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Daigle\Desktop\"/>
    </mc:Choice>
  </mc:AlternateContent>
  <xr:revisionPtr revIDLastSave="0" documentId="8_{533BCAB2-24D0-4108-8036-AD438F285D41}" xr6:coauthVersionLast="47" xr6:coauthVersionMax="47" xr10:uidLastSave="{00000000-0000-0000-0000-000000000000}"/>
  <bookViews>
    <workbookView xWindow="-120" yWindow="-120" windowWidth="29040" windowHeight="15840" xr2:uid="{1095C77A-900D-4DA6-9699-4F52D8AE8864}"/>
  </bookViews>
  <sheets>
    <sheet name="LISTE COMPLÈTE DES DIES" sheetId="63" r:id="rId1"/>
    <sheet name="DIE SELON PRESSE" sheetId="2" r:id="rId2"/>
    <sheet name="PRESSE SELON ACC." sheetId="27" r:id="rId3"/>
    <sheet name="PRE-8, 9, 15A et 21A" sheetId="46" r:id="rId4"/>
    <sheet name="PRE-9" sheetId="47" state="hidden" r:id="rId5"/>
    <sheet name="Petit die interchangeable 2po" sheetId="48" r:id="rId6"/>
    <sheet name="PRE-10B" sheetId="49" state="hidden" r:id="rId7"/>
    <sheet name="PRE-10C" sheetId="64" state="hidden" r:id="rId8"/>
    <sheet name="PRE-11A" sheetId="50" state="hidden" r:id="rId9"/>
    <sheet name="PRE-11B, 12A et 14B" sheetId="51" r:id="rId10"/>
    <sheet name="PRE-12A" sheetId="53" state="hidden" r:id="rId11"/>
    <sheet name="PRE-12B" sheetId="54" state="hidden" r:id="rId12"/>
    <sheet name="PRE-12C" sheetId="65" state="hidden" r:id="rId13"/>
    <sheet name="PRE-13A" sheetId="55" state="hidden" r:id="rId14"/>
    <sheet name="PRE-14A" sheetId="56" state="hidden" r:id="rId15"/>
    <sheet name="PRE-14B" sheetId="57" state="hidden" r:id="rId16"/>
    <sheet name="PRE-15A" sheetId="58" state="hidden" r:id="rId17"/>
    <sheet name="PRE-15B et 20" sheetId="59" r:id="rId18"/>
    <sheet name="PRE-20" sheetId="60" state="hidden" r:id="rId19"/>
    <sheet name="PRE-21A" sheetId="61" state="hidden" r:id="rId20"/>
    <sheet name="PRE-21B" sheetId="62" r:id="rId21"/>
    <sheet name="Cartable ROB-12 1de2" sheetId="67" r:id="rId22"/>
    <sheet name="Cartable ROB-12 2de2" sheetId="68" r:id="rId23"/>
    <sheet name="CALCUL SHANK" sheetId="3" r:id="rId24"/>
    <sheet name="Inventaire Die (Extrusion)" sheetId="45" r:id="rId25"/>
  </sheets>
  <definedNames>
    <definedName name="_xlnm._FilterDatabase" localSheetId="23" hidden="1">'CALCUL SHANK'!$F$1:$H$4038</definedName>
    <definedName name="_xlnm._FilterDatabase" localSheetId="21" hidden="1">'Cartable ROB-12 1de2'!$C$3:$E$323</definedName>
    <definedName name="_xlnm._FilterDatabase" localSheetId="22" hidden="1">'Cartable ROB-12 2de2'!$C$3:$E$323</definedName>
    <definedName name="_xlnm._FilterDatabase" localSheetId="1" hidden="1">'DIE SELON PRESSE'!$B$2:$W$323</definedName>
    <definedName name="_xlnm._FilterDatabase" localSheetId="0" hidden="1">'LISTE COMPLÈTE DES DIES'!$A$1:$P$241</definedName>
    <definedName name="_xlnm._FilterDatabase" localSheetId="5" hidden="1">'Petit die interchangeable 2po'!$C$3:$E$323</definedName>
    <definedName name="_xlnm._FilterDatabase" localSheetId="6" hidden="1">'PRE-10B'!$C$3:$E$300</definedName>
    <definedName name="_xlnm._FilterDatabase" localSheetId="7" hidden="1">'PRE-10C'!$C$3:$E$300</definedName>
    <definedName name="_xlnm._FilterDatabase" localSheetId="8" hidden="1">'PRE-11A'!$C$3:$E$300</definedName>
    <definedName name="_xlnm._FilterDatabase" localSheetId="9" hidden="1">'PRE-11B, 12A et 14B'!$C$3:$E$323</definedName>
    <definedName name="_xlnm._FilterDatabase" localSheetId="10" hidden="1">'PRE-12A'!$C$3:$E$300</definedName>
    <definedName name="_xlnm._FilterDatabase" localSheetId="11" hidden="1">'PRE-12B'!$C$3:$E$300</definedName>
    <definedName name="_xlnm._FilterDatabase" localSheetId="12" hidden="1">'PRE-12C'!$C$3:$E$300</definedName>
    <definedName name="_xlnm._FilterDatabase" localSheetId="13" hidden="1">'PRE-13A'!$C$3:$E$300</definedName>
    <definedName name="_xlnm._FilterDatabase" localSheetId="14" hidden="1">'PRE-14A'!$C$3:$E$300</definedName>
    <definedName name="_xlnm._FilterDatabase" localSheetId="15" hidden="1">'PRE-14B'!$C$3:$E$300</definedName>
    <definedName name="_xlnm._FilterDatabase" localSheetId="16" hidden="1">'PRE-15A'!$C$3:$E$300</definedName>
    <definedName name="_xlnm._FilterDatabase" localSheetId="17" hidden="1">'PRE-15B et 20'!$C$3:$E$323</definedName>
    <definedName name="_xlnm._FilterDatabase" localSheetId="18" hidden="1">'PRE-20'!$C$3:$E$300</definedName>
    <definedName name="_xlnm._FilterDatabase" localSheetId="19" hidden="1">'PRE-21A'!$C$3:$E$300</definedName>
    <definedName name="_xlnm._FilterDatabase" localSheetId="20" hidden="1">'PRE-21B'!$C$3:$E$323</definedName>
    <definedName name="_xlnm._FilterDatabase" localSheetId="3" hidden="1">'PRE-8, 9, 15A et 21A'!$C$3:$E$323</definedName>
    <definedName name="_xlnm._FilterDatabase" localSheetId="4" hidden="1">'PRE-9'!$C$3:$E$300</definedName>
    <definedName name="_xlnm._FilterDatabase" localSheetId="2" hidden="1">'PRESSE SELON ACC.'!$A$1:$V$3</definedName>
    <definedName name="_xlnm.Criteria" localSheetId="1">'DIE SELON PRESSE'!#REF!</definedName>
    <definedName name="_xlnm.Criteria" localSheetId="2">'PRESSE SELON ACC.'!#REF!</definedName>
    <definedName name="_xlnm.Print_Titles" localSheetId="21">'Cartable ROB-12 1de2'!$1:$3</definedName>
    <definedName name="_xlnm.Print_Titles" localSheetId="22">'Cartable ROB-12 2de2'!$1:$3</definedName>
    <definedName name="_xlnm.Print_Titles" localSheetId="1">'DIE SELON PRESSE'!$A:$A,'DIE SELON PRESSE'!$1:$3</definedName>
    <definedName name="_xlnm.Print_Titles" localSheetId="5">'Petit die interchangeable 2po'!$1:$3</definedName>
    <definedName name="_xlnm.Print_Titles" localSheetId="6">'PRE-10B'!$1:$3</definedName>
    <definedName name="_xlnm.Print_Titles" localSheetId="7">'PRE-10C'!$1:$3</definedName>
    <definedName name="_xlnm.Print_Titles" localSheetId="8">'PRE-11A'!$1:$3</definedName>
    <definedName name="_xlnm.Print_Titles" localSheetId="9">'PRE-11B, 12A et 14B'!$1:$3</definedName>
    <definedName name="_xlnm.Print_Titles" localSheetId="10">'PRE-12A'!$1:$3</definedName>
    <definedName name="_xlnm.Print_Titles" localSheetId="11">'PRE-12B'!$1:$3</definedName>
    <definedName name="_xlnm.Print_Titles" localSheetId="12">'PRE-12C'!$1:$3</definedName>
    <definedName name="_xlnm.Print_Titles" localSheetId="13">'PRE-13A'!$1:$3</definedName>
    <definedName name="_xlnm.Print_Titles" localSheetId="14">'PRE-14A'!$1:$3</definedName>
    <definedName name="_xlnm.Print_Titles" localSheetId="15">'PRE-14B'!$1:$3</definedName>
    <definedName name="_xlnm.Print_Titles" localSheetId="16">'PRE-15A'!$1:$3</definedName>
    <definedName name="_xlnm.Print_Titles" localSheetId="17">'PRE-15B et 20'!$1:$3</definedName>
    <definedName name="_xlnm.Print_Titles" localSheetId="18">'PRE-20'!$1:$3</definedName>
    <definedName name="_xlnm.Print_Titles" localSheetId="19">'PRE-21A'!$1:$3</definedName>
    <definedName name="_xlnm.Print_Titles" localSheetId="20">'PRE-21B'!$1:$3</definedName>
    <definedName name="_xlnm.Print_Titles" localSheetId="3">'PRE-8, 9, 15A et 21A'!$1:$3</definedName>
    <definedName name="_xlnm.Print_Titles" localSheetId="4">'PRE-9'!$1:$3</definedName>
    <definedName name="_xlnm.Print_Titles" localSheetId="2">'PRESSE SELON ACC.'!$1:$3</definedName>
    <definedName name="_xlnm.Print_Area" localSheetId="23">'CALCUL SHANK'!$A$1:$C$14</definedName>
    <definedName name="_xlnm.Print_Area" localSheetId="21">'Cartable ROB-12 1de2'!$A$1:$E$302</definedName>
    <definedName name="_xlnm.Print_Area" localSheetId="22">'Cartable ROB-12 2de2'!$A$1:$E$302</definedName>
    <definedName name="_xlnm.Print_Area" localSheetId="5">'Petit die interchangeable 2po'!$A$1:$E$302</definedName>
    <definedName name="_xlnm.Print_Area" localSheetId="6">'PRE-10B'!$A$1:$E$284</definedName>
    <definedName name="_xlnm.Print_Area" localSheetId="7">'PRE-10C'!$A$1:$E$284</definedName>
    <definedName name="_xlnm.Print_Area" localSheetId="8">'PRE-11A'!$A$1:$E$284</definedName>
    <definedName name="_xlnm.Print_Area" localSheetId="9">'PRE-11B, 12A et 14B'!$A$1:$E$302</definedName>
    <definedName name="_xlnm.Print_Area" localSheetId="10">'PRE-12A'!$A$1:$E$284</definedName>
    <definedName name="_xlnm.Print_Area" localSheetId="11">'PRE-12B'!$A$1:$E$284</definedName>
    <definedName name="_xlnm.Print_Area" localSheetId="12">'PRE-12C'!$A$1:$E$284</definedName>
    <definedName name="_xlnm.Print_Area" localSheetId="13">'PRE-13A'!$A$1:$E$284</definedName>
    <definedName name="_xlnm.Print_Area" localSheetId="14">'PRE-14A'!$A$1:$E$284</definedName>
    <definedName name="_xlnm.Print_Area" localSheetId="15">'PRE-14B'!$A$1:$E$284</definedName>
    <definedName name="_xlnm.Print_Area" localSheetId="16">'PRE-15A'!$A$1:$E$284</definedName>
    <definedName name="_xlnm.Print_Area" localSheetId="17">'PRE-15B et 20'!$A$1:$E$307</definedName>
    <definedName name="_xlnm.Print_Area" localSheetId="18">'PRE-20'!$A$1:$E$284</definedName>
    <definedName name="_xlnm.Print_Area" localSheetId="19">'PRE-21A'!$A$1:$E$284</definedName>
    <definedName name="_xlnm.Print_Area" localSheetId="20">'PRE-21B'!$A$1:$E$310</definedName>
    <definedName name="_xlnm.Print_Area" localSheetId="3">'PRE-8, 9, 15A et 21A'!$A$1:$E$309</definedName>
    <definedName name="_xlnm.Print_Area" localSheetId="4">'PRE-9'!$A$1:$E$284</definedName>
    <definedName name="_xlnm.Print_Area" localSheetId="2">'PRESSE SELON ACC.'!$A$1:$V$311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" l="1"/>
  <c r="F20" i="2"/>
  <c r="F21" i="2"/>
  <c r="F22" i="2"/>
  <c r="F23" i="2"/>
  <c r="F24" i="2"/>
  <c r="F25" i="2"/>
  <c r="F26" i="2"/>
  <c r="F27" i="2"/>
  <c r="F28" i="2"/>
  <c r="F29" i="2"/>
  <c r="F30" i="2"/>
  <c r="H4" i="2"/>
  <c r="L4" i="2"/>
  <c r="F32" i="2"/>
  <c r="F34" i="2"/>
  <c r="F35" i="2"/>
  <c r="F36" i="2"/>
  <c r="F37" i="2"/>
  <c r="F39" i="2"/>
  <c r="F40" i="2"/>
  <c r="F41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85" i="2"/>
  <c r="F86" i="2"/>
  <c r="F87" i="2"/>
  <c r="F88" i="2"/>
  <c r="F89" i="2"/>
  <c r="F95" i="2"/>
  <c r="F96" i="2"/>
  <c r="F97" i="2"/>
  <c r="F98" i="2"/>
  <c r="F99" i="2"/>
  <c r="F101" i="2"/>
  <c r="F102" i="2"/>
  <c r="F103" i="2"/>
  <c r="F104" i="2"/>
  <c r="F105" i="2"/>
  <c r="F106" i="2"/>
  <c r="F112" i="2"/>
  <c r="F113" i="2"/>
  <c r="F114" i="2"/>
  <c r="F115" i="2"/>
  <c r="F117" i="2"/>
  <c r="F133" i="2"/>
  <c r="F135" i="2"/>
  <c r="F136" i="2"/>
  <c r="F137" i="2"/>
  <c r="F149" i="2"/>
  <c r="F151" i="2"/>
  <c r="F152" i="2"/>
  <c r="F153" i="2"/>
  <c r="F166" i="2"/>
  <c r="F169" i="2"/>
  <c r="F170" i="2"/>
  <c r="F173" i="2"/>
  <c r="F175" i="2"/>
  <c r="F176" i="2"/>
  <c r="F177" i="2"/>
  <c r="F178" i="2"/>
  <c r="F179" i="2"/>
  <c r="F181" i="2"/>
  <c r="F183" i="2"/>
  <c r="F184" i="2"/>
  <c r="F185" i="2"/>
  <c r="F186" i="2"/>
  <c r="F188" i="2"/>
  <c r="F191" i="2"/>
  <c r="F192" i="2"/>
  <c r="F193" i="2"/>
  <c r="F194" i="2"/>
  <c r="F196" i="2"/>
  <c r="F197" i="2"/>
  <c r="F198" i="2"/>
  <c r="F199" i="2"/>
  <c r="F200" i="2"/>
  <c r="F227" i="2"/>
  <c r="F228" i="2"/>
  <c r="F229" i="2"/>
  <c r="F230" i="2"/>
  <c r="F231" i="2"/>
  <c r="F232" i="2"/>
  <c r="F233" i="2"/>
  <c r="F234" i="2"/>
  <c r="F249" i="2"/>
  <c r="F250" i="2"/>
  <c r="F251" i="2"/>
  <c r="F253" i="2"/>
  <c r="F254" i="2"/>
  <c r="F255" i="2"/>
  <c r="F257" i="2"/>
  <c r="F258" i="2"/>
  <c r="F259" i="2"/>
  <c r="F260" i="2"/>
  <c r="F263" i="2"/>
  <c r="F264" i="2"/>
  <c r="F265" i="2"/>
  <c r="F270" i="2"/>
  <c r="F271" i="2"/>
  <c r="F272" i="2"/>
  <c r="F273" i="2"/>
  <c r="F274" i="2"/>
  <c r="F275" i="2"/>
  <c r="F276" i="2"/>
  <c r="F277" i="2"/>
  <c r="F287" i="2"/>
  <c r="F288" i="2"/>
  <c r="F289" i="2"/>
  <c r="F290" i="2"/>
  <c r="F292" i="2"/>
  <c r="F293" i="2"/>
  <c r="F295" i="2"/>
  <c r="F296" i="2"/>
  <c r="F297" i="2"/>
  <c r="F307" i="2"/>
  <c r="F308" i="2"/>
  <c r="F309" i="2"/>
  <c r="F310" i="2"/>
  <c r="F312" i="2"/>
  <c r="F313" i="2"/>
  <c r="F314" i="2"/>
  <c r="F315" i="2"/>
  <c r="F316" i="2"/>
  <c r="F317" i="2"/>
  <c r="F318" i="2"/>
  <c r="F319" i="2"/>
  <c r="F321" i="2"/>
  <c r="F322" i="2"/>
  <c r="F323" i="2"/>
  <c r="L20" i="2" l="1"/>
  <c r="H20" i="2"/>
  <c r="L19" i="2"/>
  <c r="H19" i="2"/>
  <c r="L17" i="2"/>
  <c r="H17" i="2"/>
  <c r="L16" i="2"/>
  <c r="H16" i="2"/>
  <c r="L15" i="2"/>
  <c r="H15" i="2"/>
  <c r="L14" i="2"/>
  <c r="H14" i="2"/>
  <c r="L13" i="2"/>
  <c r="H13" i="2"/>
  <c r="L12" i="2"/>
  <c r="H12" i="2"/>
  <c r="L11" i="2"/>
  <c r="H11" i="2"/>
  <c r="L10" i="2"/>
  <c r="H10" i="2"/>
  <c r="L9" i="2"/>
  <c r="H9" i="2"/>
  <c r="L8" i="2"/>
  <c r="H8" i="2"/>
  <c r="L7" i="2"/>
  <c r="H7" i="2"/>
  <c r="L5" i="2"/>
  <c r="L6" i="2"/>
  <c r="H6" i="2"/>
  <c r="H5" i="2"/>
  <c r="T63" i="2" l="1"/>
  <c r="T62" i="2"/>
  <c r="W39" i="2" l="1"/>
  <c r="E116" i="27"/>
  <c r="H128" i="2"/>
  <c r="H127" i="2"/>
  <c r="L120" i="2"/>
  <c r="L121" i="2"/>
  <c r="H121" i="2"/>
  <c r="H120" i="2"/>
  <c r="F16" i="63"/>
  <c r="F3" i="63"/>
  <c r="A5" i="68"/>
  <c r="B5" i="68"/>
  <c r="C5" i="68"/>
  <c r="A6" i="68"/>
  <c r="B6" i="68"/>
  <c r="C6" i="68"/>
  <c r="D6" i="68"/>
  <c r="A7" i="68"/>
  <c r="B7" i="68"/>
  <c r="C7" i="68"/>
  <c r="A8" i="68"/>
  <c r="B8" i="68"/>
  <c r="C8" i="68"/>
  <c r="D8" i="68"/>
  <c r="A9" i="68"/>
  <c r="B9" i="68"/>
  <c r="C9" i="68"/>
  <c r="A10" i="68"/>
  <c r="B10" i="68"/>
  <c r="C10" i="68"/>
  <c r="A11" i="68"/>
  <c r="B11" i="68"/>
  <c r="C11" i="68"/>
  <c r="A12" i="68"/>
  <c r="B12" i="68"/>
  <c r="C12" i="68"/>
  <c r="A13" i="68"/>
  <c r="B13" i="68"/>
  <c r="C13" i="68"/>
  <c r="A14" i="68"/>
  <c r="B14" i="68"/>
  <c r="C14" i="68"/>
  <c r="A15" i="68"/>
  <c r="B15" i="68"/>
  <c r="C15" i="68"/>
  <c r="A16" i="68"/>
  <c r="B16" i="68"/>
  <c r="C16" i="68"/>
  <c r="A17" i="68"/>
  <c r="B17" i="68"/>
  <c r="C17" i="68"/>
  <c r="A18" i="68"/>
  <c r="B18" i="68"/>
  <c r="C18" i="68"/>
  <c r="A19" i="68"/>
  <c r="B19" i="68"/>
  <c r="C19" i="68"/>
  <c r="A20" i="68"/>
  <c r="B20" i="68"/>
  <c r="C20" i="68"/>
  <c r="A21" i="68"/>
  <c r="B21" i="68"/>
  <c r="C21" i="68"/>
  <c r="A22" i="68"/>
  <c r="B22" i="68"/>
  <c r="C22" i="68"/>
  <c r="E22" i="68"/>
  <c r="A23" i="68"/>
  <c r="B23" i="68"/>
  <c r="C23" i="68"/>
  <c r="E23" i="68"/>
  <c r="A24" i="68"/>
  <c r="B24" i="68"/>
  <c r="C24" i="68"/>
  <c r="D24" i="68"/>
  <c r="A25" i="68"/>
  <c r="B25" i="68"/>
  <c r="C25" i="68"/>
  <c r="D25" i="68"/>
  <c r="E25" i="68"/>
  <c r="A26" i="68"/>
  <c r="B26" i="68"/>
  <c r="C26" i="68"/>
  <c r="D26" i="68"/>
  <c r="A27" i="68"/>
  <c r="B27" i="68"/>
  <c r="C27" i="68"/>
  <c r="D27" i="68"/>
  <c r="E27" i="68"/>
  <c r="A28" i="68"/>
  <c r="B28" i="68"/>
  <c r="C28" i="68"/>
  <c r="D28" i="68"/>
  <c r="E28" i="68"/>
  <c r="A29" i="68"/>
  <c r="B29" i="68"/>
  <c r="C29" i="68"/>
  <c r="D29" i="68"/>
  <c r="E29" i="68"/>
  <c r="A30" i="68"/>
  <c r="B30" i="68"/>
  <c r="C30" i="68"/>
  <c r="E30" i="68"/>
  <c r="A31" i="68"/>
  <c r="B31" i="68"/>
  <c r="C31" i="68"/>
  <c r="D31" i="68"/>
  <c r="E31" i="68"/>
  <c r="A32" i="68"/>
  <c r="B32" i="68"/>
  <c r="C32" i="68"/>
  <c r="E32" i="68"/>
  <c r="A33" i="68"/>
  <c r="B33" i="68"/>
  <c r="C33" i="68"/>
  <c r="E33" i="68"/>
  <c r="A34" i="68"/>
  <c r="B34" i="68"/>
  <c r="C34" i="68"/>
  <c r="D34" i="68"/>
  <c r="E34" i="68"/>
  <c r="A35" i="68"/>
  <c r="B35" i="68"/>
  <c r="C35" i="68"/>
  <c r="E35" i="68"/>
  <c r="A36" i="68"/>
  <c r="B36" i="68"/>
  <c r="C36" i="68"/>
  <c r="D36" i="68"/>
  <c r="E36" i="68"/>
  <c r="A37" i="68"/>
  <c r="B37" i="68"/>
  <c r="C37" i="68"/>
  <c r="D37" i="68"/>
  <c r="E37" i="68"/>
  <c r="A38" i="68"/>
  <c r="B38" i="68"/>
  <c r="C38" i="68"/>
  <c r="D38" i="68"/>
  <c r="E38" i="68"/>
  <c r="A39" i="68"/>
  <c r="B39" i="68"/>
  <c r="C39" i="68"/>
  <c r="D39" i="68"/>
  <c r="E39" i="68"/>
  <c r="A40" i="68"/>
  <c r="B40" i="68"/>
  <c r="C40" i="68"/>
  <c r="D40" i="68"/>
  <c r="E40" i="68"/>
  <c r="A41" i="68"/>
  <c r="B41" i="68"/>
  <c r="C41" i="68"/>
  <c r="D41" i="68"/>
  <c r="E41" i="68"/>
  <c r="A42" i="68"/>
  <c r="B42" i="68"/>
  <c r="C42" i="68"/>
  <c r="A43" i="68"/>
  <c r="B43" i="68"/>
  <c r="C43" i="68"/>
  <c r="A44" i="68"/>
  <c r="B44" i="68"/>
  <c r="C44" i="68"/>
  <c r="A45" i="68"/>
  <c r="B45" i="68"/>
  <c r="C45" i="68"/>
  <c r="A46" i="68"/>
  <c r="B46" i="68"/>
  <c r="C46" i="68"/>
  <c r="A47" i="68"/>
  <c r="B47" i="68"/>
  <c r="C47" i="68"/>
  <c r="A48" i="68"/>
  <c r="B48" i="68"/>
  <c r="C48" i="68"/>
  <c r="A49" i="68"/>
  <c r="B49" i="68"/>
  <c r="C49" i="68"/>
  <c r="A50" i="68"/>
  <c r="B50" i="68"/>
  <c r="C50" i="68"/>
  <c r="A51" i="68"/>
  <c r="B51" i="68"/>
  <c r="C51" i="68"/>
  <c r="A52" i="68"/>
  <c r="B52" i="68"/>
  <c r="A53" i="68"/>
  <c r="B53" i="68"/>
  <c r="A54" i="68"/>
  <c r="B54" i="68"/>
  <c r="A55" i="68"/>
  <c r="B55" i="68"/>
  <c r="A56" i="68"/>
  <c r="B56" i="68"/>
  <c r="A57" i="68"/>
  <c r="B57" i="68"/>
  <c r="A58" i="68"/>
  <c r="B58" i="68"/>
  <c r="A59" i="68"/>
  <c r="B59" i="68"/>
  <c r="C59" i="68"/>
  <c r="D59" i="68"/>
  <c r="E59" i="68"/>
  <c r="A60" i="68"/>
  <c r="B60" i="68"/>
  <c r="C60" i="68"/>
  <c r="D60" i="68"/>
  <c r="E60" i="68"/>
  <c r="A61" i="68"/>
  <c r="B61" i="68"/>
  <c r="C61" i="68"/>
  <c r="D61" i="68"/>
  <c r="E61" i="68"/>
  <c r="A62" i="68"/>
  <c r="B62" i="68"/>
  <c r="C62" i="68"/>
  <c r="D62" i="68"/>
  <c r="E62" i="68"/>
  <c r="A63" i="68"/>
  <c r="B63" i="68"/>
  <c r="C63" i="68"/>
  <c r="D63" i="68"/>
  <c r="E63" i="68"/>
  <c r="A64" i="68"/>
  <c r="B64" i="68"/>
  <c r="C64" i="68"/>
  <c r="D64" i="68"/>
  <c r="E64" i="68"/>
  <c r="A65" i="68"/>
  <c r="B65" i="68"/>
  <c r="C65" i="68"/>
  <c r="D65" i="68"/>
  <c r="E65" i="68"/>
  <c r="A66" i="68"/>
  <c r="B66" i="68"/>
  <c r="C66" i="68"/>
  <c r="D66" i="68"/>
  <c r="E66" i="68"/>
  <c r="A67" i="68"/>
  <c r="B67" i="68"/>
  <c r="C67" i="68"/>
  <c r="D67" i="68"/>
  <c r="E67" i="68"/>
  <c r="A68" i="68"/>
  <c r="B68" i="68"/>
  <c r="C68" i="68"/>
  <c r="D68" i="68"/>
  <c r="E68" i="68"/>
  <c r="A69" i="68"/>
  <c r="B69" i="68"/>
  <c r="C69" i="68"/>
  <c r="D69" i="68"/>
  <c r="E69" i="68"/>
  <c r="A70" i="68"/>
  <c r="B70" i="68"/>
  <c r="C70" i="68"/>
  <c r="D70" i="68"/>
  <c r="E70" i="68"/>
  <c r="A71" i="68"/>
  <c r="B71" i="68"/>
  <c r="C71" i="68"/>
  <c r="D71" i="68"/>
  <c r="E71" i="68"/>
  <c r="A72" i="68"/>
  <c r="B72" i="68"/>
  <c r="C72" i="68"/>
  <c r="D72" i="68"/>
  <c r="E72" i="68"/>
  <c r="A73" i="68"/>
  <c r="B73" i="68"/>
  <c r="C73" i="68"/>
  <c r="D73" i="68"/>
  <c r="E73" i="68"/>
  <c r="A74" i="68"/>
  <c r="B74" i="68"/>
  <c r="C74" i="68"/>
  <c r="D74" i="68"/>
  <c r="E74" i="68"/>
  <c r="A75" i="68"/>
  <c r="B75" i="68"/>
  <c r="C75" i="68"/>
  <c r="D75" i="68"/>
  <c r="E75" i="68"/>
  <c r="A76" i="68"/>
  <c r="B76" i="68"/>
  <c r="C76" i="68"/>
  <c r="D76" i="68"/>
  <c r="E76" i="68"/>
  <c r="A77" i="68"/>
  <c r="B77" i="68"/>
  <c r="C77" i="68"/>
  <c r="D77" i="68"/>
  <c r="E77" i="68"/>
  <c r="A78" i="68"/>
  <c r="B78" i="68"/>
  <c r="C78" i="68"/>
  <c r="D78" i="68"/>
  <c r="E78" i="68"/>
  <c r="A79" i="68"/>
  <c r="B79" i="68"/>
  <c r="C79" i="68"/>
  <c r="D79" i="68"/>
  <c r="E79" i="68"/>
  <c r="A80" i="68"/>
  <c r="B80" i="68"/>
  <c r="C80" i="68"/>
  <c r="D80" i="68"/>
  <c r="E80" i="68"/>
  <c r="A81" i="68"/>
  <c r="B81" i="68"/>
  <c r="C81" i="68"/>
  <c r="D81" i="68"/>
  <c r="E81" i="68"/>
  <c r="A82" i="68"/>
  <c r="B82" i="68"/>
  <c r="C82" i="68"/>
  <c r="D82" i="68"/>
  <c r="E82" i="68"/>
  <c r="A83" i="68"/>
  <c r="B83" i="68"/>
  <c r="C83" i="68"/>
  <c r="D83" i="68"/>
  <c r="E83" i="68"/>
  <c r="A84" i="68"/>
  <c r="B84" i="68"/>
  <c r="C84" i="68"/>
  <c r="D84" i="68"/>
  <c r="E84" i="68"/>
  <c r="A85" i="68"/>
  <c r="B85" i="68"/>
  <c r="C85" i="68"/>
  <c r="D85" i="68"/>
  <c r="E85" i="68"/>
  <c r="A86" i="68"/>
  <c r="B86" i="68"/>
  <c r="C86" i="68"/>
  <c r="D86" i="68"/>
  <c r="E86" i="68"/>
  <c r="A87" i="68"/>
  <c r="B87" i="68"/>
  <c r="C87" i="68"/>
  <c r="D87" i="68"/>
  <c r="E87" i="68"/>
  <c r="A88" i="68"/>
  <c r="B88" i="68"/>
  <c r="C88" i="68"/>
  <c r="D88" i="68"/>
  <c r="E88" i="68"/>
  <c r="A89" i="68"/>
  <c r="B89" i="68"/>
  <c r="C89" i="68"/>
  <c r="D89" i="68"/>
  <c r="E89" i="68"/>
  <c r="A90" i="68"/>
  <c r="B90" i="68"/>
  <c r="C90" i="68"/>
  <c r="D90" i="68"/>
  <c r="A91" i="68"/>
  <c r="B91" i="68"/>
  <c r="C91" i="68"/>
  <c r="D91" i="68"/>
  <c r="A92" i="68"/>
  <c r="B92" i="68"/>
  <c r="C92" i="68"/>
  <c r="D92" i="68"/>
  <c r="A93" i="68"/>
  <c r="B93" i="68"/>
  <c r="C93" i="68"/>
  <c r="D93" i="68"/>
  <c r="A94" i="68"/>
  <c r="B94" i="68"/>
  <c r="C94" i="68"/>
  <c r="D94" i="68"/>
  <c r="A95" i="68"/>
  <c r="B95" i="68"/>
  <c r="C95" i="68"/>
  <c r="D95" i="68"/>
  <c r="A96" i="68"/>
  <c r="B96" i="68"/>
  <c r="C96" i="68"/>
  <c r="D96" i="68"/>
  <c r="A97" i="68"/>
  <c r="B97" i="68"/>
  <c r="C97" i="68"/>
  <c r="D97" i="68"/>
  <c r="E97" i="68"/>
  <c r="A98" i="68"/>
  <c r="B98" i="68"/>
  <c r="C98" i="68"/>
  <c r="D98" i="68"/>
  <c r="E98" i="68"/>
  <c r="A99" i="68"/>
  <c r="B99" i="68"/>
  <c r="C99" i="68"/>
  <c r="D99" i="68"/>
  <c r="E99" i="68"/>
  <c r="A100" i="68"/>
  <c r="B100" i="68"/>
  <c r="C100" i="68"/>
  <c r="D100" i="68"/>
  <c r="E100" i="68"/>
  <c r="A101" i="68"/>
  <c r="B101" i="68"/>
  <c r="C101" i="68"/>
  <c r="D101" i="68"/>
  <c r="E101" i="68"/>
  <c r="A102" i="68"/>
  <c r="B102" i="68"/>
  <c r="C102" i="68"/>
  <c r="D102" i="68"/>
  <c r="E102" i="68"/>
  <c r="A103" i="68"/>
  <c r="B103" i="68"/>
  <c r="C103" i="68"/>
  <c r="D103" i="68"/>
  <c r="E103" i="68"/>
  <c r="A104" i="68"/>
  <c r="B104" i="68"/>
  <c r="C104" i="68"/>
  <c r="D104" i="68"/>
  <c r="E104" i="68"/>
  <c r="A105" i="68"/>
  <c r="B105" i="68"/>
  <c r="C105" i="68"/>
  <c r="D105" i="68"/>
  <c r="E105" i="68"/>
  <c r="A106" i="68"/>
  <c r="B106" i="68"/>
  <c r="C106" i="68"/>
  <c r="D106" i="68"/>
  <c r="E106" i="68"/>
  <c r="A107" i="68"/>
  <c r="B107" i="68"/>
  <c r="C107" i="68"/>
  <c r="A108" i="68"/>
  <c r="B108" i="68"/>
  <c r="C108" i="68"/>
  <c r="A109" i="68"/>
  <c r="B109" i="68"/>
  <c r="C109" i="68"/>
  <c r="A110" i="68"/>
  <c r="B110" i="68"/>
  <c r="A111" i="68"/>
  <c r="B111" i="68"/>
  <c r="C111" i="68"/>
  <c r="A112" i="68"/>
  <c r="B112" i="68"/>
  <c r="C112" i="68"/>
  <c r="A113" i="68"/>
  <c r="B113" i="68"/>
  <c r="C113" i="68"/>
  <c r="A114" i="68"/>
  <c r="B114" i="68"/>
  <c r="C114" i="68"/>
  <c r="A115" i="68"/>
  <c r="B115" i="68"/>
  <c r="C115" i="68"/>
  <c r="A116" i="68"/>
  <c r="B116" i="68"/>
  <c r="C116" i="68"/>
  <c r="E116" i="68"/>
  <c r="A117" i="68"/>
  <c r="B117" i="68"/>
  <c r="C117" i="68"/>
  <c r="A118" i="68"/>
  <c r="B118" i="68"/>
  <c r="C118" i="68"/>
  <c r="E118" i="68"/>
  <c r="A119" i="68"/>
  <c r="B119" i="68"/>
  <c r="C119" i="68"/>
  <c r="A120" i="68"/>
  <c r="B120" i="68"/>
  <c r="C120" i="68"/>
  <c r="A121" i="68"/>
  <c r="B121" i="68"/>
  <c r="C121" i="68"/>
  <c r="A122" i="68"/>
  <c r="B122" i="68"/>
  <c r="C122" i="68"/>
  <c r="A123" i="68"/>
  <c r="B123" i="68"/>
  <c r="A124" i="68"/>
  <c r="B124" i="68"/>
  <c r="C124" i="68"/>
  <c r="A125" i="68"/>
  <c r="B125" i="68"/>
  <c r="C125" i="68"/>
  <c r="A126" i="68"/>
  <c r="B126" i="68"/>
  <c r="C126" i="68"/>
  <c r="A127" i="68"/>
  <c r="B127" i="68"/>
  <c r="C127" i="68"/>
  <c r="A128" i="68"/>
  <c r="B128" i="68"/>
  <c r="D128" i="68"/>
  <c r="A129" i="68"/>
  <c r="B129" i="68"/>
  <c r="C129" i="68"/>
  <c r="D129" i="68"/>
  <c r="A130" i="68"/>
  <c r="B130" i="68"/>
  <c r="C130" i="68"/>
  <c r="D130" i="68"/>
  <c r="A131" i="68"/>
  <c r="B131" i="68"/>
  <c r="C131" i="68"/>
  <c r="D131" i="68"/>
  <c r="A132" i="68"/>
  <c r="B132" i="68"/>
  <c r="C132" i="68"/>
  <c r="D132" i="68"/>
  <c r="A133" i="68"/>
  <c r="B133" i="68"/>
  <c r="C133" i="68"/>
  <c r="D133" i="68"/>
  <c r="A134" i="68"/>
  <c r="B134" i="68"/>
  <c r="C134" i="68"/>
  <c r="D134" i="68"/>
  <c r="A135" i="68"/>
  <c r="B135" i="68"/>
  <c r="C135" i="68"/>
  <c r="D135" i="68"/>
  <c r="A136" i="68"/>
  <c r="B136" i="68"/>
  <c r="C136" i="68"/>
  <c r="D136" i="68"/>
  <c r="E136" i="68"/>
  <c r="A137" i="68"/>
  <c r="B137" i="68"/>
  <c r="C137" i="68"/>
  <c r="D137" i="68"/>
  <c r="A138" i="68"/>
  <c r="B138" i="68"/>
  <c r="C138" i="68"/>
  <c r="D138" i="68"/>
  <c r="A139" i="68"/>
  <c r="B139" i="68"/>
  <c r="C139" i="68"/>
  <c r="D139" i="68"/>
  <c r="E139" i="68"/>
  <c r="A140" i="68"/>
  <c r="B140" i="68"/>
  <c r="C140" i="68"/>
  <c r="D140" i="68"/>
  <c r="A141" i="68"/>
  <c r="B141" i="68"/>
  <c r="C141" i="68"/>
  <c r="D141" i="68"/>
  <c r="A142" i="68"/>
  <c r="B142" i="68"/>
  <c r="C142" i="68"/>
  <c r="D142" i="68"/>
  <c r="A143" i="68"/>
  <c r="B143" i="68"/>
  <c r="C143" i="68"/>
  <c r="D143" i="68"/>
  <c r="A144" i="68"/>
  <c r="B144" i="68"/>
  <c r="C144" i="68"/>
  <c r="D144" i="68"/>
  <c r="A145" i="68"/>
  <c r="B145" i="68"/>
  <c r="C145" i="68"/>
  <c r="D145" i="68"/>
  <c r="A146" i="68"/>
  <c r="B146" i="68"/>
  <c r="C146" i="68"/>
  <c r="D146" i="68"/>
  <c r="A147" i="68"/>
  <c r="B147" i="68"/>
  <c r="C147" i="68"/>
  <c r="D147" i="68"/>
  <c r="A148" i="68"/>
  <c r="B148" i="68"/>
  <c r="C148" i="68"/>
  <c r="D148" i="68"/>
  <c r="A149" i="68"/>
  <c r="B149" i="68"/>
  <c r="C149" i="68"/>
  <c r="D149" i="68"/>
  <c r="A150" i="68"/>
  <c r="B150" i="68"/>
  <c r="C150" i="68"/>
  <c r="D150" i="68"/>
  <c r="A151" i="68"/>
  <c r="B151" i="68"/>
  <c r="C151" i="68"/>
  <c r="D151" i="68"/>
  <c r="A152" i="68"/>
  <c r="B152" i="68"/>
  <c r="C152" i="68"/>
  <c r="D152" i="68"/>
  <c r="E152" i="68"/>
  <c r="A153" i="68"/>
  <c r="B153" i="68"/>
  <c r="C153" i="68"/>
  <c r="D153" i="68"/>
  <c r="A154" i="68"/>
  <c r="B154" i="68"/>
  <c r="C154" i="68"/>
  <c r="D154" i="68"/>
  <c r="A155" i="68"/>
  <c r="B155" i="68"/>
  <c r="C155" i="68"/>
  <c r="D155" i="68"/>
  <c r="E155" i="68"/>
  <c r="A156" i="68"/>
  <c r="B156" i="68"/>
  <c r="C156" i="68"/>
  <c r="D156" i="68"/>
  <c r="A157" i="68"/>
  <c r="B157" i="68"/>
  <c r="A158" i="68"/>
  <c r="B158" i="68"/>
  <c r="A159" i="68"/>
  <c r="B159" i="68"/>
  <c r="A160" i="68"/>
  <c r="B160" i="68"/>
  <c r="A161" i="68"/>
  <c r="B161" i="68"/>
  <c r="A162" i="68"/>
  <c r="B162" i="68"/>
  <c r="A163" i="68"/>
  <c r="B163" i="68"/>
  <c r="A164" i="68"/>
  <c r="B164" i="68"/>
  <c r="E164" i="68"/>
  <c r="A165" i="68"/>
  <c r="B165" i="68"/>
  <c r="A166" i="68"/>
  <c r="B166" i="68"/>
  <c r="C166" i="68"/>
  <c r="A167" i="68"/>
  <c r="B167" i="68"/>
  <c r="C167" i="68"/>
  <c r="E167" i="68"/>
  <c r="A168" i="68"/>
  <c r="B168" i="68"/>
  <c r="C168" i="68"/>
  <c r="E168" i="68"/>
  <c r="A169" i="68"/>
  <c r="B169" i="68"/>
  <c r="C169" i="68"/>
  <c r="E169" i="68"/>
  <c r="A170" i="68"/>
  <c r="B170" i="68"/>
  <c r="C170" i="68"/>
  <c r="E170" i="68"/>
  <c r="A171" i="68"/>
  <c r="B171" i="68"/>
  <c r="C171" i="68"/>
  <c r="E171" i="68"/>
  <c r="A172" i="68"/>
  <c r="B172" i="68"/>
  <c r="C172" i="68"/>
  <c r="E172" i="68"/>
  <c r="A173" i="68"/>
  <c r="B173" i="68"/>
  <c r="C173" i="68"/>
  <c r="E173" i="68"/>
  <c r="A174" i="68"/>
  <c r="B174" i="68"/>
  <c r="C174" i="68"/>
  <c r="E174" i="68"/>
  <c r="A175" i="68"/>
  <c r="B175" i="68"/>
  <c r="C175" i="68"/>
  <c r="E175" i="68"/>
  <c r="A176" i="68"/>
  <c r="B176" i="68"/>
  <c r="C176" i="68"/>
  <c r="E176" i="68"/>
  <c r="A177" i="68"/>
  <c r="B177" i="68"/>
  <c r="C177" i="68"/>
  <c r="E177" i="68"/>
  <c r="A178" i="68"/>
  <c r="B178" i="68"/>
  <c r="C178" i="68"/>
  <c r="E178" i="68"/>
  <c r="A179" i="68"/>
  <c r="B179" i="68"/>
  <c r="C179" i="68"/>
  <c r="E179" i="68"/>
  <c r="A180" i="68"/>
  <c r="B180" i="68"/>
  <c r="C180" i="68"/>
  <c r="A181" i="68"/>
  <c r="B181" i="68"/>
  <c r="C181" i="68"/>
  <c r="D181" i="68"/>
  <c r="A182" i="68"/>
  <c r="B182" i="68"/>
  <c r="C182" i="68"/>
  <c r="A183" i="68"/>
  <c r="B183" i="68"/>
  <c r="C183" i="68"/>
  <c r="A184" i="68"/>
  <c r="B184" i="68"/>
  <c r="C184" i="68"/>
  <c r="A185" i="68"/>
  <c r="B185" i="68"/>
  <c r="C185" i="68"/>
  <c r="A186" i="68"/>
  <c r="B186" i="68"/>
  <c r="C186" i="68"/>
  <c r="E186" i="68"/>
  <c r="A187" i="68"/>
  <c r="B187" i="68"/>
  <c r="C187" i="68"/>
  <c r="E187" i="68"/>
  <c r="A188" i="68"/>
  <c r="B188" i="68"/>
  <c r="C188" i="68"/>
  <c r="E188" i="68"/>
  <c r="A189" i="68"/>
  <c r="B189" i="68"/>
  <c r="C189" i="68"/>
  <c r="E189" i="68"/>
  <c r="A190" i="68"/>
  <c r="B190" i="68"/>
  <c r="C190" i="68"/>
  <c r="E190" i="68"/>
  <c r="A191" i="68"/>
  <c r="B191" i="68"/>
  <c r="C191" i="68"/>
  <c r="E191" i="68"/>
  <c r="A192" i="68"/>
  <c r="B192" i="68"/>
  <c r="C192" i="68"/>
  <c r="E192" i="68"/>
  <c r="A193" i="68"/>
  <c r="B193" i="68"/>
  <c r="C193" i="68"/>
  <c r="E193" i="68"/>
  <c r="A194" i="68"/>
  <c r="B194" i="68"/>
  <c r="C194" i="68"/>
  <c r="E194" i="68"/>
  <c r="A195" i="68"/>
  <c r="B195" i="68"/>
  <c r="C195" i="68"/>
  <c r="D195" i="68"/>
  <c r="E195" i="68"/>
  <c r="A196" i="68"/>
  <c r="B196" i="68"/>
  <c r="C196" i="68"/>
  <c r="D196" i="68"/>
  <c r="E196" i="68"/>
  <c r="A197" i="68"/>
  <c r="B197" i="68"/>
  <c r="C197" i="68"/>
  <c r="D197" i="68"/>
  <c r="E197" i="68"/>
  <c r="A198" i="68"/>
  <c r="B198" i="68"/>
  <c r="C198" i="68"/>
  <c r="D198" i="68"/>
  <c r="E198" i="68"/>
  <c r="A199" i="68"/>
  <c r="B199" i="68"/>
  <c r="C199" i="68"/>
  <c r="D199" i="68"/>
  <c r="E199" i="68"/>
  <c r="A200" i="68"/>
  <c r="B200" i="68"/>
  <c r="C200" i="68"/>
  <c r="D200" i="68"/>
  <c r="E200" i="68"/>
  <c r="A201" i="68"/>
  <c r="B201" i="68"/>
  <c r="C201" i="68"/>
  <c r="D201" i="68"/>
  <c r="E201" i="68"/>
  <c r="A202" i="68"/>
  <c r="B202" i="68"/>
  <c r="C202" i="68"/>
  <c r="D202" i="68"/>
  <c r="E202" i="68"/>
  <c r="A203" i="68"/>
  <c r="B203" i="68"/>
  <c r="C203" i="68"/>
  <c r="D203" i="68"/>
  <c r="E203" i="68"/>
  <c r="A204" i="68"/>
  <c r="B204" i="68"/>
  <c r="C204" i="68"/>
  <c r="D204" i="68"/>
  <c r="E204" i="68"/>
  <c r="A205" i="68"/>
  <c r="B205" i="68"/>
  <c r="C205" i="68"/>
  <c r="D205" i="68"/>
  <c r="E205" i="68"/>
  <c r="A206" i="68"/>
  <c r="B206" i="68"/>
  <c r="E206" i="68"/>
  <c r="A207" i="68"/>
  <c r="B207" i="68"/>
  <c r="C207" i="68"/>
  <c r="A208" i="68"/>
  <c r="B208" i="68"/>
  <c r="A209" i="68"/>
  <c r="B209" i="68"/>
  <c r="C209" i="68"/>
  <c r="A210" i="68"/>
  <c r="B210" i="68"/>
  <c r="C210" i="68"/>
  <c r="A211" i="68"/>
  <c r="B211" i="68"/>
  <c r="C211" i="68"/>
  <c r="A212" i="68"/>
  <c r="B212" i="68"/>
  <c r="A213" i="68"/>
  <c r="B213" i="68"/>
  <c r="A214" i="68"/>
  <c r="B214" i="68"/>
  <c r="A215" i="68"/>
  <c r="B215" i="68"/>
  <c r="C215" i="68"/>
  <c r="A216" i="68"/>
  <c r="B216" i="68"/>
  <c r="A217" i="68"/>
  <c r="B217" i="68"/>
  <c r="A218" i="68"/>
  <c r="B218" i="68"/>
  <c r="A219" i="68"/>
  <c r="B219" i="68"/>
  <c r="C219" i="68"/>
  <c r="A220" i="68"/>
  <c r="B220" i="68"/>
  <c r="C220" i="68"/>
  <c r="A221" i="68"/>
  <c r="B221" i="68"/>
  <c r="C221" i="68"/>
  <c r="A222" i="68"/>
  <c r="B222" i="68"/>
  <c r="A223" i="68"/>
  <c r="B223" i="68"/>
  <c r="C223" i="68"/>
  <c r="A224" i="68"/>
  <c r="B224" i="68"/>
  <c r="C224" i="68"/>
  <c r="A225" i="68"/>
  <c r="B225" i="68"/>
  <c r="C225" i="68"/>
  <c r="A226" i="68"/>
  <c r="B226" i="68"/>
  <c r="A227" i="68"/>
  <c r="B227" i="68"/>
  <c r="C227" i="68"/>
  <c r="A228" i="68"/>
  <c r="B228" i="68"/>
  <c r="E228" i="68"/>
  <c r="A229" i="68"/>
  <c r="B229" i="68"/>
  <c r="C229" i="68"/>
  <c r="E229" i="68"/>
  <c r="A230" i="68"/>
  <c r="B230" i="68"/>
  <c r="E230" i="68"/>
  <c r="A231" i="68"/>
  <c r="B231" i="68"/>
  <c r="C231" i="68"/>
  <c r="E231" i="68"/>
  <c r="A232" i="68"/>
  <c r="B232" i="68"/>
  <c r="E232" i="68"/>
  <c r="A233" i="68"/>
  <c r="B233" i="68"/>
  <c r="E233" i="68"/>
  <c r="A234" i="68"/>
  <c r="B234" i="68"/>
  <c r="C234" i="68"/>
  <c r="A235" i="68"/>
  <c r="B235" i="68"/>
  <c r="A236" i="68"/>
  <c r="B236" i="68"/>
  <c r="A237" i="68"/>
  <c r="B237" i="68"/>
  <c r="C237" i="68"/>
  <c r="A238" i="68"/>
  <c r="B238" i="68"/>
  <c r="C238" i="68"/>
  <c r="A239" i="68"/>
  <c r="B239" i="68"/>
  <c r="A240" i="68"/>
  <c r="B240" i="68"/>
  <c r="A241" i="68"/>
  <c r="B241" i="68"/>
  <c r="C241" i="68"/>
  <c r="E241" i="68"/>
  <c r="A242" i="68"/>
  <c r="B242" i="68"/>
  <c r="C242" i="68"/>
  <c r="E242" i="68"/>
  <c r="A243" i="68"/>
  <c r="B243" i="68"/>
  <c r="E243" i="68"/>
  <c r="A244" i="68"/>
  <c r="B244" i="68"/>
  <c r="E244" i="68"/>
  <c r="A245" i="68"/>
  <c r="B245" i="68"/>
  <c r="C245" i="68"/>
  <c r="E245" i="68"/>
  <c r="A246" i="68"/>
  <c r="B246" i="68"/>
  <c r="C246" i="68"/>
  <c r="E246" i="68"/>
  <c r="A247" i="68"/>
  <c r="B247" i="68"/>
  <c r="E247" i="68"/>
  <c r="A248" i="68"/>
  <c r="B248" i="68"/>
  <c r="A249" i="68"/>
  <c r="B249" i="68"/>
  <c r="A250" i="68"/>
  <c r="B250" i="68"/>
  <c r="A251" i="68"/>
  <c r="B251" i="68"/>
  <c r="C251" i="68"/>
  <c r="A252" i="68"/>
  <c r="B252" i="68"/>
  <c r="E252" i="68"/>
  <c r="A253" i="68"/>
  <c r="B253" i="68"/>
  <c r="E253" i="68"/>
  <c r="A254" i="68"/>
  <c r="B254" i="68"/>
  <c r="C254" i="68"/>
  <c r="E254" i="68"/>
  <c r="A255" i="68"/>
  <c r="B255" i="68"/>
  <c r="C255" i="68"/>
  <c r="E255" i="68"/>
  <c r="A256" i="68"/>
  <c r="B256" i="68"/>
  <c r="C256" i="68"/>
  <c r="A257" i="68"/>
  <c r="B257" i="68"/>
  <c r="C257" i="68"/>
  <c r="E257" i="68"/>
  <c r="A258" i="68"/>
  <c r="B258" i="68"/>
  <c r="C258" i="68"/>
  <c r="E258" i="68"/>
  <c r="A259" i="68"/>
  <c r="B259" i="68"/>
  <c r="C259" i="68"/>
  <c r="E259" i="68"/>
  <c r="A260" i="68"/>
  <c r="B260" i="68"/>
  <c r="C260" i="68"/>
  <c r="E260" i="68"/>
  <c r="A261" i="68"/>
  <c r="B261" i="68"/>
  <c r="C261" i="68"/>
  <c r="E261" i="68"/>
  <c r="A262" i="68"/>
  <c r="B262" i="68"/>
  <c r="C262" i="68"/>
  <c r="E262" i="68"/>
  <c r="A263" i="68"/>
  <c r="B263" i="68"/>
  <c r="E263" i="68"/>
  <c r="A264" i="68"/>
  <c r="B264" i="68"/>
  <c r="C264" i="68"/>
  <c r="E264" i="68"/>
  <c r="A265" i="68"/>
  <c r="B265" i="68"/>
  <c r="C265" i="68"/>
  <c r="E265" i="68"/>
  <c r="A266" i="68"/>
  <c r="B266" i="68"/>
  <c r="C266" i="68"/>
  <c r="E266" i="68"/>
  <c r="A267" i="68"/>
  <c r="B267" i="68"/>
  <c r="E267" i="68"/>
  <c r="A268" i="68"/>
  <c r="B268" i="68"/>
  <c r="C268" i="68"/>
  <c r="E268" i="68"/>
  <c r="A269" i="68"/>
  <c r="B269" i="68"/>
  <c r="E269" i="68"/>
  <c r="A270" i="68"/>
  <c r="B270" i="68"/>
  <c r="C270" i="68"/>
  <c r="E270" i="68"/>
  <c r="A271" i="68"/>
  <c r="B271" i="68"/>
  <c r="E271" i="68"/>
  <c r="A272" i="68"/>
  <c r="B272" i="68"/>
  <c r="E272" i="68"/>
  <c r="A273" i="68"/>
  <c r="B273" i="68"/>
  <c r="C273" i="68"/>
  <c r="E273" i="68"/>
  <c r="A274" i="68"/>
  <c r="B274" i="68"/>
  <c r="E274" i="68"/>
  <c r="A275" i="68"/>
  <c r="B275" i="68"/>
  <c r="E275" i="68"/>
  <c r="A276" i="68"/>
  <c r="B276" i="68"/>
  <c r="C276" i="68"/>
  <c r="E276" i="68"/>
  <c r="A277" i="68"/>
  <c r="B277" i="68"/>
  <c r="E277" i="68"/>
  <c r="A278" i="68"/>
  <c r="B278" i="68"/>
  <c r="E278" i="68"/>
  <c r="A279" i="68"/>
  <c r="B279" i="68"/>
  <c r="C279" i="68"/>
  <c r="E279" i="68"/>
  <c r="A280" i="68"/>
  <c r="B280" i="68"/>
  <c r="C280" i="68"/>
  <c r="E280" i="68"/>
  <c r="A281" i="68"/>
  <c r="B281" i="68"/>
  <c r="E281" i="68"/>
  <c r="A282" i="68"/>
  <c r="B282" i="68"/>
  <c r="C282" i="68"/>
  <c r="E282" i="68"/>
  <c r="A283" i="68"/>
  <c r="B283" i="68"/>
  <c r="E283" i="68"/>
  <c r="A284" i="68"/>
  <c r="B284" i="68"/>
  <c r="E284" i="68"/>
  <c r="A285" i="68"/>
  <c r="B285" i="68"/>
  <c r="C285" i="68"/>
  <c r="E285" i="68"/>
  <c r="A286" i="68"/>
  <c r="B286" i="68"/>
  <c r="C286" i="68"/>
  <c r="E286" i="68"/>
  <c r="A287" i="68"/>
  <c r="B287" i="68"/>
  <c r="C287" i="68"/>
  <c r="E287" i="68"/>
  <c r="A288" i="68"/>
  <c r="B288" i="68"/>
  <c r="E288" i="68"/>
  <c r="A289" i="68"/>
  <c r="B289" i="68"/>
  <c r="E289" i="68"/>
  <c r="A290" i="68"/>
  <c r="B290" i="68"/>
  <c r="E290" i="68"/>
  <c r="A291" i="68"/>
  <c r="B291" i="68"/>
  <c r="C291" i="68"/>
  <c r="E291" i="68"/>
  <c r="A292" i="68"/>
  <c r="B292" i="68"/>
  <c r="C292" i="68"/>
  <c r="E292" i="68"/>
  <c r="A293" i="68"/>
  <c r="B293" i="68"/>
  <c r="C293" i="68"/>
  <c r="E293" i="68"/>
  <c r="A294" i="68"/>
  <c r="B294" i="68"/>
  <c r="C294" i="68"/>
  <c r="E294" i="68"/>
  <c r="A295" i="68"/>
  <c r="B295" i="68"/>
  <c r="C295" i="68"/>
  <c r="E295" i="68"/>
  <c r="A296" i="68"/>
  <c r="B296" i="68"/>
  <c r="C296" i="68"/>
  <c r="E296" i="68"/>
  <c r="A297" i="68"/>
  <c r="B297" i="68"/>
  <c r="C297" i="68"/>
  <c r="E297" i="68"/>
  <c r="A298" i="68"/>
  <c r="B298" i="68"/>
  <c r="C298" i="68"/>
  <c r="D298" i="68"/>
  <c r="A299" i="68"/>
  <c r="B299" i="68"/>
  <c r="C299" i="68"/>
  <c r="A300" i="68"/>
  <c r="B300" i="68"/>
  <c r="C300" i="68"/>
  <c r="D300" i="68"/>
  <c r="A301" i="68"/>
  <c r="B301" i="68"/>
  <c r="C301" i="68"/>
  <c r="D301" i="68"/>
  <c r="A302" i="68"/>
  <c r="B302" i="68"/>
  <c r="C302" i="68"/>
  <c r="D302" i="68"/>
  <c r="A303" i="68"/>
  <c r="B303" i="68"/>
  <c r="C303" i="68"/>
  <c r="D303" i="68"/>
  <c r="A304" i="68"/>
  <c r="B304" i="68"/>
  <c r="C304" i="68"/>
  <c r="D304" i="68"/>
  <c r="A305" i="68"/>
  <c r="B305" i="68"/>
  <c r="C305" i="68"/>
  <c r="D305" i="68"/>
  <c r="A306" i="68"/>
  <c r="B306" i="68"/>
  <c r="C306" i="68"/>
  <c r="D306" i="68"/>
  <c r="A307" i="68"/>
  <c r="B307" i="68"/>
  <c r="C307" i="68"/>
  <c r="D307" i="68"/>
  <c r="A308" i="68"/>
  <c r="B308" i="68"/>
  <c r="C308" i="68"/>
  <c r="D308" i="68"/>
  <c r="E308" i="68"/>
  <c r="A309" i="68"/>
  <c r="B309" i="68"/>
  <c r="C309" i="68"/>
  <c r="D309" i="68"/>
  <c r="E309" i="68"/>
  <c r="A310" i="68"/>
  <c r="B310" i="68"/>
  <c r="C310" i="68"/>
  <c r="D310" i="68"/>
  <c r="E310" i="68"/>
  <c r="A311" i="68"/>
  <c r="B311" i="68"/>
  <c r="C311" i="68"/>
  <c r="D311" i="68"/>
  <c r="E311" i="68"/>
  <c r="A312" i="68"/>
  <c r="B312" i="68"/>
  <c r="C312" i="68"/>
  <c r="D312" i="68"/>
  <c r="E312" i="68"/>
  <c r="A313" i="68"/>
  <c r="B313" i="68"/>
  <c r="C313" i="68"/>
  <c r="D313" i="68"/>
  <c r="E313" i="68"/>
  <c r="A314" i="68"/>
  <c r="B314" i="68"/>
  <c r="C314" i="68"/>
  <c r="D314" i="68"/>
  <c r="A315" i="68"/>
  <c r="B315" i="68"/>
  <c r="C315" i="68"/>
  <c r="D315" i="68"/>
  <c r="A316" i="68"/>
  <c r="B316" i="68"/>
  <c r="C316" i="68"/>
  <c r="D316" i="68"/>
  <c r="E316" i="68"/>
  <c r="A317" i="68"/>
  <c r="B317" i="68"/>
  <c r="C317" i="68"/>
  <c r="D317" i="68"/>
  <c r="E317" i="68"/>
  <c r="A318" i="68"/>
  <c r="B318" i="68"/>
  <c r="C318" i="68"/>
  <c r="D318" i="68"/>
  <c r="E318" i="68"/>
  <c r="A319" i="68"/>
  <c r="B319" i="68"/>
  <c r="C319" i="68"/>
  <c r="D319" i="68"/>
  <c r="E319" i="68"/>
  <c r="A320" i="68"/>
  <c r="B320" i="68"/>
  <c r="C320" i="68"/>
  <c r="D320" i="68"/>
  <c r="E320" i="68"/>
  <c r="A321" i="68"/>
  <c r="B321" i="68"/>
  <c r="C321" i="68"/>
  <c r="D321" i="68"/>
  <c r="E321" i="68"/>
  <c r="A322" i="68"/>
  <c r="B322" i="68"/>
  <c r="C322" i="68"/>
  <c r="D322" i="68"/>
  <c r="E322" i="68"/>
  <c r="A323" i="68"/>
  <c r="B323" i="68"/>
  <c r="C323" i="68"/>
  <c r="D323" i="68"/>
  <c r="E323" i="68"/>
  <c r="A5" i="67"/>
  <c r="B5" i="67"/>
  <c r="C5" i="67"/>
  <c r="A6" i="67"/>
  <c r="B6" i="67"/>
  <c r="C6" i="67"/>
  <c r="D6" i="67"/>
  <c r="A7" i="67"/>
  <c r="B7" i="67"/>
  <c r="C7" i="67"/>
  <c r="A8" i="67"/>
  <c r="B8" i="67"/>
  <c r="C8" i="67"/>
  <c r="D8" i="67"/>
  <c r="A9" i="67"/>
  <c r="B9" i="67"/>
  <c r="C9" i="67"/>
  <c r="A10" i="67"/>
  <c r="B10" i="67"/>
  <c r="C10" i="67"/>
  <c r="A11" i="67"/>
  <c r="B11" i="67"/>
  <c r="C11" i="67"/>
  <c r="A12" i="67"/>
  <c r="B12" i="67"/>
  <c r="C12" i="67"/>
  <c r="A13" i="67"/>
  <c r="B13" i="67"/>
  <c r="C13" i="67"/>
  <c r="A14" i="67"/>
  <c r="B14" i="67"/>
  <c r="C14" i="67"/>
  <c r="A15" i="67"/>
  <c r="B15" i="67"/>
  <c r="C15" i="67"/>
  <c r="A16" i="67"/>
  <c r="B16" i="67"/>
  <c r="C16" i="67"/>
  <c r="A17" i="67"/>
  <c r="B17" i="67"/>
  <c r="C17" i="67"/>
  <c r="A18" i="67"/>
  <c r="B18" i="67"/>
  <c r="C18" i="67"/>
  <c r="A19" i="67"/>
  <c r="B19" i="67"/>
  <c r="C19" i="67"/>
  <c r="A20" i="67"/>
  <c r="B20" i="67"/>
  <c r="C20" i="67"/>
  <c r="A21" i="67"/>
  <c r="B21" i="67"/>
  <c r="C21" i="67"/>
  <c r="A22" i="67"/>
  <c r="B22" i="67"/>
  <c r="C22" i="67"/>
  <c r="E22" i="67"/>
  <c r="A23" i="67"/>
  <c r="B23" i="67"/>
  <c r="C23" i="67"/>
  <c r="E23" i="67"/>
  <c r="A24" i="67"/>
  <c r="B24" i="67"/>
  <c r="C24" i="67"/>
  <c r="D24" i="67"/>
  <c r="A25" i="67"/>
  <c r="B25" i="67"/>
  <c r="C25" i="67"/>
  <c r="D25" i="67"/>
  <c r="E25" i="67"/>
  <c r="A26" i="67"/>
  <c r="B26" i="67"/>
  <c r="C26" i="67"/>
  <c r="D26" i="67"/>
  <c r="A27" i="67"/>
  <c r="B27" i="67"/>
  <c r="C27" i="67"/>
  <c r="D27" i="67"/>
  <c r="E27" i="67"/>
  <c r="A28" i="67"/>
  <c r="B28" i="67"/>
  <c r="C28" i="67"/>
  <c r="D28" i="67"/>
  <c r="E28" i="67"/>
  <c r="A29" i="67"/>
  <c r="B29" i="67"/>
  <c r="C29" i="67"/>
  <c r="D29" i="67"/>
  <c r="E29" i="67"/>
  <c r="A30" i="67"/>
  <c r="B30" i="67"/>
  <c r="C30" i="67"/>
  <c r="E30" i="67"/>
  <c r="A31" i="67"/>
  <c r="B31" i="67"/>
  <c r="C31" i="67"/>
  <c r="D31" i="67"/>
  <c r="E31" i="67"/>
  <c r="A32" i="67"/>
  <c r="B32" i="67"/>
  <c r="C32" i="67"/>
  <c r="E32" i="67"/>
  <c r="A33" i="67"/>
  <c r="B33" i="67"/>
  <c r="C33" i="67"/>
  <c r="E33" i="67"/>
  <c r="A34" i="67"/>
  <c r="B34" i="67"/>
  <c r="C34" i="67"/>
  <c r="D34" i="67"/>
  <c r="E34" i="67"/>
  <c r="A35" i="67"/>
  <c r="B35" i="67"/>
  <c r="C35" i="67"/>
  <c r="E35" i="67"/>
  <c r="A36" i="67"/>
  <c r="B36" i="67"/>
  <c r="C36" i="67"/>
  <c r="D36" i="67"/>
  <c r="E36" i="67"/>
  <c r="A37" i="67"/>
  <c r="B37" i="67"/>
  <c r="C37" i="67"/>
  <c r="D37" i="67"/>
  <c r="E37" i="67"/>
  <c r="A38" i="67"/>
  <c r="B38" i="67"/>
  <c r="C38" i="67"/>
  <c r="D38" i="67"/>
  <c r="E38" i="67"/>
  <c r="A39" i="67"/>
  <c r="B39" i="67"/>
  <c r="C39" i="67"/>
  <c r="D39" i="67"/>
  <c r="E39" i="67"/>
  <c r="A40" i="67"/>
  <c r="B40" i="67"/>
  <c r="C40" i="67"/>
  <c r="D40" i="67"/>
  <c r="E40" i="67"/>
  <c r="A41" i="67"/>
  <c r="B41" i="67"/>
  <c r="C41" i="67"/>
  <c r="D41" i="67"/>
  <c r="E41" i="67"/>
  <c r="A42" i="67"/>
  <c r="B42" i="67"/>
  <c r="C42" i="67"/>
  <c r="A43" i="67"/>
  <c r="B43" i="67"/>
  <c r="C43" i="67"/>
  <c r="A44" i="67"/>
  <c r="B44" i="67"/>
  <c r="C44" i="67"/>
  <c r="A45" i="67"/>
  <c r="B45" i="67"/>
  <c r="C45" i="67"/>
  <c r="A46" i="67"/>
  <c r="B46" i="67"/>
  <c r="C46" i="67"/>
  <c r="A47" i="67"/>
  <c r="B47" i="67"/>
  <c r="C47" i="67"/>
  <c r="A48" i="67"/>
  <c r="B48" i="67"/>
  <c r="C48" i="67"/>
  <c r="A49" i="67"/>
  <c r="B49" i="67"/>
  <c r="C49" i="67"/>
  <c r="A50" i="67"/>
  <c r="B50" i="67"/>
  <c r="C50" i="67"/>
  <c r="A51" i="67"/>
  <c r="B51" i="67"/>
  <c r="C51" i="67"/>
  <c r="A52" i="67"/>
  <c r="B52" i="67"/>
  <c r="A53" i="67"/>
  <c r="B53" i="67"/>
  <c r="A54" i="67"/>
  <c r="B54" i="67"/>
  <c r="A55" i="67"/>
  <c r="B55" i="67"/>
  <c r="A56" i="67"/>
  <c r="B56" i="67"/>
  <c r="A57" i="67"/>
  <c r="B57" i="67"/>
  <c r="A58" i="67"/>
  <c r="B58" i="67"/>
  <c r="A59" i="67"/>
  <c r="B59" i="67"/>
  <c r="C59" i="67"/>
  <c r="D59" i="67"/>
  <c r="E59" i="67"/>
  <c r="A60" i="67"/>
  <c r="B60" i="67"/>
  <c r="C60" i="67"/>
  <c r="D60" i="67"/>
  <c r="E60" i="67"/>
  <c r="A61" i="67"/>
  <c r="B61" i="67"/>
  <c r="C61" i="67"/>
  <c r="D61" i="67"/>
  <c r="E61" i="67"/>
  <c r="A62" i="67"/>
  <c r="B62" i="67"/>
  <c r="C62" i="67"/>
  <c r="D62" i="67"/>
  <c r="E62" i="67"/>
  <c r="A63" i="67"/>
  <c r="B63" i="67"/>
  <c r="C63" i="67"/>
  <c r="D63" i="67"/>
  <c r="E63" i="67"/>
  <c r="A64" i="67"/>
  <c r="B64" i="67"/>
  <c r="C64" i="67"/>
  <c r="D64" i="67"/>
  <c r="E64" i="67"/>
  <c r="A65" i="67"/>
  <c r="B65" i="67"/>
  <c r="C65" i="67"/>
  <c r="D65" i="67"/>
  <c r="E65" i="67"/>
  <c r="A66" i="67"/>
  <c r="B66" i="67"/>
  <c r="C66" i="67"/>
  <c r="D66" i="67"/>
  <c r="E66" i="67"/>
  <c r="A67" i="67"/>
  <c r="B67" i="67"/>
  <c r="C67" i="67"/>
  <c r="D67" i="67"/>
  <c r="E67" i="67"/>
  <c r="A68" i="67"/>
  <c r="B68" i="67"/>
  <c r="C68" i="67"/>
  <c r="D68" i="67"/>
  <c r="E68" i="67"/>
  <c r="A69" i="67"/>
  <c r="B69" i="67"/>
  <c r="C69" i="67"/>
  <c r="D69" i="67"/>
  <c r="E69" i="67"/>
  <c r="A70" i="67"/>
  <c r="B70" i="67"/>
  <c r="C70" i="67"/>
  <c r="D70" i="67"/>
  <c r="E70" i="67"/>
  <c r="A71" i="67"/>
  <c r="B71" i="67"/>
  <c r="C71" i="67"/>
  <c r="D71" i="67"/>
  <c r="E71" i="67"/>
  <c r="A72" i="67"/>
  <c r="B72" i="67"/>
  <c r="C72" i="67"/>
  <c r="D72" i="67"/>
  <c r="E72" i="67"/>
  <c r="A73" i="67"/>
  <c r="B73" i="67"/>
  <c r="C73" i="67"/>
  <c r="D73" i="67"/>
  <c r="E73" i="67"/>
  <c r="A74" i="67"/>
  <c r="B74" i="67"/>
  <c r="C74" i="67"/>
  <c r="D74" i="67"/>
  <c r="E74" i="67"/>
  <c r="A75" i="67"/>
  <c r="B75" i="67"/>
  <c r="C75" i="67"/>
  <c r="D75" i="67"/>
  <c r="E75" i="67"/>
  <c r="A76" i="67"/>
  <c r="B76" i="67"/>
  <c r="C76" i="67"/>
  <c r="D76" i="67"/>
  <c r="E76" i="67"/>
  <c r="A77" i="67"/>
  <c r="B77" i="67"/>
  <c r="C77" i="67"/>
  <c r="D77" i="67"/>
  <c r="E77" i="67"/>
  <c r="A78" i="67"/>
  <c r="B78" i="67"/>
  <c r="C78" i="67"/>
  <c r="D78" i="67"/>
  <c r="E78" i="67"/>
  <c r="A79" i="67"/>
  <c r="B79" i="67"/>
  <c r="C79" i="67"/>
  <c r="D79" i="67"/>
  <c r="E79" i="67"/>
  <c r="A80" i="67"/>
  <c r="B80" i="67"/>
  <c r="C80" i="67"/>
  <c r="D80" i="67"/>
  <c r="E80" i="67"/>
  <c r="A81" i="67"/>
  <c r="B81" i="67"/>
  <c r="C81" i="67"/>
  <c r="D81" i="67"/>
  <c r="E81" i="67"/>
  <c r="A82" i="67"/>
  <c r="B82" i="67"/>
  <c r="C82" i="67"/>
  <c r="D82" i="67"/>
  <c r="E82" i="67"/>
  <c r="A83" i="67"/>
  <c r="B83" i="67"/>
  <c r="C83" i="67"/>
  <c r="D83" i="67"/>
  <c r="E83" i="67"/>
  <c r="A84" i="67"/>
  <c r="B84" i="67"/>
  <c r="C84" i="67"/>
  <c r="D84" i="67"/>
  <c r="E84" i="67"/>
  <c r="A85" i="67"/>
  <c r="B85" i="67"/>
  <c r="C85" i="67"/>
  <c r="D85" i="67"/>
  <c r="E85" i="67"/>
  <c r="A86" i="67"/>
  <c r="B86" i="67"/>
  <c r="C86" i="67"/>
  <c r="D86" i="67"/>
  <c r="E86" i="67"/>
  <c r="A87" i="67"/>
  <c r="B87" i="67"/>
  <c r="C87" i="67"/>
  <c r="D87" i="67"/>
  <c r="E87" i="67"/>
  <c r="A88" i="67"/>
  <c r="B88" i="67"/>
  <c r="C88" i="67"/>
  <c r="D88" i="67"/>
  <c r="E88" i="67"/>
  <c r="A89" i="67"/>
  <c r="B89" i="67"/>
  <c r="C89" i="67"/>
  <c r="D89" i="67"/>
  <c r="E89" i="67"/>
  <c r="A90" i="67"/>
  <c r="B90" i="67"/>
  <c r="C90" i="67"/>
  <c r="D90" i="67"/>
  <c r="A91" i="67"/>
  <c r="B91" i="67"/>
  <c r="C91" i="67"/>
  <c r="D91" i="67"/>
  <c r="A92" i="67"/>
  <c r="B92" i="67"/>
  <c r="C92" i="67"/>
  <c r="D92" i="67"/>
  <c r="A93" i="67"/>
  <c r="B93" i="67"/>
  <c r="C93" i="67"/>
  <c r="D93" i="67"/>
  <c r="A94" i="67"/>
  <c r="B94" i="67"/>
  <c r="C94" i="67"/>
  <c r="D94" i="67"/>
  <c r="A95" i="67"/>
  <c r="B95" i="67"/>
  <c r="C95" i="67"/>
  <c r="D95" i="67"/>
  <c r="A96" i="67"/>
  <c r="B96" i="67"/>
  <c r="C96" i="67"/>
  <c r="D96" i="67"/>
  <c r="A97" i="67"/>
  <c r="B97" i="67"/>
  <c r="C97" i="67"/>
  <c r="D97" i="67"/>
  <c r="E97" i="67"/>
  <c r="A98" i="67"/>
  <c r="B98" i="67"/>
  <c r="C98" i="67"/>
  <c r="D98" i="67"/>
  <c r="E98" i="67"/>
  <c r="A99" i="67"/>
  <c r="B99" i="67"/>
  <c r="C99" i="67"/>
  <c r="D99" i="67"/>
  <c r="E99" i="67"/>
  <c r="A100" i="67"/>
  <c r="B100" i="67"/>
  <c r="C100" i="67"/>
  <c r="D100" i="67"/>
  <c r="E100" i="67"/>
  <c r="A101" i="67"/>
  <c r="B101" i="67"/>
  <c r="C101" i="67"/>
  <c r="D101" i="67"/>
  <c r="E101" i="67"/>
  <c r="A102" i="67"/>
  <c r="B102" i="67"/>
  <c r="C102" i="67"/>
  <c r="D102" i="67"/>
  <c r="E102" i="67"/>
  <c r="A103" i="67"/>
  <c r="B103" i="67"/>
  <c r="C103" i="67"/>
  <c r="D103" i="67"/>
  <c r="E103" i="67"/>
  <c r="A104" i="67"/>
  <c r="B104" i="67"/>
  <c r="C104" i="67"/>
  <c r="D104" i="67"/>
  <c r="E104" i="67"/>
  <c r="A105" i="67"/>
  <c r="B105" i="67"/>
  <c r="C105" i="67"/>
  <c r="D105" i="67"/>
  <c r="E105" i="67"/>
  <c r="A106" i="67"/>
  <c r="B106" i="67"/>
  <c r="C106" i="67"/>
  <c r="D106" i="67"/>
  <c r="E106" i="67"/>
  <c r="A107" i="67"/>
  <c r="B107" i="67"/>
  <c r="C107" i="67"/>
  <c r="A108" i="67"/>
  <c r="B108" i="67"/>
  <c r="C108" i="67"/>
  <c r="A109" i="67"/>
  <c r="B109" i="67"/>
  <c r="C109" i="67"/>
  <c r="A110" i="67"/>
  <c r="B110" i="67"/>
  <c r="A111" i="67"/>
  <c r="B111" i="67"/>
  <c r="C111" i="67"/>
  <c r="A112" i="67"/>
  <c r="B112" i="67"/>
  <c r="C112" i="67"/>
  <c r="A113" i="67"/>
  <c r="B113" i="67"/>
  <c r="C113" i="67"/>
  <c r="A114" i="67"/>
  <c r="B114" i="67"/>
  <c r="C114" i="67"/>
  <c r="A115" i="67"/>
  <c r="B115" i="67"/>
  <c r="C115" i="67"/>
  <c r="A116" i="67"/>
  <c r="B116" i="67"/>
  <c r="C116" i="67"/>
  <c r="E116" i="67"/>
  <c r="A117" i="67"/>
  <c r="B117" i="67"/>
  <c r="C117" i="67"/>
  <c r="A118" i="67"/>
  <c r="B118" i="67"/>
  <c r="C118" i="67"/>
  <c r="E118" i="67"/>
  <c r="A119" i="67"/>
  <c r="B119" i="67"/>
  <c r="C119" i="67"/>
  <c r="A120" i="67"/>
  <c r="B120" i="67"/>
  <c r="C120" i="67"/>
  <c r="A121" i="67"/>
  <c r="B121" i="67"/>
  <c r="C121" i="67"/>
  <c r="A122" i="67"/>
  <c r="B122" i="67"/>
  <c r="C122" i="67"/>
  <c r="A123" i="67"/>
  <c r="B123" i="67"/>
  <c r="A124" i="67"/>
  <c r="B124" i="67"/>
  <c r="C124" i="67"/>
  <c r="A125" i="67"/>
  <c r="B125" i="67"/>
  <c r="C125" i="67"/>
  <c r="A126" i="67"/>
  <c r="B126" i="67"/>
  <c r="C126" i="67"/>
  <c r="A127" i="67"/>
  <c r="B127" i="67"/>
  <c r="C127" i="67"/>
  <c r="A128" i="67"/>
  <c r="B128" i="67"/>
  <c r="D128" i="67"/>
  <c r="A129" i="67"/>
  <c r="B129" i="67"/>
  <c r="C129" i="67"/>
  <c r="D129" i="67"/>
  <c r="A130" i="67"/>
  <c r="B130" i="67"/>
  <c r="C130" i="67"/>
  <c r="D130" i="67"/>
  <c r="E130" i="67"/>
  <c r="A131" i="67"/>
  <c r="B131" i="67"/>
  <c r="C131" i="67"/>
  <c r="D131" i="67"/>
  <c r="A132" i="67"/>
  <c r="B132" i="67"/>
  <c r="C132" i="67"/>
  <c r="D132" i="67"/>
  <c r="A133" i="67"/>
  <c r="B133" i="67"/>
  <c r="C133" i="67"/>
  <c r="D133" i="67"/>
  <c r="E133" i="67"/>
  <c r="A134" i="67"/>
  <c r="B134" i="67"/>
  <c r="C134" i="67"/>
  <c r="D134" i="67"/>
  <c r="A135" i="67"/>
  <c r="B135" i="67"/>
  <c r="C135" i="67"/>
  <c r="D135" i="67"/>
  <c r="A136" i="67"/>
  <c r="B136" i="67"/>
  <c r="C136" i="67"/>
  <c r="D136" i="67"/>
  <c r="E136" i="67"/>
  <c r="A137" i="67"/>
  <c r="B137" i="67"/>
  <c r="C137" i="67"/>
  <c r="D137" i="67"/>
  <c r="A138" i="67"/>
  <c r="B138" i="67"/>
  <c r="C138" i="67"/>
  <c r="D138" i="67"/>
  <c r="A139" i="67"/>
  <c r="B139" i="67"/>
  <c r="C139" i="67"/>
  <c r="D139" i="67"/>
  <c r="E139" i="67"/>
  <c r="A140" i="67"/>
  <c r="B140" i="67"/>
  <c r="C140" i="67"/>
  <c r="D140" i="67"/>
  <c r="E140" i="67"/>
  <c r="A141" i="67"/>
  <c r="B141" i="67"/>
  <c r="C141" i="67"/>
  <c r="D141" i="67"/>
  <c r="A142" i="67"/>
  <c r="B142" i="67"/>
  <c r="C142" i="67"/>
  <c r="D142" i="67"/>
  <c r="A143" i="67"/>
  <c r="B143" i="67"/>
  <c r="C143" i="67"/>
  <c r="D143" i="67"/>
  <c r="A144" i="67"/>
  <c r="B144" i="67"/>
  <c r="C144" i="67"/>
  <c r="D144" i="67"/>
  <c r="E144" i="67"/>
  <c r="A145" i="67"/>
  <c r="B145" i="67"/>
  <c r="C145" i="67"/>
  <c r="D145" i="67"/>
  <c r="A146" i="67"/>
  <c r="B146" i="67"/>
  <c r="C146" i="67"/>
  <c r="D146" i="67"/>
  <c r="A147" i="67"/>
  <c r="B147" i="67"/>
  <c r="C147" i="67"/>
  <c r="D147" i="67"/>
  <c r="A148" i="67"/>
  <c r="B148" i="67"/>
  <c r="C148" i="67"/>
  <c r="D148" i="67"/>
  <c r="A149" i="67"/>
  <c r="B149" i="67"/>
  <c r="C149" i="67"/>
  <c r="D149" i="67"/>
  <c r="E149" i="67"/>
  <c r="A150" i="67"/>
  <c r="B150" i="67"/>
  <c r="C150" i="67"/>
  <c r="D150" i="67"/>
  <c r="A151" i="67"/>
  <c r="B151" i="67"/>
  <c r="C151" i="67"/>
  <c r="D151" i="67"/>
  <c r="A152" i="67"/>
  <c r="B152" i="67"/>
  <c r="C152" i="67"/>
  <c r="D152" i="67"/>
  <c r="E152" i="67"/>
  <c r="A153" i="67"/>
  <c r="B153" i="67"/>
  <c r="C153" i="67"/>
  <c r="D153" i="67"/>
  <c r="A154" i="67"/>
  <c r="B154" i="67"/>
  <c r="C154" i="67"/>
  <c r="D154" i="67"/>
  <c r="A155" i="67"/>
  <c r="B155" i="67"/>
  <c r="C155" i="67"/>
  <c r="D155" i="67"/>
  <c r="E155" i="67"/>
  <c r="A156" i="67"/>
  <c r="B156" i="67"/>
  <c r="C156" i="67"/>
  <c r="D156" i="67"/>
  <c r="E156" i="67"/>
  <c r="A157" i="67"/>
  <c r="B157" i="67"/>
  <c r="A158" i="67"/>
  <c r="B158" i="67"/>
  <c r="A159" i="67"/>
  <c r="B159" i="67"/>
  <c r="A160" i="67"/>
  <c r="B160" i="67"/>
  <c r="A161" i="67"/>
  <c r="B161" i="67"/>
  <c r="A162" i="67"/>
  <c r="B162" i="67"/>
  <c r="A163" i="67"/>
  <c r="B163" i="67"/>
  <c r="A164" i="67"/>
  <c r="B164" i="67"/>
  <c r="E164" i="67"/>
  <c r="A165" i="67"/>
  <c r="B165" i="67"/>
  <c r="A166" i="67"/>
  <c r="B166" i="67"/>
  <c r="C166" i="67"/>
  <c r="A167" i="67"/>
  <c r="B167" i="67"/>
  <c r="C167" i="67"/>
  <c r="E167" i="67"/>
  <c r="A168" i="67"/>
  <c r="B168" i="67"/>
  <c r="C168" i="67"/>
  <c r="E168" i="67"/>
  <c r="A169" i="67"/>
  <c r="B169" i="67"/>
  <c r="C169" i="67"/>
  <c r="E169" i="67"/>
  <c r="A170" i="67"/>
  <c r="B170" i="67"/>
  <c r="C170" i="67"/>
  <c r="E170" i="67"/>
  <c r="A171" i="67"/>
  <c r="B171" i="67"/>
  <c r="C171" i="67"/>
  <c r="E171" i="67"/>
  <c r="A172" i="67"/>
  <c r="B172" i="67"/>
  <c r="C172" i="67"/>
  <c r="E172" i="67"/>
  <c r="A173" i="67"/>
  <c r="B173" i="67"/>
  <c r="C173" i="67"/>
  <c r="E173" i="67"/>
  <c r="A174" i="67"/>
  <c r="B174" i="67"/>
  <c r="C174" i="67"/>
  <c r="E174" i="67"/>
  <c r="A175" i="67"/>
  <c r="B175" i="67"/>
  <c r="C175" i="67"/>
  <c r="E175" i="67"/>
  <c r="A176" i="67"/>
  <c r="B176" i="67"/>
  <c r="C176" i="67"/>
  <c r="E176" i="67"/>
  <c r="A177" i="67"/>
  <c r="B177" i="67"/>
  <c r="C177" i="67"/>
  <c r="E177" i="67"/>
  <c r="A178" i="67"/>
  <c r="B178" i="67"/>
  <c r="C178" i="67"/>
  <c r="E178" i="67"/>
  <c r="A179" i="67"/>
  <c r="B179" i="67"/>
  <c r="C179" i="67"/>
  <c r="E179" i="67"/>
  <c r="A180" i="67"/>
  <c r="B180" i="67"/>
  <c r="C180" i="67"/>
  <c r="A181" i="67"/>
  <c r="B181" i="67"/>
  <c r="C181" i="67"/>
  <c r="D181" i="67"/>
  <c r="E181" i="67"/>
  <c r="A182" i="67"/>
  <c r="B182" i="67"/>
  <c r="C182" i="67"/>
  <c r="A183" i="67"/>
  <c r="B183" i="67"/>
  <c r="C183" i="67"/>
  <c r="A184" i="67"/>
  <c r="B184" i="67"/>
  <c r="C184" i="67"/>
  <c r="A185" i="67"/>
  <c r="B185" i="67"/>
  <c r="C185" i="67"/>
  <c r="A186" i="67"/>
  <c r="B186" i="67"/>
  <c r="C186" i="67"/>
  <c r="E186" i="67"/>
  <c r="A187" i="67"/>
  <c r="B187" i="67"/>
  <c r="C187" i="67"/>
  <c r="E187" i="67"/>
  <c r="A188" i="67"/>
  <c r="B188" i="67"/>
  <c r="C188" i="67"/>
  <c r="E188" i="67"/>
  <c r="A189" i="67"/>
  <c r="B189" i="67"/>
  <c r="C189" i="67"/>
  <c r="E189" i="67"/>
  <c r="A190" i="67"/>
  <c r="B190" i="67"/>
  <c r="C190" i="67"/>
  <c r="E190" i="67"/>
  <c r="A191" i="67"/>
  <c r="B191" i="67"/>
  <c r="C191" i="67"/>
  <c r="E191" i="67"/>
  <c r="A192" i="67"/>
  <c r="B192" i="67"/>
  <c r="C192" i="67"/>
  <c r="E192" i="67"/>
  <c r="A193" i="67"/>
  <c r="B193" i="67"/>
  <c r="C193" i="67"/>
  <c r="E193" i="67"/>
  <c r="A194" i="67"/>
  <c r="B194" i="67"/>
  <c r="C194" i="67"/>
  <c r="E194" i="67"/>
  <c r="A195" i="67"/>
  <c r="B195" i="67"/>
  <c r="C195" i="67"/>
  <c r="D195" i="67"/>
  <c r="E195" i="67"/>
  <c r="A196" i="67"/>
  <c r="B196" i="67"/>
  <c r="C196" i="67"/>
  <c r="D196" i="67"/>
  <c r="E196" i="67"/>
  <c r="A197" i="67"/>
  <c r="B197" i="67"/>
  <c r="C197" i="67"/>
  <c r="D197" i="67"/>
  <c r="E197" i="67"/>
  <c r="A198" i="67"/>
  <c r="B198" i="67"/>
  <c r="C198" i="67"/>
  <c r="D198" i="67"/>
  <c r="E198" i="67"/>
  <c r="A199" i="67"/>
  <c r="B199" i="67"/>
  <c r="C199" i="67"/>
  <c r="D199" i="67"/>
  <c r="E199" i="67"/>
  <c r="A200" i="67"/>
  <c r="B200" i="67"/>
  <c r="C200" i="67"/>
  <c r="D200" i="67"/>
  <c r="E200" i="67"/>
  <c r="A201" i="67"/>
  <c r="B201" i="67"/>
  <c r="C201" i="67"/>
  <c r="D201" i="67"/>
  <c r="E201" i="67"/>
  <c r="A202" i="67"/>
  <c r="B202" i="67"/>
  <c r="C202" i="67"/>
  <c r="D202" i="67"/>
  <c r="E202" i="67"/>
  <c r="A203" i="67"/>
  <c r="B203" i="67"/>
  <c r="C203" i="67"/>
  <c r="D203" i="67"/>
  <c r="E203" i="67"/>
  <c r="A204" i="67"/>
  <c r="B204" i="67"/>
  <c r="C204" i="67"/>
  <c r="D204" i="67"/>
  <c r="E204" i="67"/>
  <c r="A205" i="67"/>
  <c r="B205" i="67"/>
  <c r="C205" i="67"/>
  <c r="D205" i="67"/>
  <c r="E205" i="67"/>
  <c r="A206" i="67"/>
  <c r="B206" i="67"/>
  <c r="E206" i="67"/>
  <c r="A207" i="67"/>
  <c r="B207" i="67"/>
  <c r="C207" i="67"/>
  <c r="A208" i="67"/>
  <c r="B208" i="67"/>
  <c r="E208" i="67"/>
  <c r="A209" i="67"/>
  <c r="B209" i="67"/>
  <c r="C209" i="67"/>
  <c r="E209" i="67"/>
  <c r="A210" i="67"/>
  <c r="B210" i="67"/>
  <c r="C210" i="67"/>
  <c r="A211" i="67"/>
  <c r="B211" i="67"/>
  <c r="C211" i="67"/>
  <c r="E211" i="67"/>
  <c r="A212" i="67"/>
  <c r="B212" i="67"/>
  <c r="A213" i="67"/>
  <c r="B213" i="67"/>
  <c r="A214" i="67"/>
  <c r="B214" i="67"/>
  <c r="A215" i="67"/>
  <c r="B215" i="67"/>
  <c r="C215" i="67"/>
  <c r="A216" i="67"/>
  <c r="B216" i="67"/>
  <c r="A217" i="67"/>
  <c r="B217" i="67"/>
  <c r="A218" i="67"/>
  <c r="B218" i="67"/>
  <c r="A219" i="67"/>
  <c r="B219" i="67"/>
  <c r="C219" i="67"/>
  <c r="A220" i="67"/>
  <c r="B220" i="67"/>
  <c r="C220" i="67"/>
  <c r="A221" i="67"/>
  <c r="B221" i="67"/>
  <c r="C221" i="67"/>
  <c r="A222" i="67"/>
  <c r="B222" i="67"/>
  <c r="A223" i="67"/>
  <c r="B223" i="67"/>
  <c r="C223" i="67"/>
  <c r="A224" i="67"/>
  <c r="B224" i="67"/>
  <c r="C224" i="67"/>
  <c r="A225" i="67"/>
  <c r="B225" i="67"/>
  <c r="C225" i="67"/>
  <c r="A226" i="67"/>
  <c r="B226" i="67"/>
  <c r="A227" i="67"/>
  <c r="B227" i="67"/>
  <c r="C227" i="67"/>
  <c r="A228" i="67"/>
  <c r="B228" i="67"/>
  <c r="E228" i="67"/>
  <c r="A229" i="67"/>
  <c r="B229" i="67"/>
  <c r="C229" i="67"/>
  <c r="E229" i="67"/>
  <c r="A230" i="67"/>
  <c r="B230" i="67"/>
  <c r="E230" i="67"/>
  <c r="A231" i="67"/>
  <c r="B231" i="67"/>
  <c r="C231" i="67"/>
  <c r="E231" i="67"/>
  <c r="A232" i="67"/>
  <c r="B232" i="67"/>
  <c r="E232" i="67"/>
  <c r="A233" i="67"/>
  <c r="B233" i="67"/>
  <c r="E233" i="67"/>
  <c r="A234" i="67"/>
  <c r="B234" i="67"/>
  <c r="C234" i="67"/>
  <c r="A235" i="67"/>
  <c r="B235" i="67"/>
  <c r="A236" i="67"/>
  <c r="B236" i="67"/>
  <c r="A237" i="67"/>
  <c r="B237" i="67"/>
  <c r="C237" i="67"/>
  <c r="A238" i="67"/>
  <c r="B238" i="67"/>
  <c r="C238" i="67"/>
  <c r="A239" i="67"/>
  <c r="B239" i="67"/>
  <c r="A240" i="67"/>
  <c r="B240" i="67"/>
  <c r="A241" i="67"/>
  <c r="B241" i="67"/>
  <c r="C241" i="67"/>
  <c r="E241" i="67"/>
  <c r="A242" i="67"/>
  <c r="B242" i="67"/>
  <c r="C242" i="67"/>
  <c r="E242" i="67"/>
  <c r="A243" i="67"/>
  <c r="B243" i="67"/>
  <c r="E243" i="67"/>
  <c r="A244" i="67"/>
  <c r="B244" i="67"/>
  <c r="E244" i="67"/>
  <c r="A245" i="67"/>
  <c r="B245" i="67"/>
  <c r="C245" i="67"/>
  <c r="E245" i="67"/>
  <c r="A246" i="67"/>
  <c r="B246" i="67"/>
  <c r="C246" i="67"/>
  <c r="E246" i="67"/>
  <c r="A247" i="67"/>
  <c r="B247" i="67"/>
  <c r="E247" i="67"/>
  <c r="A248" i="67"/>
  <c r="B248" i="67"/>
  <c r="E248" i="67"/>
  <c r="A249" i="67"/>
  <c r="B249" i="67"/>
  <c r="E249" i="67"/>
  <c r="A250" i="67"/>
  <c r="B250" i="67"/>
  <c r="E250" i="67"/>
  <c r="A251" i="67"/>
  <c r="B251" i="67"/>
  <c r="C251" i="67"/>
  <c r="E251" i="67"/>
  <c r="A252" i="67"/>
  <c r="B252" i="67"/>
  <c r="E252" i="67"/>
  <c r="A253" i="67"/>
  <c r="B253" i="67"/>
  <c r="E253" i="67"/>
  <c r="A254" i="67"/>
  <c r="B254" i="67"/>
  <c r="C254" i="67"/>
  <c r="E254" i="67"/>
  <c r="A255" i="67"/>
  <c r="B255" i="67"/>
  <c r="C255" i="67"/>
  <c r="E255" i="67"/>
  <c r="A256" i="67"/>
  <c r="B256" i="67"/>
  <c r="C256" i="67"/>
  <c r="A257" i="67"/>
  <c r="B257" i="67"/>
  <c r="C257" i="67"/>
  <c r="E257" i="67"/>
  <c r="A258" i="67"/>
  <c r="B258" i="67"/>
  <c r="C258" i="67"/>
  <c r="E258" i="67"/>
  <c r="A259" i="67"/>
  <c r="B259" i="67"/>
  <c r="C259" i="67"/>
  <c r="E259" i="67"/>
  <c r="A260" i="67"/>
  <c r="B260" i="67"/>
  <c r="C260" i="67"/>
  <c r="E260" i="67"/>
  <c r="A261" i="67"/>
  <c r="B261" i="67"/>
  <c r="C261" i="67"/>
  <c r="E261" i="67"/>
  <c r="A262" i="67"/>
  <c r="B262" i="67"/>
  <c r="C262" i="67"/>
  <c r="E262" i="67"/>
  <c r="A263" i="67"/>
  <c r="B263" i="67"/>
  <c r="E263" i="67"/>
  <c r="A264" i="67"/>
  <c r="B264" i="67"/>
  <c r="C264" i="67"/>
  <c r="E264" i="67"/>
  <c r="A265" i="67"/>
  <c r="B265" i="67"/>
  <c r="C265" i="67"/>
  <c r="E265" i="67"/>
  <c r="A266" i="67"/>
  <c r="B266" i="67"/>
  <c r="C266" i="67"/>
  <c r="E266" i="67"/>
  <c r="A267" i="67"/>
  <c r="B267" i="67"/>
  <c r="E267" i="67"/>
  <c r="A268" i="67"/>
  <c r="B268" i="67"/>
  <c r="C268" i="67"/>
  <c r="E268" i="67"/>
  <c r="A269" i="67"/>
  <c r="B269" i="67"/>
  <c r="E269" i="67"/>
  <c r="A270" i="67"/>
  <c r="B270" i="67"/>
  <c r="C270" i="67"/>
  <c r="E270" i="67"/>
  <c r="A271" i="67"/>
  <c r="B271" i="67"/>
  <c r="E271" i="67"/>
  <c r="A272" i="67"/>
  <c r="B272" i="67"/>
  <c r="E272" i="67"/>
  <c r="A273" i="67"/>
  <c r="B273" i="67"/>
  <c r="C273" i="67"/>
  <c r="E273" i="67"/>
  <c r="A274" i="67"/>
  <c r="B274" i="67"/>
  <c r="E274" i="67"/>
  <c r="A275" i="67"/>
  <c r="B275" i="67"/>
  <c r="E275" i="67"/>
  <c r="A276" i="67"/>
  <c r="B276" i="67"/>
  <c r="C276" i="67"/>
  <c r="E276" i="67"/>
  <c r="A277" i="67"/>
  <c r="B277" i="67"/>
  <c r="E277" i="67"/>
  <c r="A278" i="67"/>
  <c r="B278" i="67"/>
  <c r="E278" i="67"/>
  <c r="A279" i="67"/>
  <c r="B279" i="67"/>
  <c r="C279" i="67"/>
  <c r="E279" i="67"/>
  <c r="A280" i="67"/>
  <c r="B280" i="67"/>
  <c r="C280" i="67"/>
  <c r="E280" i="67"/>
  <c r="A281" i="67"/>
  <c r="B281" i="67"/>
  <c r="E281" i="67"/>
  <c r="A282" i="67"/>
  <c r="B282" i="67"/>
  <c r="C282" i="67"/>
  <c r="E282" i="67"/>
  <c r="A283" i="67"/>
  <c r="B283" i="67"/>
  <c r="E283" i="67"/>
  <c r="A284" i="67"/>
  <c r="B284" i="67"/>
  <c r="E284" i="67"/>
  <c r="A285" i="67"/>
  <c r="B285" i="67"/>
  <c r="C285" i="67"/>
  <c r="E285" i="67"/>
  <c r="A286" i="67"/>
  <c r="B286" i="67"/>
  <c r="C286" i="67"/>
  <c r="E286" i="67"/>
  <c r="A287" i="67"/>
  <c r="B287" i="67"/>
  <c r="C287" i="67"/>
  <c r="E287" i="67"/>
  <c r="A288" i="67"/>
  <c r="B288" i="67"/>
  <c r="E288" i="67"/>
  <c r="A289" i="67"/>
  <c r="B289" i="67"/>
  <c r="E289" i="67"/>
  <c r="A290" i="67"/>
  <c r="B290" i="67"/>
  <c r="E290" i="67"/>
  <c r="A291" i="67"/>
  <c r="B291" i="67"/>
  <c r="C291" i="67"/>
  <c r="E291" i="67"/>
  <c r="A292" i="67"/>
  <c r="B292" i="67"/>
  <c r="C292" i="67"/>
  <c r="E292" i="67"/>
  <c r="A293" i="67"/>
  <c r="B293" i="67"/>
  <c r="C293" i="67"/>
  <c r="E293" i="67"/>
  <c r="A294" i="67"/>
  <c r="B294" i="67"/>
  <c r="C294" i="67"/>
  <c r="E294" i="67"/>
  <c r="A295" i="67"/>
  <c r="B295" i="67"/>
  <c r="C295" i="67"/>
  <c r="E295" i="67"/>
  <c r="A296" i="67"/>
  <c r="B296" i="67"/>
  <c r="C296" i="67"/>
  <c r="E296" i="67"/>
  <c r="A297" i="67"/>
  <c r="B297" i="67"/>
  <c r="C297" i="67"/>
  <c r="E297" i="67"/>
  <c r="A298" i="67"/>
  <c r="B298" i="67"/>
  <c r="C298" i="67"/>
  <c r="D298" i="67"/>
  <c r="A299" i="67"/>
  <c r="B299" i="67"/>
  <c r="C299" i="67"/>
  <c r="A300" i="67"/>
  <c r="B300" i="67"/>
  <c r="C300" i="67"/>
  <c r="D300" i="67"/>
  <c r="A301" i="67"/>
  <c r="B301" i="67"/>
  <c r="C301" i="67"/>
  <c r="D301" i="67"/>
  <c r="A302" i="67"/>
  <c r="B302" i="67"/>
  <c r="C302" i="67"/>
  <c r="D302" i="67"/>
  <c r="A303" i="67"/>
  <c r="B303" i="67"/>
  <c r="C303" i="67"/>
  <c r="D303" i="67"/>
  <c r="A304" i="67"/>
  <c r="B304" i="67"/>
  <c r="C304" i="67"/>
  <c r="D304" i="67"/>
  <c r="A305" i="67"/>
  <c r="B305" i="67"/>
  <c r="C305" i="67"/>
  <c r="D305" i="67"/>
  <c r="A306" i="67"/>
  <c r="B306" i="67"/>
  <c r="C306" i="67"/>
  <c r="D306" i="67"/>
  <c r="A307" i="67"/>
  <c r="B307" i="67"/>
  <c r="C307" i="67"/>
  <c r="D307" i="67"/>
  <c r="A308" i="67"/>
  <c r="B308" i="67"/>
  <c r="C308" i="67"/>
  <c r="D308" i="67"/>
  <c r="E308" i="67"/>
  <c r="A309" i="67"/>
  <c r="B309" i="67"/>
  <c r="C309" i="67"/>
  <c r="D309" i="67"/>
  <c r="E309" i="67"/>
  <c r="A310" i="67"/>
  <c r="B310" i="67"/>
  <c r="C310" i="67"/>
  <c r="D310" i="67"/>
  <c r="E310" i="67"/>
  <c r="A311" i="67"/>
  <c r="B311" i="67"/>
  <c r="C311" i="67"/>
  <c r="D311" i="67"/>
  <c r="E311" i="67"/>
  <c r="A312" i="67"/>
  <c r="B312" i="67"/>
  <c r="C312" i="67"/>
  <c r="D312" i="67"/>
  <c r="E312" i="67"/>
  <c r="A313" i="67"/>
  <c r="B313" i="67"/>
  <c r="C313" i="67"/>
  <c r="D313" i="67"/>
  <c r="E313" i="67"/>
  <c r="A314" i="67"/>
  <c r="B314" i="67"/>
  <c r="C314" i="67"/>
  <c r="D314" i="67"/>
  <c r="A315" i="67"/>
  <c r="B315" i="67"/>
  <c r="C315" i="67"/>
  <c r="D315" i="67"/>
  <c r="A316" i="67"/>
  <c r="B316" i="67"/>
  <c r="C316" i="67"/>
  <c r="D316" i="67"/>
  <c r="E316" i="67"/>
  <c r="A317" i="67"/>
  <c r="B317" i="67"/>
  <c r="C317" i="67"/>
  <c r="D317" i="67"/>
  <c r="E317" i="67"/>
  <c r="A318" i="67"/>
  <c r="B318" i="67"/>
  <c r="C318" i="67"/>
  <c r="D318" i="67"/>
  <c r="E318" i="67"/>
  <c r="A319" i="67"/>
  <c r="B319" i="67"/>
  <c r="C319" i="67"/>
  <c r="D319" i="67"/>
  <c r="E319" i="67"/>
  <c r="A320" i="67"/>
  <c r="B320" i="67"/>
  <c r="C320" i="67"/>
  <c r="D320" i="67"/>
  <c r="E320" i="67"/>
  <c r="A321" i="67"/>
  <c r="B321" i="67"/>
  <c r="C321" i="67"/>
  <c r="D321" i="67"/>
  <c r="E321" i="67"/>
  <c r="A322" i="67"/>
  <c r="B322" i="67"/>
  <c r="C322" i="67"/>
  <c r="D322" i="67"/>
  <c r="E322" i="67"/>
  <c r="A323" i="67"/>
  <c r="B323" i="67"/>
  <c r="C323" i="67"/>
  <c r="D323" i="67"/>
  <c r="E323" i="67"/>
  <c r="A5" i="62"/>
  <c r="B5" i="62"/>
  <c r="C5" i="62"/>
  <c r="E5" i="62"/>
  <c r="A6" i="62"/>
  <c r="B6" i="62"/>
  <c r="C6" i="62"/>
  <c r="D6" i="62"/>
  <c r="E6" i="62"/>
  <c r="A7" i="62"/>
  <c r="B7" i="62"/>
  <c r="C7" i="62"/>
  <c r="E7" i="62"/>
  <c r="A8" i="62"/>
  <c r="B8" i="62"/>
  <c r="C8" i="62"/>
  <c r="D8" i="62"/>
  <c r="E8" i="62"/>
  <c r="A9" i="62"/>
  <c r="B9" i="62"/>
  <c r="C9" i="62"/>
  <c r="E9" i="62"/>
  <c r="A10" i="62"/>
  <c r="B10" i="62"/>
  <c r="C10" i="62"/>
  <c r="E10" i="62"/>
  <c r="A11" i="62"/>
  <c r="B11" i="62"/>
  <c r="C11" i="62"/>
  <c r="E11" i="62"/>
  <c r="A12" i="62"/>
  <c r="B12" i="62"/>
  <c r="C12" i="62"/>
  <c r="E12" i="62"/>
  <c r="A13" i="62"/>
  <c r="B13" i="62"/>
  <c r="C13" i="62"/>
  <c r="E13" i="62"/>
  <c r="A14" i="62"/>
  <c r="B14" i="62"/>
  <c r="C14" i="62"/>
  <c r="E14" i="62"/>
  <c r="A15" i="62"/>
  <c r="B15" i="62"/>
  <c r="C15" i="62"/>
  <c r="E15" i="62"/>
  <c r="A16" i="62"/>
  <c r="B16" i="62"/>
  <c r="C16" i="62"/>
  <c r="E16" i="62"/>
  <c r="A17" i="62"/>
  <c r="B17" i="62"/>
  <c r="C17" i="62"/>
  <c r="E17" i="62"/>
  <c r="A18" i="62"/>
  <c r="B18" i="62"/>
  <c r="C18" i="62"/>
  <c r="E18" i="62"/>
  <c r="A19" i="62"/>
  <c r="B19" i="62"/>
  <c r="C19" i="62"/>
  <c r="E19" i="62"/>
  <c r="A20" i="62"/>
  <c r="B20" i="62"/>
  <c r="C20" i="62"/>
  <c r="E20" i="62"/>
  <c r="A21" i="62"/>
  <c r="B21" i="62"/>
  <c r="C21" i="62"/>
  <c r="E21" i="62"/>
  <c r="A22" i="62"/>
  <c r="B22" i="62"/>
  <c r="C22" i="62"/>
  <c r="E22" i="62"/>
  <c r="A23" i="62"/>
  <c r="B23" i="62"/>
  <c r="C23" i="62"/>
  <c r="E23" i="62"/>
  <c r="A24" i="62"/>
  <c r="B24" i="62"/>
  <c r="C24" i="62"/>
  <c r="D24" i="62"/>
  <c r="E24" i="62"/>
  <c r="A25" i="62"/>
  <c r="B25" i="62"/>
  <c r="C25" i="62"/>
  <c r="D25" i="62"/>
  <c r="E25" i="62"/>
  <c r="A26" i="62"/>
  <c r="B26" i="62"/>
  <c r="C26" i="62"/>
  <c r="D26" i="62"/>
  <c r="E26" i="62"/>
  <c r="A27" i="62"/>
  <c r="B27" i="62"/>
  <c r="C27" i="62"/>
  <c r="D27" i="62"/>
  <c r="E27" i="62"/>
  <c r="A28" i="62"/>
  <c r="B28" i="62"/>
  <c r="C28" i="62"/>
  <c r="D28" i="62"/>
  <c r="E28" i="62"/>
  <c r="A29" i="62"/>
  <c r="B29" i="62"/>
  <c r="C29" i="62"/>
  <c r="D29" i="62"/>
  <c r="E29" i="62"/>
  <c r="A30" i="62"/>
  <c r="B30" i="62"/>
  <c r="C30" i="62"/>
  <c r="E30" i="62"/>
  <c r="A31" i="62"/>
  <c r="B31" i="62"/>
  <c r="C31" i="62"/>
  <c r="D31" i="62"/>
  <c r="A32" i="62"/>
  <c r="B32" i="62"/>
  <c r="C32" i="62"/>
  <c r="A33" i="62"/>
  <c r="B33" i="62"/>
  <c r="C33" i="62"/>
  <c r="A34" i="62"/>
  <c r="B34" i="62"/>
  <c r="C34" i="62"/>
  <c r="D34" i="62"/>
  <c r="A35" i="62"/>
  <c r="B35" i="62"/>
  <c r="C35" i="62"/>
  <c r="A36" i="62"/>
  <c r="B36" i="62"/>
  <c r="C36" i="62"/>
  <c r="D36" i="62"/>
  <c r="E36" i="62"/>
  <c r="A37" i="62"/>
  <c r="B37" i="62"/>
  <c r="C37" i="62"/>
  <c r="D37" i="62"/>
  <c r="E37" i="62"/>
  <c r="A38" i="62"/>
  <c r="B38" i="62"/>
  <c r="C38" i="62"/>
  <c r="D38" i="62"/>
  <c r="A39" i="62"/>
  <c r="B39" i="62"/>
  <c r="C39" i="62"/>
  <c r="D39" i="62"/>
  <c r="A40" i="62"/>
  <c r="B40" i="62"/>
  <c r="C40" i="62"/>
  <c r="D40" i="62"/>
  <c r="A41" i="62"/>
  <c r="B41" i="62"/>
  <c r="C41" i="62"/>
  <c r="D41" i="62"/>
  <c r="E41" i="62"/>
  <c r="A42" i="62"/>
  <c r="B42" i="62"/>
  <c r="C42" i="62"/>
  <c r="E42" i="62"/>
  <c r="A43" i="62"/>
  <c r="B43" i="62"/>
  <c r="C43" i="62"/>
  <c r="E43" i="62"/>
  <c r="A44" i="62"/>
  <c r="B44" i="62"/>
  <c r="C44" i="62"/>
  <c r="E44" i="62"/>
  <c r="A45" i="62"/>
  <c r="B45" i="62"/>
  <c r="C45" i="62"/>
  <c r="E45" i="62"/>
  <c r="A46" i="62"/>
  <c r="B46" i="62"/>
  <c r="C46" i="62"/>
  <c r="E46" i="62"/>
  <c r="A47" i="62"/>
  <c r="B47" i="62"/>
  <c r="C47" i="62"/>
  <c r="E47" i="62"/>
  <c r="A48" i="62"/>
  <c r="B48" i="62"/>
  <c r="C48" i="62"/>
  <c r="E48" i="62"/>
  <c r="A49" i="62"/>
  <c r="B49" i="62"/>
  <c r="C49" i="62"/>
  <c r="E49" i="62"/>
  <c r="A50" i="62"/>
  <c r="B50" i="62"/>
  <c r="C50" i="62"/>
  <c r="E50" i="62"/>
  <c r="A51" i="62"/>
  <c r="B51" i="62"/>
  <c r="C51" i="62"/>
  <c r="E51" i="62"/>
  <c r="A52" i="62"/>
  <c r="B52" i="62"/>
  <c r="E52" i="62"/>
  <c r="A53" i="62"/>
  <c r="B53" i="62"/>
  <c r="E53" i="62"/>
  <c r="A54" i="62"/>
  <c r="B54" i="62"/>
  <c r="E54" i="62"/>
  <c r="A55" i="62"/>
  <c r="B55" i="62"/>
  <c r="E55" i="62"/>
  <c r="A56" i="62"/>
  <c r="B56" i="62"/>
  <c r="E56" i="62"/>
  <c r="A57" i="62"/>
  <c r="B57" i="62"/>
  <c r="E57" i="62"/>
  <c r="A58" i="62"/>
  <c r="B58" i="62"/>
  <c r="E58" i="62"/>
  <c r="A59" i="62"/>
  <c r="B59" i="62"/>
  <c r="C59" i="62"/>
  <c r="D59" i="62"/>
  <c r="E59" i="62"/>
  <c r="A60" i="62"/>
  <c r="B60" i="62"/>
  <c r="C60" i="62"/>
  <c r="D60" i="62"/>
  <c r="E60" i="62"/>
  <c r="A61" i="62"/>
  <c r="B61" i="62"/>
  <c r="C61" i="62"/>
  <c r="D61" i="62"/>
  <c r="E61" i="62"/>
  <c r="A62" i="62"/>
  <c r="B62" i="62"/>
  <c r="C62" i="62"/>
  <c r="D62" i="62"/>
  <c r="E62" i="62"/>
  <c r="A63" i="62"/>
  <c r="B63" i="62"/>
  <c r="C63" i="62"/>
  <c r="D63" i="62"/>
  <c r="E63" i="62"/>
  <c r="A64" i="62"/>
  <c r="B64" i="62"/>
  <c r="C64" i="62"/>
  <c r="D64" i="62"/>
  <c r="E64" i="62"/>
  <c r="A65" i="62"/>
  <c r="B65" i="62"/>
  <c r="C65" i="62"/>
  <c r="D65" i="62"/>
  <c r="E65" i="62"/>
  <c r="A66" i="62"/>
  <c r="B66" i="62"/>
  <c r="C66" i="62"/>
  <c r="D66" i="62"/>
  <c r="E66" i="62"/>
  <c r="A67" i="62"/>
  <c r="B67" i="62"/>
  <c r="C67" i="62"/>
  <c r="D67" i="62"/>
  <c r="E67" i="62"/>
  <c r="A68" i="62"/>
  <c r="B68" i="62"/>
  <c r="C68" i="62"/>
  <c r="D68" i="62"/>
  <c r="E68" i="62"/>
  <c r="A69" i="62"/>
  <c r="B69" i="62"/>
  <c r="C69" i="62"/>
  <c r="D69" i="62"/>
  <c r="A70" i="62"/>
  <c r="B70" i="62"/>
  <c r="C70" i="62"/>
  <c r="D70" i="62"/>
  <c r="E70" i="62"/>
  <c r="A71" i="62"/>
  <c r="B71" i="62"/>
  <c r="C71" i="62"/>
  <c r="D71" i="62"/>
  <c r="A72" i="62"/>
  <c r="B72" i="62"/>
  <c r="C72" i="62"/>
  <c r="D72" i="62"/>
  <c r="A73" i="62"/>
  <c r="B73" i="62"/>
  <c r="C73" i="62"/>
  <c r="D73" i="62"/>
  <c r="A74" i="62"/>
  <c r="B74" i="62"/>
  <c r="C74" i="62"/>
  <c r="D74" i="62"/>
  <c r="E74" i="62"/>
  <c r="A75" i="62"/>
  <c r="B75" i="62"/>
  <c r="C75" i="62"/>
  <c r="D75" i="62"/>
  <c r="A76" i="62"/>
  <c r="B76" i="62"/>
  <c r="C76" i="62"/>
  <c r="D76" i="62"/>
  <c r="A77" i="62"/>
  <c r="B77" i="62"/>
  <c r="C77" i="62"/>
  <c r="D77" i="62"/>
  <c r="A78" i="62"/>
  <c r="B78" i="62"/>
  <c r="C78" i="62"/>
  <c r="D78" i="62"/>
  <c r="A79" i="62"/>
  <c r="B79" i="62"/>
  <c r="C79" i="62"/>
  <c r="D79" i="62"/>
  <c r="A80" i="62"/>
  <c r="B80" i="62"/>
  <c r="C80" i="62"/>
  <c r="D80" i="62"/>
  <c r="A81" i="62"/>
  <c r="B81" i="62"/>
  <c r="C81" i="62"/>
  <c r="D81" i="62"/>
  <c r="A82" i="62"/>
  <c r="B82" i="62"/>
  <c r="C82" i="62"/>
  <c r="D82" i="62"/>
  <c r="A83" i="62"/>
  <c r="B83" i="62"/>
  <c r="C83" i="62"/>
  <c r="D83" i="62"/>
  <c r="A84" i="62"/>
  <c r="B84" i="62"/>
  <c r="C84" i="62"/>
  <c r="D84" i="62"/>
  <c r="A85" i="62"/>
  <c r="B85" i="62"/>
  <c r="C85" i="62"/>
  <c r="D85" i="62"/>
  <c r="E85" i="62"/>
  <c r="A86" i="62"/>
  <c r="B86" i="62"/>
  <c r="C86" i="62"/>
  <c r="D86" i="62"/>
  <c r="E86" i="62"/>
  <c r="A87" i="62"/>
  <c r="B87" i="62"/>
  <c r="C87" i="62"/>
  <c r="D87" i="62"/>
  <c r="E87" i="62"/>
  <c r="A88" i="62"/>
  <c r="B88" i="62"/>
  <c r="C88" i="62"/>
  <c r="D88" i="62"/>
  <c r="E88" i="62"/>
  <c r="A89" i="62"/>
  <c r="B89" i="62"/>
  <c r="C89" i="62"/>
  <c r="D89" i="62"/>
  <c r="E89" i="62"/>
  <c r="A90" i="62"/>
  <c r="B90" i="62"/>
  <c r="C90" i="62"/>
  <c r="D90" i="62"/>
  <c r="E90" i="62"/>
  <c r="A91" i="62"/>
  <c r="B91" i="62"/>
  <c r="C91" i="62"/>
  <c r="D91" i="62"/>
  <c r="E91" i="62"/>
  <c r="A92" i="62"/>
  <c r="B92" i="62"/>
  <c r="C92" i="62"/>
  <c r="D92" i="62"/>
  <c r="E92" i="62"/>
  <c r="A93" i="62"/>
  <c r="B93" i="62"/>
  <c r="C93" i="62"/>
  <c r="D93" i="62"/>
  <c r="E93" i="62"/>
  <c r="A94" i="62"/>
  <c r="B94" i="62"/>
  <c r="C94" i="62"/>
  <c r="D94" i="62"/>
  <c r="E94" i="62"/>
  <c r="A95" i="62"/>
  <c r="B95" i="62"/>
  <c r="C95" i="62"/>
  <c r="D95" i="62"/>
  <c r="E95" i="62"/>
  <c r="A96" i="62"/>
  <c r="B96" i="62"/>
  <c r="C96" i="62"/>
  <c r="D96" i="62"/>
  <c r="E96" i="62"/>
  <c r="A97" i="62"/>
  <c r="B97" i="62"/>
  <c r="C97" i="62"/>
  <c r="D97" i="62"/>
  <c r="E97" i="62"/>
  <c r="A98" i="62"/>
  <c r="B98" i="62"/>
  <c r="C98" i="62"/>
  <c r="D98" i="62"/>
  <c r="E98" i="62"/>
  <c r="A99" i="62"/>
  <c r="B99" i="62"/>
  <c r="C99" i="62"/>
  <c r="D99" i="62"/>
  <c r="E99" i="62"/>
  <c r="A100" i="62"/>
  <c r="B100" i="62"/>
  <c r="C100" i="62"/>
  <c r="D100" i="62"/>
  <c r="A101" i="62"/>
  <c r="B101" i="62"/>
  <c r="C101" i="62"/>
  <c r="D101" i="62"/>
  <c r="A102" i="62"/>
  <c r="B102" i="62"/>
  <c r="C102" i="62"/>
  <c r="D102" i="62"/>
  <c r="A103" i="62"/>
  <c r="B103" i="62"/>
  <c r="C103" i="62"/>
  <c r="D103" i="62"/>
  <c r="A104" i="62"/>
  <c r="B104" i="62"/>
  <c r="C104" i="62"/>
  <c r="D104" i="62"/>
  <c r="A105" i="62"/>
  <c r="B105" i="62"/>
  <c r="C105" i="62"/>
  <c r="D105" i="62"/>
  <c r="A106" i="62"/>
  <c r="B106" i="62"/>
  <c r="C106" i="62"/>
  <c r="D106" i="62"/>
  <c r="E106" i="62"/>
  <c r="A107" i="62"/>
  <c r="B107" i="62"/>
  <c r="C107" i="62"/>
  <c r="E107" i="62"/>
  <c r="A108" i="62"/>
  <c r="B108" i="62"/>
  <c r="C108" i="62"/>
  <c r="E108" i="62"/>
  <c r="A109" i="62"/>
  <c r="B109" i="62"/>
  <c r="C109" i="62"/>
  <c r="E109" i="62"/>
  <c r="A110" i="62"/>
  <c r="B110" i="62"/>
  <c r="E110" i="62"/>
  <c r="A111" i="62"/>
  <c r="B111" i="62"/>
  <c r="C111" i="62"/>
  <c r="E111" i="62"/>
  <c r="A112" i="62"/>
  <c r="B112" i="62"/>
  <c r="C112" i="62"/>
  <c r="E112" i="62"/>
  <c r="A113" i="62"/>
  <c r="B113" i="62"/>
  <c r="C113" i="62"/>
  <c r="E113" i="62"/>
  <c r="A114" i="62"/>
  <c r="B114" i="62"/>
  <c r="C114" i="62"/>
  <c r="E114" i="62"/>
  <c r="A115" i="62"/>
  <c r="B115" i="62"/>
  <c r="C115" i="62"/>
  <c r="E115" i="62"/>
  <c r="A116" i="62"/>
  <c r="B116" i="62"/>
  <c r="C116" i="62"/>
  <c r="E116" i="62"/>
  <c r="A117" i="62"/>
  <c r="B117" i="62"/>
  <c r="C117" i="62"/>
  <c r="E117" i="62"/>
  <c r="A118" i="62"/>
  <c r="B118" i="62"/>
  <c r="C118" i="62"/>
  <c r="E118" i="62"/>
  <c r="A119" i="62"/>
  <c r="B119" i="62"/>
  <c r="C119" i="62"/>
  <c r="E119" i="62"/>
  <c r="A120" i="62"/>
  <c r="B120" i="62"/>
  <c r="C120" i="62"/>
  <c r="E120" i="62"/>
  <c r="A121" i="62"/>
  <c r="B121" i="62"/>
  <c r="C121" i="62"/>
  <c r="E121" i="62"/>
  <c r="A122" i="62"/>
  <c r="B122" i="62"/>
  <c r="C122" i="62"/>
  <c r="E122" i="62"/>
  <c r="A123" i="62"/>
  <c r="B123" i="62"/>
  <c r="E123" i="62"/>
  <c r="A124" i="62"/>
  <c r="B124" i="62"/>
  <c r="C124" i="62"/>
  <c r="E124" i="62"/>
  <c r="A125" i="62"/>
  <c r="B125" i="62"/>
  <c r="C125" i="62"/>
  <c r="E125" i="62"/>
  <c r="A126" i="62"/>
  <c r="B126" i="62"/>
  <c r="C126" i="62"/>
  <c r="E126" i="62"/>
  <c r="A127" i="62"/>
  <c r="B127" i="62"/>
  <c r="C127" i="62"/>
  <c r="E127" i="62"/>
  <c r="A128" i="62"/>
  <c r="B128" i="62"/>
  <c r="D128" i="62"/>
  <c r="E128" i="62"/>
  <c r="A129" i="62"/>
  <c r="B129" i="62"/>
  <c r="C129" i="62"/>
  <c r="D129" i="62"/>
  <c r="E129" i="62"/>
  <c r="A130" i="62"/>
  <c r="B130" i="62"/>
  <c r="C130" i="62"/>
  <c r="D130" i="62"/>
  <c r="E130" i="62"/>
  <c r="A131" i="62"/>
  <c r="B131" i="62"/>
  <c r="C131" i="62"/>
  <c r="D131" i="62"/>
  <c r="E131" i="62"/>
  <c r="A132" i="62"/>
  <c r="B132" i="62"/>
  <c r="C132" i="62"/>
  <c r="D132" i="62"/>
  <c r="E132" i="62"/>
  <c r="A133" i="62"/>
  <c r="B133" i="62"/>
  <c r="C133" i="62"/>
  <c r="D133" i="62"/>
  <c r="E133" i="62"/>
  <c r="A134" i="62"/>
  <c r="B134" i="62"/>
  <c r="C134" i="62"/>
  <c r="D134" i="62"/>
  <c r="E134" i="62"/>
  <c r="A135" i="62"/>
  <c r="B135" i="62"/>
  <c r="C135" i="62"/>
  <c r="D135" i="62"/>
  <c r="E135" i="62"/>
  <c r="A136" i="62"/>
  <c r="B136" i="62"/>
  <c r="C136" i="62"/>
  <c r="D136" i="62"/>
  <c r="E136" i="62"/>
  <c r="A137" i="62"/>
  <c r="B137" i="62"/>
  <c r="C137" i="62"/>
  <c r="D137" i="62"/>
  <c r="E137" i="62"/>
  <c r="A138" i="62"/>
  <c r="B138" i="62"/>
  <c r="C138" i="62"/>
  <c r="D138" i="62"/>
  <c r="E138" i="62"/>
  <c r="A139" i="62"/>
  <c r="B139" i="62"/>
  <c r="C139" i="62"/>
  <c r="D139" i="62"/>
  <c r="E139" i="62"/>
  <c r="A140" i="62"/>
  <c r="B140" i="62"/>
  <c r="C140" i="62"/>
  <c r="D140" i="62"/>
  <c r="E140" i="62"/>
  <c r="A141" i="62"/>
  <c r="B141" i="62"/>
  <c r="C141" i="62"/>
  <c r="D141" i="62"/>
  <c r="E141" i="62"/>
  <c r="A142" i="62"/>
  <c r="B142" i="62"/>
  <c r="C142" i="62"/>
  <c r="D142" i="62"/>
  <c r="E142" i="62"/>
  <c r="A143" i="62"/>
  <c r="B143" i="62"/>
  <c r="C143" i="62"/>
  <c r="D143" i="62"/>
  <c r="E143" i="62"/>
  <c r="A144" i="62"/>
  <c r="B144" i="62"/>
  <c r="C144" i="62"/>
  <c r="D144" i="62"/>
  <c r="E144" i="62"/>
  <c r="A145" i="62"/>
  <c r="B145" i="62"/>
  <c r="C145" i="62"/>
  <c r="D145" i="62"/>
  <c r="E145" i="62"/>
  <c r="A146" i="62"/>
  <c r="B146" i="62"/>
  <c r="C146" i="62"/>
  <c r="D146" i="62"/>
  <c r="E146" i="62"/>
  <c r="A147" i="62"/>
  <c r="B147" i="62"/>
  <c r="C147" i="62"/>
  <c r="D147" i="62"/>
  <c r="E147" i="62"/>
  <c r="A148" i="62"/>
  <c r="B148" i="62"/>
  <c r="C148" i="62"/>
  <c r="D148" i="62"/>
  <c r="E148" i="62"/>
  <c r="A149" i="62"/>
  <c r="B149" i="62"/>
  <c r="C149" i="62"/>
  <c r="D149" i="62"/>
  <c r="E149" i="62"/>
  <c r="A150" i="62"/>
  <c r="B150" i="62"/>
  <c r="C150" i="62"/>
  <c r="D150" i="62"/>
  <c r="E150" i="62"/>
  <c r="A151" i="62"/>
  <c r="B151" i="62"/>
  <c r="C151" i="62"/>
  <c r="D151" i="62"/>
  <c r="E151" i="62"/>
  <c r="A152" i="62"/>
  <c r="B152" i="62"/>
  <c r="C152" i="62"/>
  <c r="D152" i="62"/>
  <c r="E152" i="62"/>
  <c r="A153" i="62"/>
  <c r="B153" i="62"/>
  <c r="C153" i="62"/>
  <c r="D153" i="62"/>
  <c r="E153" i="62"/>
  <c r="A154" i="62"/>
  <c r="B154" i="62"/>
  <c r="C154" i="62"/>
  <c r="D154" i="62"/>
  <c r="E154" i="62"/>
  <c r="A155" i="62"/>
  <c r="B155" i="62"/>
  <c r="C155" i="62"/>
  <c r="D155" i="62"/>
  <c r="E155" i="62"/>
  <c r="A156" i="62"/>
  <c r="B156" i="62"/>
  <c r="C156" i="62"/>
  <c r="D156" i="62"/>
  <c r="E156" i="62"/>
  <c r="A157" i="62"/>
  <c r="B157" i="62"/>
  <c r="E157" i="62"/>
  <c r="A158" i="62"/>
  <c r="B158" i="62"/>
  <c r="E158" i="62"/>
  <c r="A159" i="62"/>
  <c r="B159" i="62"/>
  <c r="E159" i="62"/>
  <c r="A160" i="62"/>
  <c r="B160" i="62"/>
  <c r="E160" i="62"/>
  <c r="A161" i="62"/>
  <c r="B161" i="62"/>
  <c r="E161" i="62"/>
  <c r="A162" i="62"/>
  <c r="B162" i="62"/>
  <c r="E162" i="62"/>
  <c r="A163" i="62"/>
  <c r="B163" i="62"/>
  <c r="E163" i="62"/>
  <c r="A164" i="62"/>
  <c r="B164" i="62"/>
  <c r="E164" i="62"/>
  <c r="A165" i="62"/>
  <c r="B165" i="62"/>
  <c r="E165" i="62"/>
  <c r="A166" i="62"/>
  <c r="B166" i="62"/>
  <c r="C166" i="62"/>
  <c r="E166" i="62"/>
  <c r="A167" i="62"/>
  <c r="B167" i="62"/>
  <c r="C167" i="62"/>
  <c r="E167" i="62"/>
  <c r="A168" i="62"/>
  <c r="B168" i="62"/>
  <c r="C168" i="62"/>
  <c r="E168" i="62"/>
  <c r="A169" i="62"/>
  <c r="B169" i="62"/>
  <c r="C169" i="62"/>
  <c r="E169" i="62"/>
  <c r="A170" i="62"/>
  <c r="B170" i="62"/>
  <c r="C170" i="62"/>
  <c r="E170" i="62"/>
  <c r="A171" i="62"/>
  <c r="B171" i="62"/>
  <c r="C171" i="62"/>
  <c r="E171" i="62"/>
  <c r="A172" i="62"/>
  <c r="B172" i="62"/>
  <c r="C172" i="62"/>
  <c r="E172" i="62"/>
  <c r="A173" i="62"/>
  <c r="B173" i="62"/>
  <c r="C173" i="62"/>
  <c r="E173" i="62"/>
  <c r="A174" i="62"/>
  <c r="B174" i="62"/>
  <c r="C174" i="62"/>
  <c r="A175" i="62"/>
  <c r="B175" i="62"/>
  <c r="C175" i="62"/>
  <c r="A176" i="62"/>
  <c r="B176" i="62"/>
  <c r="C176" i="62"/>
  <c r="A177" i="62"/>
  <c r="B177" i="62"/>
  <c r="C177" i="62"/>
  <c r="E177" i="62"/>
  <c r="A178" i="62"/>
  <c r="B178" i="62"/>
  <c r="C178" i="62"/>
  <c r="A179" i="62"/>
  <c r="B179" i="62"/>
  <c r="C179" i="62"/>
  <c r="E179" i="62"/>
  <c r="A180" i="62"/>
  <c r="B180" i="62"/>
  <c r="C180" i="62"/>
  <c r="E180" i="62"/>
  <c r="A181" i="62"/>
  <c r="B181" i="62"/>
  <c r="C181" i="62"/>
  <c r="D181" i="62"/>
  <c r="E181" i="62"/>
  <c r="A182" i="62"/>
  <c r="B182" i="62"/>
  <c r="C182" i="62"/>
  <c r="E182" i="62"/>
  <c r="A183" i="62"/>
  <c r="B183" i="62"/>
  <c r="C183" i="62"/>
  <c r="E183" i="62"/>
  <c r="A184" i="62"/>
  <c r="B184" i="62"/>
  <c r="C184" i="62"/>
  <c r="E184" i="62"/>
  <c r="A185" i="62"/>
  <c r="B185" i="62"/>
  <c r="C185" i="62"/>
  <c r="E185" i="62"/>
  <c r="A186" i="62"/>
  <c r="B186" i="62"/>
  <c r="C186" i="62"/>
  <c r="E186" i="62"/>
  <c r="A187" i="62"/>
  <c r="B187" i="62"/>
  <c r="C187" i="62"/>
  <c r="E187" i="62"/>
  <c r="A188" i="62"/>
  <c r="B188" i="62"/>
  <c r="C188" i="62"/>
  <c r="E188" i="62"/>
  <c r="A189" i="62"/>
  <c r="B189" i="62"/>
  <c r="C189" i="62"/>
  <c r="E189" i="62"/>
  <c r="A190" i="62"/>
  <c r="B190" i="62"/>
  <c r="C190" i="62"/>
  <c r="A191" i="62"/>
  <c r="B191" i="62"/>
  <c r="C191" i="62"/>
  <c r="A192" i="62"/>
  <c r="B192" i="62"/>
  <c r="C192" i="62"/>
  <c r="A193" i="62"/>
  <c r="B193" i="62"/>
  <c r="C193" i="62"/>
  <c r="A194" i="62"/>
  <c r="B194" i="62"/>
  <c r="C194" i="62"/>
  <c r="A195" i="62"/>
  <c r="B195" i="62"/>
  <c r="C195" i="62"/>
  <c r="D195" i="62"/>
  <c r="E195" i="62"/>
  <c r="A196" i="62"/>
  <c r="B196" i="62"/>
  <c r="C196" i="62"/>
  <c r="D196" i="62"/>
  <c r="E196" i="62"/>
  <c r="A197" i="62"/>
  <c r="B197" i="62"/>
  <c r="C197" i="62"/>
  <c r="D197" i="62"/>
  <c r="E197" i="62"/>
  <c r="A198" i="62"/>
  <c r="B198" i="62"/>
  <c r="C198" i="62"/>
  <c r="D198" i="62"/>
  <c r="E198" i="62"/>
  <c r="A199" i="62"/>
  <c r="B199" i="62"/>
  <c r="C199" i="62"/>
  <c r="D199" i="62"/>
  <c r="E199" i="62"/>
  <c r="A200" i="62"/>
  <c r="B200" i="62"/>
  <c r="C200" i="62"/>
  <c r="D200" i="62"/>
  <c r="E200" i="62"/>
  <c r="A201" i="62"/>
  <c r="B201" i="62"/>
  <c r="C201" i="62"/>
  <c r="D201" i="62"/>
  <c r="E201" i="62"/>
  <c r="A202" i="62"/>
  <c r="B202" i="62"/>
  <c r="C202" i="62"/>
  <c r="D202" i="62"/>
  <c r="E202" i="62"/>
  <c r="A203" i="62"/>
  <c r="B203" i="62"/>
  <c r="C203" i="62"/>
  <c r="D203" i="62"/>
  <c r="E203" i="62"/>
  <c r="A204" i="62"/>
  <c r="B204" i="62"/>
  <c r="C204" i="62"/>
  <c r="D204" i="62"/>
  <c r="E204" i="62"/>
  <c r="A205" i="62"/>
  <c r="B205" i="62"/>
  <c r="C205" i="62"/>
  <c r="D205" i="62"/>
  <c r="E205" i="62"/>
  <c r="A206" i="62"/>
  <c r="B206" i="62"/>
  <c r="E206" i="62"/>
  <c r="A207" i="62"/>
  <c r="B207" i="62"/>
  <c r="C207" i="62"/>
  <c r="E207" i="62"/>
  <c r="A208" i="62"/>
  <c r="B208" i="62"/>
  <c r="E208" i="62"/>
  <c r="A209" i="62"/>
  <c r="B209" i="62"/>
  <c r="C209" i="62"/>
  <c r="E209" i="62"/>
  <c r="A210" i="62"/>
  <c r="B210" i="62"/>
  <c r="C210" i="62"/>
  <c r="E210" i="62"/>
  <c r="A211" i="62"/>
  <c r="B211" i="62"/>
  <c r="C211" i="62"/>
  <c r="E211" i="62"/>
  <c r="A212" i="62"/>
  <c r="B212" i="62"/>
  <c r="E212" i="62"/>
  <c r="A213" i="62"/>
  <c r="B213" i="62"/>
  <c r="E213" i="62"/>
  <c r="A214" i="62"/>
  <c r="B214" i="62"/>
  <c r="E214" i="62"/>
  <c r="A215" i="62"/>
  <c r="B215" i="62"/>
  <c r="C215" i="62"/>
  <c r="E215" i="62"/>
  <c r="A216" i="62"/>
  <c r="B216" i="62"/>
  <c r="E216" i="62"/>
  <c r="A217" i="62"/>
  <c r="B217" i="62"/>
  <c r="E217" i="62"/>
  <c r="A218" i="62"/>
  <c r="B218" i="62"/>
  <c r="E218" i="62"/>
  <c r="A219" i="62"/>
  <c r="B219" i="62"/>
  <c r="C219" i="62"/>
  <c r="E219" i="62"/>
  <c r="A220" i="62"/>
  <c r="B220" i="62"/>
  <c r="C220" i="62"/>
  <c r="E220" i="62"/>
  <c r="A221" i="62"/>
  <c r="B221" i="62"/>
  <c r="C221" i="62"/>
  <c r="E221" i="62"/>
  <c r="A222" i="62"/>
  <c r="B222" i="62"/>
  <c r="E222" i="62"/>
  <c r="A223" i="62"/>
  <c r="B223" i="62"/>
  <c r="C223" i="62"/>
  <c r="E223" i="62"/>
  <c r="A224" i="62"/>
  <c r="B224" i="62"/>
  <c r="C224" i="62"/>
  <c r="E224" i="62"/>
  <c r="A225" i="62"/>
  <c r="B225" i="62"/>
  <c r="C225" i="62"/>
  <c r="E225" i="62"/>
  <c r="A226" i="62"/>
  <c r="B226" i="62"/>
  <c r="E226" i="62"/>
  <c r="A227" i="62"/>
  <c r="B227" i="62"/>
  <c r="C227" i="62"/>
  <c r="E227" i="62"/>
  <c r="A228" i="62"/>
  <c r="B228" i="62"/>
  <c r="E228" i="62"/>
  <c r="A229" i="62"/>
  <c r="B229" i="62"/>
  <c r="C229" i="62"/>
  <c r="E229" i="62"/>
  <c r="A230" i="62"/>
  <c r="B230" i="62"/>
  <c r="E230" i="62"/>
  <c r="A231" i="62"/>
  <c r="B231" i="62"/>
  <c r="C231" i="62"/>
  <c r="E231" i="62"/>
  <c r="A232" i="62"/>
  <c r="B232" i="62"/>
  <c r="E232" i="62"/>
  <c r="A233" i="62"/>
  <c r="B233" i="62"/>
  <c r="E233" i="62"/>
  <c r="A234" i="62"/>
  <c r="B234" i="62"/>
  <c r="C234" i="62"/>
  <c r="E234" i="62"/>
  <c r="A235" i="62"/>
  <c r="B235" i="62"/>
  <c r="E235" i="62"/>
  <c r="A236" i="62"/>
  <c r="B236" i="62"/>
  <c r="E236" i="62"/>
  <c r="A237" i="62"/>
  <c r="B237" i="62"/>
  <c r="C237" i="62"/>
  <c r="E237" i="62"/>
  <c r="A238" i="62"/>
  <c r="B238" i="62"/>
  <c r="C238" i="62"/>
  <c r="E238" i="62"/>
  <c r="A239" i="62"/>
  <c r="B239" i="62"/>
  <c r="E239" i="62"/>
  <c r="A240" i="62"/>
  <c r="B240" i="62"/>
  <c r="E240" i="62"/>
  <c r="A241" i="62"/>
  <c r="B241" i="62"/>
  <c r="C241" i="62"/>
  <c r="E241" i="62"/>
  <c r="A242" i="62"/>
  <c r="B242" i="62"/>
  <c r="C242" i="62"/>
  <c r="E242" i="62"/>
  <c r="A243" i="62"/>
  <c r="B243" i="62"/>
  <c r="E243" i="62"/>
  <c r="A244" i="62"/>
  <c r="B244" i="62"/>
  <c r="E244" i="62"/>
  <c r="A245" i="62"/>
  <c r="B245" i="62"/>
  <c r="C245" i="62"/>
  <c r="E245" i="62"/>
  <c r="A246" i="62"/>
  <c r="B246" i="62"/>
  <c r="C246" i="62"/>
  <c r="E246" i="62"/>
  <c r="A247" i="62"/>
  <c r="B247" i="62"/>
  <c r="E247" i="62"/>
  <c r="A248" i="62"/>
  <c r="B248" i="62"/>
  <c r="E248" i="62"/>
  <c r="A249" i="62"/>
  <c r="B249" i="62"/>
  <c r="E249" i="62"/>
  <c r="A250" i="62"/>
  <c r="B250" i="62"/>
  <c r="E250" i="62"/>
  <c r="A251" i="62"/>
  <c r="B251" i="62"/>
  <c r="C251" i="62"/>
  <c r="E251" i="62"/>
  <c r="A252" i="62"/>
  <c r="B252" i="62"/>
  <c r="E252" i="62"/>
  <c r="A253" i="62"/>
  <c r="B253" i="62"/>
  <c r="E253" i="62"/>
  <c r="A254" i="62"/>
  <c r="B254" i="62"/>
  <c r="C254" i="62"/>
  <c r="E254" i="62"/>
  <c r="A255" i="62"/>
  <c r="B255" i="62"/>
  <c r="C255" i="62"/>
  <c r="E255" i="62"/>
  <c r="A256" i="62"/>
  <c r="B256" i="62"/>
  <c r="C256" i="62"/>
  <c r="E256" i="62"/>
  <c r="A257" i="62"/>
  <c r="B257" i="62"/>
  <c r="C257" i="62"/>
  <c r="E257" i="62"/>
  <c r="A258" i="62"/>
  <c r="B258" i="62"/>
  <c r="C258" i="62"/>
  <c r="E258" i="62"/>
  <c r="A259" i="62"/>
  <c r="B259" i="62"/>
  <c r="C259" i="62"/>
  <c r="E259" i="62"/>
  <c r="A260" i="62"/>
  <c r="B260" i="62"/>
  <c r="C260" i="62"/>
  <c r="E260" i="62"/>
  <c r="A261" i="62"/>
  <c r="B261" i="62"/>
  <c r="C261" i="62"/>
  <c r="E261" i="62"/>
  <c r="A262" i="62"/>
  <c r="B262" i="62"/>
  <c r="C262" i="62"/>
  <c r="E262" i="62"/>
  <c r="A263" i="62"/>
  <c r="B263" i="62"/>
  <c r="E263" i="62"/>
  <c r="A264" i="62"/>
  <c r="B264" i="62"/>
  <c r="C264" i="62"/>
  <c r="E264" i="62"/>
  <c r="A265" i="62"/>
  <c r="B265" i="62"/>
  <c r="C265" i="62"/>
  <c r="E265" i="62"/>
  <c r="A266" i="62"/>
  <c r="B266" i="62"/>
  <c r="C266" i="62"/>
  <c r="E266" i="62"/>
  <c r="A267" i="62"/>
  <c r="B267" i="62"/>
  <c r="E267" i="62"/>
  <c r="A268" i="62"/>
  <c r="B268" i="62"/>
  <c r="C268" i="62"/>
  <c r="E268" i="62"/>
  <c r="A269" i="62"/>
  <c r="B269" i="62"/>
  <c r="E269" i="62"/>
  <c r="A270" i="62"/>
  <c r="B270" i="62"/>
  <c r="C270" i="62"/>
  <c r="E270" i="62"/>
  <c r="A271" i="62"/>
  <c r="B271" i="62"/>
  <c r="E271" i="62"/>
  <c r="A272" i="62"/>
  <c r="B272" i="62"/>
  <c r="E272" i="62"/>
  <c r="A273" i="62"/>
  <c r="B273" i="62"/>
  <c r="C273" i="62"/>
  <c r="E273" i="62"/>
  <c r="A274" i="62"/>
  <c r="B274" i="62"/>
  <c r="E274" i="62"/>
  <c r="A275" i="62"/>
  <c r="B275" i="62"/>
  <c r="A276" i="62"/>
  <c r="B276" i="62"/>
  <c r="C276" i="62"/>
  <c r="A277" i="62"/>
  <c r="B277" i="62"/>
  <c r="A278" i="62"/>
  <c r="B278" i="62"/>
  <c r="E278" i="62"/>
  <c r="A279" i="62"/>
  <c r="B279" i="62"/>
  <c r="C279" i="62"/>
  <c r="E279" i="62"/>
  <c r="A280" i="62"/>
  <c r="B280" i="62"/>
  <c r="C280" i="62"/>
  <c r="E280" i="62"/>
  <c r="A281" i="62"/>
  <c r="B281" i="62"/>
  <c r="E281" i="62"/>
  <c r="A282" i="62"/>
  <c r="B282" i="62"/>
  <c r="C282" i="62"/>
  <c r="E282" i="62"/>
  <c r="A283" i="62"/>
  <c r="B283" i="62"/>
  <c r="E283" i="62"/>
  <c r="A284" i="62"/>
  <c r="B284" i="62"/>
  <c r="E284" i="62"/>
  <c r="A285" i="62"/>
  <c r="B285" i="62"/>
  <c r="C285" i="62"/>
  <c r="E285" i="62"/>
  <c r="A286" i="62"/>
  <c r="B286" i="62"/>
  <c r="C286" i="62"/>
  <c r="E286" i="62"/>
  <c r="A287" i="62"/>
  <c r="B287" i="62"/>
  <c r="C287" i="62"/>
  <c r="A288" i="62"/>
  <c r="B288" i="62"/>
  <c r="A289" i="62"/>
  <c r="B289" i="62"/>
  <c r="A290" i="62"/>
  <c r="B290" i="62"/>
  <c r="A291" i="62"/>
  <c r="B291" i="62"/>
  <c r="C291" i="62"/>
  <c r="A292" i="62"/>
  <c r="B292" i="62"/>
  <c r="C292" i="62"/>
  <c r="E292" i="62"/>
  <c r="A293" i="62"/>
  <c r="B293" i="62"/>
  <c r="C293" i="62"/>
  <c r="E293" i="62"/>
  <c r="A294" i="62"/>
  <c r="B294" i="62"/>
  <c r="C294" i="62"/>
  <c r="E294" i="62"/>
  <c r="A295" i="62"/>
  <c r="B295" i="62"/>
  <c r="C295" i="62"/>
  <c r="A296" i="62"/>
  <c r="B296" i="62"/>
  <c r="C296" i="62"/>
  <c r="A297" i="62"/>
  <c r="B297" i="62"/>
  <c r="C297" i="62"/>
  <c r="E297" i="62"/>
  <c r="A298" i="62"/>
  <c r="B298" i="62"/>
  <c r="C298" i="62"/>
  <c r="D298" i="62"/>
  <c r="E298" i="62"/>
  <c r="A299" i="62"/>
  <c r="B299" i="62"/>
  <c r="C299" i="62"/>
  <c r="E299" i="62"/>
  <c r="A300" i="62"/>
  <c r="B300" i="62"/>
  <c r="C300" i="62"/>
  <c r="D300" i="62"/>
  <c r="E300" i="62"/>
  <c r="A301" i="62"/>
  <c r="B301" i="62"/>
  <c r="C301" i="62"/>
  <c r="D301" i="62"/>
  <c r="E301" i="62"/>
  <c r="A302" i="62"/>
  <c r="B302" i="62"/>
  <c r="C302" i="62"/>
  <c r="D302" i="62"/>
  <c r="E302" i="62"/>
  <c r="A303" i="62"/>
  <c r="B303" i="62"/>
  <c r="C303" i="62"/>
  <c r="D303" i="62"/>
  <c r="E303" i="62"/>
  <c r="A304" i="62"/>
  <c r="B304" i="62"/>
  <c r="C304" i="62"/>
  <c r="D304" i="62"/>
  <c r="E304" i="62"/>
  <c r="A305" i="62"/>
  <c r="B305" i="62"/>
  <c r="C305" i="62"/>
  <c r="D305" i="62"/>
  <c r="E305" i="62"/>
  <c r="A306" i="62"/>
  <c r="B306" i="62"/>
  <c r="C306" i="62"/>
  <c r="D306" i="62"/>
  <c r="E306" i="62"/>
  <c r="A307" i="62"/>
  <c r="B307" i="62"/>
  <c r="C307" i="62"/>
  <c r="D307" i="62"/>
  <c r="E307" i="62"/>
  <c r="A308" i="62"/>
  <c r="B308" i="62"/>
  <c r="C308" i="62"/>
  <c r="D308" i="62"/>
  <c r="E308" i="62"/>
  <c r="A309" i="62"/>
  <c r="B309" i="62"/>
  <c r="C309" i="62"/>
  <c r="D309" i="62"/>
  <c r="E309" i="62"/>
  <c r="A310" i="62"/>
  <c r="B310" i="62"/>
  <c r="C310" i="62"/>
  <c r="D310" i="62"/>
  <c r="E310" i="62"/>
  <c r="A311" i="62"/>
  <c r="B311" i="62"/>
  <c r="C311" i="62"/>
  <c r="D311" i="62"/>
  <c r="A312" i="62"/>
  <c r="B312" i="62"/>
  <c r="C312" i="62"/>
  <c r="D312" i="62"/>
  <c r="A313" i="62"/>
  <c r="B313" i="62"/>
  <c r="C313" i="62"/>
  <c r="D313" i="62"/>
  <c r="A314" i="62"/>
  <c r="B314" i="62"/>
  <c r="C314" i="62"/>
  <c r="D314" i="62"/>
  <c r="E314" i="62"/>
  <c r="A315" i="62"/>
  <c r="B315" i="62"/>
  <c r="C315" i="62"/>
  <c r="D315" i="62"/>
  <c r="E315" i="62"/>
  <c r="A316" i="62"/>
  <c r="B316" i="62"/>
  <c r="C316" i="62"/>
  <c r="D316" i="62"/>
  <c r="E316" i="62"/>
  <c r="A317" i="62"/>
  <c r="B317" i="62"/>
  <c r="C317" i="62"/>
  <c r="D317" i="62"/>
  <c r="E317" i="62"/>
  <c r="A318" i="62"/>
  <c r="B318" i="62"/>
  <c r="C318" i="62"/>
  <c r="D318" i="62"/>
  <c r="E318" i="62"/>
  <c r="A319" i="62"/>
  <c r="B319" i="62"/>
  <c r="C319" i="62"/>
  <c r="D319" i="62"/>
  <c r="E319" i="62"/>
  <c r="A320" i="62"/>
  <c r="B320" i="62"/>
  <c r="C320" i="62"/>
  <c r="D320" i="62"/>
  <c r="E320" i="62"/>
  <c r="A321" i="62"/>
  <c r="B321" i="62"/>
  <c r="C321" i="62"/>
  <c r="D321" i="62"/>
  <c r="A322" i="62"/>
  <c r="B322" i="62"/>
  <c r="C322" i="62"/>
  <c r="D322" i="62"/>
  <c r="E322" i="62"/>
  <c r="A323" i="62"/>
  <c r="B323" i="62"/>
  <c r="C323" i="62"/>
  <c r="D323" i="62"/>
  <c r="A5" i="59"/>
  <c r="B5" i="59"/>
  <c r="C5" i="59"/>
  <c r="E5" i="59"/>
  <c r="A6" i="59"/>
  <c r="B6" i="59"/>
  <c r="C6" i="59"/>
  <c r="D6" i="59"/>
  <c r="E6" i="59"/>
  <c r="A7" i="59"/>
  <c r="B7" i="59"/>
  <c r="C7" i="59"/>
  <c r="E7" i="59"/>
  <c r="A8" i="59"/>
  <c r="B8" i="59"/>
  <c r="C8" i="59"/>
  <c r="D8" i="59"/>
  <c r="E8" i="59"/>
  <c r="A9" i="59"/>
  <c r="B9" i="59"/>
  <c r="C9" i="59"/>
  <c r="E9" i="59"/>
  <c r="A10" i="59"/>
  <c r="B10" i="59"/>
  <c r="C10" i="59"/>
  <c r="E10" i="59"/>
  <c r="A11" i="59"/>
  <c r="B11" i="59"/>
  <c r="C11" i="59"/>
  <c r="E11" i="59"/>
  <c r="A12" i="59"/>
  <c r="B12" i="59"/>
  <c r="C12" i="59"/>
  <c r="E12" i="59"/>
  <c r="A13" i="59"/>
  <c r="B13" i="59"/>
  <c r="C13" i="59"/>
  <c r="E13" i="59"/>
  <c r="A14" i="59"/>
  <c r="B14" i="59"/>
  <c r="C14" i="59"/>
  <c r="E14" i="59"/>
  <c r="A15" i="59"/>
  <c r="B15" i="59"/>
  <c r="C15" i="59"/>
  <c r="E15" i="59"/>
  <c r="A16" i="59"/>
  <c r="B16" i="59"/>
  <c r="C16" i="59"/>
  <c r="E16" i="59"/>
  <c r="A17" i="59"/>
  <c r="B17" i="59"/>
  <c r="C17" i="59"/>
  <c r="E17" i="59"/>
  <c r="A18" i="59"/>
  <c r="B18" i="59"/>
  <c r="C18" i="59"/>
  <c r="E18" i="59"/>
  <c r="A19" i="59"/>
  <c r="B19" i="59"/>
  <c r="C19" i="59"/>
  <c r="E19" i="59"/>
  <c r="A20" i="59"/>
  <c r="B20" i="59"/>
  <c r="C20" i="59"/>
  <c r="E20" i="59"/>
  <c r="A21" i="59"/>
  <c r="B21" i="59"/>
  <c r="C21" i="59"/>
  <c r="A22" i="59"/>
  <c r="B22" i="59"/>
  <c r="C22" i="59"/>
  <c r="A23" i="59"/>
  <c r="B23" i="59"/>
  <c r="C23" i="59"/>
  <c r="E23" i="59"/>
  <c r="A24" i="59"/>
  <c r="B24" i="59"/>
  <c r="C24" i="59"/>
  <c r="D24" i="59"/>
  <c r="E24" i="59"/>
  <c r="A25" i="59"/>
  <c r="B25" i="59"/>
  <c r="C25" i="59"/>
  <c r="D25" i="59"/>
  <c r="E25" i="59"/>
  <c r="A26" i="59"/>
  <c r="B26" i="59"/>
  <c r="C26" i="59"/>
  <c r="D26" i="59"/>
  <c r="E26" i="59"/>
  <c r="A27" i="59"/>
  <c r="B27" i="59"/>
  <c r="C27" i="59"/>
  <c r="D27" i="59"/>
  <c r="E27" i="59"/>
  <c r="A28" i="59"/>
  <c r="B28" i="59"/>
  <c r="C28" i="59"/>
  <c r="D28" i="59"/>
  <c r="E28" i="59"/>
  <c r="A29" i="59"/>
  <c r="B29" i="59"/>
  <c r="C29" i="59"/>
  <c r="D29" i="59"/>
  <c r="E29" i="59"/>
  <c r="A30" i="59"/>
  <c r="B30" i="59"/>
  <c r="C30" i="59"/>
  <c r="E30" i="59"/>
  <c r="A31" i="59"/>
  <c r="B31" i="59"/>
  <c r="C31" i="59"/>
  <c r="D31" i="59"/>
  <c r="E31" i="59"/>
  <c r="A32" i="59"/>
  <c r="B32" i="59"/>
  <c r="C32" i="59"/>
  <c r="E32" i="59"/>
  <c r="A33" i="59"/>
  <c r="B33" i="59"/>
  <c r="C33" i="59"/>
  <c r="E33" i="59"/>
  <c r="A34" i="59"/>
  <c r="B34" i="59"/>
  <c r="C34" i="59"/>
  <c r="D34" i="59"/>
  <c r="E34" i="59"/>
  <c r="A35" i="59"/>
  <c r="B35" i="59"/>
  <c r="C35" i="59"/>
  <c r="E35" i="59"/>
  <c r="A36" i="59"/>
  <c r="B36" i="59"/>
  <c r="C36" i="59"/>
  <c r="D36" i="59"/>
  <c r="E36" i="59"/>
  <c r="A37" i="59"/>
  <c r="B37" i="59"/>
  <c r="C37" i="59"/>
  <c r="D37" i="59"/>
  <c r="E37" i="59"/>
  <c r="A38" i="59"/>
  <c r="B38" i="59"/>
  <c r="C38" i="59"/>
  <c r="D38" i="59"/>
  <c r="E38" i="59"/>
  <c r="A39" i="59"/>
  <c r="B39" i="59"/>
  <c r="C39" i="59"/>
  <c r="D39" i="59"/>
  <c r="E39" i="59"/>
  <c r="A40" i="59"/>
  <c r="B40" i="59"/>
  <c r="C40" i="59"/>
  <c r="D40" i="59"/>
  <c r="E40" i="59"/>
  <c r="A41" i="59"/>
  <c r="B41" i="59"/>
  <c r="C41" i="59"/>
  <c r="D41" i="59"/>
  <c r="E41" i="59"/>
  <c r="A42" i="59"/>
  <c r="B42" i="59"/>
  <c r="C42" i="59"/>
  <c r="E42" i="59"/>
  <c r="A43" i="59"/>
  <c r="B43" i="59"/>
  <c r="C43" i="59"/>
  <c r="E43" i="59"/>
  <c r="A44" i="59"/>
  <c r="B44" i="59"/>
  <c r="C44" i="59"/>
  <c r="E44" i="59"/>
  <c r="A45" i="59"/>
  <c r="B45" i="59"/>
  <c r="C45" i="59"/>
  <c r="E45" i="59"/>
  <c r="A46" i="59"/>
  <c r="B46" i="59"/>
  <c r="C46" i="59"/>
  <c r="E46" i="59"/>
  <c r="A47" i="59"/>
  <c r="B47" i="59"/>
  <c r="C47" i="59"/>
  <c r="E47" i="59"/>
  <c r="A48" i="59"/>
  <c r="B48" i="59"/>
  <c r="C48" i="59"/>
  <c r="E48" i="59"/>
  <c r="A49" i="59"/>
  <c r="B49" i="59"/>
  <c r="C49" i="59"/>
  <c r="E49" i="59"/>
  <c r="A50" i="59"/>
  <c r="B50" i="59"/>
  <c r="C50" i="59"/>
  <c r="E50" i="59"/>
  <c r="A51" i="59"/>
  <c r="B51" i="59"/>
  <c r="C51" i="59"/>
  <c r="E51" i="59"/>
  <c r="A52" i="59"/>
  <c r="B52" i="59"/>
  <c r="E52" i="59"/>
  <c r="A53" i="59"/>
  <c r="B53" i="59"/>
  <c r="E53" i="59"/>
  <c r="A54" i="59"/>
  <c r="B54" i="59"/>
  <c r="E54" i="59"/>
  <c r="A55" i="59"/>
  <c r="B55" i="59"/>
  <c r="E55" i="59"/>
  <c r="A56" i="59"/>
  <c r="B56" i="59"/>
  <c r="E56" i="59"/>
  <c r="A57" i="59"/>
  <c r="B57" i="59"/>
  <c r="E57" i="59"/>
  <c r="A58" i="59"/>
  <c r="B58" i="59"/>
  <c r="E58" i="59"/>
  <c r="A59" i="59"/>
  <c r="B59" i="59"/>
  <c r="C59" i="59"/>
  <c r="D59" i="59"/>
  <c r="A60" i="59"/>
  <c r="B60" i="59"/>
  <c r="C60" i="59"/>
  <c r="D60" i="59"/>
  <c r="A61" i="59"/>
  <c r="B61" i="59"/>
  <c r="C61" i="59"/>
  <c r="D61" i="59"/>
  <c r="A62" i="59"/>
  <c r="B62" i="59"/>
  <c r="C62" i="59"/>
  <c r="D62" i="59"/>
  <c r="A63" i="59"/>
  <c r="B63" i="59"/>
  <c r="C63" i="59"/>
  <c r="D63" i="59"/>
  <c r="A64" i="59"/>
  <c r="B64" i="59"/>
  <c r="C64" i="59"/>
  <c r="D64" i="59"/>
  <c r="A65" i="59"/>
  <c r="B65" i="59"/>
  <c r="C65" i="59"/>
  <c r="D65" i="59"/>
  <c r="A66" i="59"/>
  <c r="B66" i="59"/>
  <c r="C66" i="59"/>
  <c r="D66" i="59"/>
  <c r="A67" i="59"/>
  <c r="B67" i="59"/>
  <c r="C67" i="59"/>
  <c r="D67" i="59"/>
  <c r="A68" i="59"/>
  <c r="B68" i="59"/>
  <c r="C68" i="59"/>
  <c r="D68" i="59"/>
  <c r="A69" i="59"/>
  <c r="B69" i="59"/>
  <c r="C69" i="59"/>
  <c r="D69" i="59"/>
  <c r="E69" i="59"/>
  <c r="A70" i="59"/>
  <c r="B70" i="59"/>
  <c r="C70" i="59"/>
  <c r="D70" i="59"/>
  <c r="A71" i="59"/>
  <c r="B71" i="59"/>
  <c r="C71" i="59"/>
  <c r="D71" i="59"/>
  <c r="E71" i="59"/>
  <c r="A72" i="59"/>
  <c r="B72" i="59"/>
  <c r="C72" i="59"/>
  <c r="D72" i="59"/>
  <c r="E72" i="59"/>
  <c r="A73" i="59"/>
  <c r="B73" i="59"/>
  <c r="C73" i="59"/>
  <c r="D73" i="59"/>
  <c r="E73" i="59"/>
  <c r="A74" i="59"/>
  <c r="B74" i="59"/>
  <c r="C74" i="59"/>
  <c r="D74" i="59"/>
  <c r="E74" i="59"/>
  <c r="A75" i="59"/>
  <c r="B75" i="59"/>
  <c r="C75" i="59"/>
  <c r="D75" i="59"/>
  <c r="E75" i="59"/>
  <c r="A76" i="59"/>
  <c r="B76" i="59"/>
  <c r="C76" i="59"/>
  <c r="D76" i="59"/>
  <c r="E76" i="59"/>
  <c r="A77" i="59"/>
  <c r="B77" i="59"/>
  <c r="C77" i="59"/>
  <c r="D77" i="59"/>
  <c r="E77" i="59"/>
  <c r="A78" i="59"/>
  <c r="B78" i="59"/>
  <c r="C78" i="59"/>
  <c r="D78" i="59"/>
  <c r="E78" i="59"/>
  <c r="A79" i="59"/>
  <c r="B79" i="59"/>
  <c r="C79" i="59"/>
  <c r="D79" i="59"/>
  <c r="E79" i="59"/>
  <c r="A80" i="59"/>
  <c r="B80" i="59"/>
  <c r="C80" i="59"/>
  <c r="D80" i="59"/>
  <c r="E80" i="59"/>
  <c r="A81" i="59"/>
  <c r="B81" i="59"/>
  <c r="C81" i="59"/>
  <c r="D81" i="59"/>
  <c r="E81" i="59"/>
  <c r="A82" i="59"/>
  <c r="B82" i="59"/>
  <c r="C82" i="59"/>
  <c r="D82" i="59"/>
  <c r="E82" i="59"/>
  <c r="A83" i="59"/>
  <c r="B83" i="59"/>
  <c r="C83" i="59"/>
  <c r="D83" i="59"/>
  <c r="E83" i="59"/>
  <c r="A84" i="59"/>
  <c r="B84" i="59"/>
  <c r="C84" i="59"/>
  <c r="D84" i="59"/>
  <c r="E84" i="59"/>
  <c r="A85" i="59"/>
  <c r="B85" i="59"/>
  <c r="C85" i="59"/>
  <c r="D85" i="59"/>
  <c r="A86" i="59"/>
  <c r="B86" i="59"/>
  <c r="C86" i="59"/>
  <c r="D86" i="59"/>
  <c r="E86" i="59"/>
  <c r="A87" i="59"/>
  <c r="B87" i="59"/>
  <c r="C87" i="59"/>
  <c r="D87" i="59"/>
  <c r="A88" i="59"/>
  <c r="B88" i="59"/>
  <c r="C88" i="59"/>
  <c r="D88" i="59"/>
  <c r="A89" i="59"/>
  <c r="B89" i="59"/>
  <c r="C89" i="59"/>
  <c r="D89" i="59"/>
  <c r="A90" i="59"/>
  <c r="B90" i="59"/>
  <c r="C90" i="59"/>
  <c r="D90" i="59"/>
  <c r="E90" i="59"/>
  <c r="A91" i="59"/>
  <c r="B91" i="59"/>
  <c r="C91" i="59"/>
  <c r="D91" i="59"/>
  <c r="E91" i="59"/>
  <c r="A92" i="59"/>
  <c r="B92" i="59"/>
  <c r="C92" i="59"/>
  <c r="D92" i="59"/>
  <c r="E92" i="59"/>
  <c r="A93" i="59"/>
  <c r="B93" i="59"/>
  <c r="C93" i="59"/>
  <c r="D93" i="59"/>
  <c r="E93" i="59"/>
  <c r="A94" i="59"/>
  <c r="B94" i="59"/>
  <c r="C94" i="59"/>
  <c r="D94" i="59"/>
  <c r="E94" i="59"/>
  <c r="A95" i="59"/>
  <c r="B95" i="59"/>
  <c r="C95" i="59"/>
  <c r="D95" i="59"/>
  <c r="E95" i="59"/>
  <c r="A96" i="59"/>
  <c r="B96" i="59"/>
  <c r="C96" i="59"/>
  <c r="D96" i="59"/>
  <c r="E96" i="59"/>
  <c r="A97" i="59"/>
  <c r="B97" i="59"/>
  <c r="C97" i="59"/>
  <c r="D97" i="59"/>
  <c r="A98" i="59"/>
  <c r="B98" i="59"/>
  <c r="C98" i="59"/>
  <c r="D98" i="59"/>
  <c r="A99" i="59"/>
  <c r="B99" i="59"/>
  <c r="C99" i="59"/>
  <c r="D99" i="59"/>
  <c r="E99" i="59"/>
  <c r="A100" i="59"/>
  <c r="B100" i="59"/>
  <c r="C100" i="59"/>
  <c r="D100" i="59"/>
  <c r="E100" i="59"/>
  <c r="A101" i="59"/>
  <c r="B101" i="59"/>
  <c r="C101" i="59"/>
  <c r="D101" i="59"/>
  <c r="E101" i="59"/>
  <c r="A102" i="59"/>
  <c r="B102" i="59"/>
  <c r="C102" i="59"/>
  <c r="D102" i="59"/>
  <c r="E102" i="59"/>
  <c r="A103" i="59"/>
  <c r="B103" i="59"/>
  <c r="C103" i="59"/>
  <c r="D103" i="59"/>
  <c r="E103" i="59"/>
  <c r="A104" i="59"/>
  <c r="B104" i="59"/>
  <c r="C104" i="59"/>
  <c r="D104" i="59"/>
  <c r="E104" i="59"/>
  <c r="A105" i="59"/>
  <c r="B105" i="59"/>
  <c r="C105" i="59"/>
  <c r="D105" i="59"/>
  <c r="E105" i="59"/>
  <c r="A106" i="59"/>
  <c r="B106" i="59"/>
  <c r="C106" i="59"/>
  <c r="D106" i="59"/>
  <c r="E106" i="59"/>
  <c r="A107" i="59"/>
  <c r="B107" i="59"/>
  <c r="C107" i="59"/>
  <c r="E107" i="59"/>
  <c r="A108" i="59"/>
  <c r="B108" i="59"/>
  <c r="C108" i="59"/>
  <c r="E108" i="59"/>
  <c r="A109" i="59"/>
  <c r="B109" i="59"/>
  <c r="C109" i="59"/>
  <c r="E109" i="59"/>
  <c r="A110" i="59"/>
  <c r="B110" i="59"/>
  <c r="E110" i="59"/>
  <c r="A111" i="59"/>
  <c r="B111" i="59"/>
  <c r="C111" i="59"/>
  <c r="E111" i="59"/>
  <c r="A112" i="59"/>
  <c r="B112" i="59"/>
  <c r="C112" i="59"/>
  <c r="E112" i="59"/>
  <c r="A113" i="59"/>
  <c r="B113" i="59"/>
  <c r="C113" i="59"/>
  <c r="E113" i="59"/>
  <c r="A114" i="59"/>
  <c r="B114" i="59"/>
  <c r="C114" i="59"/>
  <c r="E114" i="59"/>
  <c r="A115" i="59"/>
  <c r="B115" i="59"/>
  <c r="C115" i="59"/>
  <c r="E115" i="59"/>
  <c r="A116" i="59"/>
  <c r="B116" i="59"/>
  <c r="C116" i="59"/>
  <c r="E116" i="59"/>
  <c r="A117" i="59"/>
  <c r="B117" i="59"/>
  <c r="C117" i="59"/>
  <c r="E117" i="59"/>
  <c r="A118" i="59"/>
  <c r="B118" i="59"/>
  <c r="C118" i="59"/>
  <c r="E118" i="59"/>
  <c r="A119" i="59"/>
  <c r="B119" i="59"/>
  <c r="C119" i="59"/>
  <c r="E119" i="59"/>
  <c r="A120" i="59"/>
  <c r="B120" i="59"/>
  <c r="C120" i="59"/>
  <c r="E120" i="59"/>
  <c r="A121" i="59"/>
  <c r="B121" i="59"/>
  <c r="C121" i="59"/>
  <c r="E121" i="59"/>
  <c r="A122" i="59"/>
  <c r="B122" i="59"/>
  <c r="C122" i="59"/>
  <c r="E122" i="59"/>
  <c r="A123" i="59"/>
  <c r="B123" i="59"/>
  <c r="E123" i="59"/>
  <c r="A124" i="59"/>
  <c r="B124" i="59"/>
  <c r="C124" i="59"/>
  <c r="E124" i="59"/>
  <c r="A125" i="59"/>
  <c r="B125" i="59"/>
  <c r="C125" i="59"/>
  <c r="E125" i="59"/>
  <c r="A126" i="59"/>
  <c r="B126" i="59"/>
  <c r="C126" i="59"/>
  <c r="E126" i="59"/>
  <c r="A127" i="59"/>
  <c r="B127" i="59"/>
  <c r="C127" i="59"/>
  <c r="E127" i="59"/>
  <c r="A128" i="59"/>
  <c r="B128" i="59"/>
  <c r="D128" i="59"/>
  <c r="E128" i="59"/>
  <c r="A129" i="59"/>
  <c r="B129" i="59"/>
  <c r="C129" i="59"/>
  <c r="D129" i="59"/>
  <c r="E129" i="59"/>
  <c r="A130" i="59"/>
  <c r="B130" i="59"/>
  <c r="C130" i="59"/>
  <c r="D130" i="59"/>
  <c r="E130" i="59"/>
  <c r="A131" i="59"/>
  <c r="B131" i="59"/>
  <c r="C131" i="59"/>
  <c r="D131" i="59"/>
  <c r="E131" i="59"/>
  <c r="A132" i="59"/>
  <c r="B132" i="59"/>
  <c r="C132" i="59"/>
  <c r="D132" i="59"/>
  <c r="E132" i="59"/>
  <c r="A133" i="59"/>
  <c r="B133" i="59"/>
  <c r="C133" i="59"/>
  <c r="D133" i="59"/>
  <c r="E133" i="59"/>
  <c r="A134" i="59"/>
  <c r="B134" i="59"/>
  <c r="C134" i="59"/>
  <c r="D134" i="59"/>
  <c r="E134" i="59"/>
  <c r="A135" i="59"/>
  <c r="B135" i="59"/>
  <c r="C135" i="59"/>
  <c r="D135" i="59"/>
  <c r="E135" i="59"/>
  <c r="A136" i="59"/>
  <c r="B136" i="59"/>
  <c r="C136" i="59"/>
  <c r="D136" i="59"/>
  <c r="E136" i="59"/>
  <c r="A137" i="59"/>
  <c r="B137" i="59"/>
  <c r="C137" i="59"/>
  <c r="D137" i="59"/>
  <c r="E137" i="59"/>
  <c r="A138" i="59"/>
  <c r="B138" i="59"/>
  <c r="C138" i="59"/>
  <c r="D138" i="59"/>
  <c r="E138" i="59"/>
  <c r="A139" i="59"/>
  <c r="B139" i="59"/>
  <c r="C139" i="59"/>
  <c r="D139" i="59"/>
  <c r="E139" i="59"/>
  <c r="A140" i="59"/>
  <c r="B140" i="59"/>
  <c r="C140" i="59"/>
  <c r="D140" i="59"/>
  <c r="E140" i="59"/>
  <c r="A141" i="59"/>
  <c r="B141" i="59"/>
  <c r="C141" i="59"/>
  <c r="D141" i="59"/>
  <c r="E141" i="59"/>
  <c r="A142" i="59"/>
  <c r="B142" i="59"/>
  <c r="C142" i="59"/>
  <c r="D142" i="59"/>
  <c r="E142" i="59"/>
  <c r="A143" i="59"/>
  <c r="B143" i="59"/>
  <c r="C143" i="59"/>
  <c r="D143" i="59"/>
  <c r="E143" i="59"/>
  <c r="A144" i="59"/>
  <c r="B144" i="59"/>
  <c r="C144" i="59"/>
  <c r="D144" i="59"/>
  <c r="E144" i="59"/>
  <c r="A145" i="59"/>
  <c r="B145" i="59"/>
  <c r="C145" i="59"/>
  <c r="D145" i="59"/>
  <c r="E145" i="59"/>
  <c r="A146" i="59"/>
  <c r="B146" i="59"/>
  <c r="C146" i="59"/>
  <c r="D146" i="59"/>
  <c r="E146" i="59"/>
  <c r="A147" i="59"/>
  <c r="B147" i="59"/>
  <c r="C147" i="59"/>
  <c r="D147" i="59"/>
  <c r="E147" i="59"/>
  <c r="A148" i="59"/>
  <c r="B148" i="59"/>
  <c r="C148" i="59"/>
  <c r="D148" i="59"/>
  <c r="E148" i="59"/>
  <c r="A149" i="59"/>
  <c r="B149" i="59"/>
  <c r="C149" i="59"/>
  <c r="D149" i="59"/>
  <c r="E149" i="59"/>
  <c r="A150" i="59"/>
  <c r="B150" i="59"/>
  <c r="C150" i="59"/>
  <c r="D150" i="59"/>
  <c r="E150" i="59"/>
  <c r="A151" i="59"/>
  <c r="B151" i="59"/>
  <c r="C151" i="59"/>
  <c r="D151" i="59"/>
  <c r="E151" i="59"/>
  <c r="A152" i="59"/>
  <c r="B152" i="59"/>
  <c r="C152" i="59"/>
  <c r="D152" i="59"/>
  <c r="E152" i="59"/>
  <c r="A153" i="59"/>
  <c r="B153" i="59"/>
  <c r="C153" i="59"/>
  <c r="D153" i="59"/>
  <c r="E153" i="59"/>
  <c r="A154" i="59"/>
  <c r="B154" i="59"/>
  <c r="C154" i="59"/>
  <c r="D154" i="59"/>
  <c r="E154" i="59"/>
  <c r="A155" i="59"/>
  <c r="B155" i="59"/>
  <c r="C155" i="59"/>
  <c r="D155" i="59"/>
  <c r="E155" i="59"/>
  <c r="A156" i="59"/>
  <c r="B156" i="59"/>
  <c r="C156" i="59"/>
  <c r="D156" i="59"/>
  <c r="E156" i="59"/>
  <c r="A157" i="59"/>
  <c r="B157" i="59"/>
  <c r="E157" i="59"/>
  <c r="A158" i="59"/>
  <c r="B158" i="59"/>
  <c r="E158" i="59"/>
  <c r="A159" i="59"/>
  <c r="B159" i="59"/>
  <c r="E159" i="59"/>
  <c r="A160" i="59"/>
  <c r="B160" i="59"/>
  <c r="E160" i="59"/>
  <c r="A161" i="59"/>
  <c r="B161" i="59"/>
  <c r="E161" i="59"/>
  <c r="A162" i="59"/>
  <c r="B162" i="59"/>
  <c r="E162" i="59"/>
  <c r="A163" i="59"/>
  <c r="B163" i="59"/>
  <c r="E163" i="59"/>
  <c r="A164" i="59"/>
  <c r="B164" i="59"/>
  <c r="E164" i="59"/>
  <c r="A165" i="59"/>
  <c r="B165" i="59"/>
  <c r="E165" i="59"/>
  <c r="A166" i="59"/>
  <c r="B166" i="59"/>
  <c r="C166" i="59"/>
  <c r="E166" i="59"/>
  <c r="A167" i="59"/>
  <c r="B167" i="59"/>
  <c r="C167" i="59"/>
  <c r="E167" i="59"/>
  <c r="A168" i="59"/>
  <c r="B168" i="59"/>
  <c r="C168" i="59"/>
  <c r="E168" i="59"/>
  <c r="A169" i="59"/>
  <c r="B169" i="59"/>
  <c r="C169" i="59"/>
  <c r="E169" i="59"/>
  <c r="A170" i="59"/>
  <c r="B170" i="59"/>
  <c r="C170" i="59"/>
  <c r="E170" i="59"/>
  <c r="A171" i="59"/>
  <c r="B171" i="59"/>
  <c r="C171" i="59"/>
  <c r="E171" i="59"/>
  <c r="A172" i="59"/>
  <c r="B172" i="59"/>
  <c r="C172" i="59"/>
  <c r="E172" i="59"/>
  <c r="A173" i="59"/>
  <c r="B173" i="59"/>
  <c r="C173" i="59"/>
  <c r="E173" i="59"/>
  <c r="A174" i="59"/>
  <c r="B174" i="59"/>
  <c r="C174" i="59"/>
  <c r="E174" i="59"/>
  <c r="A175" i="59"/>
  <c r="B175" i="59"/>
  <c r="C175" i="59"/>
  <c r="E175" i="59"/>
  <c r="A176" i="59"/>
  <c r="B176" i="59"/>
  <c r="C176" i="59"/>
  <c r="E176" i="59"/>
  <c r="A177" i="59"/>
  <c r="B177" i="59"/>
  <c r="C177" i="59"/>
  <c r="E177" i="59"/>
  <c r="A178" i="59"/>
  <c r="B178" i="59"/>
  <c r="C178" i="59"/>
  <c r="E178" i="59"/>
  <c r="A179" i="59"/>
  <c r="B179" i="59"/>
  <c r="C179" i="59"/>
  <c r="E179" i="59"/>
  <c r="A180" i="59"/>
  <c r="B180" i="59"/>
  <c r="C180" i="59"/>
  <c r="E180" i="59"/>
  <c r="A181" i="59"/>
  <c r="B181" i="59"/>
  <c r="C181" i="59"/>
  <c r="D181" i="59"/>
  <c r="E181" i="59"/>
  <c r="A182" i="59"/>
  <c r="B182" i="59"/>
  <c r="C182" i="59"/>
  <c r="E182" i="59"/>
  <c r="A183" i="59"/>
  <c r="B183" i="59"/>
  <c r="C183" i="59"/>
  <c r="E183" i="59"/>
  <c r="A184" i="59"/>
  <c r="B184" i="59"/>
  <c r="C184" i="59"/>
  <c r="E184" i="59"/>
  <c r="A185" i="59"/>
  <c r="B185" i="59"/>
  <c r="C185" i="59"/>
  <c r="E185" i="59"/>
  <c r="A186" i="59"/>
  <c r="B186" i="59"/>
  <c r="C186" i="59"/>
  <c r="A187" i="59"/>
  <c r="B187" i="59"/>
  <c r="C187" i="59"/>
  <c r="E187" i="59"/>
  <c r="A188" i="59"/>
  <c r="B188" i="59"/>
  <c r="C188" i="59"/>
  <c r="E188" i="59"/>
  <c r="A189" i="59"/>
  <c r="B189" i="59"/>
  <c r="C189" i="59"/>
  <c r="E189" i="59"/>
  <c r="A190" i="59"/>
  <c r="B190" i="59"/>
  <c r="C190" i="59"/>
  <c r="E190" i="59"/>
  <c r="A191" i="59"/>
  <c r="B191" i="59"/>
  <c r="C191" i="59"/>
  <c r="E191" i="59"/>
  <c r="A192" i="59"/>
  <c r="B192" i="59"/>
  <c r="C192" i="59"/>
  <c r="E192" i="59"/>
  <c r="A193" i="59"/>
  <c r="B193" i="59"/>
  <c r="C193" i="59"/>
  <c r="E193" i="59"/>
  <c r="A194" i="59"/>
  <c r="B194" i="59"/>
  <c r="C194" i="59"/>
  <c r="E194" i="59"/>
  <c r="A195" i="59"/>
  <c r="B195" i="59"/>
  <c r="C195" i="59"/>
  <c r="D195" i="59"/>
  <c r="E195" i="59"/>
  <c r="A196" i="59"/>
  <c r="B196" i="59"/>
  <c r="C196" i="59"/>
  <c r="D196" i="59"/>
  <c r="E196" i="59"/>
  <c r="A197" i="59"/>
  <c r="B197" i="59"/>
  <c r="C197" i="59"/>
  <c r="D197" i="59"/>
  <c r="E197" i="59"/>
  <c r="A198" i="59"/>
  <c r="B198" i="59"/>
  <c r="C198" i="59"/>
  <c r="D198" i="59"/>
  <c r="E198" i="59"/>
  <c r="A199" i="59"/>
  <c r="B199" i="59"/>
  <c r="C199" i="59"/>
  <c r="D199" i="59"/>
  <c r="E199" i="59"/>
  <c r="A200" i="59"/>
  <c r="B200" i="59"/>
  <c r="C200" i="59"/>
  <c r="D200" i="59"/>
  <c r="E200" i="59"/>
  <c r="A201" i="59"/>
  <c r="B201" i="59"/>
  <c r="C201" i="59"/>
  <c r="D201" i="59"/>
  <c r="E201" i="59"/>
  <c r="A202" i="59"/>
  <c r="B202" i="59"/>
  <c r="C202" i="59"/>
  <c r="D202" i="59"/>
  <c r="E202" i="59"/>
  <c r="A203" i="59"/>
  <c r="B203" i="59"/>
  <c r="C203" i="59"/>
  <c r="D203" i="59"/>
  <c r="E203" i="59"/>
  <c r="A204" i="59"/>
  <c r="B204" i="59"/>
  <c r="C204" i="59"/>
  <c r="D204" i="59"/>
  <c r="E204" i="59"/>
  <c r="A205" i="59"/>
  <c r="B205" i="59"/>
  <c r="C205" i="59"/>
  <c r="D205" i="59"/>
  <c r="E205" i="59"/>
  <c r="A206" i="59"/>
  <c r="B206" i="59"/>
  <c r="E206" i="59"/>
  <c r="A207" i="59"/>
  <c r="B207" i="59"/>
  <c r="C207" i="59"/>
  <c r="E207" i="59"/>
  <c r="A208" i="59"/>
  <c r="B208" i="59"/>
  <c r="E208" i="59"/>
  <c r="A209" i="59"/>
  <c r="B209" i="59"/>
  <c r="C209" i="59"/>
  <c r="E209" i="59"/>
  <c r="A210" i="59"/>
  <c r="B210" i="59"/>
  <c r="C210" i="59"/>
  <c r="E210" i="59"/>
  <c r="A211" i="59"/>
  <c r="B211" i="59"/>
  <c r="C211" i="59"/>
  <c r="E211" i="59"/>
  <c r="A212" i="59"/>
  <c r="B212" i="59"/>
  <c r="E212" i="59"/>
  <c r="A213" i="59"/>
  <c r="B213" i="59"/>
  <c r="E213" i="59"/>
  <c r="A214" i="59"/>
  <c r="B214" i="59"/>
  <c r="E214" i="59"/>
  <c r="A215" i="59"/>
  <c r="B215" i="59"/>
  <c r="C215" i="59"/>
  <c r="E215" i="59"/>
  <c r="A216" i="59"/>
  <c r="B216" i="59"/>
  <c r="E216" i="59"/>
  <c r="A217" i="59"/>
  <c r="B217" i="59"/>
  <c r="E217" i="59"/>
  <c r="A218" i="59"/>
  <c r="B218" i="59"/>
  <c r="E218" i="59"/>
  <c r="A219" i="59"/>
  <c r="B219" i="59"/>
  <c r="C219" i="59"/>
  <c r="E219" i="59"/>
  <c r="A220" i="59"/>
  <c r="B220" i="59"/>
  <c r="C220" i="59"/>
  <c r="E220" i="59"/>
  <c r="A221" i="59"/>
  <c r="B221" i="59"/>
  <c r="C221" i="59"/>
  <c r="E221" i="59"/>
  <c r="A222" i="59"/>
  <c r="B222" i="59"/>
  <c r="E222" i="59"/>
  <c r="A223" i="59"/>
  <c r="B223" i="59"/>
  <c r="C223" i="59"/>
  <c r="E223" i="59"/>
  <c r="A224" i="59"/>
  <c r="B224" i="59"/>
  <c r="C224" i="59"/>
  <c r="E224" i="59"/>
  <c r="A225" i="59"/>
  <c r="B225" i="59"/>
  <c r="C225" i="59"/>
  <c r="E225" i="59"/>
  <c r="A226" i="59"/>
  <c r="B226" i="59"/>
  <c r="E226" i="59"/>
  <c r="A227" i="59"/>
  <c r="B227" i="59"/>
  <c r="C227" i="59"/>
  <c r="E227" i="59"/>
  <c r="A228" i="59"/>
  <c r="B228" i="59"/>
  <c r="E228" i="59"/>
  <c r="A229" i="59"/>
  <c r="B229" i="59"/>
  <c r="C229" i="59"/>
  <c r="E229" i="59"/>
  <c r="A230" i="59"/>
  <c r="B230" i="59"/>
  <c r="E230" i="59"/>
  <c r="A231" i="59"/>
  <c r="B231" i="59"/>
  <c r="C231" i="59"/>
  <c r="E231" i="59"/>
  <c r="A232" i="59"/>
  <c r="B232" i="59"/>
  <c r="E232" i="59"/>
  <c r="A233" i="59"/>
  <c r="B233" i="59"/>
  <c r="E233" i="59"/>
  <c r="A234" i="59"/>
  <c r="B234" i="59"/>
  <c r="C234" i="59"/>
  <c r="E234" i="59"/>
  <c r="A235" i="59"/>
  <c r="B235" i="59"/>
  <c r="E235" i="59"/>
  <c r="A236" i="59"/>
  <c r="B236" i="59"/>
  <c r="E236" i="59"/>
  <c r="A237" i="59"/>
  <c r="B237" i="59"/>
  <c r="C237" i="59"/>
  <c r="E237" i="59"/>
  <c r="A238" i="59"/>
  <c r="B238" i="59"/>
  <c r="C238" i="59"/>
  <c r="E238" i="59"/>
  <c r="A239" i="59"/>
  <c r="B239" i="59"/>
  <c r="E239" i="59"/>
  <c r="A240" i="59"/>
  <c r="B240" i="59"/>
  <c r="E240" i="59"/>
  <c r="A241" i="59"/>
  <c r="B241" i="59"/>
  <c r="C241" i="59"/>
  <c r="E241" i="59"/>
  <c r="A242" i="59"/>
  <c r="B242" i="59"/>
  <c r="C242" i="59"/>
  <c r="E242" i="59"/>
  <c r="A243" i="59"/>
  <c r="B243" i="59"/>
  <c r="E243" i="59"/>
  <c r="A244" i="59"/>
  <c r="B244" i="59"/>
  <c r="E244" i="59"/>
  <c r="A245" i="59"/>
  <c r="B245" i="59"/>
  <c r="C245" i="59"/>
  <c r="E245" i="59"/>
  <c r="A246" i="59"/>
  <c r="B246" i="59"/>
  <c r="C246" i="59"/>
  <c r="E246" i="59"/>
  <c r="A247" i="59"/>
  <c r="B247" i="59"/>
  <c r="E247" i="59"/>
  <c r="A248" i="59"/>
  <c r="B248" i="59"/>
  <c r="E248" i="59"/>
  <c r="A249" i="59"/>
  <c r="B249" i="59"/>
  <c r="E249" i="59"/>
  <c r="A250" i="59"/>
  <c r="B250" i="59"/>
  <c r="E250" i="59"/>
  <c r="A251" i="59"/>
  <c r="B251" i="59"/>
  <c r="C251" i="59"/>
  <c r="E251" i="59"/>
  <c r="A252" i="59"/>
  <c r="B252" i="59"/>
  <c r="E252" i="59"/>
  <c r="A253" i="59"/>
  <c r="B253" i="59"/>
  <c r="A254" i="59"/>
  <c r="B254" i="59"/>
  <c r="C254" i="59"/>
  <c r="A255" i="59"/>
  <c r="B255" i="59"/>
  <c r="C255" i="59"/>
  <c r="A256" i="59"/>
  <c r="B256" i="59"/>
  <c r="C256" i="59"/>
  <c r="E256" i="59"/>
  <c r="A257" i="59"/>
  <c r="B257" i="59"/>
  <c r="C257" i="59"/>
  <c r="A258" i="59"/>
  <c r="B258" i="59"/>
  <c r="C258" i="59"/>
  <c r="A259" i="59"/>
  <c r="B259" i="59"/>
  <c r="C259" i="59"/>
  <c r="A260" i="59"/>
  <c r="B260" i="59"/>
  <c r="C260" i="59"/>
  <c r="E260" i="59"/>
  <c r="A261" i="59"/>
  <c r="B261" i="59"/>
  <c r="C261" i="59"/>
  <c r="E261" i="59"/>
  <c r="A262" i="59"/>
  <c r="B262" i="59"/>
  <c r="C262" i="59"/>
  <c r="E262" i="59"/>
  <c r="A263" i="59"/>
  <c r="B263" i="59"/>
  <c r="E263" i="59"/>
  <c r="A264" i="59"/>
  <c r="B264" i="59"/>
  <c r="C264" i="59"/>
  <c r="E264" i="59"/>
  <c r="A265" i="59"/>
  <c r="B265" i="59"/>
  <c r="C265" i="59"/>
  <c r="E265" i="59"/>
  <c r="A266" i="59"/>
  <c r="B266" i="59"/>
  <c r="C266" i="59"/>
  <c r="E266" i="59"/>
  <c r="A267" i="59"/>
  <c r="B267" i="59"/>
  <c r="E267" i="59"/>
  <c r="A268" i="59"/>
  <c r="B268" i="59"/>
  <c r="C268" i="59"/>
  <c r="E268" i="59"/>
  <c r="A269" i="59"/>
  <c r="B269" i="59"/>
  <c r="E269" i="59"/>
  <c r="A270" i="59"/>
  <c r="B270" i="59"/>
  <c r="C270" i="59"/>
  <c r="E270" i="59"/>
  <c r="A271" i="59"/>
  <c r="B271" i="59"/>
  <c r="E271" i="59"/>
  <c r="A272" i="59"/>
  <c r="B272" i="59"/>
  <c r="E272" i="59"/>
  <c r="A273" i="59"/>
  <c r="B273" i="59"/>
  <c r="C273" i="59"/>
  <c r="E273" i="59"/>
  <c r="A274" i="59"/>
  <c r="B274" i="59"/>
  <c r="E274" i="59"/>
  <c r="A275" i="59"/>
  <c r="B275" i="59"/>
  <c r="E275" i="59"/>
  <c r="A276" i="59"/>
  <c r="B276" i="59"/>
  <c r="C276" i="59"/>
  <c r="E276" i="59"/>
  <c r="A277" i="59"/>
  <c r="B277" i="59"/>
  <c r="E277" i="59"/>
  <c r="A278" i="59"/>
  <c r="B278" i="59"/>
  <c r="E278" i="59"/>
  <c r="A279" i="59"/>
  <c r="B279" i="59"/>
  <c r="C279" i="59"/>
  <c r="E279" i="59"/>
  <c r="A280" i="59"/>
  <c r="B280" i="59"/>
  <c r="C280" i="59"/>
  <c r="E280" i="59"/>
  <c r="A281" i="59"/>
  <c r="B281" i="59"/>
  <c r="E281" i="59"/>
  <c r="A282" i="59"/>
  <c r="B282" i="59"/>
  <c r="C282" i="59"/>
  <c r="E282" i="59"/>
  <c r="A283" i="59"/>
  <c r="B283" i="59"/>
  <c r="E283" i="59"/>
  <c r="A284" i="59"/>
  <c r="B284" i="59"/>
  <c r="E284" i="59"/>
  <c r="A285" i="59"/>
  <c r="B285" i="59"/>
  <c r="C285" i="59"/>
  <c r="E285" i="59"/>
  <c r="A286" i="59"/>
  <c r="B286" i="59"/>
  <c r="C286" i="59"/>
  <c r="E286" i="59"/>
  <c r="A287" i="59"/>
  <c r="B287" i="59"/>
  <c r="C287" i="59"/>
  <c r="E287" i="59"/>
  <c r="A288" i="59"/>
  <c r="B288" i="59"/>
  <c r="E288" i="59"/>
  <c r="A289" i="59"/>
  <c r="B289" i="59"/>
  <c r="E289" i="59"/>
  <c r="A290" i="59"/>
  <c r="B290" i="59"/>
  <c r="E290" i="59"/>
  <c r="A291" i="59"/>
  <c r="B291" i="59"/>
  <c r="C291" i="59"/>
  <c r="E291" i="59"/>
  <c r="A292" i="59"/>
  <c r="B292" i="59"/>
  <c r="C292" i="59"/>
  <c r="E292" i="59"/>
  <c r="A293" i="59"/>
  <c r="B293" i="59"/>
  <c r="C293" i="59"/>
  <c r="E293" i="59"/>
  <c r="A294" i="59"/>
  <c r="B294" i="59"/>
  <c r="C294" i="59"/>
  <c r="E294" i="59"/>
  <c r="A295" i="59"/>
  <c r="B295" i="59"/>
  <c r="C295" i="59"/>
  <c r="E295" i="59"/>
  <c r="A296" i="59"/>
  <c r="B296" i="59"/>
  <c r="C296" i="59"/>
  <c r="E296" i="59"/>
  <c r="A297" i="59"/>
  <c r="B297" i="59"/>
  <c r="C297" i="59"/>
  <c r="E297" i="59"/>
  <c r="A298" i="59"/>
  <c r="B298" i="59"/>
  <c r="C298" i="59"/>
  <c r="D298" i="59"/>
  <c r="E298" i="59"/>
  <c r="A299" i="59"/>
  <c r="B299" i="59"/>
  <c r="C299" i="59"/>
  <c r="E299" i="59"/>
  <c r="A300" i="59"/>
  <c r="B300" i="59"/>
  <c r="C300" i="59"/>
  <c r="D300" i="59"/>
  <c r="E300" i="59"/>
  <c r="A301" i="59"/>
  <c r="B301" i="59"/>
  <c r="C301" i="59"/>
  <c r="D301" i="59"/>
  <c r="E301" i="59"/>
  <c r="A302" i="59"/>
  <c r="B302" i="59"/>
  <c r="C302" i="59"/>
  <c r="D302" i="59"/>
  <c r="E302" i="59"/>
  <c r="A303" i="59"/>
  <c r="B303" i="59"/>
  <c r="C303" i="59"/>
  <c r="D303" i="59"/>
  <c r="E303" i="59"/>
  <c r="A304" i="59"/>
  <c r="B304" i="59"/>
  <c r="C304" i="59"/>
  <c r="D304" i="59"/>
  <c r="E304" i="59"/>
  <c r="A305" i="59"/>
  <c r="B305" i="59"/>
  <c r="C305" i="59"/>
  <c r="D305" i="59"/>
  <c r="E305" i="59"/>
  <c r="A306" i="59"/>
  <c r="B306" i="59"/>
  <c r="C306" i="59"/>
  <c r="D306" i="59"/>
  <c r="E306" i="59"/>
  <c r="A307" i="59"/>
  <c r="B307" i="59"/>
  <c r="C307" i="59"/>
  <c r="D307" i="59"/>
  <c r="E307" i="59"/>
  <c r="A308" i="59"/>
  <c r="B308" i="59"/>
  <c r="C308" i="59"/>
  <c r="D308" i="59"/>
  <c r="A309" i="59"/>
  <c r="B309" i="59"/>
  <c r="C309" i="59"/>
  <c r="D309" i="59"/>
  <c r="A310" i="59"/>
  <c r="B310" i="59"/>
  <c r="C310" i="59"/>
  <c r="D310" i="59"/>
  <c r="E310" i="59"/>
  <c r="A311" i="59"/>
  <c r="B311" i="59"/>
  <c r="C311" i="59"/>
  <c r="D311" i="59"/>
  <c r="E311" i="59"/>
  <c r="A312" i="59"/>
  <c r="B312" i="59"/>
  <c r="C312" i="59"/>
  <c r="D312" i="59"/>
  <c r="E312" i="59"/>
  <c r="A313" i="59"/>
  <c r="B313" i="59"/>
  <c r="C313" i="59"/>
  <c r="D313" i="59"/>
  <c r="E313" i="59"/>
  <c r="A314" i="59"/>
  <c r="B314" i="59"/>
  <c r="C314" i="59"/>
  <c r="D314" i="59"/>
  <c r="E314" i="59"/>
  <c r="A315" i="59"/>
  <c r="B315" i="59"/>
  <c r="C315" i="59"/>
  <c r="D315" i="59"/>
  <c r="E315" i="59"/>
  <c r="A316" i="59"/>
  <c r="B316" i="59"/>
  <c r="C316" i="59"/>
  <c r="D316" i="59"/>
  <c r="A317" i="59"/>
  <c r="B317" i="59"/>
  <c r="C317" i="59"/>
  <c r="D317" i="59"/>
  <c r="A318" i="59"/>
  <c r="B318" i="59"/>
  <c r="C318" i="59"/>
  <c r="D318" i="59"/>
  <c r="E318" i="59"/>
  <c r="A319" i="59"/>
  <c r="B319" i="59"/>
  <c r="C319" i="59"/>
  <c r="D319" i="59"/>
  <c r="E319" i="59"/>
  <c r="A320" i="59"/>
  <c r="B320" i="59"/>
  <c r="C320" i="59"/>
  <c r="D320" i="59"/>
  <c r="A321" i="59"/>
  <c r="B321" i="59"/>
  <c r="C321" i="59"/>
  <c r="D321" i="59"/>
  <c r="E321" i="59"/>
  <c r="A322" i="59"/>
  <c r="B322" i="59"/>
  <c r="C322" i="59"/>
  <c r="D322" i="59"/>
  <c r="E322" i="59"/>
  <c r="A323" i="59"/>
  <c r="B323" i="59"/>
  <c r="C323" i="59"/>
  <c r="D323" i="59"/>
  <c r="E323" i="59"/>
  <c r="A5" i="51"/>
  <c r="B5" i="51"/>
  <c r="C5" i="51"/>
  <c r="A6" i="51"/>
  <c r="B6" i="51"/>
  <c r="C6" i="51"/>
  <c r="D6" i="51"/>
  <c r="A7" i="51"/>
  <c r="B7" i="51"/>
  <c r="C7" i="51"/>
  <c r="A8" i="51"/>
  <c r="B8" i="51"/>
  <c r="C8" i="51"/>
  <c r="D8" i="51"/>
  <c r="A9" i="51"/>
  <c r="B9" i="51"/>
  <c r="C9" i="51"/>
  <c r="A10" i="51"/>
  <c r="B10" i="51"/>
  <c r="C10" i="51"/>
  <c r="A11" i="51"/>
  <c r="B11" i="51"/>
  <c r="C11" i="51"/>
  <c r="A12" i="51"/>
  <c r="B12" i="51"/>
  <c r="C12" i="51"/>
  <c r="A13" i="51"/>
  <c r="B13" i="51"/>
  <c r="C13" i="51"/>
  <c r="A14" i="51"/>
  <c r="B14" i="51"/>
  <c r="C14" i="51"/>
  <c r="A15" i="51"/>
  <c r="B15" i="51"/>
  <c r="C15" i="51"/>
  <c r="A16" i="51"/>
  <c r="B16" i="51"/>
  <c r="C16" i="51"/>
  <c r="A17" i="51"/>
  <c r="B17" i="51"/>
  <c r="C17" i="51"/>
  <c r="A18" i="51"/>
  <c r="B18" i="51"/>
  <c r="C18" i="51"/>
  <c r="A19" i="51"/>
  <c r="B19" i="51"/>
  <c r="C19" i="51"/>
  <c r="A20" i="51"/>
  <c r="B20" i="51"/>
  <c r="C20" i="51"/>
  <c r="A21" i="51"/>
  <c r="B21" i="51"/>
  <c r="C21" i="51"/>
  <c r="A22" i="51"/>
  <c r="B22" i="51"/>
  <c r="C22" i="51"/>
  <c r="E22" i="51"/>
  <c r="A23" i="51"/>
  <c r="B23" i="51"/>
  <c r="C23" i="51"/>
  <c r="E23" i="51"/>
  <c r="A24" i="51"/>
  <c r="B24" i="51"/>
  <c r="C24" i="51"/>
  <c r="D24" i="51"/>
  <c r="A25" i="51"/>
  <c r="B25" i="51"/>
  <c r="C25" i="51"/>
  <c r="D25" i="51"/>
  <c r="E25" i="51"/>
  <c r="A26" i="51"/>
  <c r="B26" i="51"/>
  <c r="C26" i="51"/>
  <c r="D26" i="51"/>
  <c r="A27" i="51"/>
  <c r="B27" i="51"/>
  <c r="C27" i="51"/>
  <c r="D27" i="51"/>
  <c r="E27" i="51"/>
  <c r="A28" i="51"/>
  <c r="B28" i="51"/>
  <c r="C28" i="51"/>
  <c r="D28" i="51"/>
  <c r="E28" i="51"/>
  <c r="A29" i="51"/>
  <c r="B29" i="51"/>
  <c r="C29" i="51"/>
  <c r="D29" i="51"/>
  <c r="E29" i="51"/>
  <c r="A30" i="51"/>
  <c r="B30" i="51"/>
  <c r="C30" i="51"/>
  <c r="E30" i="51"/>
  <c r="A31" i="51"/>
  <c r="B31" i="51"/>
  <c r="C31" i="51"/>
  <c r="D31" i="51"/>
  <c r="E31" i="51"/>
  <c r="A32" i="51"/>
  <c r="B32" i="51"/>
  <c r="C32" i="51"/>
  <c r="E32" i="51"/>
  <c r="A33" i="51"/>
  <c r="B33" i="51"/>
  <c r="C33" i="51"/>
  <c r="E33" i="51"/>
  <c r="A34" i="51"/>
  <c r="B34" i="51"/>
  <c r="C34" i="51"/>
  <c r="D34" i="51"/>
  <c r="E34" i="51"/>
  <c r="A35" i="51"/>
  <c r="B35" i="51"/>
  <c r="C35" i="51"/>
  <c r="E35" i="51"/>
  <c r="A36" i="51"/>
  <c r="B36" i="51"/>
  <c r="C36" i="51"/>
  <c r="D36" i="51"/>
  <c r="E36" i="51"/>
  <c r="A37" i="51"/>
  <c r="B37" i="51"/>
  <c r="C37" i="51"/>
  <c r="D37" i="51"/>
  <c r="E37" i="51"/>
  <c r="A38" i="51"/>
  <c r="B38" i="51"/>
  <c r="C38" i="51"/>
  <c r="D38" i="51"/>
  <c r="E38" i="51"/>
  <c r="A39" i="51"/>
  <c r="B39" i="51"/>
  <c r="C39" i="51"/>
  <c r="D39" i="51"/>
  <c r="E39" i="51"/>
  <c r="A40" i="51"/>
  <c r="B40" i="51"/>
  <c r="C40" i="51"/>
  <c r="D40" i="51"/>
  <c r="E40" i="51"/>
  <c r="A41" i="51"/>
  <c r="B41" i="51"/>
  <c r="C41" i="51"/>
  <c r="D41" i="51"/>
  <c r="E41" i="51"/>
  <c r="A42" i="51"/>
  <c r="B42" i="51"/>
  <c r="C42" i="51"/>
  <c r="A43" i="51"/>
  <c r="B43" i="51"/>
  <c r="C43" i="51"/>
  <c r="A44" i="51"/>
  <c r="B44" i="51"/>
  <c r="C44" i="51"/>
  <c r="A45" i="51"/>
  <c r="B45" i="51"/>
  <c r="C45" i="51"/>
  <c r="A46" i="51"/>
  <c r="B46" i="51"/>
  <c r="C46" i="51"/>
  <c r="A47" i="51"/>
  <c r="B47" i="51"/>
  <c r="C47" i="51"/>
  <c r="A48" i="51"/>
  <c r="B48" i="51"/>
  <c r="C48" i="51"/>
  <c r="A49" i="51"/>
  <c r="B49" i="51"/>
  <c r="C49" i="51"/>
  <c r="A50" i="51"/>
  <c r="B50" i="51"/>
  <c r="C50" i="51"/>
  <c r="A51" i="51"/>
  <c r="B51" i="51"/>
  <c r="C51" i="51"/>
  <c r="A52" i="51"/>
  <c r="B52" i="51"/>
  <c r="A53" i="51"/>
  <c r="B53" i="51"/>
  <c r="A54" i="51"/>
  <c r="B54" i="51"/>
  <c r="A55" i="51"/>
  <c r="B55" i="51"/>
  <c r="A56" i="51"/>
  <c r="B56" i="51"/>
  <c r="A57" i="51"/>
  <c r="B57" i="51"/>
  <c r="A58" i="51"/>
  <c r="B58" i="51"/>
  <c r="A59" i="51"/>
  <c r="B59" i="51"/>
  <c r="C59" i="51"/>
  <c r="D59" i="51"/>
  <c r="E59" i="51"/>
  <c r="A60" i="51"/>
  <c r="B60" i="51"/>
  <c r="C60" i="51"/>
  <c r="D60" i="51"/>
  <c r="E60" i="51"/>
  <c r="A61" i="51"/>
  <c r="B61" i="51"/>
  <c r="C61" i="51"/>
  <c r="D61" i="51"/>
  <c r="E61" i="51"/>
  <c r="A62" i="51"/>
  <c r="B62" i="51"/>
  <c r="C62" i="51"/>
  <c r="D62" i="51"/>
  <c r="E62" i="51"/>
  <c r="A63" i="51"/>
  <c r="B63" i="51"/>
  <c r="C63" i="51"/>
  <c r="D63" i="51"/>
  <c r="E63" i="51"/>
  <c r="A64" i="51"/>
  <c r="B64" i="51"/>
  <c r="C64" i="51"/>
  <c r="D64" i="51"/>
  <c r="E64" i="51"/>
  <c r="A65" i="51"/>
  <c r="B65" i="51"/>
  <c r="C65" i="51"/>
  <c r="D65" i="51"/>
  <c r="E65" i="51"/>
  <c r="A66" i="51"/>
  <c r="B66" i="51"/>
  <c r="C66" i="51"/>
  <c r="D66" i="51"/>
  <c r="E66" i="51"/>
  <c r="A67" i="51"/>
  <c r="B67" i="51"/>
  <c r="C67" i="51"/>
  <c r="D67" i="51"/>
  <c r="E67" i="51"/>
  <c r="A68" i="51"/>
  <c r="B68" i="51"/>
  <c r="C68" i="51"/>
  <c r="D68" i="51"/>
  <c r="E68" i="51"/>
  <c r="A69" i="51"/>
  <c r="B69" i="51"/>
  <c r="C69" i="51"/>
  <c r="D69" i="51"/>
  <c r="E69" i="51"/>
  <c r="A70" i="51"/>
  <c r="B70" i="51"/>
  <c r="C70" i="51"/>
  <c r="D70" i="51"/>
  <c r="E70" i="51"/>
  <c r="A71" i="51"/>
  <c r="B71" i="51"/>
  <c r="C71" i="51"/>
  <c r="D71" i="51"/>
  <c r="E71" i="51"/>
  <c r="A72" i="51"/>
  <c r="B72" i="51"/>
  <c r="C72" i="51"/>
  <c r="D72" i="51"/>
  <c r="E72" i="51"/>
  <c r="A73" i="51"/>
  <c r="B73" i="51"/>
  <c r="C73" i="51"/>
  <c r="D73" i="51"/>
  <c r="E73" i="51"/>
  <c r="A74" i="51"/>
  <c r="B74" i="51"/>
  <c r="C74" i="51"/>
  <c r="D74" i="51"/>
  <c r="E74" i="51"/>
  <c r="A75" i="51"/>
  <c r="B75" i="51"/>
  <c r="C75" i="51"/>
  <c r="D75" i="51"/>
  <c r="E75" i="51"/>
  <c r="A76" i="51"/>
  <c r="B76" i="51"/>
  <c r="C76" i="51"/>
  <c r="D76" i="51"/>
  <c r="E76" i="51"/>
  <c r="A77" i="51"/>
  <c r="B77" i="51"/>
  <c r="C77" i="51"/>
  <c r="D77" i="51"/>
  <c r="E77" i="51"/>
  <c r="A78" i="51"/>
  <c r="B78" i="51"/>
  <c r="C78" i="51"/>
  <c r="D78" i="51"/>
  <c r="E78" i="51"/>
  <c r="A79" i="51"/>
  <c r="B79" i="51"/>
  <c r="C79" i="51"/>
  <c r="D79" i="51"/>
  <c r="E79" i="51"/>
  <c r="A80" i="51"/>
  <c r="B80" i="51"/>
  <c r="C80" i="51"/>
  <c r="D80" i="51"/>
  <c r="E80" i="51"/>
  <c r="A81" i="51"/>
  <c r="B81" i="51"/>
  <c r="C81" i="51"/>
  <c r="D81" i="51"/>
  <c r="E81" i="51"/>
  <c r="A82" i="51"/>
  <c r="B82" i="51"/>
  <c r="C82" i="51"/>
  <c r="D82" i="51"/>
  <c r="E82" i="51"/>
  <c r="A83" i="51"/>
  <c r="B83" i="51"/>
  <c r="C83" i="51"/>
  <c r="D83" i="51"/>
  <c r="E83" i="51"/>
  <c r="A84" i="51"/>
  <c r="B84" i="51"/>
  <c r="C84" i="51"/>
  <c r="D84" i="51"/>
  <c r="E84" i="51"/>
  <c r="A85" i="51"/>
  <c r="B85" i="51"/>
  <c r="C85" i="51"/>
  <c r="D85" i="51"/>
  <c r="E85" i="51"/>
  <c r="A86" i="51"/>
  <c r="B86" i="51"/>
  <c r="C86" i="51"/>
  <c r="D86" i="51"/>
  <c r="E86" i="51"/>
  <c r="A87" i="51"/>
  <c r="B87" i="51"/>
  <c r="C87" i="51"/>
  <c r="D87" i="51"/>
  <c r="E87" i="51"/>
  <c r="A88" i="51"/>
  <c r="B88" i="51"/>
  <c r="C88" i="51"/>
  <c r="D88" i="51"/>
  <c r="E88" i="51"/>
  <c r="A89" i="51"/>
  <c r="B89" i="51"/>
  <c r="C89" i="51"/>
  <c r="D89" i="51"/>
  <c r="E89" i="51"/>
  <c r="A90" i="51"/>
  <c r="B90" i="51"/>
  <c r="C90" i="51"/>
  <c r="D90" i="51"/>
  <c r="A91" i="51"/>
  <c r="B91" i="51"/>
  <c r="C91" i="51"/>
  <c r="D91" i="51"/>
  <c r="A92" i="51"/>
  <c r="B92" i="51"/>
  <c r="C92" i="51"/>
  <c r="D92" i="51"/>
  <c r="A93" i="51"/>
  <c r="B93" i="51"/>
  <c r="C93" i="51"/>
  <c r="D93" i="51"/>
  <c r="A94" i="51"/>
  <c r="B94" i="51"/>
  <c r="C94" i="51"/>
  <c r="D94" i="51"/>
  <c r="A95" i="51"/>
  <c r="B95" i="51"/>
  <c r="C95" i="51"/>
  <c r="D95" i="51"/>
  <c r="A96" i="51"/>
  <c r="B96" i="51"/>
  <c r="C96" i="51"/>
  <c r="D96" i="51"/>
  <c r="A97" i="51"/>
  <c r="B97" i="51"/>
  <c r="C97" i="51"/>
  <c r="D97" i="51"/>
  <c r="E97" i="51"/>
  <c r="A98" i="51"/>
  <c r="B98" i="51"/>
  <c r="C98" i="51"/>
  <c r="D98" i="51"/>
  <c r="E98" i="51"/>
  <c r="A99" i="51"/>
  <c r="B99" i="51"/>
  <c r="C99" i="51"/>
  <c r="D99" i="51"/>
  <c r="E99" i="51"/>
  <c r="A100" i="51"/>
  <c r="B100" i="51"/>
  <c r="C100" i="51"/>
  <c r="D100" i="51"/>
  <c r="E100" i="51"/>
  <c r="A101" i="51"/>
  <c r="B101" i="51"/>
  <c r="C101" i="51"/>
  <c r="D101" i="51"/>
  <c r="E101" i="51"/>
  <c r="A102" i="51"/>
  <c r="B102" i="51"/>
  <c r="C102" i="51"/>
  <c r="D102" i="51"/>
  <c r="E102" i="51"/>
  <c r="A103" i="51"/>
  <c r="B103" i="51"/>
  <c r="C103" i="51"/>
  <c r="D103" i="51"/>
  <c r="E103" i="51"/>
  <c r="A104" i="51"/>
  <c r="B104" i="51"/>
  <c r="C104" i="51"/>
  <c r="D104" i="51"/>
  <c r="E104" i="51"/>
  <c r="A105" i="51"/>
  <c r="B105" i="51"/>
  <c r="C105" i="51"/>
  <c r="D105" i="51"/>
  <c r="E105" i="51"/>
  <c r="A106" i="51"/>
  <c r="B106" i="51"/>
  <c r="C106" i="51"/>
  <c r="D106" i="51"/>
  <c r="E106" i="51"/>
  <c r="A107" i="51"/>
  <c r="B107" i="51"/>
  <c r="C107" i="51"/>
  <c r="A108" i="51"/>
  <c r="B108" i="51"/>
  <c r="C108" i="51"/>
  <c r="A109" i="51"/>
  <c r="B109" i="51"/>
  <c r="C109" i="51"/>
  <c r="A110" i="51"/>
  <c r="B110" i="51"/>
  <c r="A111" i="51"/>
  <c r="B111" i="51"/>
  <c r="C111" i="51"/>
  <c r="A112" i="51"/>
  <c r="B112" i="51"/>
  <c r="C112" i="51"/>
  <c r="A113" i="51"/>
  <c r="B113" i="51"/>
  <c r="C113" i="51"/>
  <c r="A114" i="51"/>
  <c r="B114" i="51"/>
  <c r="C114" i="51"/>
  <c r="A115" i="51"/>
  <c r="B115" i="51"/>
  <c r="C115" i="51"/>
  <c r="A116" i="51"/>
  <c r="B116" i="51"/>
  <c r="C116" i="51"/>
  <c r="E116" i="51"/>
  <c r="A117" i="51"/>
  <c r="B117" i="51"/>
  <c r="C117" i="51"/>
  <c r="A118" i="51"/>
  <c r="B118" i="51"/>
  <c r="C118" i="51"/>
  <c r="E118" i="51"/>
  <c r="A119" i="51"/>
  <c r="B119" i="51"/>
  <c r="C119" i="51"/>
  <c r="A120" i="51"/>
  <c r="B120" i="51"/>
  <c r="C120" i="51"/>
  <c r="A121" i="51"/>
  <c r="B121" i="51"/>
  <c r="C121" i="51"/>
  <c r="A122" i="51"/>
  <c r="B122" i="51"/>
  <c r="C122" i="51"/>
  <c r="A123" i="51"/>
  <c r="B123" i="51"/>
  <c r="A124" i="51"/>
  <c r="B124" i="51"/>
  <c r="C124" i="51"/>
  <c r="A125" i="51"/>
  <c r="B125" i="51"/>
  <c r="C125" i="51"/>
  <c r="A126" i="51"/>
  <c r="B126" i="51"/>
  <c r="C126" i="51"/>
  <c r="A127" i="51"/>
  <c r="B127" i="51"/>
  <c r="C127" i="51"/>
  <c r="A128" i="51"/>
  <c r="B128" i="51"/>
  <c r="D128" i="51"/>
  <c r="A129" i="51"/>
  <c r="B129" i="51"/>
  <c r="C129" i="51"/>
  <c r="D129" i="51"/>
  <c r="A130" i="51"/>
  <c r="B130" i="51"/>
  <c r="C130" i="51"/>
  <c r="D130" i="51"/>
  <c r="A131" i="51"/>
  <c r="B131" i="51"/>
  <c r="C131" i="51"/>
  <c r="D131" i="51"/>
  <c r="A132" i="51"/>
  <c r="B132" i="51"/>
  <c r="C132" i="51"/>
  <c r="D132" i="51"/>
  <c r="A133" i="51"/>
  <c r="B133" i="51"/>
  <c r="C133" i="51"/>
  <c r="D133" i="51"/>
  <c r="A134" i="51"/>
  <c r="B134" i="51"/>
  <c r="C134" i="51"/>
  <c r="D134" i="51"/>
  <c r="A135" i="51"/>
  <c r="B135" i="51"/>
  <c r="C135" i="51"/>
  <c r="D135" i="51"/>
  <c r="A136" i="51"/>
  <c r="B136" i="51"/>
  <c r="C136" i="51"/>
  <c r="D136" i="51"/>
  <c r="E136" i="51"/>
  <c r="A137" i="51"/>
  <c r="B137" i="51"/>
  <c r="C137" i="51"/>
  <c r="D137" i="51"/>
  <c r="A138" i="51"/>
  <c r="B138" i="51"/>
  <c r="C138" i="51"/>
  <c r="D138" i="51"/>
  <c r="A139" i="51"/>
  <c r="B139" i="51"/>
  <c r="C139" i="51"/>
  <c r="D139" i="51"/>
  <c r="E139" i="51"/>
  <c r="A140" i="51"/>
  <c r="B140" i="51"/>
  <c r="C140" i="51"/>
  <c r="D140" i="51"/>
  <c r="A141" i="51"/>
  <c r="B141" i="51"/>
  <c r="C141" i="51"/>
  <c r="D141" i="51"/>
  <c r="A142" i="51"/>
  <c r="B142" i="51"/>
  <c r="C142" i="51"/>
  <c r="D142" i="51"/>
  <c r="A143" i="51"/>
  <c r="B143" i="51"/>
  <c r="C143" i="51"/>
  <c r="D143" i="51"/>
  <c r="A144" i="51"/>
  <c r="B144" i="51"/>
  <c r="C144" i="51"/>
  <c r="D144" i="51"/>
  <c r="A145" i="51"/>
  <c r="B145" i="51"/>
  <c r="C145" i="51"/>
  <c r="D145" i="51"/>
  <c r="A146" i="51"/>
  <c r="B146" i="51"/>
  <c r="C146" i="51"/>
  <c r="D146" i="51"/>
  <c r="A147" i="51"/>
  <c r="B147" i="51"/>
  <c r="C147" i="51"/>
  <c r="D147" i="51"/>
  <c r="A148" i="51"/>
  <c r="B148" i="51"/>
  <c r="C148" i="51"/>
  <c r="D148" i="51"/>
  <c r="A149" i="51"/>
  <c r="B149" i="51"/>
  <c r="C149" i="51"/>
  <c r="D149" i="51"/>
  <c r="A150" i="51"/>
  <c r="B150" i="51"/>
  <c r="C150" i="51"/>
  <c r="D150" i="51"/>
  <c r="A151" i="51"/>
  <c r="B151" i="51"/>
  <c r="C151" i="51"/>
  <c r="D151" i="51"/>
  <c r="A152" i="51"/>
  <c r="B152" i="51"/>
  <c r="C152" i="51"/>
  <c r="D152" i="51"/>
  <c r="E152" i="51"/>
  <c r="A153" i="51"/>
  <c r="B153" i="51"/>
  <c r="C153" i="51"/>
  <c r="D153" i="51"/>
  <c r="A154" i="51"/>
  <c r="B154" i="51"/>
  <c r="C154" i="51"/>
  <c r="D154" i="51"/>
  <c r="A155" i="51"/>
  <c r="B155" i="51"/>
  <c r="C155" i="51"/>
  <c r="D155" i="51"/>
  <c r="E155" i="51"/>
  <c r="A156" i="51"/>
  <c r="B156" i="51"/>
  <c r="C156" i="51"/>
  <c r="D156" i="51"/>
  <c r="A157" i="51"/>
  <c r="B157" i="51"/>
  <c r="A158" i="51"/>
  <c r="B158" i="51"/>
  <c r="A159" i="51"/>
  <c r="B159" i="51"/>
  <c r="A160" i="51"/>
  <c r="B160" i="51"/>
  <c r="A161" i="51"/>
  <c r="B161" i="51"/>
  <c r="A162" i="51"/>
  <c r="B162" i="51"/>
  <c r="A163" i="51"/>
  <c r="B163" i="51"/>
  <c r="A164" i="51"/>
  <c r="B164" i="51"/>
  <c r="E164" i="51"/>
  <c r="A165" i="51"/>
  <c r="B165" i="51"/>
  <c r="A166" i="51"/>
  <c r="B166" i="51"/>
  <c r="C166" i="51"/>
  <c r="A167" i="51"/>
  <c r="B167" i="51"/>
  <c r="C167" i="51"/>
  <c r="E167" i="51"/>
  <c r="A168" i="51"/>
  <c r="B168" i="51"/>
  <c r="C168" i="51"/>
  <c r="E168" i="51"/>
  <c r="A169" i="51"/>
  <c r="B169" i="51"/>
  <c r="C169" i="51"/>
  <c r="E169" i="51"/>
  <c r="A170" i="51"/>
  <c r="B170" i="51"/>
  <c r="C170" i="51"/>
  <c r="E170" i="51"/>
  <c r="A171" i="51"/>
  <c r="B171" i="51"/>
  <c r="C171" i="51"/>
  <c r="E171" i="51"/>
  <c r="A172" i="51"/>
  <c r="B172" i="51"/>
  <c r="C172" i="51"/>
  <c r="E172" i="51"/>
  <c r="A173" i="51"/>
  <c r="B173" i="51"/>
  <c r="C173" i="51"/>
  <c r="E173" i="51"/>
  <c r="A174" i="51"/>
  <c r="B174" i="51"/>
  <c r="C174" i="51"/>
  <c r="E174" i="51"/>
  <c r="A175" i="51"/>
  <c r="B175" i="51"/>
  <c r="C175" i="51"/>
  <c r="E175" i="51"/>
  <c r="A176" i="51"/>
  <c r="B176" i="51"/>
  <c r="C176" i="51"/>
  <c r="E176" i="51"/>
  <c r="A177" i="51"/>
  <c r="B177" i="51"/>
  <c r="C177" i="51"/>
  <c r="E177" i="51"/>
  <c r="A178" i="51"/>
  <c r="B178" i="51"/>
  <c r="C178" i="51"/>
  <c r="E178" i="51"/>
  <c r="A179" i="51"/>
  <c r="B179" i="51"/>
  <c r="C179" i="51"/>
  <c r="E179" i="51"/>
  <c r="A180" i="51"/>
  <c r="B180" i="51"/>
  <c r="C180" i="51"/>
  <c r="A181" i="51"/>
  <c r="B181" i="51"/>
  <c r="C181" i="51"/>
  <c r="D181" i="51"/>
  <c r="A182" i="51"/>
  <c r="B182" i="51"/>
  <c r="C182" i="51"/>
  <c r="A183" i="51"/>
  <c r="B183" i="51"/>
  <c r="C183" i="51"/>
  <c r="A184" i="51"/>
  <c r="B184" i="51"/>
  <c r="C184" i="51"/>
  <c r="A185" i="51"/>
  <c r="B185" i="51"/>
  <c r="C185" i="51"/>
  <c r="A186" i="51"/>
  <c r="B186" i="51"/>
  <c r="C186" i="51"/>
  <c r="E186" i="51"/>
  <c r="A187" i="51"/>
  <c r="B187" i="51"/>
  <c r="C187" i="51"/>
  <c r="E187" i="51"/>
  <c r="A188" i="51"/>
  <c r="B188" i="51"/>
  <c r="C188" i="51"/>
  <c r="E188" i="51"/>
  <c r="A189" i="51"/>
  <c r="B189" i="51"/>
  <c r="C189" i="51"/>
  <c r="E189" i="51"/>
  <c r="A190" i="51"/>
  <c r="B190" i="51"/>
  <c r="C190" i="51"/>
  <c r="E190" i="51"/>
  <c r="A191" i="51"/>
  <c r="B191" i="51"/>
  <c r="C191" i="51"/>
  <c r="E191" i="51"/>
  <c r="A192" i="51"/>
  <c r="B192" i="51"/>
  <c r="C192" i="51"/>
  <c r="E192" i="51"/>
  <c r="A193" i="51"/>
  <c r="B193" i="51"/>
  <c r="C193" i="51"/>
  <c r="E193" i="51"/>
  <c r="A194" i="51"/>
  <c r="B194" i="51"/>
  <c r="C194" i="51"/>
  <c r="E194" i="51"/>
  <c r="A195" i="51"/>
  <c r="B195" i="51"/>
  <c r="C195" i="51"/>
  <c r="D195" i="51"/>
  <c r="E195" i="51"/>
  <c r="A196" i="51"/>
  <c r="B196" i="51"/>
  <c r="C196" i="51"/>
  <c r="D196" i="51"/>
  <c r="E196" i="51"/>
  <c r="A197" i="51"/>
  <c r="B197" i="51"/>
  <c r="C197" i="51"/>
  <c r="D197" i="51"/>
  <c r="E197" i="51"/>
  <c r="A198" i="51"/>
  <c r="B198" i="51"/>
  <c r="C198" i="51"/>
  <c r="D198" i="51"/>
  <c r="E198" i="51"/>
  <c r="A199" i="51"/>
  <c r="B199" i="51"/>
  <c r="C199" i="51"/>
  <c r="D199" i="51"/>
  <c r="E199" i="51"/>
  <c r="A200" i="51"/>
  <c r="B200" i="51"/>
  <c r="C200" i="51"/>
  <c r="D200" i="51"/>
  <c r="E200" i="51"/>
  <c r="A201" i="51"/>
  <c r="B201" i="51"/>
  <c r="C201" i="51"/>
  <c r="D201" i="51"/>
  <c r="E201" i="51"/>
  <c r="A202" i="51"/>
  <c r="B202" i="51"/>
  <c r="C202" i="51"/>
  <c r="D202" i="51"/>
  <c r="E202" i="51"/>
  <c r="A203" i="51"/>
  <c r="B203" i="51"/>
  <c r="C203" i="51"/>
  <c r="D203" i="51"/>
  <c r="E203" i="51"/>
  <c r="A204" i="51"/>
  <c r="B204" i="51"/>
  <c r="C204" i="51"/>
  <c r="D204" i="51"/>
  <c r="E204" i="51"/>
  <c r="A205" i="51"/>
  <c r="B205" i="51"/>
  <c r="C205" i="51"/>
  <c r="D205" i="51"/>
  <c r="E205" i="51"/>
  <c r="A206" i="51"/>
  <c r="B206" i="51"/>
  <c r="E206" i="51"/>
  <c r="A207" i="51"/>
  <c r="B207" i="51"/>
  <c r="C207" i="51"/>
  <c r="A208" i="51"/>
  <c r="B208" i="51"/>
  <c r="A209" i="51"/>
  <c r="B209" i="51"/>
  <c r="C209" i="51"/>
  <c r="A210" i="51"/>
  <c r="B210" i="51"/>
  <c r="C210" i="51"/>
  <c r="A211" i="51"/>
  <c r="B211" i="51"/>
  <c r="C211" i="51"/>
  <c r="A212" i="51"/>
  <c r="B212" i="51"/>
  <c r="A213" i="51"/>
  <c r="B213" i="51"/>
  <c r="A214" i="51"/>
  <c r="B214" i="51"/>
  <c r="A215" i="51"/>
  <c r="B215" i="51"/>
  <c r="C215" i="51"/>
  <c r="A216" i="51"/>
  <c r="B216" i="51"/>
  <c r="A217" i="51"/>
  <c r="B217" i="51"/>
  <c r="A218" i="51"/>
  <c r="B218" i="51"/>
  <c r="A219" i="51"/>
  <c r="B219" i="51"/>
  <c r="C219" i="51"/>
  <c r="A220" i="51"/>
  <c r="B220" i="51"/>
  <c r="C220" i="51"/>
  <c r="A221" i="51"/>
  <c r="B221" i="51"/>
  <c r="C221" i="51"/>
  <c r="A222" i="51"/>
  <c r="B222" i="51"/>
  <c r="A223" i="51"/>
  <c r="B223" i="51"/>
  <c r="C223" i="51"/>
  <c r="A224" i="51"/>
  <c r="B224" i="51"/>
  <c r="C224" i="51"/>
  <c r="A225" i="51"/>
  <c r="B225" i="51"/>
  <c r="C225" i="51"/>
  <c r="A226" i="51"/>
  <c r="B226" i="51"/>
  <c r="A227" i="51"/>
  <c r="B227" i="51"/>
  <c r="C227" i="51"/>
  <c r="A228" i="51"/>
  <c r="B228" i="51"/>
  <c r="E228" i="51"/>
  <c r="A229" i="51"/>
  <c r="B229" i="51"/>
  <c r="C229" i="51"/>
  <c r="E229" i="51"/>
  <c r="A230" i="51"/>
  <c r="B230" i="51"/>
  <c r="E230" i="51"/>
  <c r="A231" i="51"/>
  <c r="B231" i="51"/>
  <c r="C231" i="51"/>
  <c r="E231" i="51"/>
  <c r="A232" i="51"/>
  <c r="B232" i="51"/>
  <c r="E232" i="51"/>
  <c r="A233" i="51"/>
  <c r="B233" i="51"/>
  <c r="E233" i="51"/>
  <c r="A234" i="51"/>
  <c r="B234" i="51"/>
  <c r="C234" i="51"/>
  <c r="A235" i="51"/>
  <c r="B235" i="51"/>
  <c r="A236" i="51"/>
  <c r="B236" i="51"/>
  <c r="A237" i="51"/>
  <c r="B237" i="51"/>
  <c r="C237" i="51"/>
  <c r="A238" i="51"/>
  <c r="B238" i="51"/>
  <c r="C238" i="51"/>
  <c r="A239" i="51"/>
  <c r="B239" i="51"/>
  <c r="A240" i="51"/>
  <c r="B240" i="51"/>
  <c r="A241" i="51"/>
  <c r="B241" i="51"/>
  <c r="C241" i="51"/>
  <c r="E241" i="51"/>
  <c r="A242" i="51"/>
  <c r="B242" i="51"/>
  <c r="C242" i="51"/>
  <c r="E242" i="51"/>
  <c r="A243" i="51"/>
  <c r="B243" i="51"/>
  <c r="E243" i="51"/>
  <c r="A244" i="51"/>
  <c r="B244" i="51"/>
  <c r="E244" i="51"/>
  <c r="A245" i="51"/>
  <c r="B245" i="51"/>
  <c r="C245" i="51"/>
  <c r="E245" i="51"/>
  <c r="A246" i="51"/>
  <c r="B246" i="51"/>
  <c r="C246" i="51"/>
  <c r="E246" i="51"/>
  <c r="A247" i="51"/>
  <c r="B247" i="51"/>
  <c r="E247" i="51"/>
  <c r="A248" i="51"/>
  <c r="B248" i="51"/>
  <c r="A249" i="51"/>
  <c r="B249" i="51"/>
  <c r="A250" i="51"/>
  <c r="B250" i="51"/>
  <c r="A251" i="51"/>
  <c r="B251" i="51"/>
  <c r="C251" i="51"/>
  <c r="A252" i="51"/>
  <c r="B252" i="51"/>
  <c r="E252" i="51"/>
  <c r="A253" i="51"/>
  <c r="B253" i="51"/>
  <c r="E253" i="51"/>
  <c r="A254" i="51"/>
  <c r="B254" i="51"/>
  <c r="C254" i="51"/>
  <c r="E254" i="51"/>
  <c r="A255" i="51"/>
  <c r="B255" i="51"/>
  <c r="C255" i="51"/>
  <c r="E255" i="51"/>
  <c r="A256" i="51"/>
  <c r="B256" i="51"/>
  <c r="C256" i="51"/>
  <c r="A257" i="51"/>
  <c r="B257" i="51"/>
  <c r="C257" i="51"/>
  <c r="E257" i="51"/>
  <c r="A258" i="51"/>
  <c r="B258" i="51"/>
  <c r="C258" i="51"/>
  <c r="E258" i="51"/>
  <c r="A259" i="51"/>
  <c r="B259" i="51"/>
  <c r="C259" i="51"/>
  <c r="E259" i="51"/>
  <c r="A260" i="51"/>
  <c r="B260" i="51"/>
  <c r="C260" i="51"/>
  <c r="E260" i="51"/>
  <c r="A261" i="51"/>
  <c r="B261" i="51"/>
  <c r="C261" i="51"/>
  <c r="E261" i="51"/>
  <c r="A262" i="51"/>
  <c r="B262" i="51"/>
  <c r="C262" i="51"/>
  <c r="E262" i="51"/>
  <c r="A263" i="51"/>
  <c r="B263" i="51"/>
  <c r="E263" i="51"/>
  <c r="A264" i="51"/>
  <c r="B264" i="51"/>
  <c r="C264" i="51"/>
  <c r="E264" i="51"/>
  <c r="A265" i="51"/>
  <c r="B265" i="51"/>
  <c r="C265" i="51"/>
  <c r="E265" i="51"/>
  <c r="A266" i="51"/>
  <c r="B266" i="51"/>
  <c r="C266" i="51"/>
  <c r="E266" i="51"/>
  <c r="A267" i="51"/>
  <c r="B267" i="51"/>
  <c r="E267" i="51"/>
  <c r="A268" i="51"/>
  <c r="B268" i="51"/>
  <c r="C268" i="51"/>
  <c r="E268" i="51"/>
  <c r="A269" i="51"/>
  <c r="B269" i="51"/>
  <c r="E269" i="51"/>
  <c r="A270" i="51"/>
  <c r="B270" i="51"/>
  <c r="C270" i="51"/>
  <c r="E270" i="51"/>
  <c r="A271" i="51"/>
  <c r="B271" i="51"/>
  <c r="E271" i="51"/>
  <c r="A272" i="51"/>
  <c r="B272" i="51"/>
  <c r="E272" i="51"/>
  <c r="A273" i="51"/>
  <c r="B273" i="51"/>
  <c r="C273" i="51"/>
  <c r="E273" i="51"/>
  <c r="A274" i="51"/>
  <c r="B274" i="51"/>
  <c r="E274" i="51"/>
  <c r="A275" i="51"/>
  <c r="B275" i="51"/>
  <c r="E275" i="51"/>
  <c r="A276" i="51"/>
  <c r="B276" i="51"/>
  <c r="C276" i="51"/>
  <c r="E276" i="51"/>
  <c r="A277" i="51"/>
  <c r="B277" i="51"/>
  <c r="E277" i="51"/>
  <c r="A278" i="51"/>
  <c r="B278" i="51"/>
  <c r="E278" i="51"/>
  <c r="A279" i="51"/>
  <c r="B279" i="51"/>
  <c r="C279" i="51"/>
  <c r="E279" i="51"/>
  <c r="A280" i="51"/>
  <c r="B280" i="51"/>
  <c r="C280" i="51"/>
  <c r="E280" i="51"/>
  <c r="A281" i="51"/>
  <c r="B281" i="51"/>
  <c r="E281" i="51"/>
  <c r="A282" i="51"/>
  <c r="B282" i="51"/>
  <c r="C282" i="51"/>
  <c r="E282" i="51"/>
  <c r="A283" i="51"/>
  <c r="B283" i="51"/>
  <c r="E283" i="51"/>
  <c r="A284" i="51"/>
  <c r="B284" i="51"/>
  <c r="E284" i="51"/>
  <c r="A285" i="51"/>
  <c r="B285" i="51"/>
  <c r="C285" i="51"/>
  <c r="E285" i="51"/>
  <c r="A286" i="51"/>
  <c r="B286" i="51"/>
  <c r="C286" i="51"/>
  <c r="E286" i="51"/>
  <c r="A287" i="51"/>
  <c r="B287" i="51"/>
  <c r="C287" i="51"/>
  <c r="E287" i="51"/>
  <c r="A288" i="51"/>
  <c r="B288" i="51"/>
  <c r="E288" i="51"/>
  <c r="A289" i="51"/>
  <c r="B289" i="51"/>
  <c r="E289" i="51"/>
  <c r="A290" i="51"/>
  <c r="B290" i="51"/>
  <c r="E290" i="51"/>
  <c r="A291" i="51"/>
  <c r="B291" i="51"/>
  <c r="C291" i="51"/>
  <c r="E291" i="51"/>
  <c r="A292" i="51"/>
  <c r="B292" i="51"/>
  <c r="C292" i="51"/>
  <c r="E292" i="51"/>
  <c r="A293" i="51"/>
  <c r="B293" i="51"/>
  <c r="C293" i="51"/>
  <c r="E293" i="51"/>
  <c r="A294" i="51"/>
  <c r="B294" i="51"/>
  <c r="C294" i="51"/>
  <c r="E294" i="51"/>
  <c r="A295" i="51"/>
  <c r="B295" i="51"/>
  <c r="C295" i="51"/>
  <c r="E295" i="51"/>
  <c r="A296" i="51"/>
  <c r="B296" i="51"/>
  <c r="C296" i="51"/>
  <c r="E296" i="51"/>
  <c r="A297" i="51"/>
  <c r="B297" i="51"/>
  <c r="C297" i="51"/>
  <c r="E297" i="51"/>
  <c r="A298" i="51"/>
  <c r="B298" i="51"/>
  <c r="C298" i="51"/>
  <c r="D298" i="51"/>
  <c r="A299" i="51"/>
  <c r="B299" i="51"/>
  <c r="C299" i="51"/>
  <c r="A300" i="51"/>
  <c r="B300" i="51"/>
  <c r="C300" i="51"/>
  <c r="D300" i="51"/>
  <c r="A301" i="51"/>
  <c r="B301" i="51"/>
  <c r="C301" i="51"/>
  <c r="D301" i="51"/>
  <c r="A302" i="51"/>
  <c r="B302" i="51"/>
  <c r="C302" i="51"/>
  <c r="D302" i="51"/>
  <c r="A303" i="51"/>
  <c r="B303" i="51"/>
  <c r="C303" i="51"/>
  <c r="D303" i="51"/>
  <c r="A304" i="51"/>
  <c r="B304" i="51"/>
  <c r="C304" i="51"/>
  <c r="D304" i="51"/>
  <c r="A305" i="51"/>
  <c r="B305" i="51"/>
  <c r="C305" i="51"/>
  <c r="D305" i="51"/>
  <c r="A306" i="51"/>
  <c r="B306" i="51"/>
  <c r="C306" i="51"/>
  <c r="D306" i="51"/>
  <c r="A307" i="51"/>
  <c r="B307" i="51"/>
  <c r="C307" i="51"/>
  <c r="D307" i="51"/>
  <c r="A308" i="51"/>
  <c r="B308" i="51"/>
  <c r="C308" i="51"/>
  <c r="D308" i="51"/>
  <c r="E308" i="51"/>
  <c r="A309" i="51"/>
  <c r="B309" i="51"/>
  <c r="C309" i="51"/>
  <c r="D309" i="51"/>
  <c r="E309" i="51"/>
  <c r="A310" i="51"/>
  <c r="B310" i="51"/>
  <c r="C310" i="51"/>
  <c r="D310" i="51"/>
  <c r="E310" i="51"/>
  <c r="A311" i="51"/>
  <c r="B311" i="51"/>
  <c r="C311" i="51"/>
  <c r="D311" i="51"/>
  <c r="E311" i="51"/>
  <c r="A312" i="51"/>
  <c r="B312" i="51"/>
  <c r="C312" i="51"/>
  <c r="D312" i="51"/>
  <c r="E312" i="51"/>
  <c r="A313" i="51"/>
  <c r="B313" i="51"/>
  <c r="C313" i="51"/>
  <c r="D313" i="51"/>
  <c r="E313" i="51"/>
  <c r="A314" i="51"/>
  <c r="B314" i="51"/>
  <c r="C314" i="51"/>
  <c r="D314" i="51"/>
  <c r="A315" i="51"/>
  <c r="B315" i="51"/>
  <c r="C315" i="51"/>
  <c r="D315" i="51"/>
  <c r="A316" i="51"/>
  <c r="B316" i="51"/>
  <c r="C316" i="51"/>
  <c r="D316" i="51"/>
  <c r="E316" i="51"/>
  <c r="A317" i="51"/>
  <c r="B317" i="51"/>
  <c r="C317" i="51"/>
  <c r="D317" i="51"/>
  <c r="E317" i="51"/>
  <c r="A318" i="51"/>
  <c r="B318" i="51"/>
  <c r="C318" i="51"/>
  <c r="D318" i="51"/>
  <c r="E318" i="51"/>
  <c r="A319" i="51"/>
  <c r="B319" i="51"/>
  <c r="C319" i="51"/>
  <c r="D319" i="51"/>
  <c r="E319" i="51"/>
  <c r="A320" i="51"/>
  <c r="B320" i="51"/>
  <c r="C320" i="51"/>
  <c r="D320" i="51"/>
  <c r="E320" i="51"/>
  <c r="A321" i="51"/>
  <c r="B321" i="51"/>
  <c r="C321" i="51"/>
  <c r="D321" i="51"/>
  <c r="E321" i="51"/>
  <c r="A322" i="51"/>
  <c r="B322" i="51"/>
  <c r="C322" i="51"/>
  <c r="D322" i="51"/>
  <c r="E322" i="51"/>
  <c r="A323" i="51"/>
  <c r="B323" i="51"/>
  <c r="C323" i="51"/>
  <c r="D323" i="51"/>
  <c r="E323" i="51"/>
  <c r="A5" i="48"/>
  <c r="B5" i="48"/>
  <c r="C5" i="48"/>
  <c r="A6" i="48"/>
  <c r="B6" i="48"/>
  <c r="C6" i="48"/>
  <c r="D6" i="48"/>
  <c r="A7" i="48"/>
  <c r="B7" i="48"/>
  <c r="C7" i="48"/>
  <c r="A8" i="48"/>
  <c r="B8" i="48"/>
  <c r="C8" i="48"/>
  <c r="D8" i="48"/>
  <c r="A9" i="48"/>
  <c r="B9" i="48"/>
  <c r="C9" i="48"/>
  <c r="A10" i="48"/>
  <c r="B10" i="48"/>
  <c r="C10" i="48"/>
  <c r="A11" i="48"/>
  <c r="B11" i="48"/>
  <c r="C11" i="48"/>
  <c r="A12" i="48"/>
  <c r="B12" i="48"/>
  <c r="C12" i="48"/>
  <c r="A13" i="48"/>
  <c r="B13" i="48"/>
  <c r="C13" i="48"/>
  <c r="A14" i="48"/>
  <c r="B14" i="48"/>
  <c r="C14" i="48"/>
  <c r="A15" i="48"/>
  <c r="B15" i="48"/>
  <c r="C15" i="48"/>
  <c r="A16" i="48"/>
  <c r="B16" i="48"/>
  <c r="C16" i="48"/>
  <c r="A17" i="48"/>
  <c r="B17" i="48"/>
  <c r="C17" i="48"/>
  <c r="A18" i="48"/>
  <c r="B18" i="48"/>
  <c r="C18" i="48"/>
  <c r="A19" i="48"/>
  <c r="B19" i="48"/>
  <c r="C19" i="48"/>
  <c r="A20" i="48"/>
  <c r="B20" i="48"/>
  <c r="C20" i="48"/>
  <c r="A21" i="48"/>
  <c r="B21" i="48"/>
  <c r="C21" i="48"/>
  <c r="A22" i="48"/>
  <c r="B22" i="48"/>
  <c r="C22" i="48"/>
  <c r="E22" i="48"/>
  <c r="A23" i="48"/>
  <c r="B23" i="48"/>
  <c r="C23" i="48"/>
  <c r="E23" i="48"/>
  <c r="A24" i="48"/>
  <c r="B24" i="48"/>
  <c r="C24" i="48"/>
  <c r="D24" i="48"/>
  <c r="A25" i="48"/>
  <c r="B25" i="48"/>
  <c r="C25" i="48"/>
  <c r="D25" i="48"/>
  <c r="E25" i="48"/>
  <c r="A26" i="48"/>
  <c r="B26" i="48"/>
  <c r="C26" i="48"/>
  <c r="D26" i="48"/>
  <c r="A27" i="48"/>
  <c r="B27" i="48"/>
  <c r="C27" i="48"/>
  <c r="D27" i="48"/>
  <c r="E27" i="48"/>
  <c r="A28" i="48"/>
  <c r="B28" i="48"/>
  <c r="C28" i="48"/>
  <c r="D28" i="48"/>
  <c r="E28" i="48"/>
  <c r="A29" i="48"/>
  <c r="B29" i="48"/>
  <c r="C29" i="48"/>
  <c r="D29" i="48"/>
  <c r="E29" i="48"/>
  <c r="A30" i="48"/>
  <c r="B30" i="48"/>
  <c r="C30" i="48"/>
  <c r="E30" i="48"/>
  <c r="A31" i="48"/>
  <c r="B31" i="48"/>
  <c r="C31" i="48"/>
  <c r="D31" i="48"/>
  <c r="E31" i="48"/>
  <c r="A32" i="48"/>
  <c r="B32" i="48"/>
  <c r="C32" i="48"/>
  <c r="E32" i="48"/>
  <c r="A33" i="48"/>
  <c r="B33" i="48"/>
  <c r="C33" i="48"/>
  <c r="E33" i="48"/>
  <c r="A34" i="48"/>
  <c r="B34" i="48"/>
  <c r="C34" i="48"/>
  <c r="D34" i="48"/>
  <c r="E34" i="48"/>
  <c r="A35" i="48"/>
  <c r="B35" i="48"/>
  <c r="C35" i="48"/>
  <c r="E35" i="48"/>
  <c r="A36" i="48"/>
  <c r="B36" i="48"/>
  <c r="C36" i="48"/>
  <c r="D36" i="48"/>
  <c r="E36" i="48"/>
  <c r="A37" i="48"/>
  <c r="B37" i="48"/>
  <c r="C37" i="48"/>
  <c r="D37" i="48"/>
  <c r="E37" i="48"/>
  <c r="A38" i="48"/>
  <c r="B38" i="48"/>
  <c r="C38" i="48"/>
  <c r="D38" i="48"/>
  <c r="E38" i="48"/>
  <c r="A39" i="48"/>
  <c r="B39" i="48"/>
  <c r="C39" i="48"/>
  <c r="D39" i="48"/>
  <c r="E39" i="48"/>
  <c r="A40" i="48"/>
  <c r="B40" i="48"/>
  <c r="C40" i="48"/>
  <c r="D40" i="48"/>
  <c r="E40" i="48"/>
  <c r="A41" i="48"/>
  <c r="B41" i="48"/>
  <c r="C41" i="48"/>
  <c r="D41" i="48"/>
  <c r="E41" i="48"/>
  <c r="A42" i="48"/>
  <c r="B42" i="48"/>
  <c r="C42" i="48"/>
  <c r="A43" i="48"/>
  <c r="B43" i="48"/>
  <c r="C43" i="48"/>
  <c r="A44" i="48"/>
  <c r="B44" i="48"/>
  <c r="C44" i="48"/>
  <c r="A45" i="48"/>
  <c r="B45" i="48"/>
  <c r="C45" i="48"/>
  <c r="A46" i="48"/>
  <c r="B46" i="48"/>
  <c r="C46" i="48"/>
  <c r="A47" i="48"/>
  <c r="B47" i="48"/>
  <c r="C47" i="48"/>
  <c r="A48" i="48"/>
  <c r="B48" i="48"/>
  <c r="C48" i="48"/>
  <c r="A49" i="48"/>
  <c r="B49" i="48"/>
  <c r="C49" i="48"/>
  <c r="A50" i="48"/>
  <c r="B50" i="48"/>
  <c r="C50" i="48"/>
  <c r="A51" i="48"/>
  <c r="B51" i="48"/>
  <c r="C51" i="48"/>
  <c r="A52" i="48"/>
  <c r="B52" i="48"/>
  <c r="A53" i="48"/>
  <c r="B53" i="48"/>
  <c r="A54" i="48"/>
  <c r="B54" i="48"/>
  <c r="A55" i="48"/>
  <c r="B55" i="48"/>
  <c r="A56" i="48"/>
  <c r="B56" i="48"/>
  <c r="A57" i="48"/>
  <c r="B57" i="48"/>
  <c r="A58" i="48"/>
  <c r="B58" i="48"/>
  <c r="A59" i="48"/>
  <c r="B59" i="48"/>
  <c r="C59" i="48"/>
  <c r="D59" i="48"/>
  <c r="E59" i="48"/>
  <c r="A60" i="48"/>
  <c r="B60" i="48"/>
  <c r="C60" i="48"/>
  <c r="D60" i="48"/>
  <c r="E60" i="48"/>
  <c r="A61" i="48"/>
  <c r="B61" i="48"/>
  <c r="C61" i="48"/>
  <c r="D61" i="48"/>
  <c r="E61" i="48"/>
  <c r="A62" i="48"/>
  <c r="B62" i="48"/>
  <c r="C62" i="48"/>
  <c r="D62" i="48"/>
  <c r="E62" i="48"/>
  <c r="A63" i="48"/>
  <c r="B63" i="48"/>
  <c r="C63" i="48"/>
  <c r="D63" i="48"/>
  <c r="E63" i="48"/>
  <c r="A64" i="48"/>
  <c r="B64" i="48"/>
  <c r="C64" i="48"/>
  <c r="D64" i="48"/>
  <c r="E64" i="48"/>
  <c r="A65" i="48"/>
  <c r="B65" i="48"/>
  <c r="C65" i="48"/>
  <c r="D65" i="48"/>
  <c r="E65" i="48"/>
  <c r="A66" i="48"/>
  <c r="B66" i="48"/>
  <c r="C66" i="48"/>
  <c r="D66" i="48"/>
  <c r="E66" i="48"/>
  <c r="A67" i="48"/>
  <c r="B67" i="48"/>
  <c r="C67" i="48"/>
  <c r="D67" i="48"/>
  <c r="E67" i="48"/>
  <c r="A68" i="48"/>
  <c r="B68" i="48"/>
  <c r="C68" i="48"/>
  <c r="D68" i="48"/>
  <c r="E68" i="48"/>
  <c r="A69" i="48"/>
  <c r="B69" i="48"/>
  <c r="C69" i="48"/>
  <c r="D69" i="48"/>
  <c r="E69" i="48"/>
  <c r="A70" i="48"/>
  <c r="B70" i="48"/>
  <c r="C70" i="48"/>
  <c r="D70" i="48"/>
  <c r="E70" i="48"/>
  <c r="A71" i="48"/>
  <c r="B71" i="48"/>
  <c r="C71" i="48"/>
  <c r="D71" i="48"/>
  <c r="E71" i="48"/>
  <c r="A72" i="48"/>
  <c r="B72" i="48"/>
  <c r="C72" i="48"/>
  <c r="D72" i="48"/>
  <c r="E72" i="48"/>
  <c r="A73" i="48"/>
  <c r="B73" i="48"/>
  <c r="C73" i="48"/>
  <c r="D73" i="48"/>
  <c r="E73" i="48"/>
  <c r="A74" i="48"/>
  <c r="B74" i="48"/>
  <c r="C74" i="48"/>
  <c r="D74" i="48"/>
  <c r="E74" i="48"/>
  <c r="A75" i="48"/>
  <c r="B75" i="48"/>
  <c r="C75" i="48"/>
  <c r="D75" i="48"/>
  <c r="E75" i="48"/>
  <c r="A76" i="48"/>
  <c r="B76" i="48"/>
  <c r="C76" i="48"/>
  <c r="D76" i="48"/>
  <c r="E76" i="48"/>
  <c r="A77" i="48"/>
  <c r="B77" i="48"/>
  <c r="C77" i="48"/>
  <c r="D77" i="48"/>
  <c r="E77" i="48"/>
  <c r="A78" i="48"/>
  <c r="B78" i="48"/>
  <c r="C78" i="48"/>
  <c r="D78" i="48"/>
  <c r="E78" i="48"/>
  <c r="A79" i="48"/>
  <c r="B79" i="48"/>
  <c r="C79" i="48"/>
  <c r="D79" i="48"/>
  <c r="E79" i="48"/>
  <c r="A80" i="48"/>
  <c r="B80" i="48"/>
  <c r="C80" i="48"/>
  <c r="D80" i="48"/>
  <c r="E80" i="48"/>
  <c r="A81" i="48"/>
  <c r="B81" i="48"/>
  <c r="C81" i="48"/>
  <c r="D81" i="48"/>
  <c r="E81" i="48"/>
  <c r="A82" i="48"/>
  <c r="B82" i="48"/>
  <c r="C82" i="48"/>
  <c r="D82" i="48"/>
  <c r="E82" i="48"/>
  <c r="A83" i="48"/>
  <c r="B83" i="48"/>
  <c r="C83" i="48"/>
  <c r="D83" i="48"/>
  <c r="E83" i="48"/>
  <c r="A84" i="48"/>
  <c r="B84" i="48"/>
  <c r="C84" i="48"/>
  <c r="D84" i="48"/>
  <c r="E84" i="48"/>
  <c r="A85" i="48"/>
  <c r="B85" i="48"/>
  <c r="C85" i="48"/>
  <c r="D85" i="48"/>
  <c r="E85" i="48"/>
  <c r="A86" i="48"/>
  <c r="B86" i="48"/>
  <c r="C86" i="48"/>
  <c r="D86" i="48"/>
  <c r="E86" i="48"/>
  <c r="A87" i="48"/>
  <c r="B87" i="48"/>
  <c r="C87" i="48"/>
  <c r="D87" i="48"/>
  <c r="E87" i="48"/>
  <c r="A88" i="48"/>
  <c r="B88" i="48"/>
  <c r="C88" i="48"/>
  <c r="D88" i="48"/>
  <c r="E88" i="48"/>
  <c r="A89" i="48"/>
  <c r="B89" i="48"/>
  <c r="C89" i="48"/>
  <c r="D89" i="48"/>
  <c r="E89" i="48"/>
  <c r="A90" i="48"/>
  <c r="B90" i="48"/>
  <c r="C90" i="48"/>
  <c r="D90" i="48"/>
  <c r="A91" i="48"/>
  <c r="B91" i="48"/>
  <c r="C91" i="48"/>
  <c r="D91" i="48"/>
  <c r="A92" i="48"/>
  <c r="B92" i="48"/>
  <c r="C92" i="48"/>
  <c r="D92" i="48"/>
  <c r="A93" i="48"/>
  <c r="B93" i="48"/>
  <c r="C93" i="48"/>
  <c r="D93" i="48"/>
  <c r="A94" i="48"/>
  <c r="B94" i="48"/>
  <c r="C94" i="48"/>
  <c r="D94" i="48"/>
  <c r="A95" i="48"/>
  <c r="B95" i="48"/>
  <c r="C95" i="48"/>
  <c r="D95" i="48"/>
  <c r="A96" i="48"/>
  <c r="B96" i="48"/>
  <c r="C96" i="48"/>
  <c r="D96" i="48"/>
  <c r="A97" i="48"/>
  <c r="B97" i="48"/>
  <c r="C97" i="48"/>
  <c r="D97" i="48"/>
  <c r="E97" i="48"/>
  <c r="A98" i="48"/>
  <c r="B98" i="48"/>
  <c r="C98" i="48"/>
  <c r="D98" i="48"/>
  <c r="E98" i="48"/>
  <c r="A99" i="48"/>
  <c r="B99" i="48"/>
  <c r="C99" i="48"/>
  <c r="D99" i="48"/>
  <c r="E99" i="48"/>
  <c r="A100" i="48"/>
  <c r="B100" i="48"/>
  <c r="C100" i="48"/>
  <c r="D100" i="48"/>
  <c r="E100" i="48"/>
  <c r="A101" i="48"/>
  <c r="B101" i="48"/>
  <c r="C101" i="48"/>
  <c r="D101" i="48"/>
  <c r="E101" i="48"/>
  <c r="A102" i="48"/>
  <c r="B102" i="48"/>
  <c r="C102" i="48"/>
  <c r="D102" i="48"/>
  <c r="E102" i="48"/>
  <c r="A103" i="48"/>
  <c r="B103" i="48"/>
  <c r="C103" i="48"/>
  <c r="D103" i="48"/>
  <c r="E103" i="48"/>
  <c r="A104" i="48"/>
  <c r="B104" i="48"/>
  <c r="C104" i="48"/>
  <c r="D104" i="48"/>
  <c r="E104" i="48"/>
  <c r="A105" i="48"/>
  <c r="B105" i="48"/>
  <c r="C105" i="48"/>
  <c r="D105" i="48"/>
  <c r="E105" i="48"/>
  <c r="A106" i="48"/>
  <c r="B106" i="48"/>
  <c r="C106" i="48"/>
  <c r="D106" i="48"/>
  <c r="E106" i="48"/>
  <c r="A107" i="48"/>
  <c r="B107" i="48"/>
  <c r="C107" i="48"/>
  <c r="A108" i="48"/>
  <c r="B108" i="48"/>
  <c r="C108" i="48"/>
  <c r="A109" i="48"/>
  <c r="B109" i="48"/>
  <c r="C109" i="48"/>
  <c r="A110" i="48"/>
  <c r="B110" i="48"/>
  <c r="A111" i="48"/>
  <c r="B111" i="48"/>
  <c r="C111" i="48"/>
  <c r="A112" i="48"/>
  <c r="B112" i="48"/>
  <c r="C112" i="48"/>
  <c r="A113" i="48"/>
  <c r="B113" i="48"/>
  <c r="C113" i="48"/>
  <c r="A114" i="48"/>
  <c r="B114" i="48"/>
  <c r="C114" i="48"/>
  <c r="A115" i="48"/>
  <c r="B115" i="48"/>
  <c r="C115" i="48"/>
  <c r="A116" i="48"/>
  <c r="B116" i="48"/>
  <c r="C116" i="48"/>
  <c r="E116" i="48"/>
  <c r="A117" i="48"/>
  <c r="B117" i="48"/>
  <c r="C117" i="48"/>
  <c r="A118" i="48"/>
  <c r="B118" i="48"/>
  <c r="C118" i="48"/>
  <c r="E118" i="48"/>
  <c r="A119" i="48"/>
  <c r="B119" i="48"/>
  <c r="C119" i="48"/>
  <c r="A120" i="48"/>
  <c r="B120" i="48"/>
  <c r="C120" i="48"/>
  <c r="A121" i="48"/>
  <c r="B121" i="48"/>
  <c r="C121" i="48"/>
  <c r="A122" i="48"/>
  <c r="B122" i="48"/>
  <c r="C122" i="48"/>
  <c r="A123" i="48"/>
  <c r="B123" i="48"/>
  <c r="A124" i="48"/>
  <c r="B124" i="48"/>
  <c r="C124" i="48"/>
  <c r="A125" i="48"/>
  <c r="B125" i="48"/>
  <c r="C125" i="48"/>
  <c r="A126" i="48"/>
  <c r="B126" i="48"/>
  <c r="C126" i="48"/>
  <c r="A127" i="48"/>
  <c r="B127" i="48"/>
  <c r="C127" i="48"/>
  <c r="A128" i="48"/>
  <c r="B128" i="48"/>
  <c r="D128" i="48"/>
  <c r="A129" i="48"/>
  <c r="B129" i="48"/>
  <c r="C129" i="48"/>
  <c r="D129" i="48"/>
  <c r="A130" i="48"/>
  <c r="B130" i="48"/>
  <c r="C130" i="48"/>
  <c r="D130" i="48"/>
  <c r="E130" i="48"/>
  <c r="A131" i="48"/>
  <c r="B131" i="48"/>
  <c r="C131" i="48"/>
  <c r="D131" i="48"/>
  <c r="A132" i="48"/>
  <c r="B132" i="48"/>
  <c r="C132" i="48"/>
  <c r="D132" i="48"/>
  <c r="A133" i="48"/>
  <c r="B133" i="48"/>
  <c r="C133" i="48"/>
  <c r="D133" i="48"/>
  <c r="E133" i="48"/>
  <c r="A134" i="48"/>
  <c r="B134" i="48"/>
  <c r="C134" i="48"/>
  <c r="D134" i="48"/>
  <c r="A135" i="48"/>
  <c r="B135" i="48"/>
  <c r="C135" i="48"/>
  <c r="D135" i="48"/>
  <c r="A136" i="48"/>
  <c r="B136" i="48"/>
  <c r="C136" i="48"/>
  <c r="D136" i="48"/>
  <c r="E136" i="48"/>
  <c r="A137" i="48"/>
  <c r="B137" i="48"/>
  <c r="C137" i="48"/>
  <c r="D137" i="48"/>
  <c r="A138" i="48"/>
  <c r="B138" i="48"/>
  <c r="C138" i="48"/>
  <c r="D138" i="48"/>
  <c r="A139" i="48"/>
  <c r="B139" i="48"/>
  <c r="C139" i="48"/>
  <c r="D139" i="48"/>
  <c r="E139" i="48"/>
  <c r="A140" i="48"/>
  <c r="B140" i="48"/>
  <c r="C140" i="48"/>
  <c r="D140" i="48"/>
  <c r="E140" i="48"/>
  <c r="A141" i="48"/>
  <c r="B141" i="48"/>
  <c r="C141" i="48"/>
  <c r="D141" i="48"/>
  <c r="A142" i="48"/>
  <c r="B142" i="48"/>
  <c r="C142" i="48"/>
  <c r="D142" i="48"/>
  <c r="A143" i="48"/>
  <c r="B143" i="48"/>
  <c r="C143" i="48"/>
  <c r="D143" i="48"/>
  <c r="A144" i="48"/>
  <c r="B144" i="48"/>
  <c r="C144" i="48"/>
  <c r="D144" i="48"/>
  <c r="E144" i="48"/>
  <c r="A145" i="48"/>
  <c r="B145" i="48"/>
  <c r="C145" i="48"/>
  <c r="D145" i="48"/>
  <c r="A146" i="48"/>
  <c r="B146" i="48"/>
  <c r="C146" i="48"/>
  <c r="D146" i="48"/>
  <c r="A147" i="48"/>
  <c r="B147" i="48"/>
  <c r="C147" i="48"/>
  <c r="D147" i="48"/>
  <c r="A148" i="48"/>
  <c r="B148" i="48"/>
  <c r="C148" i="48"/>
  <c r="D148" i="48"/>
  <c r="A149" i="48"/>
  <c r="B149" i="48"/>
  <c r="C149" i="48"/>
  <c r="D149" i="48"/>
  <c r="E149" i="48"/>
  <c r="A150" i="48"/>
  <c r="B150" i="48"/>
  <c r="C150" i="48"/>
  <c r="D150" i="48"/>
  <c r="A151" i="48"/>
  <c r="B151" i="48"/>
  <c r="C151" i="48"/>
  <c r="D151" i="48"/>
  <c r="A152" i="48"/>
  <c r="B152" i="48"/>
  <c r="C152" i="48"/>
  <c r="D152" i="48"/>
  <c r="E152" i="48"/>
  <c r="A153" i="48"/>
  <c r="B153" i="48"/>
  <c r="C153" i="48"/>
  <c r="D153" i="48"/>
  <c r="A154" i="48"/>
  <c r="B154" i="48"/>
  <c r="C154" i="48"/>
  <c r="D154" i="48"/>
  <c r="A155" i="48"/>
  <c r="B155" i="48"/>
  <c r="C155" i="48"/>
  <c r="D155" i="48"/>
  <c r="E155" i="48"/>
  <c r="A156" i="48"/>
  <c r="B156" i="48"/>
  <c r="C156" i="48"/>
  <c r="D156" i="48"/>
  <c r="E156" i="48"/>
  <c r="A157" i="48"/>
  <c r="B157" i="48"/>
  <c r="A158" i="48"/>
  <c r="B158" i="48"/>
  <c r="A159" i="48"/>
  <c r="B159" i="48"/>
  <c r="A160" i="48"/>
  <c r="B160" i="48"/>
  <c r="A161" i="48"/>
  <c r="B161" i="48"/>
  <c r="A162" i="48"/>
  <c r="B162" i="48"/>
  <c r="A163" i="48"/>
  <c r="B163" i="48"/>
  <c r="A164" i="48"/>
  <c r="B164" i="48"/>
  <c r="E164" i="48"/>
  <c r="A165" i="48"/>
  <c r="B165" i="48"/>
  <c r="A166" i="48"/>
  <c r="B166" i="48"/>
  <c r="C166" i="48"/>
  <c r="A167" i="48"/>
  <c r="B167" i="48"/>
  <c r="C167" i="48"/>
  <c r="E167" i="48"/>
  <c r="A168" i="48"/>
  <c r="B168" i="48"/>
  <c r="C168" i="48"/>
  <c r="E168" i="48"/>
  <c r="A169" i="48"/>
  <c r="B169" i="48"/>
  <c r="C169" i="48"/>
  <c r="E169" i="48"/>
  <c r="A170" i="48"/>
  <c r="B170" i="48"/>
  <c r="C170" i="48"/>
  <c r="E170" i="48"/>
  <c r="A171" i="48"/>
  <c r="B171" i="48"/>
  <c r="C171" i="48"/>
  <c r="E171" i="48"/>
  <c r="A172" i="48"/>
  <c r="B172" i="48"/>
  <c r="C172" i="48"/>
  <c r="E172" i="48"/>
  <c r="A173" i="48"/>
  <c r="B173" i="48"/>
  <c r="C173" i="48"/>
  <c r="E173" i="48"/>
  <c r="A174" i="48"/>
  <c r="B174" i="48"/>
  <c r="C174" i="48"/>
  <c r="E174" i="48"/>
  <c r="A175" i="48"/>
  <c r="B175" i="48"/>
  <c r="C175" i="48"/>
  <c r="E175" i="48"/>
  <c r="A176" i="48"/>
  <c r="B176" i="48"/>
  <c r="C176" i="48"/>
  <c r="E176" i="48"/>
  <c r="A177" i="48"/>
  <c r="B177" i="48"/>
  <c r="C177" i="48"/>
  <c r="E177" i="48"/>
  <c r="A178" i="48"/>
  <c r="B178" i="48"/>
  <c r="C178" i="48"/>
  <c r="E178" i="48"/>
  <c r="A179" i="48"/>
  <c r="B179" i="48"/>
  <c r="C179" i="48"/>
  <c r="E179" i="48"/>
  <c r="A180" i="48"/>
  <c r="B180" i="48"/>
  <c r="C180" i="48"/>
  <c r="A181" i="48"/>
  <c r="B181" i="48"/>
  <c r="C181" i="48"/>
  <c r="D181" i="48"/>
  <c r="E181" i="48"/>
  <c r="A182" i="48"/>
  <c r="B182" i="48"/>
  <c r="C182" i="48"/>
  <c r="A183" i="48"/>
  <c r="B183" i="48"/>
  <c r="C183" i="48"/>
  <c r="A184" i="48"/>
  <c r="B184" i="48"/>
  <c r="C184" i="48"/>
  <c r="A185" i="48"/>
  <c r="B185" i="48"/>
  <c r="C185" i="48"/>
  <c r="A186" i="48"/>
  <c r="B186" i="48"/>
  <c r="C186" i="48"/>
  <c r="E186" i="48"/>
  <c r="A187" i="48"/>
  <c r="B187" i="48"/>
  <c r="C187" i="48"/>
  <c r="E187" i="48"/>
  <c r="A188" i="48"/>
  <c r="B188" i="48"/>
  <c r="C188" i="48"/>
  <c r="E188" i="48"/>
  <c r="A189" i="48"/>
  <c r="B189" i="48"/>
  <c r="C189" i="48"/>
  <c r="E189" i="48"/>
  <c r="A190" i="48"/>
  <c r="B190" i="48"/>
  <c r="C190" i="48"/>
  <c r="E190" i="48"/>
  <c r="A191" i="48"/>
  <c r="B191" i="48"/>
  <c r="C191" i="48"/>
  <c r="E191" i="48"/>
  <c r="A192" i="48"/>
  <c r="B192" i="48"/>
  <c r="C192" i="48"/>
  <c r="E192" i="48"/>
  <c r="A193" i="48"/>
  <c r="B193" i="48"/>
  <c r="C193" i="48"/>
  <c r="E193" i="48"/>
  <c r="A194" i="48"/>
  <c r="B194" i="48"/>
  <c r="C194" i="48"/>
  <c r="E194" i="48"/>
  <c r="A195" i="48"/>
  <c r="B195" i="48"/>
  <c r="C195" i="48"/>
  <c r="D195" i="48"/>
  <c r="E195" i="48"/>
  <c r="A196" i="48"/>
  <c r="B196" i="48"/>
  <c r="C196" i="48"/>
  <c r="D196" i="48"/>
  <c r="E196" i="48"/>
  <c r="A197" i="48"/>
  <c r="B197" i="48"/>
  <c r="C197" i="48"/>
  <c r="D197" i="48"/>
  <c r="E197" i="48"/>
  <c r="A198" i="48"/>
  <c r="B198" i="48"/>
  <c r="C198" i="48"/>
  <c r="D198" i="48"/>
  <c r="E198" i="48"/>
  <c r="A199" i="48"/>
  <c r="B199" i="48"/>
  <c r="C199" i="48"/>
  <c r="D199" i="48"/>
  <c r="E199" i="48"/>
  <c r="A200" i="48"/>
  <c r="B200" i="48"/>
  <c r="C200" i="48"/>
  <c r="D200" i="48"/>
  <c r="E200" i="48"/>
  <c r="A201" i="48"/>
  <c r="B201" i="48"/>
  <c r="C201" i="48"/>
  <c r="D201" i="48"/>
  <c r="E201" i="48"/>
  <c r="A202" i="48"/>
  <c r="B202" i="48"/>
  <c r="C202" i="48"/>
  <c r="D202" i="48"/>
  <c r="E202" i="48"/>
  <c r="A203" i="48"/>
  <c r="B203" i="48"/>
  <c r="C203" i="48"/>
  <c r="D203" i="48"/>
  <c r="E203" i="48"/>
  <c r="A204" i="48"/>
  <c r="B204" i="48"/>
  <c r="C204" i="48"/>
  <c r="D204" i="48"/>
  <c r="E204" i="48"/>
  <c r="A205" i="48"/>
  <c r="B205" i="48"/>
  <c r="C205" i="48"/>
  <c r="D205" i="48"/>
  <c r="E205" i="48"/>
  <c r="A206" i="48"/>
  <c r="B206" i="48"/>
  <c r="E206" i="48"/>
  <c r="A207" i="48"/>
  <c r="B207" i="48"/>
  <c r="C207" i="48"/>
  <c r="A208" i="48"/>
  <c r="B208" i="48"/>
  <c r="E208" i="48"/>
  <c r="A209" i="48"/>
  <c r="B209" i="48"/>
  <c r="C209" i="48"/>
  <c r="E209" i="48"/>
  <c r="A210" i="48"/>
  <c r="B210" i="48"/>
  <c r="C210" i="48"/>
  <c r="A211" i="48"/>
  <c r="B211" i="48"/>
  <c r="C211" i="48"/>
  <c r="E211" i="48"/>
  <c r="A212" i="48"/>
  <c r="B212" i="48"/>
  <c r="A213" i="48"/>
  <c r="B213" i="48"/>
  <c r="A214" i="48"/>
  <c r="B214" i="48"/>
  <c r="A215" i="48"/>
  <c r="B215" i="48"/>
  <c r="C215" i="48"/>
  <c r="A216" i="48"/>
  <c r="B216" i="48"/>
  <c r="A217" i="48"/>
  <c r="B217" i="48"/>
  <c r="A218" i="48"/>
  <c r="B218" i="48"/>
  <c r="A219" i="48"/>
  <c r="B219" i="48"/>
  <c r="C219" i="48"/>
  <c r="A220" i="48"/>
  <c r="B220" i="48"/>
  <c r="C220" i="48"/>
  <c r="A221" i="48"/>
  <c r="B221" i="48"/>
  <c r="C221" i="48"/>
  <c r="A222" i="48"/>
  <c r="B222" i="48"/>
  <c r="A223" i="48"/>
  <c r="B223" i="48"/>
  <c r="C223" i="48"/>
  <c r="A224" i="48"/>
  <c r="B224" i="48"/>
  <c r="C224" i="48"/>
  <c r="A225" i="48"/>
  <c r="B225" i="48"/>
  <c r="C225" i="48"/>
  <c r="A226" i="48"/>
  <c r="B226" i="48"/>
  <c r="A227" i="48"/>
  <c r="B227" i="48"/>
  <c r="C227" i="48"/>
  <c r="A228" i="48"/>
  <c r="B228" i="48"/>
  <c r="E228" i="48"/>
  <c r="A229" i="48"/>
  <c r="B229" i="48"/>
  <c r="C229" i="48"/>
  <c r="E229" i="48"/>
  <c r="A230" i="48"/>
  <c r="B230" i="48"/>
  <c r="E230" i="48"/>
  <c r="A231" i="48"/>
  <c r="B231" i="48"/>
  <c r="C231" i="48"/>
  <c r="E231" i="48"/>
  <c r="A232" i="48"/>
  <c r="B232" i="48"/>
  <c r="E232" i="48"/>
  <c r="A233" i="48"/>
  <c r="B233" i="48"/>
  <c r="E233" i="48"/>
  <c r="A234" i="48"/>
  <c r="B234" i="48"/>
  <c r="C234" i="48"/>
  <c r="A235" i="48"/>
  <c r="B235" i="48"/>
  <c r="A236" i="48"/>
  <c r="B236" i="48"/>
  <c r="A237" i="48"/>
  <c r="B237" i="48"/>
  <c r="C237" i="48"/>
  <c r="A238" i="48"/>
  <c r="B238" i="48"/>
  <c r="C238" i="48"/>
  <c r="A239" i="48"/>
  <c r="B239" i="48"/>
  <c r="A240" i="48"/>
  <c r="B240" i="48"/>
  <c r="A241" i="48"/>
  <c r="B241" i="48"/>
  <c r="C241" i="48"/>
  <c r="E241" i="48"/>
  <c r="A242" i="48"/>
  <c r="B242" i="48"/>
  <c r="C242" i="48"/>
  <c r="E242" i="48"/>
  <c r="A243" i="48"/>
  <c r="B243" i="48"/>
  <c r="E243" i="48"/>
  <c r="A244" i="48"/>
  <c r="B244" i="48"/>
  <c r="E244" i="48"/>
  <c r="A245" i="48"/>
  <c r="B245" i="48"/>
  <c r="C245" i="48"/>
  <c r="E245" i="48"/>
  <c r="A246" i="48"/>
  <c r="B246" i="48"/>
  <c r="C246" i="48"/>
  <c r="E246" i="48"/>
  <c r="A247" i="48"/>
  <c r="B247" i="48"/>
  <c r="E247" i="48"/>
  <c r="A248" i="48"/>
  <c r="B248" i="48"/>
  <c r="E248" i="48"/>
  <c r="A249" i="48"/>
  <c r="B249" i="48"/>
  <c r="E249" i="48"/>
  <c r="A250" i="48"/>
  <c r="B250" i="48"/>
  <c r="E250" i="48"/>
  <c r="A251" i="48"/>
  <c r="B251" i="48"/>
  <c r="C251" i="48"/>
  <c r="E251" i="48"/>
  <c r="A252" i="48"/>
  <c r="B252" i="48"/>
  <c r="E252" i="48"/>
  <c r="A253" i="48"/>
  <c r="B253" i="48"/>
  <c r="E253" i="48"/>
  <c r="A254" i="48"/>
  <c r="B254" i="48"/>
  <c r="C254" i="48"/>
  <c r="E254" i="48"/>
  <c r="A255" i="48"/>
  <c r="B255" i="48"/>
  <c r="C255" i="48"/>
  <c r="E255" i="48"/>
  <c r="A256" i="48"/>
  <c r="B256" i="48"/>
  <c r="C256" i="48"/>
  <c r="A257" i="48"/>
  <c r="B257" i="48"/>
  <c r="C257" i="48"/>
  <c r="E257" i="48"/>
  <c r="A258" i="48"/>
  <c r="B258" i="48"/>
  <c r="C258" i="48"/>
  <c r="E258" i="48"/>
  <c r="A259" i="48"/>
  <c r="B259" i="48"/>
  <c r="C259" i="48"/>
  <c r="E259" i="48"/>
  <c r="A260" i="48"/>
  <c r="B260" i="48"/>
  <c r="C260" i="48"/>
  <c r="E260" i="48"/>
  <c r="A261" i="48"/>
  <c r="B261" i="48"/>
  <c r="C261" i="48"/>
  <c r="E261" i="48"/>
  <c r="A262" i="48"/>
  <c r="B262" i="48"/>
  <c r="C262" i="48"/>
  <c r="E262" i="48"/>
  <c r="A263" i="48"/>
  <c r="B263" i="48"/>
  <c r="E263" i="48"/>
  <c r="A264" i="48"/>
  <c r="B264" i="48"/>
  <c r="C264" i="48"/>
  <c r="E264" i="48"/>
  <c r="A265" i="48"/>
  <c r="B265" i="48"/>
  <c r="C265" i="48"/>
  <c r="E265" i="48"/>
  <c r="A266" i="48"/>
  <c r="B266" i="48"/>
  <c r="C266" i="48"/>
  <c r="E266" i="48"/>
  <c r="A267" i="48"/>
  <c r="B267" i="48"/>
  <c r="E267" i="48"/>
  <c r="A268" i="48"/>
  <c r="B268" i="48"/>
  <c r="C268" i="48"/>
  <c r="E268" i="48"/>
  <c r="A269" i="48"/>
  <c r="B269" i="48"/>
  <c r="E269" i="48"/>
  <c r="A270" i="48"/>
  <c r="B270" i="48"/>
  <c r="C270" i="48"/>
  <c r="E270" i="48"/>
  <c r="A271" i="48"/>
  <c r="B271" i="48"/>
  <c r="E271" i="48"/>
  <c r="A272" i="48"/>
  <c r="B272" i="48"/>
  <c r="E272" i="48"/>
  <c r="A273" i="48"/>
  <c r="B273" i="48"/>
  <c r="C273" i="48"/>
  <c r="E273" i="48"/>
  <c r="A274" i="48"/>
  <c r="B274" i="48"/>
  <c r="E274" i="48"/>
  <c r="A275" i="48"/>
  <c r="B275" i="48"/>
  <c r="E275" i="48"/>
  <c r="A276" i="48"/>
  <c r="B276" i="48"/>
  <c r="C276" i="48"/>
  <c r="E276" i="48"/>
  <c r="A277" i="48"/>
  <c r="B277" i="48"/>
  <c r="E277" i="48"/>
  <c r="A278" i="48"/>
  <c r="B278" i="48"/>
  <c r="E278" i="48"/>
  <c r="A279" i="48"/>
  <c r="B279" i="48"/>
  <c r="C279" i="48"/>
  <c r="E279" i="48"/>
  <c r="A280" i="48"/>
  <c r="B280" i="48"/>
  <c r="C280" i="48"/>
  <c r="E280" i="48"/>
  <c r="A281" i="48"/>
  <c r="B281" i="48"/>
  <c r="E281" i="48"/>
  <c r="A282" i="48"/>
  <c r="B282" i="48"/>
  <c r="C282" i="48"/>
  <c r="E282" i="48"/>
  <c r="A283" i="48"/>
  <c r="B283" i="48"/>
  <c r="E283" i="48"/>
  <c r="A284" i="48"/>
  <c r="B284" i="48"/>
  <c r="E284" i="48"/>
  <c r="A285" i="48"/>
  <c r="B285" i="48"/>
  <c r="C285" i="48"/>
  <c r="E285" i="48"/>
  <c r="A286" i="48"/>
  <c r="B286" i="48"/>
  <c r="C286" i="48"/>
  <c r="E286" i="48"/>
  <c r="A287" i="48"/>
  <c r="B287" i="48"/>
  <c r="C287" i="48"/>
  <c r="E287" i="48"/>
  <c r="A288" i="48"/>
  <c r="B288" i="48"/>
  <c r="E288" i="48"/>
  <c r="A289" i="48"/>
  <c r="B289" i="48"/>
  <c r="E289" i="48"/>
  <c r="A290" i="48"/>
  <c r="B290" i="48"/>
  <c r="E290" i="48"/>
  <c r="A291" i="48"/>
  <c r="B291" i="48"/>
  <c r="C291" i="48"/>
  <c r="E291" i="48"/>
  <c r="A292" i="48"/>
  <c r="B292" i="48"/>
  <c r="C292" i="48"/>
  <c r="E292" i="48"/>
  <c r="A293" i="48"/>
  <c r="B293" i="48"/>
  <c r="C293" i="48"/>
  <c r="E293" i="48"/>
  <c r="A294" i="48"/>
  <c r="B294" i="48"/>
  <c r="C294" i="48"/>
  <c r="E294" i="48"/>
  <c r="A295" i="48"/>
  <c r="B295" i="48"/>
  <c r="C295" i="48"/>
  <c r="E295" i="48"/>
  <c r="A296" i="48"/>
  <c r="B296" i="48"/>
  <c r="C296" i="48"/>
  <c r="E296" i="48"/>
  <c r="A297" i="48"/>
  <c r="B297" i="48"/>
  <c r="C297" i="48"/>
  <c r="E297" i="48"/>
  <c r="A298" i="48"/>
  <c r="B298" i="48"/>
  <c r="C298" i="48"/>
  <c r="D298" i="48"/>
  <c r="A299" i="48"/>
  <c r="B299" i="48"/>
  <c r="C299" i="48"/>
  <c r="A300" i="48"/>
  <c r="B300" i="48"/>
  <c r="C300" i="48"/>
  <c r="D300" i="48"/>
  <c r="A301" i="48"/>
  <c r="B301" i="48"/>
  <c r="C301" i="48"/>
  <c r="D301" i="48"/>
  <c r="A302" i="48"/>
  <c r="B302" i="48"/>
  <c r="C302" i="48"/>
  <c r="D302" i="48"/>
  <c r="A303" i="48"/>
  <c r="B303" i="48"/>
  <c r="C303" i="48"/>
  <c r="D303" i="48"/>
  <c r="A304" i="48"/>
  <c r="B304" i="48"/>
  <c r="C304" i="48"/>
  <c r="D304" i="48"/>
  <c r="A305" i="48"/>
  <c r="B305" i="48"/>
  <c r="C305" i="48"/>
  <c r="D305" i="48"/>
  <c r="A306" i="48"/>
  <c r="B306" i="48"/>
  <c r="C306" i="48"/>
  <c r="D306" i="48"/>
  <c r="A307" i="48"/>
  <c r="B307" i="48"/>
  <c r="C307" i="48"/>
  <c r="D307" i="48"/>
  <c r="A308" i="48"/>
  <c r="B308" i="48"/>
  <c r="C308" i="48"/>
  <c r="D308" i="48"/>
  <c r="E308" i="48"/>
  <c r="A309" i="48"/>
  <c r="B309" i="48"/>
  <c r="C309" i="48"/>
  <c r="D309" i="48"/>
  <c r="E309" i="48"/>
  <c r="A310" i="48"/>
  <c r="B310" i="48"/>
  <c r="C310" i="48"/>
  <c r="D310" i="48"/>
  <c r="E310" i="48"/>
  <c r="A311" i="48"/>
  <c r="B311" i="48"/>
  <c r="C311" i="48"/>
  <c r="D311" i="48"/>
  <c r="E311" i="48"/>
  <c r="A312" i="48"/>
  <c r="B312" i="48"/>
  <c r="C312" i="48"/>
  <c r="D312" i="48"/>
  <c r="E312" i="48"/>
  <c r="A313" i="48"/>
  <c r="B313" i="48"/>
  <c r="C313" i="48"/>
  <c r="D313" i="48"/>
  <c r="E313" i="48"/>
  <c r="A314" i="48"/>
  <c r="B314" i="48"/>
  <c r="C314" i="48"/>
  <c r="D314" i="48"/>
  <c r="A315" i="48"/>
  <c r="B315" i="48"/>
  <c r="C315" i="48"/>
  <c r="D315" i="48"/>
  <c r="A316" i="48"/>
  <c r="B316" i="48"/>
  <c r="C316" i="48"/>
  <c r="D316" i="48"/>
  <c r="E316" i="48"/>
  <c r="A317" i="48"/>
  <c r="B317" i="48"/>
  <c r="C317" i="48"/>
  <c r="D317" i="48"/>
  <c r="E317" i="48"/>
  <c r="A318" i="48"/>
  <c r="B318" i="48"/>
  <c r="C318" i="48"/>
  <c r="D318" i="48"/>
  <c r="E318" i="48"/>
  <c r="A319" i="48"/>
  <c r="B319" i="48"/>
  <c r="C319" i="48"/>
  <c r="D319" i="48"/>
  <c r="E319" i="48"/>
  <c r="A320" i="48"/>
  <c r="B320" i="48"/>
  <c r="C320" i="48"/>
  <c r="D320" i="48"/>
  <c r="E320" i="48"/>
  <c r="A321" i="48"/>
  <c r="B321" i="48"/>
  <c r="C321" i="48"/>
  <c r="D321" i="48"/>
  <c r="E321" i="48"/>
  <c r="A322" i="48"/>
  <c r="B322" i="48"/>
  <c r="C322" i="48"/>
  <c r="D322" i="48"/>
  <c r="E322" i="48"/>
  <c r="A323" i="48"/>
  <c r="B323" i="48"/>
  <c r="C323" i="48"/>
  <c r="D323" i="48"/>
  <c r="E323" i="48"/>
  <c r="A5" i="46"/>
  <c r="B5" i="46"/>
  <c r="C5" i="46"/>
  <c r="E5" i="46"/>
  <c r="A6" i="46"/>
  <c r="B6" i="46"/>
  <c r="C6" i="46"/>
  <c r="D6" i="46"/>
  <c r="E6" i="46"/>
  <c r="A7" i="46"/>
  <c r="B7" i="46"/>
  <c r="C7" i="46"/>
  <c r="E7" i="46"/>
  <c r="A8" i="46"/>
  <c r="B8" i="46"/>
  <c r="C8" i="46"/>
  <c r="D8" i="46"/>
  <c r="E8" i="46"/>
  <c r="A9" i="46"/>
  <c r="B9" i="46"/>
  <c r="C9" i="46"/>
  <c r="E9" i="46"/>
  <c r="A10" i="46"/>
  <c r="B10" i="46"/>
  <c r="C10" i="46"/>
  <c r="E10" i="46"/>
  <c r="A11" i="46"/>
  <c r="B11" i="46"/>
  <c r="C11" i="46"/>
  <c r="E11" i="46"/>
  <c r="A12" i="46"/>
  <c r="B12" i="46"/>
  <c r="C12" i="46"/>
  <c r="E12" i="46"/>
  <c r="A13" i="46"/>
  <c r="B13" i="46"/>
  <c r="C13" i="46"/>
  <c r="E13" i="46"/>
  <c r="A14" i="46"/>
  <c r="B14" i="46"/>
  <c r="C14" i="46"/>
  <c r="E14" i="46"/>
  <c r="A15" i="46"/>
  <c r="B15" i="46"/>
  <c r="C15" i="46"/>
  <c r="A16" i="46"/>
  <c r="B16" i="46"/>
  <c r="C16" i="46"/>
  <c r="A17" i="46"/>
  <c r="B17" i="46"/>
  <c r="C17" i="46"/>
  <c r="E17" i="46"/>
  <c r="A18" i="46"/>
  <c r="B18" i="46"/>
  <c r="C18" i="46"/>
  <c r="A19" i="46"/>
  <c r="B19" i="46"/>
  <c r="C19" i="46"/>
  <c r="A20" i="46"/>
  <c r="B20" i="46"/>
  <c r="C20" i="46"/>
  <c r="A21" i="46"/>
  <c r="B21" i="46"/>
  <c r="C21" i="46"/>
  <c r="A22" i="46"/>
  <c r="B22" i="46"/>
  <c r="C22" i="46"/>
  <c r="A23" i="46"/>
  <c r="B23" i="46"/>
  <c r="C23" i="46"/>
  <c r="A24" i="46"/>
  <c r="B24" i="46"/>
  <c r="C24" i="46"/>
  <c r="D24" i="46"/>
  <c r="A25" i="46"/>
  <c r="B25" i="46"/>
  <c r="C25" i="46"/>
  <c r="D25" i="46"/>
  <c r="A26" i="46"/>
  <c r="B26" i="46"/>
  <c r="C26" i="46"/>
  <c r="D26" i="46"/>
  <c r="A27" i="46"/>
  <c r="B27" i="46"/>
  <c r="C27" i="46"/>
  <c r="D27" i="46"/>
  <c r="A28" i="46"/>
  <c r="B28" i="46"/>
  <c r="C28" i="46"/>
  <c r="D28" i="46"/>
  <c r="A29" i="46"/>
  <c r="B29" i="46"/>
  <c r="C29" i="46"/>
  <c r="D29" i="46"/>
  <c r="A30" i="46"/>
  <c r="B30" i="46"/>
  <c r="C30" i="46"/>
  <c r="A31" i="46"/>
  <c r="B31" i="46"/>
  <c r="C31" i="46"/>
  <c r="D31" i="46"/>
  <c r="A32" i="46"/>
  <c r="B32" i="46"/>
  <c r="C32" i="46"/>
  <c r="A33" i="46"/>
  <c r="B33" i="46"/>
  <c r="C33" i="46"/>
  <c r="E33" i="46"/>
  <c r="A34" i="46"/>
  <c r="B34" i="46"/>
  <c r="C34" i="46"/>
  <c r="D34" i="46"/>
  <c r="A35" i="46"/>
  <c r="B35" i="46"/>
  <c r="C35" i="46"/>
  <c r="A36" i="46"/>
  <c r="B36" i="46"/>
  <c r="C36" i="46"/>
  <c r="D36" i="46"/>
  <c r="A37" i="46"/>
  <c r="B37" i="46"/>
  <c r="C37" i="46"/>
  <c r="D37" i="46"/>
  <c r="A38" i="46"/>
  <c r="B38" i="46"/>
  <c r="C38" i="46"/>
  <c r="D38" i="46"/>
  <c r="A39" i="46"/>
  <c r="B39" i="46"/>
  <c r="C39" i="46"/>
  <c r="D39" i="46"/>
  <c r="A40" i="46"/>
  <c r="B40" i="46"/>
  <c r="C40" i="46"/>
  <c r="D40" i="46"/>
  <c r="A41" i="46"/>
  <c r="B41" i="46"/>
  <c r="C41" i="46"/>
  <c r="D41" i="46"/>
  <c r="A42" i="46"/>
  <c r="B42" i="46"/>
  <c r="C42" i="46"/>
  <c r="E42" i="46"/>
  <c r="A43" i="46"/>
  <c r="B43" i="46"/>
  <c r="C43" i="46"/>
  <c r="E43" i="46"/>
  <c r="A44" i="46"/>
  <c r="B44" i="46"/>
  <c r="C44" i="46"/>
  <c r="E44" i="46"/>
  <c r="A45" i="46"/>
  <c r="B45" i="46"/>
  <c r="C45" i="46"/>
  <c r="E45" i="46"/>
  <c r="A46" i="46"/>
  <c r="B46" i="46"/>
  <c r="C46" i="46"/>
  <c r="E46" i="46"/>
  <c r="A47" i="46"/>
  <c r="B47" i="46"/>
  <c r="C47" i="46"/>
  <c r="E47" i="46"/>
  <c r="A48" i="46"/>
  <c r="B48" i="46"/>
  <c r="C48" i="46"/>
  <c r="E48" i="46"/>
  <c r="A49" i="46"/>
  <c r="B49" i="46"/>
  <c r="C49" i="46"/>
  <c r="E49" i="46"/>
  <c r="A50" i="46"/>
  <c r="B50" i="46"/>
  <c r="C50" i="46"/>
  <c r="E50" i="46"/>
  <c r="A51" i="46"/>
  <c r="B51" i="46"/>
  <c r="C51" i="46"/>
  <c r="E51" i="46"/>
  <c r="A52" i="46"/>
  <c r="B52" i="46"/>
  <c r="E52" i="46"/>
  <c r="A53" i="46"/>
  <c r="B53" i="46"/>
  <c r="E53" i="46"/>
  <c r="A54" i="46"/>
  <c r="B54" i="46"/>
  <c r="E54" i="46"/>
  <c r="A55" i="46"/>
  <c r="B55" i="46"/>
  <c r="E55" i="46"/>
  <c r="A56" i="46"/>
  <c r="B56" i="46"/>
  <c r="E56" i="46"/>
  <c r="A57" i="46"/>
  <c r="B57" i="46"/>
  <c r="E57" i="46"/>
  <c r="A58" i="46"/>
  <c r="B58" i="46"/>
  <c r="E58" i="46"/>
  <c r="A59" i="46"/>
  <c r="B59" i="46"/>
  <c r="C59" i="46"/>
  <c r="D59" i="46"/>
  <c r="A60" i="46"/>
  <c r="B60" i="46"/>
  <c r="C60" i="46"/>
  <c r="D60" i="46"/>
  <c r="A61" i="46"/>
  <c r="B61" i="46"/>
  <c r="C61" i="46"/>
  <c r="D61" i="46"/>
  <c r="A62" i="46"/>
  <c r="B62" i="46"/>
  <c r="C62" i="46"/>
  <c r="D62" i="46"/>
  <c r="A63" i="46"/>
  <c r="B63" i="46"/>
  <c r="C63" i="46"/>
  <c r="D63" i="46"/>
  <c r="A64" i="46"/>
  <c r="B64" i="46"/>
  <c r="C64" i="46"/>
  <c r="D64" i="46"/>
  <c r="A65" i="46"/>
  <c r="B65" i="46"/>
  <c r="C65" i="46"/>
  <c r="D65" i="46"/>
  <c r="A66" i="46"/>
  <c r="B66" i="46"/>
  <c r="C66" i="46"/>
  <c r="D66" i="46"/>
  <c r="A67" i="46"/>
  <c r="B67" i="46"/>
  <c r="C67" i="46"/>
  <c r="D67" i="46"/>
  <c r="A68" i="46"/>
  <c r="B68" i="46"/>
  <c r="C68" i="46"/>
  <c r="D68" i="46"/>
  <c r="A69" i="46"/>
  <c r="B69" i="46"/>
  <c r="C69" i="46"/>
  <c r="D69" i="46"/>
  <c r="A70" i="46"/>
  <c r="B70" i="46"/>
  <c r="C70" i="46"/>
  <c r="D70" i="46"/>
  <c r="A71" i="46"/>
  <c r="B71" i="46"/>
  <c r="C71" i="46"/>
  <c r="D71" i="46"/>
  <c r="A72" i="46"/>
  <c r="B72" i="46"/>
  <c r="C72" i="46"/>
  <c r="D72" i="46"/>
  <c r="A73" i="46"/>
  <c r="B73" i="46"/>
  <c r="C73" i="46"/>
  <c r="D73" i="46"/>
  <c r="A74" i="46"/>
  <c r="B74" i="46"/>
  <c r="C74" i="46"/>
  <c r="D74" i="46"/>
  <c r="A75" i="46"/>
  <c r="B75" i="46"/>
  <c r="C75" i="46"/>
  <c r="D75" i="46"/>
  <c r="A76" i="46"/>
  <c r="B76" i="46"/>
  <c r="C76" i="46"/>
  <c r="D76" i="46"/>
  <c r="A77" i="46"/>
  <c r="B77" i="46"/>
  <c r="C77" i="46"/>
  <c r="D77" i="46"/>
  <c r="E77" i="46"/>
  <c r="A78" i="46"/>
  <c r="B78" i="46"/>
  <c r="C78" i="46"/>
  <c r="D78" i="46"/>
  <c r="E78" i="46"/>
  <c r="A79" i="46"/>
  <c r="B79" i="46"/>
  <c r="C79" i="46"/>
  <c r="D79" i="46"/>
  <c r="E79" i="46"/>
  <c r="A80" i="46"/>
  <c r="B80" i="46"/>
  <c r="C80" i="46"/>
  <c r="D80" i="46"/>
  <c r="E80" i="46"/>
  <c r="A81" i="46"/>
  <c r="B81" i="46"/>
  <c r="C81" i="46"/>
  <c r="D81" i="46"/>
  <c r="E81" i="46"/>
  <c r="A82" i="46"/>
  <c r="B82" i="46"/>
  <c r="C82" i="46"/>
  <c r="D82" i="46"/>
  <c r="E82" i="46"/>
  <c r="A83" i="46"/>
  <c r="B83" i="46"/>
  <c r="C83" i="46"/>
  <c r="D83" i="46"/>
  <c r="E83" i="46"/>
  <c r="A84" i="46"/>
  <c r="B84" i="46"/>
  <c r="C84" i="46"/>
  <c r="D84" i="46"/>
  <c r="E84" i="46"/>
  <c r="A85" i="46"/>
  <c r="B85" i="46"/>
  <c r="C85" i="46"/>
  <c r="D85" i="46"/>
  <c r="A86" i="46"/>
  <c r="B86" i="46"/>
  <c r="C86" i="46"/>
  <c r="D86" i="46"/>
  <c r="A87" i="46"/>
  <c r="B87" i="46"/>
  <c r="C87" i="46"/>
  <c r="D87" i="46"/>
  <c r="A88" i="46"/>
  <c r="B88" i="46"/>
  <c r="C88" i="46"/>
  <c r="D88" i="46"/>
  <c r="A89" i="46"/>
  <c r="B89" i="46"/>
  <c r="C89" i="46"/>
  <c r="D89" i="46"/>
  <c r="A90" i="46"/>
  <c r="B90" i="46"/>
  <c r="C90" i="46"/>
  <c r="D90" i="46"/>
  <c r="A91" i="46"/>
  <c r="B91" i="46"/>
  <c r="C91" i="46"/>
  <c r="D91" i="46"/>
  <c r="E91" i="46"/>
  <c r="A92" i="46"/>
  <c r="B92" i="46"/>
  <c r="C92" i="46"/>
  <c r="D92" i="46"/>
  <c r="E92" i="46"/>
  <c r="A93" i="46"/>
  <c r="B93" i="46"/>
  <c r="C93" i="46"/>
  <c r="D93" i="46"/>
  <c r="E93" i="46"/>
  <c r="A94" i="46"/>
  <c r="B94" i="46"/>
  <c r="C94" i="46"/>
  <c r="D94" i="46"/>
  <c r="E94" i="46"/>
  <c r="A95" i="46"/>
  <c r="B95" i="46"/>
  <c r="C95" i="46"/>
  <c r="D95" i="46"/>
  <c r="A96" i="46"/>
  <c r="B96" i="46"/>
  <c r="C96" i="46"/>
  <c r="D96" i="46"/>
  <c r="A97" i="46"/>
  <c r="B97" i="46"/>
  <c r="C97" i="46"/>
  <c r="D97" i="46"/>
  <c r="A98" i="46"/>
  <c r="B98" i="46"/>
  <c r="C98" i="46"/>
  <c r="D98" i="46"/>
  <c r="A99" i="46"/>
  <c r="B99" i="46"/>
  <c r="C99" i="46"/>
  <c r="D99" i="46"/>
  <c r="A100" i="46"/>
  <c r="B100" i="46"/>
  <c r="C100" i="46"/>
  <c r="D100" i="46"/>
  <c r="A101" i="46"/>
  <c r="B101" i="46"/>
  <c r="C101" i="46"/>
  <c r="D101" i="46"/>
  <c r="A102" i="46"/>
  <c r="B102" i="46"/>
  <c r="C102" i="46"/>
  <c r="D102" i="46"/>
  <c r="A103" i="46"/>
  <c r="B103" i="46"/>
  <c r="C103" i="46"/>
  <c r="D103" i="46"/>
  <c r="A104" i="46"/>
  <c r="B104" i="46"/>
  <c r="C104" i="46"/>
  <c r="D104" i="46"/>
  <c r="A105" i="46"/>
  <c r="B105" i="46"/>
  <c r="C105" i="46"/>
  <c r="D105" i="46"/>
  <c r="A106" i="46"/>
  <c r="B106" i="46"/>
  <c r="C106" i="46"/>
  <c r="D106" i="46"/>
  <c r="A107" i="46"/>
  <c r="B107" i="46"/>
  <c r="C107" i="46"/>
  <c r="E107" i="46"/>
  <c r="A108" i="46"/>
  <c r="B108" i="46"/>
  <c r="C108" i="46"/>
  <c r="E108" i="46"/>
  <c r="A109" i="46"/>
  <c r="B109" i="46"/>
  <c r="C109" i="46"/>
  <c r="E109" i="46"/>
  <c r="A110" i="46"/>
  <c r="B110" i="46"/>
  <c r="E110" i="46"/>
  <c r="A111" i="46"/>
  <c r="B111" i="46"/>
  <c r="C111" i="46"/>
  <c r="E111" i="46"/>
  <c r="A112" i="46"/>
  <c r="B112" i="46"/>
  <c r="C112" i="46"/>
  <c r="A113" i="46"/>
  <c r="B113" i="46"/>
  <c r="C113" i="46"/>
  <c r="A114" i="46"/>
  <c r="B114" i="46"/>
  <c r="C114" i="46"/>
  <c r="A115" i="46"/>
  <c r="B115" i="46"/>
  <c r="C115" i="46"/>
  <c r="A116" i="46"/>
  <c r="B116" i="46"/>
  <c r="C116" i="46"/>
  <c r="A117" i="46"/>
  <c r="B117" i="46"/>
  <c r="C117" i="46"/>
  <c r="A118" i="46"/>
  <c r="B118" i="46"/>
  <c r="C118" i="46"/>
  <c r="A119" i="46"/>
  <c r="B119" i="46"/>
  <c r="C119" i="46"/>
  <c r="E119" i="46"/>
  <c r="A120" i="46"/>
  <c r="B120" i="46"/>
  <c r="C120" i="46"/>
  <c r="E120" i="46"/>
  <c r="A121" i="46"/>
  <c r="B121" i="46"/>
  <c r="C121" i="46"/>
  <c r="E121" i="46"/>
  <c r="A122" i="46"/>
  <c r="B122" i="46"/>
  <c r="C122" i="46"/>
  <c r="E122" i="46"/>
  <c r="A123" i="46"/>
  <c r="B123" i="46"/>
  <c r="E123" i="46"/>
  <c r="A124" i="46"/>
  <c r="B124" i="46"/>
  <c r="C124" i="46"/>
  <c r="E124" i="46"/>
  <c r="A125" i="46"/>
  <c r="B125" i="46"/>
  <c r="C125" i="46"/>
  <c r="E125" i="46"/>
  <c r="A126" i="46"/>
  <c r="B126" i="46"/>
  <c r="C126" i="46"/>
  <c r="E126" i="46"/>
  <c r="A127" i="46"/>
  <c r="B127" i="46"/>
  <c r="C127" i="46"/>
  <c r="E127" i="46"/>
  <c r="A128" i="46"/>
  <c r="B128" i="46"/>
  <c r="D128" i="46"/>
  <c r="E128" i="46"/>
  <c r="A129" i="46"/>
  <c r="B129" i="46"/>
  <c r="C129" i="46"/>
  <c r="D129" i="46"/>
  <c r="E129" i="46"/>
  <c r="A130" i="46"/>
  <c r="B130" i="46"/>
  <c r="C130" i="46"/>
  <c r="D130" i="46"/>
  <c r="E130" i="46"/>
  <c r="A131" i="46"/>
  <c r="B131" i="46"/>
  <c r="C131" i="46"/>
  <c r="D131" i="46"/>
  <c r="E131" i="46"/>
  <c r="A132" i="46"/>
  <c r="B132" i="46"/>
  <c r="C132" i="46"/>
  <c r="D132" i="46"/>
  <c r="E132" i="46"/>
  <c r="A133" i="46"/>
  <c r="B133" i="46"/>
  <c r="C133" i="46"/>
  <c r="D133" i="46"/>
  <c r="A134" i="46"/>
  <c r="B134" i="46"/>
  <c r="C134" i="46"/>
  <c r="D134" i="46"/>
  <c r="E134" i="46"/>
  <c r="A135" i="46"/>
  <c r="B135" i="46"/>
  <c r="C135" i="46"/>
  <c r="D135" i="46"/>
  <c r="A136" i="46"/>
  <c r="B136" i="46"/>
  <c r="C136" i="46"/>
  <c r="D136" i="46"/>
  <c r="A137" i="46"/>
  <c r="B137" i="46"/>
  <c r="C137" i="46"/>
  <c r="D137" i="46"/>
  <c r="A138" i="46"/>
  <c r="B138" i="46"/>
  <c r="C138" i="46"/>
  <c r="D138" i="46"/>
  <c r="A139" i="46"/>
  <c r="B139" i="46"/>
  <c r="C139" i="46"/>
  <c r="D139" i="46"/>
  <c r="A140" i="46"/>
  <c r="B140" i="46"/>
  <c r="C140" i="46"/>
  <c r="D140" i="46"/>
  <c r="E140" i="46"/>
  <c r="A141" i="46"/>
  <c r="B141" i="46"/>
  <c r="C141" i="46"/>
  <c r="D141" i="46"/>
  <c r="E141" i="46"/>
  <c r="A142" i="46"/>
  <c r="B142" i="46"/>
  <c r="C142" i="46"/>
  <c r="D142" i="46"/>
  <c r="E142" i="46"/>
  <c r="A143" i="46"/>
  <c r="B143" i="46"/>
  <c r="C143" i="46"/>
  <c r="D143" i="46"/>
  <c r="E143" i="46"/>
  <c r="A144" i="46"/>
  <c r="B144" i="46"/>
  <c r="C144" i="46"/>
  <c r="D144" i="46"/>
  <c r="E144" i="46"/>
  <c r="A145" i="46"/>
  <c r="B145" i="46"/>
  <c r="C145" i="46"/>
  <c r="D145" i="46"/>
  <c r="E145" i="46"/>
  <c r="A146" i="46"/>
  <c r="B146" i="46"/>
  <c r="C146" i="46"/>
  <c r="D146" i="46"/>
  <c r="E146" i="46"/>
  <c r="A147" i="46"/>
  <c r="B147" i="46"/>
  <c r="C147" i="46"/>
  <c r="D147" i="46"/>
  <c r="E147" i="46"/>
  <c r="A148" i="46"/>
  <c r="B148" i="46"/>
  <c r="C148" i="46"/>
  <c r="D148" i="46"/>
  <c r="E148" i="46"/>
  <c r="A149" i="46"/>
  <c r="B149" i="46"/>
  <c r="C149" i="46"/>
  <c r="D149" i="46"/>
  <c r="A150" i="46"/>
  <c r="B150" i="46"/>
  <c r="C150" i="46"/>
  <c r="D150" i="46"/>
  <c r="E150" i="46"/>
  <c r="A151" i="46"/>
  <c r="B151" i="46"/>
  <c r="C151" i="46"/>
  <c r="D151" i="46"/>
  <c r="A152" i="46"/>
  <c r="B152" i="46"/>
  <c r="C152" i="46"/>
  <c r="D152" i="46"/>
  <c r="A153" i="46"/>
  <c r="B153" i="46"/>
  <c r="C153" i="46"/>
  <c r="D153" i="46"/>
  <c r="A154" i="46"/>
  <c r="B154" i="46"/>
  <c r="C154" i="46"/>
  <c r="D154" i="46"/>
  <c r="A155" i="46"/>
  <c r="B155" i="46"/>
  <c r="C155" i="46"/>
  <c r="D155" i="46"/>
  <c r="A156" i="46"/>
  <c r="B156" i="46"/>
  <c r="C156" i="46"/>
  <c r="D156" i="46"/>
  <c r="E156" i="46"/>
  <c r="A157" i="46"/>
  <c r="B157" i="46"/>
  <c r="E157" i="46"/>
  <c r="A158" i="46"/>
  <c r="B158" i="46"/>
  <c r="E158" i="46"/>
  <c r="A159" i="46"/>
  <c r="B159" i="46"/>
  <c r="E159" i="46"/>
  <c r="A160" i="46"/>
  <c r="B160" i="46"/>
  <c r="E160" i="46"/>
  <c r="A161" i="46"/>
  <c r="B161" i="46"/>
  <c r="E161" i="46"/>
  <c r="A162" i="46"/>
  <c r="B162" i="46"/>
  <c r="E162" i="46"/>
  <c r="A163" i="46"/>
  <c r="B163" i="46"/>
  <c r="E163" i="46"/>
  <c r="A164" i="46"/>
  <c r="B164" i="46"/>
  <c r="E164" i="46"/>
  <c r="A165" i="46"/>
  <c r="B165" i="46"/>
  <c r="E165" i="46"/>
  <c r="A166" i="46"/>
  <c r="B166" i="46"/>
  <c r="C166" i="46"/>
  <c r="A167" i="46"/>
  <c r="B167" i="46"/>
  <c r="C167" i="46"/>
  <c r="A168" i="46"/>
  <c r="B168" i="46"/>
  <c r="C168" i="46"/>
  <c r="A169" i="46"/>
  <c r="B169" i="46"/>
  <c r="C169" i="46"/>
  <c r="A170" i="46"/>
  <c r="B170" i="46"/>
  <c r="C170" i="46"/>
  <c r="A171" i="46"/>
  <c r="B171" i="46"/>
  <c r="C171" i="46"/>
  <c r="A172" i="46"/>
  <c r="B172" i="46"/>
  <c r="C172" i="46"/>
  <c r="A173" i="46"/>
  <c r="B173" i="46"/>
  <c r="C173" i="46"/>
  <c r="A174" i="46"/>
  <c r="B174" i="46"/>
  <c r="C174" i="46"/>
  <c r="A175" i="46"/>
  <c r="B175" i="46"/>
  <c r="C175" i="46"/>
  <c r="A176" i="46"/>
  <c r="B176" i="46"/>
  <c r="C176" i="46"/>
  <c r="A177" i="46"/>
  <c r="B177" i="46"/>
  <c r="C177" i="46"/>
  <c r="A178" i="46"/>
  <c r="B178" i="46"/>
  <c r="C178" i="46"/>
  <c r="A179" i="46"/>
  <c r="B179" i="46"/>
  <c r="C179" i="46"/>
  <c r="A180" i="46"/>
  <c r="B180" i="46"/>
  <c r="C180" i="46"/>
  <c r="E180" i="46"/>
  <c r="A181" i="46"/>
  <c r="B181" i="46"/>
  <c r="C181" i="46"/>
  <c r="D181" i="46"/>
  <c r="A182" i="46"/>
  <c r="B182" i="46"/>
  <c r="C182" i="46"/>
  <c r="A183" i="46"/>
  <c r="B183" i="46"/>
  <c r="C183" i="46"/>
  <c r="A184" i="46"/>
  <c r="B184" i="46"/>
  <c r="C184" i="46"/>
  <c r="A185" i="46"/>
  <c r="B185" i="46"/>
  <c r="C185" i="46"/>
  <c r="A186" i="46"/>
  <c r="B186" i="46"/>
  <c r="C186" i="46"/>
  <c r="A187" i="46"/>
  <c r="B187" i="46"/>
  <c r="C187" i="46"/>
  <c r="A188" i="46"/>
  <c r="B188" i="46"/>
  <c r="C188" i="46"/>
  <c r="A189" i="46"/>
  <c r="B189" i="46"/>
  <c r="C189" i="46"/>
  <c r="A190" i="46"/>
  <c r="B190" i="46"/>
  <c r="C190" i="46"/>
  <c r="A191" i="46"/>
  <c r="B191" i="46"/>
  <c r="C191" i="46"/>
  <c r="A192" i="46"/>
  <c r="B192" i="46"/>
  <c r="C192" i="46"/>
  <c r="A193" i="46"/>
  <c r="B193" i="46"/>
  <c r="C193" i="46"/>
  <c r="A194" i="46"/>
  <c r="B194" i="46"/>
  <c r="C194" i="46"/>
  <c r="A195" i="46"/>
  <c r="B195" i="46"/>
  <c r="C195" i="46"/>
  <c r="D195" i="46"/>
  <c r="E195" i="46"/>
  <c r="A196" i="46"/>
  <c r="B196" i="46"/>
  <c r="C196" i="46"/>
  <c r="D196" i="46"/>
  <c r="A197" i="46"/>
  <c r="B197" i="46"/>
  <c r="C197" i="46"/>
  <c r="D197" i="46"/>
  <c r="A198" i="46"/>
  <c r="B198" i="46"/>
  <c r="C198" i="46"/>
  <c r="D198" i="46"/>
  <c r="A199" i="46"/>
  <c r="B199" i="46"/>
  <c r="C199" i="46"/>
  <c r="D199" i="46"/>
  <c r="A200" i="46"/>
  <c r="B200" i="46"/>
  <c r="C200" i="46"/>
  <c r="D200" i="46"/>
  <c r="A201" i="46"/>
  <c r="B201" i="46"/>
  <c r="C201" i="46"/>
  <c r="D201" i="46"/>
  <c r="A202" i="46"/>
  <c r="B202" i="46"/>
  <c r="C202" i="46"/>
  <c r="D202" i="46"/>
  <c r="A203" i="46"/>
  <c r="B203" i="46"/>
  <c r="C203" i="46"/>
  <c r="D203" i="46"/>
  <c r="A204" i="46"/>
  <c r="B204" i="46"/>
  <c r="C204" i="46"/>
  <c r="D204" i="46"/>
  <c r="A205" i="46"/>
  <c r="B205" i="46"/>
  <c r="C205" i="46"/>
  <c r="D205" i="46"/>
  <c r="A206" i="46"/>
  <c r="B206" i="46"/>
  <c r="E206" i="46"/>
  <c r="A207" i="46"/>
  <c r="B207" i="46"/>
  <c r="C207" i="46"/>
  <c r="E207" i="46"/>
  <c r="A208" i="46"/>
  <c r="B208" i="46"/>
  <c r="E208" i="46"/>
  <c r="A209" i="46"/>
  <c r="B209" i="46"/>
  <c r="C209" i="46"/>
  <c r="E209" i="46"/>
  <c r="A210" i="46"/>
  <c r="B210" i="46"/>
  <c r="C210" i="46"/>
  <c r="E210" i="46"/>
  <c r="A211" i="46"/>
  <c r="B211" i="46"/>
  <c r="C211" i="46"/>
  <c r="E211" i="46"/>
  <c r="A212" i="46"/>
  <c r="B212" i="46"/>
  <c r="E212" i="46"/>
  <c r="A213" i="46"/>
  <c r="B213" i="46"/>
  <c r="E213" i="46"/>
  <c r="A214" i="46"/>
  <c r="B214" i="46"/>
  <c r="E214" i="46"/>
  <c r="A215" i="46"/>
  <c r="B215" i="46"/>
  <c r="C215" i="46"/>
  <c r="E215" i="46"/>
  <c r="A216" i="46"/>
  <c r="B216" i="46"/>
  <c r="E216" i="46"/>
  <c r="A217" i="46"/>
  <c r="B217" i="46"/>
  <c r="E217" i="46"/>
  <c r="A218" i="46"/>
  <c r="B218" i="46"/>
  <c r="E218" i="46"/>
  <c r="A219" i="46"/>
  <c r="B219" i="46"/>
  <c r="C219" i="46"/>
  <c r="A220" i="46"/>
  <c r="B220" i="46"/>
  <c r="C220" i="46"/>
  <c r="A221" i="46"/>
  <c r="B221" i="46"/>
  <c r="C221" i="46"/>
  <c r="E221" i="46"/>
  <c r="A222" i="46"/>
  <c r="B222" i="46"/>
  <c r="E222" i="46"/>
  <c r="A223" i="46"/>
  <c r="B223" i="46"/>
  <c r="C223" i="46"/>
  <c r="E223" i="46"/>
  <c r="A224" i="46"/>
  <c r="B224" i="46"/>
  <c r="C224" i="46"/>
  <c r="E224" i="46"/>
  <c r="A225" i="46"/>
  <c r="B225" i="46"/>
  <c r="C225" i="46"/>
  <c r="E225" i="46"/>
  <c r="A226" i="46"/>
  <c r="B226" i="46"/>
  <c r="E226" i="46"/>
  <c r="A227" i="46"/>
  <c r="B227" i="46"/>
  <c r="C227" i="46"/>
  <c r="A228" i="46"/>
  <c r="B228" i="46"/>
  <c r="A229" i="46"/>
  <c r="B229" i="46"/>
  <c r="C229" i="46"/>
  <c r="A230" i="46"/>
  <c r="B230" i="46"/>
  <c r="A231" i="46"/>
  <c r="B231" i="46"/>
  <c r="C231" i="46"/>
  <c r="A232" i="46"/>
  <c r="B232" i="46"/>
  <c r="A233" i="46"/>
  <c r="B233" i="46"/>
  <c r="A234" i="46"/>
  <c r="B234" i="46"/>
  <c r="C234" i="46"/>
  <c r="A235" i="46"/>
  <c r="B235" i="46"/>
  <c r="E235" i="46"/>
  <c r="A236" i="46"/>
  <c r="B236" i="46"/>
  <c r="A237" i="46"/>
  <c r="B237" i="46"/>
  <c r="C237" i="46"/>
  <c r="A238" i="46"/>
  <c r="B238" i="46"/>
  <c r="C238" i="46"/>
  <c r="A239" i="46"/>
  <c r="B239" i="46"/>
  <c r="A240" i="46"/>
  <c r="B240" i="46"/>
  <c r="A241" i="46"/>
  <c r="B241" i="46"/>
  <c r="C241" i="46"/>
  <c r="A242" i="46"/>
  <c r="B242" i="46"/>
  <c r="C242" i="46"/>
  <c r="A243" i="46"/>
  <c r="B243" i="46"/>
  <c r="A244" i="46"/>
  <c r="B244" i="46"/>
  <c r="E244" i="46"/>
  <c r="A245" i="46"/>
  <c r="B245" i="46"/>
  <c r="C245" i="46"/>
  <c r="A246" i="46"/>
  <c r="B246" i="46"/>
  <c r="C246" i="46"/>
  <c r="A247" i="46"/>
  <c r="B247" i="46"/>
  <c r="A248" i="46"/>
  <c r="B248" i="46"/>
  <c r="E248" i="46"/>
  <c r="A249" i="46"/>
  <c r="B249" i="46"/>
  <c r="A250" i="46"/>
  <c r="B250" i="46"/>
  <c r="A251" i="46"/>
  <c r="B251" i="46"/>
  <c r="C251" i="46"/>
  <c r="A252" i="46"/>
  <c r="B252" i="46"/>
  <c r="E252" i="46"/>
  <c r="A253" i="46"/>
  <c r="B253" i="46"/>
  <c r="A254" i="46"/>
  <c r="B254" i="46"/>
  <c r="C254" i="46"/>
  <c r="A255" i="46"/>
  <c r="B255" i="46"/>
  <c r="C255" i="46"/>
  <c r="A256" i="46"/>
  <c r="B256" i="46"/>
  <c r="C256" i="46"/>
  <c r="A257" i="46"/>
  <c r="B257" i="46"/>
  <c r="C257" i="46"/>
  <c r="A258" i="46"/>
  <c r="B258" i="46"/>
  <c r="C258" i="46"/>
  <c r="A259" i="46"/>
  <c r="B259" i="46"/>
  <c r="C259" i="46"/>
  <c r="A260" i="46"/>
  <c r="B260" i="46"/>
  <c r="C260" i="46"/>
  <c r="A261" i="46"/>
  <c r="B261" i="46"/>
  <c r="C261" i="46"/>
  <c r="E261" i="46"/>
  <c r="A262" i="46"/>
  <c r="B262" i="46"/>
  <c r="C262" i="46"/>
  <c r="E262" i="46"/>
  <c r="A263" i="46"/>
  <c r="B263" i="46"/>
  <c r="A264" i="46"/>
  <c r="B264" i="46"/>
  <c r="C264" i="46"/>
  <c r="A265" i="46"/>
  <c r="B265" i="46"/>
  <c r="C265" i="46"/>
  <c r="A266" i="46"/>
  <c r="B266" i="46"/>
  <c r="C266" i="46"/>
  <c r="A267" i="46"/>
  <c r="B267" i="46"/>
  <c r="A268" i="46"/>
  <c r="B268" i="46"/>
  <c r="C268" i="46"/>
  <c r="A269" i="46"/>
  <c r="B269" i="46"/>
  <c r="A270" i="46"/>
  <c r="B270" i="46"/>
  <c r="C270" i="46"/>
  <c r="A271" i="46"/>
  <c r="B271" i="46"/>
  <c r="A272" i="46"/>
  <c r="B272" i="46"/>
  <c r="A273" i="46"/>
  <c r="B273" i="46"/>
  <c r="C273" i="46"/>
  <c r="A274" i="46"/>
  <c r="B274" i="46"/>
  <c r="A275" i="46"/>
  <c r="B275" i="46"/>
  <c r="A276" i="46"/>
  <c r="B276" i="46"/>
  <c r="C276" i="46"/>
  <c r="A277" i="46"/>
  <c r="B277" i="46"/>
  <c r="A278" i="46"/>
  <c r="B278" i="46"/>
  <c r="A279" i="46"/>
  <c r="B279" i="46"/>
  <c r="C279" i="46"/>
  <c r="A280" i="46"/>
  <c r="B280" i="46"/>
  <c r="C280" i="46"/>
  <c r="E280" i="46"/>
  <c r="A281" i="46"/>
  <c r="B281" i="46"/>
  <c r="A282" i="46"/>
  <c r="B282" i="46"/>
  <c r="C282" i="46"/>
  <c r="A283" i="46"/>
  <c r="B283" i="46"/>
  <c r="A284" i="46"/>
  <c r="B284" i="46"/>
  <c r="A285" i="46"/>
  <c r="B285" i="46"/>
  <c r="C285" i="46"/>
  <c r="E285" i="46"/>
  <c r="A286" i="46"/>
  <c r="B286" i="46"/>
  <c r="C286" i="46"/>
  <c r="E286" i="46"/>
  <c r="A287" i="46"/>
  <c r="B287" i="46"/>
  <c r="C287" i="46"/>
  <c r="A288" i="46"/>
  <c r="B288" i="46"/>
  <c r="A289" i="46"/>
  <c r="B289" i="46"/>
  <c r="A290" i="46"/>
  <c r="B290" i="46"/>
  <c r="A291" i="46"/>
  <c r="B291" i="46"/>
  <c r="C291" i="46"/>
  <c r="E291" i="46"/>
  <c r="A292" i="46"/>
  <c r="B292" i="46"/>
  <c r="C292" i="46"/>
  <c r="A293" i="46"/>
  <c r="B293" i="46"/>
  <c r="C293" i="46"/>
  <c r="A294" i="46"/>
  <c r="B294" i="46"/>
  <c r="C294" i="46"/>
  <c r="E294" i="46"/>
  <c r="A295" i="46"/>
  <c r="B295" i="46"/>
  <c r="C295" i="46"/>
  <c r="A296" i="46"/>
  <c r="B296" i="46"/>
  <c r="C296" i="46"/>
  <c r="A297" i="46"/>
  <c r="B297" i="46"/>
  <c r="C297" i="46"/>
  <c r="A298" i="46"/>
  <c r="B298" i="46"/>
  <c r="C298" i="46"/>
  <c r="D298" i="46"/>
  <c r="E298" i="46"/>
  <c r="A299" i="46"/>
  <c r="B299" i="46"/>
  <c r="C299" i="46"/>
  <c r="E299" i="46"/>
  <c r="A300" i="46"/>
  <c r="B300" i="46"/>
  <c r="C300" i="46"/>
  <c r="D300" i="46"/>
  <c r="E300" i="46"/>
  <c r="A301" i="46"/>
  <c r="B301" i="46"/>
  <c r="C301" i="46"/>
  <c r="D301" i="46"/>
  <c r="E301" i="46"/>
  <c r="A302" i="46"/>
  <c r="B302" i="46"/>
  <c r="C302" i="46"/>
  <c r="D302" i="46"/>
  <c r="E302" i="46"/>
  <c r="A303" i="46"/>
  <c r="B303" i="46"/>
  <c r="C303" i="46"/>
  <c r="D303" i="46"/>
  <c r="E303" i="46"/>
  <c r="A304" i="46"/>
  <c r="B304" i="46"/>
  <c r="C304" i="46"/>
  <c r="D304" i="46"/>
  <c r="E304" i="46"/>
  <c r="A305" i="46"/>
  <c r="B305" i="46"/>
  <c r="C305" i="46"/>
  <c r="D305" i="46"/>
  <c r="A306" i="46"/>
  <c r="B306" i="46"/>
  <c r="C306" i="46"/>
  <c r="D306" i="46"/>
  <c r="A307" i="46"/>
  <c r="B307" i="46"/>
  <c r="C307" i="46"/>
  <c r="D307" i="46"/>
  <c r="A308" i="46"/>
  <c r="B308" i="46"/>
  <c r="C308" i="46"/>
  <c r="D308" i="46"/>
  <c r="A309" i="46"/>
  <c r="B309" i="46"/>
  <c r="C309" i="46"/>
  <c r="D309" i="46"/>
  <c r="A310" i="46"/>
  <c r="B310" i="46"/>
  <c r="C310" i="46"/>
  <c r="D310" i="46"/>
  <c r="A311" i="46"/>
  <c r="B311" i="46"/>
  <c r="C311" i="46"/>
  <c r="D311" i="46"/>
  <c r="A312" i="46"/>
  <c r="B312" i="46"/>
  <c r="C312" i="46"/>
  <c r="D312" i="46"/>
  <c r="A313" i="46"/>
  <c r="B313" i="46"/>
  <c r="C313" i="46"/>
  <c r="D313" i="46"/>
  <c r="A314" i="46"/>
  <c r="B314" i="46"/>
  <c r="C314" i="46"/>
  <c r="D314" i="46"/>
  <c r="A315" i="46"/>
  <c r="B315" i="46"/>
  <c r="C315" i="46"/>
  <c r="D315" i="46"/>
  <c r="A316" i="46"/>
  <c r="B316" i="46"/>
  <c r="C316" i="46"/>
  <c r="D316" i="46"/>
  <c r="A317" i="46"/>
  <c r="B317" i="46"/>
  <c r="C317" i="46"/>
  <c r="D317" i="46"/>
  <c r="A318" i="46"/>
  <c r="B318" i="46"/>
  <c r="C318" i="46"/>
  <c r="D318" i="46"/>
  <c r="A319" i="46"/>
  <c r="B319" i="46"/>
  <c r="C319" i="46"/>
  <c r="D319" i="46"/>
  <c r="A320" i="46"/>
  <c r="B320" i="46"/>
  <c r="C320" i="46"/>
  <c r="D320" i="46"/>
  <c r="A321" i="46"/>
  <c r="B321" i="46"/>
  <c r="C321" i="46"/>
  <c r="D321" i="46"/>
  <c r="A322" i="46"/>
  <c r="B322" i="46"/>
  <c r="C322" i="46"/>
  <c r="D322" i="46"/>
  <c r="A323" i="46"/>
  <c r="B323" i="46"/>
  <c r="C323" i="46"/>
  <c r="D323" i="46"/>
  <c r="A6" i="27"/>
  <c r="B6" i="27"/>
  <c r="C6" i="27"/>
  <c r="E6" i="27"/>
  <c r="S6" i="27"/>
  <c r="V6" i="27"/>
  <c r="A7" i="27"/>
  <c r="B7" i="27"/>
  <c r="C7" i="27"/>
  <c r="D7" i="27"/>
  <c r="E7" i="27"/>
  <c r="S7" i="27"/>
  <c r="V7" i="27"/>
  <c r="A8" i="27"/>
  <c r="B8" i="27"/>
  <c r="C8" i="27"/>
  <c r="E8" i="27"/>
  <c r="S8" i="27"/>
  <c r="V8" i="27"/>
  <c r="A9" i="27"/>
  <c r="B9" i="27"/>
  <c r="C9" i="27"/>
  <c r="D9" i="27"/>
  <c r="E9" i="27"/>
  <c r="S9" i="27"/>
  <c r="V9" i="27"/>
  <c r="A10" i="27"/>
  <c r="B10" i="27"/>
  <c r="C10" i="27"/>
  <c r="E10" i="27"/>
  <c r="S10" i="27"/>
  <c r="V10" i="27"/>
  <c r="A11" i="27"/>
  <c r="B11" i="27"/>
  <c r="C11" i="27"/>
  <c r="E11" i="27"/>
  <c r="S11" i="27"/>
  <c r="V11" i="27"/>
  <c r="A12" i="27"/>
  <c r="B12" i="27"/>
  <c r="C12" i="27"/>
  <c r="E12" i="27"/>
  <c r="S12" i="27"/>
  <c r="V12" i="27"/>
  <c r="A13" i="27"/>
  <c r="B13" i="27"/>
  <c r="C13" i="27"/>
  <c r="E13" i="27"/>
  <c r="S13" i="27"/>
  <c r="V13" i="27"/>
  <c r="A14" i="27"/>
  <c r="B14" i="27"/>
  <c r="C14" i="27"/>
  <c r="E14" i="27"/>
  <c r="S14" i="27"/>
  <c r="V14" i="27"/>
  <c r="A15" i="27"/>
  <c r="B15" i="27"/>
  <c r="C15" i="27"/>
  <c r="E15" i="27"/>
  <c r="S15" i="27"/>
  <c r="V15" i="27"/>
  <c r="A16" i="27"/>
  <c r="B16" i="27"/>
  <c r="C16" i="27"/>
  <c r="S16" i="27"/>
  <c r="V16" i="27"/>
  <c r="A17" i="27"/>
  <c r="B17" i="27"/>
  <c r="C17" i="27"/>
  <c r="S17" i="27"/>
  <c r="V17" i="27"/>
  <c r="A18" i="27"/>
  <c r="B18" i="27"/>
  <c r="C18" i="27"/>
  <c r="E18" i="27"/>
  <c r="S18" i="27"/>
  <c r="V18" i="27"/>
  <c r="A19" i="27"/>
  <c r="B19" i="27"/>
  <c r="C19" i="27"/>
  <c r="S19" i="27"/>
  <c r="V19" i="27"/>
  <c r="A20" i="27"/>
  <c r="B20" i="27"/>
  <c r="C20" i="27"/>
  <c r="S20" i="27"/>
  <c r="V20" i="27"/>
  <c r="A21" i="27"/>
  <c r="B21" i="27"/>
  <c r="C21" i="27"/>
  <c r="S21" i="27"/>
  <c r="V21" i="27"/>
  <c r="A22" i="27"/>
  <c r="B22" i="27"/>
  <c r="C22" i="27"/>
  <c r="V22" i="27"/>
  <c r="A23" i="27"/>
  <c r="B23" i="27"/>
  <c r="C23" i="27"/>
  <c r="G23" i="27"/>
  <c r="K23" i="27"/>
  <c r="V23" i="27"/>
  <c r="A24" i="27"/>
  <c r="B24" i="27"/>
  <c r="C24" i="27"/>
  <c r="G24" i="27"/>
  <c r="K24" i="27"/>
  <c r="S24" i="27"/>
  <c r="V24" i="27"/>
  <c r="A25" i="27"/>
  <c r="B25" i="27"/>
  <c r="C25" i="27"/>
  <c r="D25" i="27"/>
  <c r="S25" i="27"/>
  <c r="V25" i="27"/>
  <c r="A26" i="27"/>
  <c r="B26" i="27"/>
  <c r="C26" i="27"/>
  <c r="D26" i="27"/>
  <c r="G26" i="27"/>
  <c r="K26" i="27"/>
  <c r="S26" i="27"/>
  <c r="V26" i="27"/>
  <c r="A27" i="27"/>
  <c r="B27" i="27"/>
  <c r="C27" i="27"/>
  <c r="D27" i="27"/>
  <c r="S27" i="27"/>
  <c r="V27" i="27"/>
  <c r="A28" i="27"/>
  <c r="B28" i="27"/>
  <c r="C28" i="27"/>
  <c r="D28" i="27"/>
  <c r="G28" i="27"/>
  <c r="K28" i="27"/>
  <c r="S28" i="27"/>
  <c r="V28" i="27"/>
  <c r="A29" i="27"/>
  <c r="B29" i="27"/>
  <c r="C29" i="27"/>
  <c r="D29" i="27"/>
  <c r="G29" i="27"/>
  <c r="K29" i="27"/>
  <c r="S29" i="27"/>
  <c r="V29" i="27"/>
  <c r="A30" i="27"/>
  <c r="B30" i="27"/>
  <c r="C30" i="27"/>
  <c r="D30" i="27"/>
  <c r="G30" i="27"/>
  <c r="K30" i="27"/>
  <c r="S30" i="27"/>
  <c r="V30" i="27"/>
  <c r="A31" i="27"/>
  <c r="B31" i="27"/>
  <c r="C31" i="27"/>
  <c r="G31" i="27"/>
  <c r="K31" i="27"/>
  <c r="S31" i="27"/>
  <c r="V31" i="27"/>
  <c r="A32" i="27"/>
  <c r="B32" i="27"/>
  <c r="C32" i="27"/>
  <c r="D32" i="27"/>
  <c r="G32" i="27"/>
  <c r="K32" i="27"/>
  <c r="S32" i="27"/>
  <c r="A33" i="27"/>
  <c r="B33" i="27"/>
  <c r="C33" i="27"/>
  <c r="G33" i="27"/>
  <c r="K33" i="27"/>
  <c r="S33" i="27"/>
  <c r="A34" i="27"/>
  <c r="B34" i="27"/>
  <c r="C34" i="27"/>
  <c r="E34" i="27"/>
  <c r="G34" i="27"/>
  <c r="K34" i="27"/>
  <c r="S34" i="27"/>
  <c r="A35" i="27"/>
  <c r="B35" i="27"/>
  <c r="C35" i="27"/>
  <c r="D35" i="27"/>
  <c r="G35" i="27"/>
  <c r="K35" i="27"/>
  <c r="S35" i="27"/>
  <c r="A36" i="27"/>
  <c r="B36" i="27"/>
  <c r="C36" i="27"/>
  <c r="G36" i="27"/>
  <c r="K36" i="27"/>
  <c r="S36" i="27"/>
  <c r="A37" i="27"/>
  <c r="B37" i="27"/>
  <c r="C37" i="27"/>
  <c r="D37" i="27"/>
  <c r="G37" i="27"/>
  <c r="K37" i="27"/>
  <c r="S37" i="27"/>
  <c r="V37" i="27"/>
  <c r="A38" i="27"/>
  <c r="B38" i="27"/>
  <c r="C38" i="27"/>
  <c r="D38" i="27"/>
  <c r="G38" i="27"/>
  <c r="K38" i="27"/>
  <c r="S38" i="27"/>
  <c r="V38" i="27"/>
  <c r="A39" i="27"/>
  <c r="B39" i="27"/>
  <c r="C39" i="27"/>
  <c r="D39" i="27"/>
  <c r="G39" i="27"/>
  <c r="K39" i="27"/>
  <c r="S39" i="27"/>
  <c r="A40" i="27"/>
  <c r="B40" i="27"/>
  <c r="C40" i="27"/>
  <c r="D40" i="27"/>
  <c r="G40" i="27"/>
  <c r="K40" i="27"/>
  <c r="S40" i="27"/>
  <c r="A41" i="27"/>
  <c r="B41" i="27"/>
  <c r="C41" i="27"/>
  <c r="D41" i="27"/>
  <c r="G41" i="27"/>
  <c r="K41" i="27"/>
  <c r="S41" i="27"/>
  <c r="A42" i="27"/>
  <c r="B42" i="27"/>
  <c r="C42" i="27"/>
  <c r="D42" i="27"/>
  <c r="G42" i="27"/>
  <c r="K42" i="27"/>
  <c r="S42" i="27"/>
  <c r="V42" i="27"/>
  <c r="A43" i="27"/>
  <c r="B43" i="27"/>
  <c r="C43" i="27"/>
  <c r="E43" i="27"/>
  <c r="S43" i="27"/>
  <c r="V43" i="27"/>
  <c r="A44" i="27"/>
  <c r="B44" i="27"/>
  <c r="C44" i="27"/>
  <c r="E44" i="27"/>
  <c r="S44" i="27"/>
  <c r="V44" i="27"/>
  <c r="A45" i="27"/>
  <c r="B45" i="27"/>
  <c r="C45" i="27"/>
  <c r="E45" i="27"/>
  <c r="S45" i="27"/>
  <c r="V45" i="27"/>
  <c r="A46" i="27"/>
  <c r="B46" i="27"/>
  <c r="C46" i="27"/>
  <c r="E46" i="27"/>
  <c r="S46" i="27"/>
  <c r="V46" i="27"/>
  <c r="A47" i="27"/>
  <c r="B47" i="27"/>
  <c r="C47" i="27"/>
  <c r="E47" i="27"/>
  <c r="S47" i="27"/>
  <c r="V47" i="27"/>
  <c r="A48" i="27"/>
  <c r="B48" i="27"/>
  <c r="C48" i="27"/>
  <c r="E48" i="27"/>
  <c r="S48" i="27"/>
  <c r="V48" i="27"/>
  <c r="A49" i="27"/>
  <c r="B49" i="27"/>
  <c r="C49" i="27"/>
  <c r="E49" i="27"/>
  <c r="S49" i="27"/>
  <c r="V49" i="27"/>
  <c r="A50" i="27"/>
  <c r="B50" i="27"/>
  <c r="C50" i="27"/>
  <c r="E50" i="27"/>
  <c r="S50" i="27"/>
  <c r="V50" i="27"/>
  <c r="A51" i="27"/>
  <c r="B51" i="27"/>
  <c r="C51" i="27"/>
  <c r="E51" i="27"/>
  <c r="S51" i="27"/>
  <c r="V51" i="27"/>
  <c r="A52" i="27"/>
  <c r="B52" i="27"/>
  <c r="C52" i="27"/>
  <c r="E52" i="27"/>
  <c r="S52" i="27"/>
  <c r="V52" i="27"/>
  <c r="A53" i="27"/>
  <c r="B53" i="27"/>
  <c r="E53" i="27"/>
  <c r="S53" i="27"/>
  <c r="V53" i="27"/>
  <c r="A54" i="27"/>
  <c r="B54" i="27"/>
  <c r="E54" i="27"/>
  <c r="S54" i="27"/>
  <c r="V54" i="27"/>
  <c r="A55" i="27"/>
  <c r="B55" i="27"/>
  <c r="E55" i="27"/>
  <c r="S55" i="27"/>
  <c r="V55" i="27"/>
  <c r="A56" i="27"/>
  <c r="B56" i="27"/>
  <c r="E56" i="27"/>
  <c r="S56" i="27"/>
  <c r="V56" i="27"/>
  <c r="A57" i="27"/>
  <c r="B57" i="27"/>
  <c r="E57" i="27"/>
  <c r="S57" i="27"/>
  <c r="V57" i="27"/>
  <c r="A58" i="27"/>
  <c r="B58" i="27"/>
  <c r="E58" i="27"/>
  <c r="S58" i="27"/>
  <c r="V58" i="27"/>
  <c r="A59" i="27"/>
  <c r="B59" i="27"/>
  <c r="E59" i="27"/>
  <c r="S59" i="27"/>
  <c r="V59" i="27"/>
  <c r="A60" i="27"/>
  <c r="B60" i="27"/>
  <c r="C60" i="27"/>
  <c r="D60" i="27"/>
  <c r="G60" i="27"/>
  <c r="K60" i="27"/>
  <c r="V60" i="27"/>
  <c r="A61" i="27"/>
  <c r="B61" i="27"/>
  <c r="C61" i="27"/>
  <c r="D61" i="27"/>
  <c r="G61" i="27"/>
  <c r="K61" i="27"/>
  <c r="V61" i="27"/>
  <c r="A62" i="27"/>
  <c r="B62" i="27"/>
  <c r="C62" i="27"/>
  <c r="D62" i="27"/>
  <c r="G62" i="27"/>
  <c r="K62" i="27"/>
  <c r="V62" i="27"/>
  <c r="A63" i="27"/>
  <c r="B63" i="27"/>
  <c r="C63" i="27"/>
  <c r="D63" i="27"/>
  <c r="G63" i="27"/>
  <c r="K63" i="27"/>
  <c r="V63" i="27"/>
  <c r="A64" i="27"/>
  <c r="B64" i="27"/>
  <c r="C64" i="27"/>
  <c r="D64" i="27"/>
  <c r="G64" i="27"/>
  <c r="K64" i="27"/>
  <c r="V64" i="27"/>
  <c r="A65" i="27"/>
  <c r="B65" i="27"/>
  <c r="C65" i="27"/>
  <c r="D65" i="27"/>
  <c r="G65" i="27"/>
  <c r="K65" i="27"/>
  <c r="V65" i="27"/>
  <c r="A66" i="27"/>
  <c r="B66" i="27"/>
  <c r="C66" i="27"/>
  <c r="D66" i="27"/>
  <c r="G66" i="27"/>
  <c r="K66" i="27"/>
  <c r="V66" i="27"/>
  <c r="A67" i="27"/>
  <c r="B67" i="27"/>
  <c r="C67" i="27"/>
  <c r="D67" i="27"/>
  <c r="G67" i="27"/>
  <c r="K67" i="27"/>
  <c r="V67" i="27"/>
  <c r="A68" i="27"/>
  <c r="B68" i="27"/>
  <c r="C68" i="27"/>
  <c r="D68" i="27"/>
  <c r="G68" i="27"/>
  <c r="K68" i="27"/>
  <c r="V68" i="27"/>
  <c r="A69" i="27"/>
  <c r="B69" i="27"/>
  <c r="C69" i="27"/>
  <c r="D69" i="27"/>
  <c r="G69" i="27"/>
  <c r="K69" i="27"/>
  <c r="V69" i="27"/>
  <c r="A70" i="27"/>
  <c r="B70" i="27"/>
  <c r="C70" i="27"/>
  <c r="D70" i="27"/>
  <c r="G70" i="27"/>
  <c r="K70" i="27"/>
  <c r="S70" i="27"/>
  <c r="A71" i="27"/>
  <c r="B71" i="27"/>
  <c r="C71" i="27"/>
  <c r="D71" i="27"/>
  <c r="G71" i="27"/>
  <c r="K71" i="27"/>
  <c r="V71" i="27"/>
  <c r="A72" i="27"/>
  <c r="B72" i="27"/>
  <c r="C72" i="27"/>
  <c r="D72" i="27"/>
  <c r="G72" i="27"/>
  <c r="K72" i="27"/>
  <c r="S72" i="27"/>
  <c r="A73" i="27"/>
  <c r="B73" i="27"/>
  <c r="C73" i="27"/>
  <c r="D73" i="27"/>
  <c r="G73" i="27"/>
  <c r="K73" i="27"/>
  <c r="S73" i="27"/>
  <c r="A74" i="27"/>
  <c r="B74" i="27"/>
  <c r="C74" i="27"/>
  <c r="D74" i="27"/>
  <c r="G74" i="27"/>
  <c r="K74" i="27"/>
  <c r="S74" i="27"/>
  <c r="A75" i="27"/>
  <c r="B75" i="27"/>
  <c r="C75" i="27"/>
  <c r="D75" i="27"/>
  <c r="G75" i="27"/>
  <c r="K75" i="27"/>
  <c r="S75" i="27"/>
  <c r="V75" i="27"/>
  <c r="A76" i="27"/>
  <c r="B76" i="27"/>
  <c r="C76" i="27"/>
  <c r="D76" i="27"/>
  <c r="G76" i="27"/>
  <c r="K76" i="27"/>
  <c r="S76" i="27"/>
  <c r="A77" i="27"/>
  <c r="B77" i="27"/>
  <c r="C77" i="27"/>
  <c r="D77" i="27"/>
  <c r="G77" i="27"/>
  <c r="K77" i="27"/>
  <c r="S77" i="27"/>
  <c r="A78" i="27"/>
  <c r="B78" i="27"/>
  <c r="C78" i="27"/>
  <c r="D78" i="27"/>
  <c r="E78" i="27"/>
  <c r="G78" i="27"/>
  <c r="K78" i="27"/>
  <c r="S78" i="27"/>
  <c r="A79" i="27"/>
  <c r="B79" i="27"/>
  <c r="C79" i="27"/>
  <c r="D79" i="27"/>
  <c r="E79" i="27"/>
  <c r="G79" i="27"/>
  <c r="K79" i="27"/>
  <c r="S79" i="27"/>
  <c r="A80" i="27"/>
  <c r="B80" i="27"/>
  <c r="C80" i="27"/>
  <c r="D80" i="27"/>
  <c r="E80" i="27"/>
  <c r="G80" i="27"/>
  <c r="K80" i="27"/>
  <c r="S80" i="27"/>
  <c r="A81" i="27"/>
  <c r="B81" i="27"/>
  <c r="C81" i="27"/>
  <c r="D81" i="27"/>
  <c r="E81" i="27"/>
  <c r="G81" i="27"/>
  <c r="K81" i="27"/>
  <c r="S81" i="27"/>
  <c r="A82" i="27"/>
  <c r="B82" i="27"/>
  <c r="C82" i="27"/>
  <c r="D82" i="27"/>
  <c r="E82" i="27"/>
  <c r="G82" i="27"/>
  <c r="K82" i="27"/>
  <c r="S82" i="27"/>
  <c r="A83" i="27"/>
  <c r="B83" i="27"/>
  <c r="C83" i="27"/>
  <c r="D83" i="27"/>
  <c r="E83" i="27"/>
  <c r="G83" i="27"/>
  <c r="K83" i="27"/>
  <c r="S83" i="27"/>
  <c r="A84" i="27"/>
  <c r="B84" i="27"/>
  <c r="C84" i="27"/>
  <c r="D84" i="27"/>
  <c r="E84" i="27"/>
  <c r="G84" i="27"/>
  <c r="K84" i="27"/>
  <c r="S84" i="27"/>
  <c r="A85" i="27"/>
  <c r="B85" i="27"/>
  <c r="C85" i="27"/>
  <c r="D85" i="27"/>
  <c r="E85" i="27"/>
  <c r="G85" i="27"/>
  <c r="K85" i="27"/>
  <c r="S85" i="27"/>
  <c r="A86" i="27"/>
  <c r="B86" i="27"/>
  <c r="C86" i="27"/>
  <c r="D86" i="27"/>
  <c r="G86" i="27"/>
  <c r="K86" i="27"/>
  <c r="V86" i="27"/>
  <c r="A87" i="27"/>
  <c r="B87" i="27"/>
  <c r="C87" i="27"/>
  <c r="D87" i="27"/>
  <c r="G87" i="27"/>
  <c r="K87" i="27"/>
  <c r="S87" i="27"/>
  <c r="V87" i="27"/>
  <c r="A88" i="27"/>
  <c r="B88" i="27"/>
  <c r="C88" i="27"/>
  <c r="D88" i="27"/>
  <c r="G88" i="27"/>
  <c r="K88" i="27"/>
  <c r="V88" i="27"/>
  <c r="A89" i="27"/>
  <c r="B89" i="27"/>
  <c r="C89" i="27"/>
  <c r="D89" i="27"/>
  <c r="G89" i="27"/>
  <c r="K89" i="27"/>
  <c r="V89" i="27"/>
  <c r="A90" i="27"/>
  <c r="B90" i="27"/>
  <c r="C90" i="27"/>
  <c r="D90" i="27"/>
  <c r="G90" i="27"/>
  <c r="K90" i="27"/>
  <c r="V90" i="27"/>
  <c r="A91" i="27"/>
  <c r="B91" i="27"/>
  <c r="C91" i="27"/>
  <c r="D91" i="27"/>
  <c r="S91" i="27"/>
  <c r="V91" i="27"/>
  <c r="A92" i="27"/>
  <c r="B92" i="27"/>
  <c r="C92" i="27"/>
  <c r="D92" i="27"/>
  <c r="E92" i="27"/>
  <c r="S92" i="27"/>
  <c r="V92" i="27"/>
  <c r="A93" i="27"/>
  <c r="B93" i="27"/>
  <c r="C93" i="27"/>
  <c r="D93" i="27"/>
  <c r="E93" i="27"/>
  <c r="S93" i="27"/>
  <c r="V93" i="27"/>
  <c r="A94" i="27"/>
  <c r="B94" i="27"/>
  <c r="C94" i="27"/>
  <c r="D94" i="27"/>
  <c r="E94" i="27"/>
  <c r="S94" i="27"/>
  <c r="V94" i="27"/>
  <c r="A95" i="27"/>
  <c r="B95" i="27"/>
  <c r="C95" i="27"/>
  <c r="D95" i="27"/>
  <c r="E95" i="27"/>
  <c r="S95" i="27"/>
  <c r="V95" i="27"/>
  <c r="A96" i="27"/>
  <c r="B96" i="27"/>
  <c r="C96" i="27"/>
  <c r="D96" i="27"/>
  <c r="S96" i="27"/>
  <c r="V96" i="27"/>
  <c r="A97" i="27"/>
  <c r="B97" i="27"/>
  <c r="C97" i="27"/>
  <c r="D97" i="27"/>
  <c r="S97" i="27"/>
  <c r="V97" i="27"/>
  <c r="A98" i="27"/>
  <c r="B98" i="27"/>
  <c r="C98" i="27"/>
  <c r="D98" i="27"/>
  <c r="G98" i="27"/>
  <c r="K98" i="27"/>
  <c r="V98" i="27"/>
  <c r="A99" i="27"/>
  <c r="B99" i="27"/>
  <c r="C99" i="27"/>
  <c r="D99" i="27"/>
  <c r="G99" i="27"/>
  <c r="K99" i="27"/>
  <c r="V99" i="27"/>
  <c r="A100" i="27"/>
  <c r="B100" i="27"/>
  <c r="C100" i="27"/>
  <c r="D100" i="27"/>
  <c r="G100" i="27"/>
  <c r="K100" i="27"/>
  <c r="S100" i="27"/>
  <c r="V100" i="27"/>
  <c r="A101" i="27"/>
  <c r="B101" i="27"/>
  <c r="C101" i="27"/>
  <c r="D101" i="27"/>
  <c r="G101" i="27"/>
  <c r="K101" i="27"/>
  <c r="S101" i="27"/>
  <c r="A102" i="27"/>
  <c r="B102" i="27"/>
  <c r="C102" i="27"/>
  <c r="D102" i="27"/>
  <c r="G102" i="27"/>
  <c r="K102" i="27"/>
  <c r="S102" i="27"/>
  <c r="A103" i="27"/>
  <c r="B103" i="27"/>
  <c r="C103" i="27"/>
  <c r="D103" i="27"/>
  <c r="G103" i="27"/>
  <c r="K103" i="27"/>
  <c r="S103" i="27"/>
  <c r="A104" i="27"/>
  <c r="B104" i="27"/>
  <c r="C104" i="27"/>
  <c r="D104" i="27"/>
  <c r="G104" i="27"/>
  <c r="K104" i="27"/>
  <c r="S104" i="27"/>
  <c r="A105" i="27"/>
  <c r="B105" i="27"/>
  <c r="C105" i="27"/>
  <c r="D105" i="27"/>
  <c r="G105" i="27"/>
  <c r="K105" i="27"/>
  <c r="S105" i="27"/>
  <c r="A106" i="27"/>
  <c r="B106" i="27"/>
  <c r="C106" i="27"/>
  <c r="D106" i="27"/>
  <c r="G106" i="27"/>
  <c r="K106" i="27"/>
  <c r="S106" i="27"/>
  <c r="A107" i="27"/>
  <c r="B107" i="27"/>
  <c r="C107" i="27"/>
  <c r="D107" i="27"/>
  <c r="G107" i="27"/>
  <c r="K107" i="27"/>
  <c r="S107" i="27"/>
  <c r="V107" i="27"/>
  <c r="A108" i="27"/>
  <c r="B108" i="27"/>
  <c r="C108" i="27"/>
  <c r="E108" i="27"/>
  <c r="S108" i="27"/>
  <c r="V108" i="27"/>
  <c r="A109" i="27"/>
  <c r="B109" i="27"/>
  <c r="C109" i="27"/>
  <c r="E109" i="27"/>
  <c r="S109" i="27"/>
  <c r="V109" i="27"/>
  <c r="A110" i="27"/>
  <c r="B110" i="27"/>
  <c r="C110" i="27"/>
  <c r="E110" i="27"/>
  <c r="S110" i="27"/>
  <c r="V110" i="27"/>
  <c r="A111" i="27"/>
  <c r="B111" i="27"/>
  <c r="E111" i="27"/>
  <c r="S111" i="27"/>
  <c r="V111" i="27"/>
  <c r="A112" i="27"/>
  <c r="B112" i="27"/>
  <c r="C112" i="27"/>
  <c r="E112" i="27"/>
  <c r="S112" i="27"/>
  <c r="V112" i="27"/>
  <c r="A113" i="27"/>
  <c r="B113" i="27"/>
  <c r="C113" i="27"/>
  <c r="S113" i="27"/>
  <c r="V113" i="27"/>
  <c r="A114" i="27"/>
  <c r="B114" i="27"/>
  <c r="C114" i="27"/>
  <c r="S114" i="27"/>
  <c r="V114" i="27"/>
  <c r="A115" i="27"/>
  <c r="B115" i="27"/>
  <c r="C115" i="27"/>
  <c r="S115" i="27"/>
  <c r="V115" i="27"/>
  <c r="A116" i="27"/>
  <c r="B116" i="27"/>
  <c r="C116" i="27"/>
  <c r="S116" i="27"/>
  <c r="V116" i="27"/>
  <c r="A117" i="27"/>
  <c r="B117" i="27"/>
  <c r="C117" i="27"/>
  <c r="G117" i="27"/>
  <c r="K117" i="27"/>
  <c r="S117" i="27"/>
  <c r="V117" i="27"/>
  <c r="A118" i="27"/>
  <c r="B118" i="27"/>
  <c r="C118" i="27"/>
  <c r="S118" i="27"/>
  <c r="V118" i="27"/>
  <c r="A119" i="27"/>
  <c r="B119" i="27"/>
  <c r="C119" i="27"/>
  <c r="G119" i="27"/>
  <c r="K119" i="27"/>
  <c r="S119" i="27"/>
  <c r="V119" i="27"/>
  <c r="A120" i="27"/>
  <c r="B120" i="27"/>
  <c r="C120" i="27"/>
  <c r="E120" i="27"/>
  <c r="S120" i="27"/>
  <c r="V120" i="27"/>
  <c r="A121" i="27"/>
  <c r="B121" i="27"/>
  <c r="C121" i="27"/>
  <c r="E121" i="27"/>
  <c r="S121" i="27"/>
  <c r="V121" i="27"/>
  <c r="A122" i="27"/>
  <c r="B122" i="27"/>
  <c r="C122" i="27"/>
  <c r="E122" i="27"/>
  <c r="S122" i="27"/>
  <c r="V122" i="27"/>
  <c r="A123" i="27"/>
  <c r="B123" i="27"/>
  <c r="C123" i="27"/>
  <c r="E123" i="27"/>
  <c r="S123" i="27"/>
  <c r="V123" i="27"/>
  <c r="A124" i="27"/>
  <c r="B124" i="27"/>
  <c r="E124" i="27"/>
  <c r="S124" i="27"/>
  <c r="V124" i="27"/>
  <c r="A125" i="27"/>
  <c r="B125" i="27"/>
  <c r="C125" i="27"/>
  <c r="E125" i="27"/>
  <c r="S125" i="27"/>
  <c r="V125" i="27"/>
  <c r="A126" i="27"/>
  <c r="B126" i="27"/>
  <c r="C126" i="27"/>
  <c r="E126" i="27"/>
  <c r="S126" i="27"/>
  <c r="V126" i="27"/>
  <c r="A127" i="27"/>
  <c r="B127" i="27"/>
  <c r="C127" i="27"/>
  <c r="E127" i="27"/>
  <c r="S127" i="27"/>
  <c r="V127" i="27"/>
  <c r="A128" i="27"/>
  <c r="B128" i="27"/>
  <c r="C128" i="27"/>
  <c r="E128" i="27"/>
  <c r="S128" i="27"/>
  <c r="V128" i="27"/>
  <c r="A129" i="27"/>
  <c r="B129" i="27"/>
  <c r="D129" i="27"/>
  <c r="E129" i="27"/>
  <c r="S129" i="27"/>
  <c r="V129" i="27"/>
  <c r="A130" i="27"/>
  <c r="B130" i="27"/>
  <c r="C130" i="27"/>
  <c r="D130" i="27"/>
  <c r="E130" i="27"/>
  <c r="S130" i="27"/>
  <c r="V130" i="27"/>
  <c r="A131" i="27"/>
  <c r="B131" i="27"/>
  <c r="C131" i="27"/>
  <c r="D131" i="27"/>
  <c r="E131" i="27"/>
  <c r="G131" i="27"/>
  <c r="S131" i="27"/>
  <c r="V131" i="27"/>
  <c r="A132" i="27"/>
  <c r="B132" i="27"/>
  <c r="C132" i="27"/>
  <c r="D132" i="27"/>
  <c r="E132" i="27"/>
  <c r="S132" i="27"/>
  <c r="V132" i="27"/>
  <c r="A133" i="27"/>
  <c r="B133" i="27"/>
  <c r="C133" i="27"/>
  <c r="D133" i="27"/>
  <c r="E133" i="27"/>
  <c r="S133" i="27"/>
  <c r="V133" i="27"/>
  <c r="A134" i="27"/>
  <c r="B134" i="27"/>
  <c r="C134" i="27"/>
  <c r="D134" i="27"/>
  <c r="G134" i="27"/>
  <c r="S134" i="27"/>
  <c r="V134" i="27"/>
  <c r="A135" i="27"/>
  <c r="B135" i="27"/>
  <c r="C135" i="27"/>
  <c r="D135" i="27"/>
  <c r="E135" i="27"/>
  <c r="S135" i="27"/>
  <c r="V135" i="27"/>
  <c r="A136" i="27"/>
  <c r="B136" i="27"/>
  <c r="C136" i="27"/>
  <c r="D136" i="27"/>
  <c r="S136" i="27"/>
  <c r="V136" i="27"/>
  <c r="A137" i="27"/>
  <c r="B137" i="27"/>
  <c r="C137" i="27"/>
  <c r="D137" i="27"/>
  <c r="G137" i="27"/>
  <c r="K137" i="27"/>
  <c r="S137" i="27"/>
  <c r="V137" i="27"/>
  <c r="A138" i="27"/>
  <c r="B138" i="27"/>
  <c r="C138" i="27"/>
  <c r="D138" i="27"/>
  <c r="S138" i="27"/>
  <c r="V138" i="27"/>
  <c r="A139" i="27"/>
  <c r="B139" i="27"/>
  <c r="C139" i="27"/>
  <c r="D139" i="27"/>
  <c r="S139" i="27"/>
  <c r="V139" i="27"/>
  <c r="A140" i="27"/>
  <c r="B140" i="27"/>
  <c r="C140" i="27"/>
  <c r="D140" i="27"/>
  <c r="G140" i="27"/>
  <c r="K140" i="27"/>
  <c r="S140" i="27"/>
  <c r="V140" i="27"/>
  <c r="A141" i="27"/>
  <c r="B141" i="27"/>
  <c r="C141" i="27"/>
  <c r="D141" i="27"/>
  <c r="E141" i="27"/>
  <c r="G141" i="27"/>
  <c r="S141" i="27"/>
  <c r="V141" i="27"/>
  <c r="A142" i="27"/>
  <c r="B142" i="27"/>
  <c r="C142" i="27"/>
  <c r="D142" i="27"/>
  <c r="E142" i="27"/>
  <c r="S142" i="27"/>
  <c r="V142" i="27"/>
  <c r="A143" i="27"/>
  <c r="B143" i="27"/>
  <c r="C143" i="27"/>
  <c r="D143" i="27"/>
  <c r="E143" i="27"/>
  <c r="S143" i="27"/>
  <c r="V143" i="27"/>
  <c r="A144" i="27"/>
  <c r="B144" i="27"/>
  <c r="C144" i="27"/>
  <c r="D144" i="27"/>
  <c r="E144" i="27"/>
  <c r="S144" i="27"/>
  <c r="V144" i="27"/>
  <c r="A145" i="27"/>
  <c r="B145" i="27"/>
  <c r="C145" i="27"/>
  <c r="D145" i="27"/>
  <c r="E145" i="27"/>
  <c r="G145" i="27"/>
  <c r="S145" i="27"/>
  <c r="V145" i="27"/>
  <c r="A146" i="27"/>
  <c r="B146" i="27"/>
  <c r="C146" i="27"/>
  <c r="D146" i="27"/>
  <c r="E146" i="27"/>
  <c r="S146" i="27"/>
  <c r="V146" i="27"/>
  <c r="A147" i="27"/>
  <c r="B147" i="27"/>
  <c r="C147" i="27"/>
  <c r="D147" i="27"/>
  <c r="E147" i="27"/>
  <c r="S147" i="27"/>
  <c r="V147" i="27"/>
  <c r="A148" i="27"/>
  <c r="B148" i="27"/>
  <c r="C148" i="27"/>
  <c r="D148" i="27"/>
  <c r="E148" i="27"/>
  <c r="S148" i="27"/>
  <c r="V148" i="27"/>
  <c r="A149" i="27"/>
  <c r="B149" i="27"/>
  <c r="C149" i="27"/>
  <c r="D149" i="27"/>
  <c r="E149" i="27"/>
  <c r="S149" i="27"/>
  <c r="V149" i="27"/>
  <c r="A150" i="27"/>
  <c r="B150" i="27"/>
  <c r="C150" i="27"/>
  <c r="D150" i="27"/>
  <c r="G150" i="27"/>
  <c r="S150" i="27"/>
  <c r="V150" i="27"/>
  <c r="A151" i="27"/>
  <c r="B151" i="27"/>
  <c r="C151" i="27"/>
  <c r="D151" i="27"/>
  <c r="E151" i="27"/>
  <c r="S151" i="27"/>
  <c r="V151" i="27"/>
  <c r="A152" i="27"/>
  <c r="B152" i="27"/>
  <c r="C152" i="27"/>
  <c r="D152" i="27"/>
  <c r="S152" i="27"/>
  <c r="V152" i="27"/>
  <c r="A153" i="27"/>
  <c r="B153" i="27"/>
  <c r="C153" i="27"/>
  <c r="D153" i="27"/>
  <c r="G153" i="27"/>
  <c r="K153" i="27"/>
  <c r="S153" i="27"/>
  <c r="V153" i="27"/>
  <c r="A154" i="27"/>
  <c r="B154" i="27"/>
  <c r="C154" i="27"/>
  <c r="D154" i="27"/>
  <c r="S154" i="27"/>
  <c r="V154" i="27"/>
  <c r="A155" i="27"/>
  <c r="B155" i="27"/>
  <c r="C155" i="27"/>
  <c r="D155" i="27"/>
  <c r="S155" i="27"/>
  <c r="V155" i="27"/>
  <c r="A156" i="27"/>
  <c r="B156" i="27"/>
  <c r="C156" i="27"/>
  <c r="D156" i="27"/>
  <c r="G156" i="27"/>
  <c r="K156" i="27"/>
  <c r="S156" i="27"/>
  <c r="V156" i="27"/>
  <c r="A157" i="27"/>
  <c r="B157" i="27"/>
  <c r="C157" i="27"/>
  <c r="D157" i="27"/>
  <c r="E157" i="27"/>
  <c r="G157" i="27"/>
  <c r="S157" i="27"/>
  <c r="V157" i="27"/>
  <c r="A158" i="27"/>
  <c r="B158" i="27"/>
  <c r="E158" i="27"/>
  <c r="S158" i="27"/>
  <c r="V158" i="27"/>
  <c r="A159" i="27"/>
  <c r="B159" i="27"/>
  <c r="E159" i="27"/>
  <c r="S159" i="27"/>
  <c r="V159" i="27"/>
  <c r="A160" i="27"/>
  <c r="B160" i="27"/>
  <c r="E160" i="27"/>
  <c r="S160" i="27"/>
  <c r="V160" i="27"/>
  <c r="A161" i="27"/>
  <c r="B161" i="27"/>
  <c r="E161" i="27"/>
  <c r="S161" i="27"/>
  <c r="V161" i="27"/>
  <c r="A162" i="27"/>
  <c r="B162" i="27"/>
  <c r="E162" i="27"/>
  <c r="S162" i="27"/>
  <c r="V162" i="27"/>
  <c r="A163" i="27"/>
  <c r="B163" i="27"/>
  <c r="E163" i="27"/>
  <c r="S163" i="27"/>
  <c r="V163" i="27"/>
  <c r="A164" i="27"/>
  <c r="B164" i="27"/>
  <c r="E164" i="27"/>
  <c r="S164" i="27"/>
  <c r="V164" i="27"/>
  <c r="A165" i="27"/>
  <c r="B165" i="27"/>
  <c r="E165" i="27"/>
  <c r="G165" i="27"/>
  <c r="K165" i="27"/>
  <c r="S165" i="27"/>
  <c r="V165" i="27"/>
  <c r="A166" i="27"/>
  <c r="B166" i="27"/>
  <c r="E166" i="27"/>
  <c r="S166" i="27"/>
  <c r="V166" i="27"/>
  <c r="A167" i="27"/>
  <c r="B167" i="27"/>
  <c r="C167" i="27"/>
  <c r="S167" i="27"/>
  <c r="V167" i="27"/>
  <c r="A168" i="27"/>
  <c r="B168" i="27"/>
  <c r="C168" i="27"/>
  <c r="G168" i="27"/>
  <c r="K168" i="27"/>
  <c r="S168" i="27"/>
  <c r="V168" i="27"/>
  <c r="A169" i="27"/>
  <c r="B169" i="27"/>
  <c r="C169" i="27"/>
  <c r="G169" i="27"/>
  <c r="K169" i="27"/>
  <c r="S169" i="27"/>
  <c r="V169" i="27"/>
  <c r="A170" i="27"/>
  <c r="B170" i="27"/>
  <c r="C170" i="27"/>
  <c r="G170" i="27"/>
  <c r="K170" i="27"/>
  <c r="S170" i="27"/>
  <c r="V170" i="27"/>
  <c r="A171" i="27"/>
  <c r="B171" i="27"/>
  <c r="C171" i="27"/>
  <c r="G171" i="27"/>
  <c r="K171" i="27"/>
  <c r="S171" i="27"/>
  <c r="V171" i="27"/>
  <c r="A172" i="27"/>
  <c r="B172" i="27"/>
  <c r="C172" i="27"/>
  <c r="G172" i="27"/>
  <c r="K172" i="27"/>
  <c r="S172" i="27"/>
  <c r="V172" i="27"/>
  <c r="A173" i="27"/>
  <c r="B173" i="27"/>
  <c r="C173" i="27"/>
  <c r="G173" i="27"/>
  <c r="K173" i="27"/>
  <c r="S173" i="27"/>
  <c r="V173" i="27"/>
  <c r="A174" i="27"/>
  <c r="B174" i="27"/>
  <c r="C174" i="27"/>
  <c r="G174" i="27"/>
  <c r="K174" i="27"/>
  <c r="S174" i="27"/>
  <c r="V174" i="27"/>
  <c r="A175" i="27"/>
  <c r="B175" i="27"/>
  <c r="C175" i="27"/>
  <c r="G175" i="27"/>
  <c r="K175" i="27"/>
  <c r="S175" i="27"/>
  <c r="A176" i="27"/>
  <c r="B176" i="27"/>
  <c r="C176" i="27"/>
  <c r="G176" i="27"/>
  <c r="K176" i="27"/>
  <c r="S176" i="27"/>
  <c r="A177" i="27"/>
  <c r="B177" i="27"/>
  <c r="C177" i="27"/>
  <c r="G177" i="27"/>
  <c r="K177" i="27"/>
  <c r="S177" i="27"/>
  <c r="A178" i="27"/>
  <c r="B178" i="27"/>
  <c r="C178" i="27"/>
  <c r="G178" i="27"/>
  <c r="K178" i="27"/>
  <c r="S178" i="27"/>
  <c r="V178" i="27"/>
  <c r="A179" i="27"/>
  <c r="B179" i="27"/>
  <c r="C179" i="27"/>
  <c r="G179" i="27"/>
  <c r="K179" i="27"/>
  <c r="S179" i="27"/>
  <c r="A180" i="27"/>
  <c r="B180" i="27"/>
  <c r="C180" i="27"/>
  <c r="G180" i="27"/>
  <c r="K180" i="27"/>
  <c r="S180" i="27"/>
  <c r="V180" i="27"/>
  <c r="A181" i="27"/>
  <c r="B181" i="27"/>
  <c r="C181" i="27"/>
  <c r="E181" i="27"/>
  <c r="S181" i="27"/>
  <c r="V181" i="27"/>
  <c r="A182" i="27"/>
  <c r="B182" i="27"/>
  <c r="C182" i="27"/>
  <c r="D182" i="27"/>
  <c r="G182" i="27"/>
  <c r="S182" i="27"/>
  <c r="V182" i="27"/>
  <c r="A183" i="27"/>
  <c r="B183" i="27"/>
  <c r="C183" i="27"/>
  <c r="S183" i="27"/>
  <c r="V183" i="27"/>
  <c r="A184" i="27"/>
  <c r="B184" i="27"/>
  <c r="C184" i="27"/>
  <c r="S184" i="27"/>
  <c r="V184" i="27"/>
  <c r="A185" i="27"/>
  <c r="B185" i="27"/>
  <c r="C185" i="27"/>
  <c r="S185" i="27"/>
  <c r="V185" i="27"/>
  <c r="A186" i="27"/>
  <c r="B186" i="27"/>
  <c r="C186" i="27"/>
  <c r="S186" i="27"/>
  <c r="V186" i="27"/>
  <c r="A187" i="27"/>
  <c r="B187" i="27"/>
  <c r="C187" i="27"/>
  <c r="G187" i="27"/>
  <c r="K187" i="27"/>
  <c r="V187" i="27"/>
  <c r="A188" i="27"/>
  <c r="B188" i="27"/>
  <c r="C188" i="27"/>
  <c r="G188" i="27"/>
  <c r="K188" i="27"/>
  <c r="S188" i="27"/>
  <c r="V188" i="27"/>
  <c r="A189" i="27"/>
  <c r="B189" i="27"/>
  <c r="C189" i="27"/>
  <c r="G189" i="27"/>
  <c r="K189" i="27"/>
  <c r="S189" i="27"/>
  <c r="V189" i="27"/>
  <c r="A190" i="27"/>
  <c r="B190" i="27"/>
  <c r="C190" i="27"/>
  <c r="G190" i="27"/>
  <c r="K190" i="27"/>
  <c r="S190" i="27"/>
  <c r="V190" i="27"/>
  <c r="A191" i="27"/>
  <c r="B191" i="27"/>
  <c r="C191" i="27"/>
  <c r="G191" i="27"/>
  <c r="K191" i="27"/>
  <c r="S191" i="27"/>
  <c r="A192" i="27"/>
  <c r="B192" i="27"/>
  <c r="C192" i="27"/>
  <c r="G192" i="27"/>
  <c r="K192" i="27"/>
  <c r="S192" i="27"/>
  <c r="A193" i="27"/>
  <c r="B193" i="27"/>
  <c r="C193" i="27"/>
  <c r="G193" i="27"/>
  <c r="K193" i="27"/>
  <c r="S193" i="27"/>
  <c r="A194" i="27"/>
  <c r="B194" i="27"/>
  <c r="C194" i="27"/>
  <c r="G194" i="27"/>
  <c r="K194" i="27"/>
  <c r="S194" i="27"/>
  <c r="A195" i="27"/>
  <c r="B195" i="27"/>
  <c r="C195" i="27"/>
  <c r="G195" i="27"/>
  <c r="K195" i="27"/>
  <c r="S195" i="27"/>
  <c r="A196" i="27"/>
  <c r="B196" i="27"/>
  <c r="C196" i="27"/>
  <c r="D196" i="27"/>
  <c r="E196" i="27"/>
  <c r="G196" i="27"/>
  <c r="K196" i="27"/>
  <c r="S196" i="27"/>
  <c r="V196" i="27"/>
  <c r="A197" i="27"/>
  <c r="B197" i="27"/>
  <c r="C197" i="27"/>
  <c r="D197" i="27"/>
  <c r="G197" i="27"/>
  <c r="K197" i="27"/>
  <c r="S197" i="27"/>
  <c r="V197" i="27"/>
  <c r="A198" i="27"/>
  <c r="B198" i="27"/>
  <c r="C198" i="27"/>
  <c r="D198" i="27"/>
  <c r="G198" i="27"/>
  <c r="K198" i="27"/>
  <c r="S198" i="27"/>
  <c r="V198" i="27"/>
  <c r="A199" i="27"/>
  <c r="B199" i="27"/>
  <c r="C199" i="27"/>
  <c r="D199" i="27"/>
  <c r="G199" i="27"/>
  <c r="K199" i="27"/>
  <c r="S199" i="27"/>
  <c r="V199" i="27"/>
  <c r="A200" i="27"/>
  <c r="B200" i="27"/>
  <c r="C200" i="27"/>
  <c r="D200" i="27"/>
  <c r="G200" i="27"/>
  <c r="K200" i="27"/>
  <c r="S200" i="27"/>
  <c r="V200" i="27"/>
  <c r="A201" i="27"/>
  <c r="B201" i="27"/>
  <c r="C201" i="27"/>
  <c r="D201" i="27"/>
  <c r="G201" i="27"/>
  <c r="K201" i="27"/>
  <c r="S201" i="27"/>
  <c r="V201" i="27"/>
  <c r="A202" i="27"/>
  <c r="B202" i="27"/>
  <c r="C202" i="27"/>
  <c r="D202" i="27"/>
  <c r="G202" i="27"/>
  <c r="K202" i="27"/>
  <c r="S202" i="27"/>
  <c r="V202" i="27"/>
  <c r="A203" i="27"/>
  <c r="B203" i="27"/>
  <c r="C203" i="27"/>
  <c r="D203" i="27"/>
  <c r="G203" i="27"/>
  <c r="K203" i="27"/>
  <c r="S203" i="27"/>
  <c r="V203" i="27"/>
  <c r="A204" i="27"/>
  <c r="B204" i="27"/>
  <c r="C204" i="27"/>
  <c r="D204" i="27"/>
  <c r="G204" i="27"/>
  <c r="K204" i="27"/>
  <c r="S204" i="27"/>
  <c r="V204" i="27"/>
  <c r="A205" i="27"/>
  <c r="B205" i="27"/>
  <c r="C205" i="27"/>
  <c r="D205" i="27"/>
  <c r="G205" i="27"/>
  <c r="K205" i="27"/>
  <c r="S205" i="27"/>
  <c r="V205" i="27"/>
  <c r="A206" i="27"/>
  <c r="B206" i="27"/>
  <c r="C206" i="27"/>
  <c r="D206" i="27"/>
  <c r="G206" i="27"/>
  <c r="K206" i="27"/>
  <c r="S206" i="27"/>
  <c r="V206" i="27"/>
  <c r="A207" i="27"/>
  <c r="B207" i="27"/>
  <c r="E207" i="27"/>
  <c r="G207" i="27"/>
  <c r="K207" i="27"/>
  <c r="S207" i="27"/>
  <c r="V207" i="27"/>
  <c r="A208" i="27"/>
  <c r="B208" i="27"/>
  <c r="C208" i="27"/>
  <c r="E208" i="27"/>
  <c r="S208" i="27"/>
  <c r="V208" i="27"/>
  <c r="A209" i="27"/>
  <c r="B209" i="27"/>
  <c r="E209" i="27"/>
  <c r="G209" i="27"/>
  <c r="S209" i="27"/>
  <c r="V209" i="27"/>
  <c r="A210" i="27"/>
  <c r="B210" i="27"/>
  <c r="C210" i="27"/>
  <c r="E210" i="27"/>
  <c r="G210" i="27"/>
  <c r="S210" i="27"/>
  <c r="V210" i="27"/>
  <c r="A211" i="27"/>
  <c r="B211" i="27"/>
  <c r="C211" i="27"/>
  <c r="E211" i="27"/>
  <c r="S211" i="27"/>
  <c r="V211" i="27"/>
  <c r="A212" i="27"/>
  <c r="B212" i="27"/>
  <c r="C212" i="27"/>
  <c r="E212" i="27"/>
  <c r="G212" i="27"/>
  <c r="S212" i="27"/>
  <c r="V212" i="27"/>
  <c r="A213" i="27"/>
  <c r="B213" i="27"/>
  <c r="E213" i="27"/>
  <c r="S213" i="27"/>
  <c r="V213" i="27"/>
  <c r="A214" i="27"/>
  <c r="B214" i="27"/>
  <c r="E214" i="27"/>
  <c r="S214" i="27"/>
  <c r="V214" i="27"/>
  <c r="A215" i="27"/>
  <c r="B215" i="27"/>
  <c r="E215" i="27"/>
  <c r="S215" i="27"/>
  <c r="V215" i="27"/>
  <c r="A216" i="27"/>
  <c r="B216" i="27"/>
  <c r="C216" i="27"/>
  <c r="E216" i="27"/>
  <c r="S216" i="27"/>
  <c r="V216" i="27"/>
  <c r="A217" i="27"/>
  <c r="B217" i="27"/>
  <c r="E217" i="27"/>
  <c r="S217" i="27"/>
  <c r="V217" i="27"/>
  <c r="A218" i="27"/>
  <c r="B218" i="27"/>
  <c r="E218" i="27"/>
  <c r="S218" i="27"/>
  <c r="V218" i="27"/>
  <c r="A219" i="27"/>
  <c r="B219" i="27"/>
  <c r="E219" i="27"/>
  <c r="S219" i="27"/>
  <c r="V219" i="27"/>
  <c r="A220" i="27"/>
  <c r="B220" i="27"/>
  <c r="C220" i="27"/>
  <c r="S220" i="27"/>
  <c r="V220" i="27"/>
  <c r="A221" i="27"/>
  <c r="B221" i="27"/>
  <c r="C221" i="27"/>
  <c r="S221" i="27"/>
  <c r="V221" i="27"/>
  <c r="A222" i="27"/>
  <c r="B222" i="27"/>
  <c r="C222" i="27"/>
  <c r="E222" i="27"/>
  <c r="S222" i="27"/>
  <c r="V222" i="27"/>
  <c r="A223" i="27"/>
  <c r="B223" i="27"/>
  <c r="E223" i="27"/>
  <c r="S223" i="27"/>
  <c r="V223" i="27"/>
  <c r="A224" i="27"/>
  <c r="B224" i="27"/>
  <c r="C224" i="27"/>
  <c r="E224" i="27"/>
  <c r="S224" i="27"/>
  <c r="V224" i="27"/>
  <c r="A225" i="27"/>
  <c r="B225" i="27"/>
  <c r="C225" i="27"/>
  <c r="E225" i="27"/>
  <c r="S225" i="27"/>
  <c r="V225" i="27"/>
  <c r="A226" i="27"/>
  <c r="B226" i="27"/>
  <c r="C226" i="27"/>
  <c r="E226" i="27"/>
  <c r="S226" i="27"/>
  <c r="V226" i="27"/>
  <c r="A227" i="27"/>
  <c r="B227" i="27"/>
  <c r="E227" i="27"/>
  <c r="S227" i="27"/>
  <c r="V227" i="27"/>
  <c r="A228" i="27"/>
  <c r="B228" i="27"/>
  <c r="C228" i="27"/>
  <c r="S228" i="27"/>
  <c r="V228" i="27"/>
  <c r="A229" i="27"/>
  <c r="B229" i="27"/>
  <c r="G229" i="27"/>
  <c r="K229" i="27"/>
  <c r="S229" i="27"/>
  <c r="V229" i="27"/>
  <c r="A230" i="27"/>
  <c r="B230" i="27"/>
  <c r="C230" i="27"/>
  <c r="G230" i="27"/>
  <c r="K230" i="27"/>
  <c r="S230" i="27"/>
  <c r="V230" i="27"/>
  <c r="A231" i="27"/>
  <c r="B231" i="27"/>
  <c r="G231" i="27"/>
  <c r="K231" i="27"/>
  <c r="S231" i="27"/>
  <c r="V231" i="27"/>
  <c r="A232" i="27"/>
  <c r="B232" i="27"/>
  <c r="C232" i="27"/>
  <c r="G232" i="27"/>
  <c r="K232" i="27"/>
  <c r="S232" i="27"/>
  <c r="V232" i="27"/>
  <c r="A233" i="27"/>
  <c r="B233" i="27"/>
  <c r="G233" i="27"/>
  <c r="K233" i="27"/>
  <c r="S233" i="27"/>
  <c r="V233" i="27"/>
  <c r="A234" i="27"/>
  <c r="B234" i="27"/>
  <c r="G234" i="27"/>
  <c r="K234" i="27"/>
  <c r="S234" i="27"/>
  <c r="V234" i="27"/>
  <c r="A235" i="27"/>
  <c r="B235" i="27"/>
  <c r="C235" i="27"/>
  <c r="S235" i="27"/>
  <c r="V235" i="27"/>
  <c r="A236" i="27"/>
  <c r="B236" i="27"/>
  <c r="E236" i="27"/>
  <c r="S236" i="27"/>
  <c r="V236" i="27"/>
  <c r="A237" i="27"/>
  <c r="B237" i="27"/>
  <c r="S237" i="27"/>
  <c r="V237" i="27"/>
  <c r="A238" i="27"/>
  <c r="B238" i="27"/>
  <c r="C238" i="27"/>
  <c r="S238" i="27"/>
  <c r="V238" i="27"/>
  <c r="A239" i="27"/>
  <c r="B239" i="27"/>
  <c r="C239" i="27"/>
  <c r="S239" i="27"/>
  <c r="V239" i="27"/>
  <c r="A240" i="27"/>
  <c r="B240" i="27"/>
  <c r="S240" i="27"/>
  <c r="V240" i="27"/>
  <c r="A241" i="27"/>
  <c r="B241" i="27"/>
  <c r="S241" i="27"/>
  <c r="V241" i="27"/>
  <c r="A242" i="27"/>
  <c r="B242" i="27"/>
  <c r="C242" i="27"/>
  <c r="G242" i="27"/>
  <c r="K242" i="27"/>
  <c r="S242" i="27"/>
  <c r="V242" i="27"/>
  <c r="A243" i="27"/>
  <c r="B243" i="27"/>
  <c r="C243" i="27"/>
  <c r="G243" i="27"/>
  <c r="K243" i="27"/>
  <c r="S243" i="27"/>
  <c r="V243" i="27"/>
  <c r="A244" i="27"/>
  <c r="B244" i="27"/>
  <c r="G244" i="27"/>
  <c r="K244" i="27"/>
  <c r="S244" i="27"/>
  <c r="V244" i="27"/>
  <c r="A245" i="27"/>
  <c r="B245" i="27"/>
  <c r="E245" i="27"/>
  <c r="G245" i="27"/>
  <c r="K245" i="27"/>
  <c r="S245" i="27"/>
  <c r="V245" i="27"/>
  <c r="A246" i="27"/>
  <c r="B246" i="27"/>
  <c r="C246" i="27"/>
  <c r="G246" i="27"/>
  <c r="K246" i="27"/>
  <c r="S246" i="27"/>
  <c r="V246" i="27"/>
  <c r="A247" i="27"/>
  <c r="B247" i="27"/>
  <c r="C247" i="27"/>
  <c r="G247" i="27"/>
  <c r="K247" i="27"/>
  <c r="S247" i="27"/>
  <c r="V247" i="27"/>
  <c r="A248" i="27"/>
  <c r="B248" i="27"/>
  <c r="G248" i="27"/>
  <c r="K248" i="27"/>
  <c r="S248" i="27"/>
  <c r="V248" i="27"/>
  <c r="A249" i="27"/>
  <c r="B249" i="27"/>
  <c r="E249" i="27"/>
  <c r="G249" i="27"/>
  <c r="S249" i="27"/>
  <c r="V249" i="27"/>
  <c r="A250" i="27"/>
  <c r="B250" i="27"/>
  <c r="G250" i="27"/>
  <c r="S250" i="27"/>
  <c r="V250" i="27"/>
  <c r="A251" i="27"/>
  <c r="B251" i="27"/>
  <c r="G251" i="27"/>
  <c r="S251" i="27"/>
  <c r="V251" i="27"/>
  <c r="A252" i="27"/>
  <c r="B252" i="27"/>
  <c r="C252" i="27"/>
  <c r="G252" i="27"/>
  <c r="S252" i="27"/>
  <c r="V252" i="27"/>
  <c r="A253" i="27"/>
  <c r="B253" i="27"/>
  <c r="E253" i="27"/>
  <c r="G253" i="27"/>
  <c r="K253" i="27"/>
  <c r="S253" i="27"/>
  <c r="V253" i="27"/>
  <c r="A254" i="27"/>
  <c r="B254" i="27"/>
  <c r="G254" i="27"/>
  <c r="K254" i="27"/>
  <c r="V254" i="27"/>
  <c r="A255" i="27"/>
  <c r="B255" i="27"/>
  <c r="C255" i="27"/>
  <c r="G255" i="27"/>
  <c r="K255" i="27"/>
  <c r="V255" i="27"/>
  <c r="A256" i="27"/>
  <c r="B256" i="27"/>
  <c r="C256" i="27"/>
  <c r="G256" i="27"/>
  <c r="K256" i="27"/>
  <c r="V256" i="27"/>
  <c r="A257" i="27"/>
  <c r="B257" i="27"/>
  <c r="C257" i="27"/>
  <c r="S257" i="27"/>
  <c r="V257" i="27"/>
  <c r="A258" i="27"/>
  <c r="B258" i="27"/>
  <c r="C258" i="27"/>
  <c r="G258" i="27"/>
  <c r="K258" i="27"/>
  <c r="V258" i="27"/>
  <c r="A259" i="27"/>
  <c r="B259" i="27"/>
  <c r="C259" i="27"/>
  <c r="G259" i="27"/>
  <c r="K259" i="27"/>
  <c r="V259" i="27"/>
  <c r="A260" i="27"/>
  <c r="B260" i="27"/>
  <c r="C260" i="27"/>
  <c r="G260" i="27"/>
  <c r="K260" i="27"/>
  <c r="V260" i="27"/>
  <c r="A261" i="27"/>
  <c r="B261" i="27"/>
  <c r="C261" i="27"/>
  <c r="G261" i="27"/>
  <c r="K261" i="27"/>
  <c r="S261" i="27"/>
  <c r="V261" i="27"/>
  <c r="A262" i="27"/>
  <c r="B262" i="27"/>
  <c r="C262" i="27"/>
  <c r="E262" i="27"/>
  <c r="G262" i="27"/>
  <c r="K262" i="27"/>
  <c r="S262" i="27"/>
  <c r="V262" i="27"/>
  <c r="A263" i="27"/>
  <c r="B263" i="27"/>
  <c r="C263" i="27"/>
  <c r="E263" i="27"/>
  <c r="G263" i="27"/>
  <c r="K263" i="27"/>
  <c r="S263" i="27"/>
  <c r="V263" i="27"/>
  <c r="A264" i="27"/>
  <c r="B264" i="27"/>
  <c r="G264" i="27"/>
  <c r="K264" i="27"/>
  <c r="S264" i="27"/>
  <c r="V264" i="27"/>
  <c r="A265" i="27"/>
  <c r="B265" i="27"/>
  <c r="C265" i="27"/>
  <c r="G265" i="27"/>
  <c r="K265" i="27"/>
  <c r="S265" i="27"/>
  <c r="V265" i="27"/>
  <c r="A266" i="27"/>
  <c r="B266" i="27"/>
  <c r="C266" i="27"/>
  <c r="G266" i="27"/>
  <c r="K266" i="27"/>
  <c r="S266" i="27"/>
  <c r="V266" i="27"/>
  <c r="A267" i="27"/>
  <c r="B267" i="27"/>
  <c r="C267" i="27"/>
  <c r="G267" i="27"/>
  <c r="K267" i="27"/>
  <c r="S267" i="27"/>
  <c r="V267" i="27"/>
  <c r="A268" i="27"/>
  <c r="B268" i="27"/>
  <c r="G268" i="27"/>
  <c r="K268" i="27"/>
  <c r="S268" i="27"/>
  <c r="V268" i="27"/>
  <c r="A269" i="27"/>
  <c r="B269" i="27"/>
  <c r="C269" i="27"/>
  <c r="G269" i="27"/>
  <c r="K269" i="27"/>
  <c r="S269" i="27"/>
  <c r="V269" i="27"/>
  <c r="A270" i="27"/>
  <c r="B270" i="27"/>
  <c r="G270" i="27"/>
  <c r="K270" i="27"/>
  <c r="S270" i="27"/>
  <c r="V270" i="27"/>
  <c r="A271" i="27"/>
  <c r="B271" i="27"/>
  <c r="C271" i="27"/>
  <c r="G271" i="27"/>
  <c r="K271" i="27"/>
  <c r="S271" i="27"/>
  <c r="V271" i="27"/>
  <c r="A272" i="27"/>
  <c r="B272" i="27"/>
  <c r="G272" i="27"/>
  <c r="K272" i="27"/>
  <c r="S272" i="27"/>
  <c r="V272" i="27"/>
  <c r="A273" i="27"/>
  <c r="B273" i="27"/>
  <c r="G273" i="27"/>
  <c r="K273" i="27"/>
  <c r="S273" i="27"/>
  <c r="V273" i="27"/>
  <c r="A274" i="27"/>
  <c r="B274" i="27"/>
  <c r="C274" i="27"/>
  <c r="G274" i="27"/>
  <c r="K274" i="27"/>
  <c r="S274" i="27"/>
  <c r="V274" i="27"/>
  <c r="A275" i="27"/>
  <c r="B275" i="27"/>
  <c r="G275" i="27"/>
  <c r="K275" i="27"/>
  <c r="S275" i="27"/>
  <c r="V275" i="27"/>
  <c r="A276" i="27"/>
  <c r="B276" i="27"/>
  <c r="G276" i="27"/>
  <c r="K276" i="27"/>
  <c r="S276" i="27"/>
  <c r="A277" i="27"/>
  <c r="B277" i="27"/>
  <c r="C277" i="27"/>
  <c r="G277" i="27"/>
  <c r="K277" i="27"/>
  <c r="S277" i="27"/>
  <c r="A278" i="27"/>
  <c r="B278" i="27"/>
  <c r="G278" i="27"/>
  <c r="K278" i="27"/>
  <c r="S278" i="27"/>
  <c r="A279" i="27"/>
  <c r="B279" i="27"/>
  <c r="G279" i="27"/>
  <c r="K279" i="27"/>
  <c r="S279" i="27"/>
  <c r="V279" i="27"/>
  <c r="A280" i="27"/>
  <c r="B280" i="27"/>
  <c r="C280" i="27"/>
  <c r="G280" i="27"/>
  <c r="K280" i="27"/>
  <c r="S280" i="27"/>
  <c r="V280" i="27"/>
  <c r="A281" i="27"/>
  <c r="B281" i="27"/>
  <c r="C281" i="27"/>
  <c r="E281" i="27"/>
  <c r="G281" i="27"/>
  <c r="K281" i="27"/>
  <c r="S281" i="27"/>
  <c r="V281" i="27"/>
  <c r="A282" i="27"/>
  <c r="B282" i="27"/>
  <c r="G282" i="27"/>
  <c r="K282" i="27"/>
  <c r="S282" i="27"/>
  <c r="V282" i="27"/>
  <c r="A283" i="27"/>
  <c r="B283" i="27"/>
  <c r="C283" i="27"/>
  <c r="G283" i="27"/>
  <c r="K283" i="27"/>
  <c r="S283" i="27"/>
  <c r="V283" i="27"/>
  <c r="A284" i="27"/>
  <c r="B284" i="27"/>
  <c r="G284" i="27"/>
  <c r="K284" i="27"/>
  <c r="S284" i="27"/>
  <c r="V284" i="27"/>
  <c r="A285" i="27"/>
  <c r="B285" i="27"/>
  <c r="G285" i="27"/>
  <c r="K285" i="27"/>
  <c r="S285" i="27"/>
  <c r="V285" i="27"/>
  <c r="A286" i="27"/>
  <c r="B286" i="27"/>
  <c r="C286" i="27"/>
  <c r="E286" i="27"/>
  <c r="G286" i="27"/>
  <c r="K286" i="27"/>
  <c r="S286" i="27"/>
  <c r="V286" i="27"/>
  <c r="A287" i="27"/>
  <c r="B287" i="27"/>
  <c r="C287" i="27"/>
  <c r="E287" i="27"/>
  <c r="G287" i="27"/>
  <c r="K287" i="27"/>
  <c r="S287" i="27"/>
  <c r="V287" i="27"/>
  <c r="A288" i="27"/>
  <c r="B288" i="27"/>
  <c r="C288" i="27"/>
  <c r="G288" i="27"/>
  <c r="K288" i="27"/>
  <c r="S288" i="27"/>
  <c r="A289" i="27"/>
  <c r="B289" i="27"/>
  <c r="G289" i="27"/>
  <c r="K289" i="27"/>
  <c r="S289" i="27"/>
  <c r="A290" i="27"/>
  <c r="B290" i="27"/>
  <c r="G290" i="27"/>
  <c r="K290" i="27"/>
  <c r="S290" i="27"/>
  <c r="A291" i="27"/>
  <c r="B291" i="27"/>
  <c r="G291" i="27"/>
  <c r="K291" i="27"/>
  <c r="S291" i="27"/>
  <c r="A292" i="27"/>
  <c r="B292" i="27"/>
  <c r="C292" i="27"/>
  <c r="E292" i="27"/>
  <c r="G292" i="27"/>
  <c r="K292" i="27"/>
  <c r="S292" i="27"/>
  <c r="A293" i="27"/>
  <c r="B293" i="27"/>
  <c r="C293" i="27"/>
  <c r="G293" i="27"/>
  <c r="K293" i="27"/>
  <c r="S293" i="27"/>
  <c r="V293" i="27"/>
  <c r="A294" i="27"/>
  <c r="B294" i="27"/>
  <c r="C294" i="27"/>
  <c r="G294" i="27"/>
  <c r="K294" i="27"/>
  <c r="S294" i="27"/>
  <c r="V294" i="27"/>
  <c r="A295" i="27"/>
  <c r="B295" i="27"/>
  <c r="C295" i="27"/>
  <c r="E295" i="27"/>
  <c r="G295" i="27"/>
  <c r="K295" i="27"/>
  <c r="S295" i="27"/>
  <c r="V295" i="27"/>
  <c r="A296" i="27"/>
  <c r="B296" i="27"/>
  <c r="C296" i="27"/>
  <c r="G296" i="27"/>
  <c r="K296" i="27"/>
  <c r="S296" i="27"/>
  <c r="A297" i="27"/>
  <c r="B297" i="27"/>
  <c r="C297" i="27"/>
  <c r="G297" i="27"/>
  <c r="K297" i="27"/>
  <c r="S297" i="27"/>
  <c r="A298" i="27"/>
  <c r="B298" i="27"/>
  <c r="C298" i="27"/>
  <c r="G298" i="27"/>
  <c r="K298" i="27"/>
  <c r="S298" i="27"/>
  <c r="V298" i="27"/>
  <c r="A299" i="27"/>
  <c r="B299" i="27"/>
  <c r="C299" i="27"/>
  <c r="D299" i="27"/>
  <c r="E299" i="27"/>
  <c r="S299" i="27"/>
  <c r="V299" i="27"/>
  <c r="A300" i="27"/>
  <c r="B300" i="27"/>
  <c r="C300" i="27"/>
  <c r="E300" i="27"/>
  <c r="S300" i="27"/>
  <c r="V300" i="27"/>
  <c r="A301" i="27"/>
  <c r="B301" i="27"/>
  <c r="C301" i="27"/>
  <c r="D301" i="27"/>
  <c r="E301" i="27"/>
  <c r="S301" i="27"/>
  <c r="V301" i="27"/>
  <c r="A302" i="27"/>
  <c r="B302" i="27"/>
  <c r="C302" i="27"/>
  <c r="D302" i="27"/>
  <c r="E302" i="27"/>
  <c r="S302" i="27"/>
  <c r="V302" i="27"/>
  <c r="A303" i="27"/>
  <c r="B303" i="27"/>
  <c r="C303" i="27"/>
  <c r="D303" i="27"/>
  <c r="E303" i="27"/>
  <c r="S303" i="27"/>
  <c r="V303" i="27"/>
  <c r="A304" i="27"/>
  <c r="B304" i="27"/>
  <c r="C304" i="27"/>
  <c r="D304" i="27"/>
  <c r="E304" i="27"/>
  <c r="S304" i="27"/>
  <c r="V304" i="27"/>
  <c r="A305" i="27"/>
  <c r="B305" i="27"/>
  <c r="C305" i="27"/>
  <c r="D305" i="27"/>
  <c r="E305" i="27"/>
  <c r="S305" i="27"/>
  <c r="V305" i="27"/>
  <c r="A306" i="27"/>
  <c r="B306" i="27"/>
  <c r="C306" i="27"/>
  <c r="D306" i="27"/>
  <c r="S306" i="27"/>
  <c r="V306" i="27"/>
  <c r="A307" i="27"/>
  <c r="B307" i="27"/>
  <c r="C307" i="27"/>
  <c r="D307" i="27"/>
  <c r="S307" i="27"/>
  <c r="V307" i="27"/>
  <c r="A308" i="27"/>
  <c r="B308" i="27"/>
  <c r="C308" i="27"/>
  <c r="D308" i="27"/>
  <c r="S308" i="27"/>
  <c r="V308" i="27"/>
  <c r="A309" i="27"/>
  <c r="B309" i="27"/>
  <c r="C309" i="27"/>
  <c r="D309" i="27"/>
  <c r="G309" i="27"/>
  <c r="K309" i="27"/>
  <c r="V309" i="27"/>
  <c r="A310" i="27"/>
  <c r="B310" i="27"/>
  <c r="C310" i="27"/>
  <c r="D310" i="27"/>
  <c r="G310" i="27"/>
  <c r="K310" i="27"/>
  <c r="V310" i="27"/>
  <c r="A311" i="27"/>
  <c r="B311" i="27"/>
  <c r="C311" i="27"/>
  <c r="D311" i="27"/>
  <c r="G311" i="27"/>
  <c r="K311" i="27"/>
  <c r="S311" i="27"/>
  <c r="V311" i="27"/>
  <c r="A312" i="27"/>
  <c r="B312" i="27"/>
  <c r="C312" i="27"/>
  <c r="D312" i="27"/>
  <c r="G312" i="27"/>
  <c r="K312" i="27"/>
  <c r="S312" i="27"/>
  <c r="A313" i="27"/>
  <c r="B313" i="27"/>
  <c r="C313" i="27"/>
  <c r="D313" i="27"/>
  <c r="G313" i="27"/>
  <c r="K313" i="27"/>
  <c r="S313" i="27"/>
  <c r="A314" i="27"/>
  <c r="B314" i="27"/>
  <c r="C314" i="27"/>
  <c r="D314" i="27"/>
  <c r="G314" i="27"/>
  <c r="K314" i="27"/>
  <c r="S314" i="27"/>
  <c r="A315" i="27"/>
  <c r="B315" i="27"/>
  <c r="C315" i="27"/>
  <c r="D315" i="27"/>
  <c r="S315" i="27"/>
  <c r="V315" i="27"/>
  <c r="A316" i="27"/>
  <c r="B316" i="27"/>
  <c r="C316" i="27"/>
  <c r="D316" i="27"/>
  <c r="S316" i="27"/>
  <c r="V316" i="27"/>
  <c r="A317" i="27"/>
  <c r="B317" i="27"/>
  <c r="C317" i="27"/>
  <c r="D317" i="27"/>
  <c r="G317" i="27"/>
  <c r="K317" i="27"/>
  <c r="V317" i="27"/>
  <c r="A318" i="27"/>
  <c r="B318" i="27"/>
  <c r="C318" i="27"/>
  <c r="D318" i="27"/>
  <c r="G318" i="27"/>
  <c r="K318" i="27"/>
  <c r="V318" i="27"/>
  <c r="A319" i="27"/>
  <c r="B319" i="27"/>
  <c r="C319" i="27"/>
  <c r="D319" i="27"/>
  <c r="G319" i="27"/>
  <c r="K319" i="27"/>
  <c r="S319" i="27"/>
  <c r="V319" i="27"/>
  <c r="A320" i="27"/>
  <c r="B320" i="27"/>
  <c r="C320" i="27"/>
  <c r="D320" i="27"/>
  <c r="G320" i="27"/>
  <c r="K320" i="27"/>
  <c r="S320" i="27"/>
  <c r="V320" i="27"/>
  <c r="A321" i="27"/>
  <c r="B321" i="27"/>
  <c r="C321" i="27"/>
  <c r="D321" i="27"/>
  <c r="G321" i="27"/>
  <c r="K321" i="27"/>
  <c r="V321" i="27"/>
  <c r="A322" i="27"/>
  <c r="B322" i="27"/>
  <c r="C322" i="27"/>
  <c r="D322" i="27"/>
  <c r="G322" i="27"/>
  <c r="K322" i="27"/>
  <c r="S322" i="27"/>
  <c r="A323" i="27"/>
  <c r="B323" i="27"/>
  <c r="C323" i="27"/>
  <c r="D323" i="27"/>
  <c r="G323" i="27"/>
  <c r="K323" i="27"/>
  <c r="S323" i="27"/>
  <c r="V323" i="27"/>
  <c r="A324" i="27"/>
  <c r="B324" i="27"/>
  <c r="C324" i="27"/>
  <c r="D324" i="27"/>
  <c r="G324" i="27"/>
  <c r="K324" i="27"/>
  <c r="S324" i="27"/>
  <c r="W40" i="2"/>
  <c r="E40" i="27"/>
  <c r="W34" i="2"/>
  <c r="E34" i="62" s="1"/>
  <c r="L26" i="2"/>
  <c r="H26" i="2"/>
  <c r="L24" i="2"/>
  <c r="H24" i="2"/>
  <c r="U41" i="2"/>
  <c r="T42" i="27" s="1"/>
  <c r="R41" i="2"/>
  <c r="Q42" i="27" s="1"/>
  <c r="Q41" i="2"/>
  <c r="P42" i="27" s="1"/>
  <c r="P41" i="2"/>
  <c r="O42" i="27" s="1"/>
  <c r="O41" i="2"/>
  <c r="N42" i="27" s="1"/>
  <c r="N41" i="2"/>
  <c r="M42" i="27" s="1"/>
  <c r="M41" i="2"/>
  <c r="L42" i="27" s="1"/>
  <c r="K41" i="2"/>
  <c r="J42" i="27" s="1"/>
  <c r="J41" i="2"/>
  <c r="I42" i="27" s="1"/>
  <c r="I41" i="2"/>
  <c r="H42" i="27" s="1"/>
  <c r="U40" i="2"/>
  <c r="T41" i="27" s="1"/>
  <c r="R40" i="2"/>
  <c r="Q41" i="27" s="1"/>
  <c r="Q40" i="2"/>
  <c r="P41" i="27" s="1"/>
  <c r="P40" i="2"/>
  <c r="O41" i="27" s="1"/>
  <c r="O40" i="2"/>
  <c r="N41" i="27" s="1"/>
  <c r="N40" i="2"/>
  <c r="M41" i="27" s="1"/>
  <c r="M40" i="2"/>
  <c r="L41" i="27" s="1"/>
  <c r="K40" i="2"/>
  <c r="J41" i="27" s="1"/>
  <c r="J40" i="2"/>
  <c r="I41" i="27" s="1"/>
  <c r="I40" i="2"/>
  <c r="H41" i="27" s="1"/>
  <c r="U39" i="2"/>
  <c r="T40" i="27" s="1"/>
  <c r="R39" i="2"/>
  <c r="Q40" i="27" s="1"/>
  <c r="Q39" i="2"/>
  <c r="P40" i="27" s="1"/>
  <c r="P39" i="2"/>
  <c r="O40" i="27" s="1"/>
  <c r="O39" i="2"/>
  <c r="N40" i="27" s="1"/>
  <c r="N39" i="2"/>
  <c r="M40" i="27" s="1"/>
  <c r="M39" i="2"/>
  <c r="L40" i="27" s="1"/>
  <c r="K39" i="2"/>
  <c r="J40" i="27" s="1"/>
  <c r="J39" i="2"/>
  <c r="I40" i="27" s="1"/>
  <c r="I39" i="2"/>
  <c r="H40" i="27" s="1"/>
  <c r="U38" i="2"/>
  <c r="T39" i="27" s="1"/>
  <c r="R38" i="2"/>
  <c r="Q39" i="27" s="1"/>
  <c r="Q38" i="2"/>
  <c r="P39" i="27" s="1"/>
  <c r="P38" i="2"/>
  <c r="O39" i="27" s="1"/>
  <c r="O38" i="2"/>
  <c r="N39" i="27" s="1"/>
  <c r="N38" i="2"/>
  <c r="M39" i="27" s="1"/>
  <c r="M38" i="2"/>
  <c r="L39" i="27" s="1"/>
  <c r="K38" i="2"/>
  <c r="J39" i="27" s="1"/>
  <c r="J38" i="2"/>
  <c r="I39" i="27" s="1"/>
  <c r="I38" i="2"/>
  <c r="H39" i="27" s="1"/>
  <c r="U37" i="2"/>
  <c r="T38" i="27" s="1"/>
  <c r="R37" i="2"/>
  <c r="Q38" i="27" s="1"/>
  <c r="Q37" i="2"/>
  <c r="P38" i="27" s="1"/>
  <c r="P37" i="2"/>
  <c r="O38" i="27" s="1"/>
  <c r="O37" i="2"/>
  <c r="N38" i="27" s="1"/>
  <c r="N37" i="2"/>
  <c r="M38" i="27" s="1"/>
  <c r="M37" i="2"/>
  <c r="L38" i="27" s="1"/>
  <c r="K37" i="2"/>
  <c r="J38" i="27" s="1"/>
  <c r="J37" i="2"/>
  <c r="I38" i="27" s="1"/>
  <c r="I37" i="2"/>
  <c r="H38" i="27" s="1"/>
  <c r="U36" i="2"/>
  <c r="T37" i="27" s="1"/>
  <c r="R36" i="2"/>
  <c r="Q37" i="27" s="1"/>
  <c r="Q36" i="2"/>
  <c r="P37" i="27" s="1"/>
  <c r="P36" i="2"/>
  <c r="O37" i="27" s="1"/>
  <c r="O36" i="2"/>
  <c r="N37" i="27" s="1"/>
  <c r="N36" i="2"/>
  <c r="M37" i="27" s="1"/>
  <c r="M36" i="2"/>
  <c r="L37" i="27" s="1"/>
  <c r="K36" i="2"/>
  <c r="J37" i="27" s="1"/>
  <c r="J36" i="2"/>
  <c r="I37" i="27" s="1"/>
  <c r="I36" i="2"/>
  <c r="H37" i="27" s="1"/>
  <c r="U34" i="2"/>
  <c r="T35" i="27" s="1"/>
  <c r="R34" i="2"/>
  <c r="Q35" i="27" s="1"/>
  <c r="Q34" i="2"/>
  <c r="P35" i="27" s="1"/>
  <c r="P34" i="2"/>
  <c r="O35" i="27" s="1"/>
  <c r="O34" i="2"/>
  <c r="N35" i="27" s="1"/>
  <c r="N34" i="2"/>
  <c r="M35" i="27" s="1"/>
  <c r="M34" i="2"/>
  <c r="L35" i="27" s="1"/>
  <c r="K34" i="2"/>
  <c r="J35" i="27" s="1"/>
  <c r="J34" i="2"/>
  <c r="I35" i="27" s="1"/>
  <c r="I34" i="2"/>
  <c r="H35" i="27" s="1"/>
  <c r="U29" i="2"/>
  <c r="T30" i="27" s="1"/>
  <c r="R29" i="2"/>
  <c r="Q30" i="27" s="1"/>
  <c r="Q29" i="2"/>
  <c r="P30" i="27" s="1"/>
  <c r="P29" i="2"/>
  <c r="O30" i="27" s="1"/>
  <c r="O29" i="2"/>
  <c r="N30" i="27" s="1"/>
  <c r="N29" i="2"/>
  <c r="M30" i="27" s="1"/>
  <c r="M29" i="2"/>
  <c r="L30" i="27" s="1"/>
  <c r="K29" i="2"/>
  <c r="J30" i="27" s="1"/>
  <c r="J29" i="2"/>
  <c r="I30" i="27" s="1"/>
  <c r="I29" i="2"/>
  <c r="H30" i="27" s="1"/>
  <c r="U28" i="2"/>
  <c r="T29" i="27" s="1"/>
  <c r="R28" i="2"/>
  <c r="Q29" i="27" s="1"/>
  <c r="Q28" i="2"/>
  <c r="P29" i="27" s="1"/>
  <c r="P28" i="2"/>
  <c r="O29" i="27" s="1"/>
  <c r="O28" i="2"/>
  <c r="N29" i="27" s="1"/>
  <c r="N28" i="2"/>
  <c r="M29" i="27" s="1"/>
  <c r="M28" i="2"/>
  <c r="L29" i="27" s="1"/>
  <c r="K28" i="2"/>
  <c r="J29" i="27" s="1"/>
  <c r="J28" i="2"/>
  <c r="I29" i="27" s="1"/>
  <c r="I28" i="2"/>
  <c r="H29" i="27" s="1"/>
  <c r="U27" i="2"/>
  <c r="T28" i="27" s="1"/>
  <c r="R27" i="2"/>
  <c r="Q28" i="27" s="1"/>
  <c r="Q27" i="2"/>
  <c r="P28" i="27" s="1"/>
  <c r="P27" i="2"/>
  <c r="O28" i="27" s="1"/>
  <c r="O27" i="2"/>
  <c r="N28" i="27" s="1"/>
  <c r="N27" i="2"/>
  <c r="M28" i="27" s="1"/>
  <c r="M27" i="2"/>
  <c r="L28" i="27" s="1"/>
  <c r="K27" i="2"/>
  <c r="J28" i="27" s="1"/>
  <c r="J27" i="2"/>
  <c r="I28" i="27" s="1"/>
  <c r="I27" i="2"/>
  <c r="H28" i="27" s="1"/>
  <c r="U26" i="2"/>
  <c r="T27" i="27" s="1"/>
  <c r="U25" i="2"/>
  <c r="T26" i="27" s="1"/>
  <c r="R25" i="2"/>
  <c r="Q26" i="27" s="1"/>
  <c r="Q25" i="2"/>
  <c r="P26" i="27" s="1"/>
  <c r="P25" i="2"/>
  <c r="O26" i="27" s="1"/>
  <c r="O25" i="2"/>
  <c r="N26" i="27" s="1"/>
  <c r="N25" i="2"/>
  <c r="M26" i="27" s="1"/>
  <c r="M25" i="2"/>
  <c r="L26" i="27" s="1"/>
  <c r="K25" i="2"/>
  <c r="J26" i="27" s="1"/>
  <c r="J25" i="2"/>
  <c r="I26" i="27" s="1"/>
  <c r="I25" i="2"/>
  <c r="H26" i="27" s="1"/>
  <c r="U24" i="2"/>
  <c r="T25" i="27" s="1"/>
  <c r="F305" i="2" l="1"/>
  <c r="F182" i="2"/>
  <c r="F171" i="2"/>
  <c r="F172" i="2"/>
  <c r="F267" i="2"/>
  <c r="F269" i="2"/>
  <c r="F268" i="2"/>
  <c r="F187" i="2"/>
  <c r="E115" i="46"/>
  <c r="V35" i="27"/>
  <c r="O24" i="2"/>
  <c r="N25" i="27" s="1"/>
  <c r="E24" i="67"/>
  <c r="E24" i="48"/>
  <c r="G25" i="27"/>
  <c r="E40" i="62"/>
  <c r="V41" i="27"/>
  <c r="E27" i="46"/>
  <c r="E28" i="27"/>
  <c r="V36" i="2"/>
  <c r="U37" i="27" s="1"/>
  <c r="E37" i="27"/>
  <c r="E36" i="46"/>
  <c r="R24" i="2"/>
  <c r="Q25" i="27" s="1"/>
  <c r="E24" i="68"/>
  <c r="E24" i="51"/>
  <c r="K25" i="27"/>
  <c r="E29" i="46"/>
  <c r="E30" i="27"/>
  <c r="V37" i="2"/>
  <c r="U38" i="27" s="1"/>
  <c r="E37" i="46"/>
  <c r="E38" i="27"/>
  <c r="V40" i="2"/>
  <c r="U41" i="27" s="1"/>
  <c r="E41" i="27"/>
  <c r="E40" i="46"/>
  <c r="P26" i="2"/>
  <c r="O27" i="27" s="1"/>
  <c r="E26" i="67"/>
  <c r="E26" i="48"/>
  <c r="G27" i="27"/>
  <c r="V34" i="2"/>
  <c r="U35" i="27" s="1"/>
  <c r="E34" i="46"/>
  <c r="E35" i="27"/>
  <c r="V41" i="2"/>
  <c r="U42" i="27" s="1"/>
  <c r="E41" i="46"/>
  <c r="E42" i="27"/>
  <c r="M26" i="2"/>
  <c r="L27" i="27" s="1"/>
  <c r="E26" i="68"/>
  <c r="E26" i="51"/>
  <c r="K27" i="27"/>
  <c r="V39" i="2"/>
  <c r="U40" i="27" s="1"/>
  <c r="E39" i="46"/>
  <c r="K24" i="2"/>
  <c r="J25" i="27" s="1"/>
  <c r="Q24" i="2"/>
  <c r="P25" i="27" s="1"/>
  <c r="J24" i="2"/>
  <c r="I25" i="27" s="1"/>
  <c r="R26" i="2"/>
  <c r="Q27" i="27" s="1"/>
  <c r="J26" i="2"/>
  <c r="I27" i="27" s="1"/>
  <c r="O26" i="2"/>
  <c r="N27" i="27" s="1"/>
  <c r="Q26" i="2"/>
  <c r="P27" i="27" s="1"/>
  <c r="I26" i="2"/>
  <c r="H27" i="27" s="1"/>
  <c r="N26" i="2"/>
  <c r="M27" i="27" s="1"/>
  <c r="K26" i="2"/>
  <c r="J27" i="27" s="1"/>
  <c r="N24" i="2"/>
  <c r="M25" i="27" s="1"/>
  <c r="P24" i="2"/>
  <c r="O25" i="27" s="1"/>
  <c r="G37" i="2"/>
  <c r="F38" i="27" s="1"/>
  <c r="I24" i="2"/>
  <c r="H25" i="27" s="1"/>
  <c r="M24" i="2"/>
  <c r="L25" i="27" s="1"/>
  <c r="S41" i="2"/>
  <c r="R42" i="27" s="1"/>
  <c r="G41" i="2"/>
  <c r="F42" i="27" s="1"/>
  <c r="S40" i="2"/>
  <c r="R41" i="27" s="1"/>
  <c r="G40" i="2"/>
  <c r="F41" i="27" s="1"/>
  <c r="G39" i="2"/>
  <c r="F40" i="27" s="1"/>
  <c r="S39" i="2"/>
  <c r="R40" i="27" s="1"/>
  <c r="S37" i="2"/>
  <c r="R38" i="27" s="1"/>
  <c r="S36" i="2"/>
  <c r="R37" i="27" s="1"/>
  <c r="G36" i="2"/>
  <c r="F37" i="27" s="1"/>
  <c r="G34" i="2"/>
  <c r="F35" i="27" s="1"/>
  <c r="S34" i="2"/>
  <c r="R35" i="27" s="1"/>
  <c r="E166" i="46" l="1"/>
  <c r="E167" i="27"/>
  <c r="E30" i="46"/>
  <c r="E31" i="27"/>
  <c r="W323" i="2"/>
  <c r="W321" i="2"/>
  <c r="T316" i="2"/>
  <c r="T317" i="2"/>
  <c r="L315" i="2"/>
  <c r="L314" i="2"/>
  <c r="H314" i="2"/>
  <c r="H315" i="2"/>
  <c r="U314" i="2"/>
  <c r="T315" i="27" s="1"/>
  <c r="U315" i="2"/>
  <c r="T316" i="27" s="1"/>
  <c r="I316" i="2"/>
  <c r="H317" i="27" s="1"/>
  <c r="J316" i="2"/>
  <c r="I317" i="27" s="1"/>
  <c r="K316" i="2"/>
  <c r="J317" i="27" s="1"/>
  <c r="M316" i="2"/>
  <c r="L317" i="27" s="1"/>
  <c r="N316" i="2"/>
  <c r="M317" i="27" s="1"/>
  <c r="O316" i="2"/>
  <c r="N317" i="27" s="1"/>
  <c r="P316" i="2"/>
  <c r="O317" i="27" s="1"/>
  <c r="Q316" i="2"/>
  <c r="P317" i="27" s="1"/>
  <c r="R316" i="2"/>
  <c r="Q317" i="27" s="1"/>
  <c r="I317" i="2"/>
  <c r="H318" i="27" s="1"/>
  <c r="J317" i="2"/>
  <c r="I318" i="27" s="1"/>
  <c r="K317" i="2"/>
  <c r="J318" i="27" s="1"/>
  <c r="M317" i="2"/>
  <c r="L318" i="27" s="1"/>
  <c r="N317" i="2"/>
  <c r="M318" i="27" s="1"/>
  <c r="O317" i="2"/>
  <c r="N318" i="27" s="1"/>
  <c r="P317" i="2"/>
  <c r="O318" i="27" s="1"/>
  <c r="Q317" i="2"/>
  <c r="P318" i="27" s="1"/>
  <c r="R317" i="2"/>
  <c r="Q318" i="27" s="1"/>
  <c r="I318" i="2"/>
  <c r="H319" i="27" s="1"/>
  <c r="J318" i="2"/>
  <c r="I319" i="27" s="1"/>
  <c r="K318" i="2"/>
  <c r="J319" i="27" s="1"/>
  <c r="M318" i="2"/>
  <c r="L319" i="27" s="1"/>
  <c r="N318" i="2"/>
  <c r="M319" i="27" s="1"/>
  <c r="O318" i="2"/>
  <c r="N319" i="27" s="1"/>
  <c r="P318" i="2"/>
  <c r="O319" i="27" s="1"/>
  <c r="Q318" i="2"/>
  <c r="P319" i="27" s="1"/>
  <c r="R318" i="2"/>
  <c r="Q319" i="27" s="1"/>
  <c r="U318" i="2"/>
  <c r="T319" i="27" s="1"/>
  <c r="I319" i="2"/>
  <c r="H320" i="27" s="1"/>
  <c r="J319" i="2"/>
  <c r="I320" i="27" s="1"/>
  <c r="K319" i="2"/>
  <c r="J320" i="27" s="1"/>
  <c r="M319" i="2"/>
  <c r="L320" i="27" s="1"/>
  <c r="N319" i="2"/>
  <c r="M320" i="27" s="1"/>
  <c r="O319" i="2"/>
  <c r="N320" i="27" s="1"/>
  <c r="P319" i="2"/>
  <c r="O320" i="27" s="1"/>
  <c r="Q319" i="2"/>
  <c r="P320" i="27" s="1"/>
  <c r="R319" i="2"/>
  <c r="Q320" i="27" s="1"/>
  <c r="U319" i="2"/>
  <c r="T320" i="27" s="1"/>
  <c r="I320" i="2"/>
  <c r="H321" i="27" s="1"/>
  <c r="J320" i="2"/>
  <c r="I321" i="27" s="1"/>
  <c r="K320" i="2"/>
  <c r="J321" i="27" s="1"/>
  <c r="M320" i="2"/>
  <c r="L321" i="27" s="1"/>
  <c r="N320" i="2"/>
  <c r="M321" i="27" s="1"/>
  <c r="O320" i="2"/>
  <c r="N321" i="27" s="1"/>
  <c r="P320" i="2"/>
  <c r="O321" i="27" s="1"/>
  <c r="Q320" i="2"/>
  <c r="P321" i="27" s="1"/>
  <c r="R320" i="2"/>
  <c r="Q321" i="27" s="1"/>
  <c r="I321" i="2"/>
  <c r="H322" i="27" s="1"/>
  <c r="J321" i="2"/>
  <c r="I322" i="27" s="1"/>
  <c r="K321" i="2"/>
  <c r="J322" i="27" s="1"/>
  <c r="M321" i="2"/>
  <c r="L322" i="27" s="1"/>
  <c r="N321" i="2"/>
  <c r="M322" i="27" s="1"/>
  <c r="O321" i="2"/>
  <c r="N322" i="27" s="1"/>
  <c r="P321" i="2"/>
  <c r="O322" i="27" s="1"/>
  <c r="Q321" i="2"/>
  <c r="P322" i="27" s="1"/>
  <c r="R321" i="2"/>
  <c r="Q322" i="27" s="1"/>
  <c r="U321" i="2"/>
  <c r="T322" i="27" s="1"/>
  <c r="I322" i="2"/>
  <c r="H323" i="27" s="1"/>
  <c r="J322" i="2"/>
  <c r="I323" i="27" s="1"/>
  <c r="K322" i="2"/>
  <c r="J323" i="27" s="1"/>
  <c r="M322" i="2"/>
  <c r="L323" i="27" s="1"/>
  <c r="N322" i="2"/>
  <c r="M323" i="27" s="1"/>
  <c r="O322" i="2"/>
  <c r="N323" i="27" s="1"/>
  <c r="P322" i="2"/>
  <c r="O323" i="27" s="1"/>
  <c r="Q322" i="2"/>
  <c r="P323" i="27" s="1"/>
  <c r="R322" i="2"/>
  <c r="Q323" i="27" s="1"/>
  <c r="U322" i="2"/>
  <c r="T323" i="27" s="1"/>
  <c r="I323" i="2"/>
  <c r="H324" i="27" s="1"/>
  <c r="J323" i="2"/>
  <c r="I324" i="27" s="1"/>
  <c r="K323" i="2"/>
  <c r="J324" i="27" s="1"/>
  <c r="M323" i="2"/>
  <c r="L324" i="27" s="1"/>
  <c r="N323" i="2"/>
  <c r="M324" i="27" s="1"/>
  <c r="O323" i="2"/>
  <c r="N324" i="27" s="1"/>
  <c r="P323" i="2"/>
  <c r="O324" i="27" s="1"/>
  <c r="Q323" i="2"/>
  <c r="P324" i="27" s="1"/>
  <c r="R323" i="2"/>
  <c r="Q324" i="27" s="1"/>
  <c r="U323" i="2"/>
  <c r="T324" i="27" s="1"/>
  <c r="S315" i="2" l="1"/>
  <c r="R316" i="27" s="1"/>
  <c r="E315" i="46"/>
  <c r="E316" i="27"/>
  <c r="U316" i="2"/>
  <c r="T317" i="27" s="1"/>
  <c r="E316" i="59"/>
  <c r="S317" i="27"/>
  <c r="E323" i="62"/>
  <c r="V324" i="27"/>
  <c r="I315" i="2"/>
  <c r="H316" i="27" s="1"/>
  <c r="E315" i="67"/>
  <c r="E315" i="48"/>
  <c r="G316" i="27"/>
  <c r="E318" i="46"/>
  <c r="E319" i="27"/>
  <c r="E321" i="62"/>
  <c r="V322" i="27"/>
  <c r="G312" i="2"/>
  <c r="F313" i="27" s="1"/>
  <c r="E312" i="46"/>
  <c r="E313" i="27"/>
  <c r="K314" i="2"/>
  <c r="J315" i="27" s="1"/>
  <c r="E314" i="48"/>
  <c r="E314" i="67"/>
  <c r="G315" i="27"/>
  <c r="S319" i="2"/>
  <c r="R320" i="27" s="1"/>
  <c r="E319" i="46"/>
  <c r="E320" i="27"/>
  <c r="E322" i="46"/>
  <c r="E323" i="27"/>
  <c r="M315" i="2"/>
  <c r="L316" i="27" s="1"/>
  <c r="E315" i="68"/>
  <c r="E315" i="51"/>
  <c r="K316" i="27"/>
  <c r="G321" i="2"/>
  <c r="F322" i="27" s="1"/>
  <c r="E321" i="46"/>
  <c r="E322" i="27"/>
  <c r="S317" i="2"/>
  <c r="R318" i="27" s="1"/>
  <c r="E317" i="46"/>
  <c r="E318" i="27"/>
  <c r="S316" i="2"/>
  <c r="R317" i="27" s="1"/>
  <c r="E316" i="46"/>
  <c r="E317" i="27"/>
  <c r="G314" i="2"/>
  <c r="F315" i="27" s="1"/>
  <c r="E314" i="46"/>
  <c r="E315" i="27"/>
  <c r="M314" i="2"/>
  <c r="L315" i="27" s="1"/>
  <c r="E314" i="68"/>
  <c r="E314" i="51"/>
  <c r="K315" i="27"/>
  <c r="U317" i="2"/>
  <c r="T318" i="27" s="1"/>
  <c r="E317" i="59"/>
  <c r="S318" i="27"/>
  <c r="V323" i="2"/>
  <c r="U324" i="27" s="1"/>
  <c r="E323" i="46"/>
  <c r="E324" i="27"/>
  <c r="G322" i="2"/>
  <c r="F323" i="27" s="1"/>
  <c r="G318" i="2"/>
  <c r="F319" i="27" s="1"/>
  <c r="P315" i="2"/>
  <c r="O316" i="27" s="1"/>
  <c r="S321" i="2"/>
  <c r="R322" i="27" s="1"/>
  <c r="S323" i="2"/>
  <c r="R324" i="27" s="1"/>
  <c r="Q314" i="2"/>
  <c r="P315" i="27" s="1"/>
  <c r="V321" i="2"/>
  <c r="U322" i="27" s="1"/>
  <c r="V317" i="2"/>
  <c r="U318" i="27" s="1"/>
  <c r="V319" i="2"/>
  <c r="U320" i="27" s="1"/>
  <c r="G317" i="2"/>
  <c r="F318" i="27" s="1"/>
  <c r="V315" i="2"/>
  <c r="U316" i="27" s="1"/>
  <c r="O315" i="2"/>
  <c r="N316" i="27" s="1"/>
  <c r="K315" i="2"/>
  <c r="J316" i="27" s="1"/>
  <c r="Q315" i="2"/>
  <c r="P316" i="27" s="1"/>
  <c r="J315" i="2"/>
  <c r="I316" i="27" s="1"/>
  <c r="G316" i="2"/>
  <c r="F317" i="27" s="1"/>
  <c r="V316" i="2"/>
  <c r="U317" i="27" s="1"/>
  <c r="P314" i="2"/>
  <c r="O315" i="27" s="1"/>
  <c r="O314" i="2"/>
  <c r="N315" i="27" s="1"/>
  <c r="J314" i="2"/>
  <c r="I315" i="27" s="1"/>
  <c r="R315" i="2"/>
  <c r="Q316" i="27" s="1"/>
  <c r="N315" i="2"/>
  <c r="M316" i="27" s="1"/>
  <c r="R314" i="2"/>
  <c r="Q315" i="27" s="1"/>
  <c r="N314" i="2"/>
  <c r="M315" i="27" s="1"/>
  <c r="I314" i="2"/>
  <c r="H315" i="27" s="1"/>
  <c r="G323" i="2"/>
  <c r="F324" i="27" s="1"/>
  <c r="G315" i="2"/>
  <c r="F316" i="27" s="1"/>
  <c r="G319" i="2"/>
  <c r="F320" i="27" s="1"/>
  <c r="S318" i="2"/>
  <c r="R319" i="27" s="1"/>
  <c r="S322" i="2"/>
  <c r="R323" i="27" s="1"/>
  <c r="S314" i="2"/>
  <c r="R315" i="27" s="1"/>
  <c r="V322" i="2"/>
  <c r="U323" i="27" s="1"/>
  <c r="V318" i="2"/>
  <c r="U319" i="27" s="1"/>
  <c r="V314" i="2"/>
  <c r="U315" i="27" s="1"/>
  <c r="C4" i="68"/>
  <c r="B4" i="68"/>
  <c r="A4" i="68"/>
  <c r="C4" i="67"/>
  <c r="B4" i="67"/>
  <c r="A4" i="67"/>
  <c r="A5" i="61" l="1"/>
  <c r="B5" i="61"/>
  <c r="C5" i="61"/>
  <c r="A6" i="61"/>
  <c r="B6" i="61"/>
  <c r="C6" i="61"/>
  <c r="D6" i="61"/>
  <c r="A7" i="61"/>
  <c r="B7" i="61"/>
  <c r="C7" i="61"/>
  <c r="A8" i="61"/>
  <c r="B8" i="61"/>
  <c r="C8" i="61"/>
  <c r="A9" i="61"/>
  <c r="B9" i="61"/>
  <c r="C9" i="61"/>
  <c r="A10" i="61"/>
  <c r="B10" i="61"/>
  <c r="C10" i="61"/>
  <c r="A11" i="61"/>
  <c r="B11" i="61"/>
  <c r="C11" i="61"/>
  <c r="A12" i="61"/>
  <c r="B12" i="61"/>
  <c r="C12" i="61"/>
  <c r="A13" i="61"/>
  <c r="B13" i="61"/>
  <c r="C13" i="61"/>
  <c r="A14" i="61"/>
  <c r="B14" i="61"/>
  <c r="C14" i="61"/>
  <c r="A15" i="61"/>
  <c r="B15" i="61"/>
  <c r="C15" i="61"/>
  <c r="A16" i="61"/>
  <c r="B16" i="61"/>
  <c r="C16" i="61"/>
  <c r="A17" i="61"/>
  <c r="B17" i="61"/>
  <c r="C17" i="61"/>
  <c r="A18" i="61"/>
  <c r="B18" i="61"/>
  <c r="C18" i="61"/>
  <c r="A19" i="61"/>
  <c r="B19" i="61"/>
  <c r="C19" i="61"/>
  <c r="A20" i="61"/>
  <c r="B20" i="61"/>
  <c r="C20" i="61"/>
  <c r="A21" i="61"/>
  <c r="B21" i="61"/>
  <c r="C21" i="61"/>
  <c r="A22" i="61"/>
  <c r="B22" i="61"/>
  <c r="C22" i="61"/>
  <c r="A23" i="61"/>
  <c r="B23" i="61"/>
  <c r="C23" i="61"/>
  <c r="A24" i="61"/>
  <c r="B24" i="61"/>
  <c r="C24" i="61"/>
  <c r="A25" i="61"/>
  <c r="B25" i="61"/>
  <c r="C25" i="61"/>
  <c r="A26" i="61"/>
  <c r="B26" i="61"/>
  <c r="C26" i="61"/>
  <c r="A27" i="61"/>
  <c r="B27" i="61"/>
  <c r="C27" i="61"/>
  <c r="A28" i="61"/>
  <c r="B28" i="61"/>
  <c r="C28" i="61"/>
  <c r="A29" i="61"/>
  <c r="B29" i="61"/>
  <c r="C29" i="61"/>
  <c r="A30" i="61"/>
  <c r="B30" i="61"/>
  <c r="C30" i="61"/>
  <c r="A31" i="61"/>
  <c r="B31" i="61"/>
  <c r="C31" i="61"/>
  <c r="A32" i="61"/>
  <c r="B32" i="61"/>
  <c r="C32" i="61"/>
  <c r="A33" i="61"/>
  <c r="B33" i="61"/>
  <c r="C33" i="61"/>
  <c r="A34" i="61"/>
  <c r="B34" i="61"/>
  <c r="C34" i="61"/>
  <c r="A35" i="61"/>
  <c r="B35" i="61"/>
  <c r="C35" i="61"/>
  <c r="A36" i="61"/>
  <c r="B36" i="61"/>
  <c r="C36" i="61"/>
  <c r="A37" i="61"/>
  <c r="B37" i="61"/>
  <c r="C37" i="61"/>
  <c r="A38" i="61"/>
  <c r="B38" i="61"/>
  <c r="C38" i="61"/>
  <c r="A39" i="61"/>
  <c r="B39" i="61"/>
  <c r="A40" i="61"/>
  <c r="B40" i="61"/>
  <c r="A41" i="61"/>
  <c r="B41" i="61"/>
  <c r="A42" i="61"/>
  <c r="B42" i="61"/>
  <c r="A43" i="61"/>
  <c r="B43" i="61"/>
  <c r="A44" i="61"/>
  <c r="B44" i="61"/>
  <c r="A45" i="61"/>
  <c r="B45" i="61"/>
  <c r="A46" i="61"/>
  <c r="B46" i="61"/>
  <c r="C46" i="61"/>
  <c r="D46" i="61"/>
  <c r="A47" i="61"/>
  <c r="B47" i="61"/>
  <c r="C47" i="61"/>
  <c r="D47" i="61"/>
  <c r="A48" i="61"/>
  <c r="B48" i="61"/>
  <c r="C48" i="61"/>
  <c r="D48" i="61"/>
  <c r="A49" i="61"/>
  <c r="B49" i="61"/>
  <c r="C49" i="61"/>
  <c r="D49" i="61"/>
  <c r="A50" i="61"/>
  <c r="B50" i="61"/>
  <c r="C50" i="61"/>
  <c r="D50" i="61"/>
  <c r="A51" i="61"/>
  <c r="B51" i="61"/>
  <c r="C51" i="61"/>
  <c r="D51" i="61"/>
  <c r="A52" i="61"/>
  <c r="B52" i="61"/>
  <c r="C52" i="61"/>
  <c r="D52" i="61"/>
  <c r="A53" i="61"/>
  <c r="B53" i="61"/>
  <c r="C53" i="61"/>
  <c r="D53" i="61"/>
  <c r="A54" i="61"/>
  <c r="B54" i="61"/>
  <c r="C54" i="61"/>
  <c r="D54" i="61"/>
  <c r="A55" i="61"/>
  <c r="B55" i="61"/>
  <c r="C55" i="61"/>
  <c r="D55" i="61"/>
  <c r="A56" i="61"/>
  <c r="B56" i="61"/>
  <c r="C56" i="61"/>
  <c r="D56" i="61"/>
  <c r="A57" i="61"/>
  <c r="B57" i="61"/>
  <c r="C57" i="61"/>
  <c r="D57" i="61"/>
  <c r="A58" i="61"/>
  <c r="B58" i="61"/>
  <c r="C58" i="61"/>
  <c r="D58" i="61"/>
  <c r="A59" i="61"/>
  <c r="B59" i="61"/>
  <c r="C59" i="61"/>
  <c r="D59" i="61"/>
  <c r="A60" i="61"/>
  <c r="B60" i="61"/>
  <c r="C60" i="61"/>
  <c r="D60" i="61"/>
  <c r="A61" i="61"/>
  <c r="B61" i="61"/>
  <c r="C61" i="61"/>
  <c r="D61" i="61"/>
  <c r="A62" i="61"/>
  <c r="B62" i="61"/>
  <c r="C62" i="61"/>
  <c r="D62" i="61"/>
  <c r="A63" i="61"/>
  <c r="B63" i="61"/>
  <c r="C63" i="61"/>
  <c r="D63" i="61"/>
  <c r="A64" i="61"/>
  <c r="B64" i="61"/>
  <c r="C64" i="61"/>
  <c r="D64" i="61"/>
  <c r="A65" i="61"/>
  <c r="B65" i="61"/>
  <c r="C65" i="61"/>
  <c r="D65" i="61"/>
  <c r="A66" i="61"/>
  <c r="B66" i="61"/>
  <c r="C66" i="61"/>
  <c r="D66" i="61"/>
  <c r="A67" i="61"/>
  <c r="B67" i="61"/>
  <c r="C67" i="61"/>
  <c r="D67" i="61"/>
  <c r="A68" i="61"/>
  <c r="B68" i="61"/>
  <c r="C68" i="61"/>
  <c r="D68" i="61"/>
  <c r="A69" i="61"/>
  <c r="B69" i="61"/>
  <c r="C69" i="61"/>
  <c r="D69" i="61"/>
  <c r="A70" i="61"/>
  <c r="B70" i="61"/>
  <c r="C70" i="61"/>
  <c r="D70" i="61"/>
  <c r="A71" i="61"/>
  <c r="B71" i="61"/>
  <c r="C71" i="61"/>
  <c r="D71" i="61"/>
  <c r="A72" i="61"/>
  <c r="B72" i="61"/>
  <c r="C72" i="61"/>
  <c r="D72" i="61"/>
  <c r="A73" i="61"/>
  <c r="B73" i="61"/>
  <c r="C73" i="61"/>
  <c r="D73" i="61"/>
  <c r="A74" i="61"/>
  <c r="B74" i="61"/>
  <c r="C74" i="61"/>
  <c r="D74" i="61"/>
  <c r="A75" i="61"/>
  <c r="B75" i="61"/>
  <c r="C75" i="61"/>
  <c r="D75" i="61"/>
  <c r="A76" i="61"/>
  <c r="B76" i="61"/>
  <c r="C76" i="61"/>
  <c r="D76" i="61"/>
  <c r="A77" i="61"/>
  <c r="B77" i="61"/>
  <c r="C77" i="61"/>
  <c r="D77" i="61"/>
  <c r="A78" i="61"/>
  <c r="B78" i="61"/>
  <c r="C78" i="61"/>
  <c r="D78" i="61"/>
  <c r="A79" i="61"/>
  <c r="B79" i="61"/>
  <c r="C79" i="61"/>
  <c r="D79" i="61"/>
  <c r="A80" i="61"/>
  <c r="B80" i="61"/>
  <c r="C80" i="61"/>
  <c r="D80" i="61"/>
  <c r="A81" i="61"/>
  <c r="B81" i="61"/>
  <c r="C81" i="61"/>
  <c r="D81" i="61"/>
  <c r="A82" i="61"/>
  <c r="B82" i="61"/>
  <c r="C82" i="61"/>
  <c r="D82" i="61"/>
  <c r="A83" i="61"/>
  <c r="B83" i="61"/>
  <c r="C83" i="61"/>
  <c r="D83" i="61"/>
  <c r="A84" i="61"/>
  <c r="B84" i="61"/>
  <c r="C84" i="61"/>
  <c r="D84" i="61"/>
  <c r="A85" i="61"/>
  <c r="B85" i="61"/>
  <c r="C85" i="61"/>
  <c r="D85" i="61"/>
  <c r="A86" i="61"/>
  <c r="B86" i="61"/>
  <c r="C86" i="61"/>
  <c r="D86" i="61"/>
  <c r="A87" i="61"/>
  <c r="B87" i="61"/>
  <c r="C87" i="61"/>
  <c r="D87" i="61"/>
  <c r="A88" i="61"/>
  <c r="B88" i="61"/>
  <c r="C88" i="61"/>
  <c r="D88" i="61"/>
  <c r="A89" i="61"/>
  <c r="B89" i="61"/>
  <c r="C89" i="61"/>
  <c r="D89" i="61"/>
  <c r="A90" i="61"/>
  <c r="B90" i="61"/>
  <c r="C90" i="61"/>
  <c r="D90" i="61"/>
  <c r="A91" i="61"/>
  <c r="B91" i="61"/>
  <c r="C91" i="61"/>
  <c r="D91" i="61"/>
  <c r="A92" i="61"/>
  <c r="B92" i="61"/>
  <c r="C92" i="61"/>
  <c r="D92" i="61"/>
  <c r="A93" i="61"/>
  <c r="B93" i="61"/>
  <c r="C93" i="61"/>
  <c r="D93" i="61"/>
  <c r="A94" i="61"/>
  <c r="B94" i="61"/>
  <c r="C94" i="61"/>
  <c r="A95" i="61"/>
  <c r="B95" i="61"/>
  <c r="C95" i="61"/>
  <c r="A96" i="61"/>
  <c r="B96" i="61"/>
  <c r="C96" i="61"/>
  <c r="A97" i="61"/>
  <c r="B97" i="61"/>
  <c r="A98" i="61"/>
  <c r="B98" i="61"/>
  <c r="C98" i="61"/>
  <c r="A99" i="61"/>
  <c r="B99" i="61"/>
  <c r="C99" i="61"/>
  <c r="A100" i="61"/>
  <c r="B100" i="61"/>
  <c r="C100" i="61"/>
  <c r="A101" i="61"/>
  <c r="B101" i="61"/>
  <c r="C101" i="61"/>
  <c r="A102" i="61"/>
  <c r="B102" i="61"/>
  <c r="C102" i="61"/>
  <c r="A103" i="61"/>
  <c r="B103" i="61"/>
  <c r="C103" i="61"/>
  <c r="A104" i="61"/>
  <c r="B104" i="61"/>
  <c r="C104" i="61"/>
  <c r="A105" i="61"/>
  <c r="B105" i="61"/>
  <c r="C105" i="61"/>
  <c r="A106" i="61"/>
  <c r="B106" i="61"/>
  <c r="C106" i="61"/>
  <c r="A107" i="61"/>
  <c r="B107" i="61"/>
  <c r="C107" i="61"/>
  <c r="A108" i="61"/>
  <c r="B108" i="61"/>
  <c r="C108" i="61"/>
  <c r="A109" i="61"/>
  <c r="B109" i="61"/>
  <c r="C109" i="61"/>
  <c r="A110" i="61"/>
  <c r="B110" i="61"/>
  <c r="A111" i="61"/>
  <c r="B111" i="61"/>
  <c r="C111" i="61"/>
  <c r="A112" i="61"/>
  <c r="B112" i="61"/>
  <c r="C112" i="61"/>
  <c r="A113" i="61"/>
  <c r="B113" i="61"/>
  <c r="C113" i="61"/>
  <c r="A114" i="61"/>
  <c r="B114" i="61"/>
  <c r="C114" i="61"/>
  <c r="A115" i="61"/>
  <c r="B115" i="61"/>
  <c r="D115" i="61"/>
  <c r="A116" i="61"/>
  <c r="B116" i="61"/>
  <c r="C116" i="61"/>
  <c r="A117" i="61"/>
  <c r="B117" i="61"/>
  <c r="A118" i="61"/>
  <c r="B118" i="61"/>
  <c r="C118" i="61"/>
  <c r="A119" i="61"/>
  <c r="B119" i="61"/>
  <c r="C119" i="61"/>
  <c r="A120" i="61"/>
  <c r="B120" i="61"/>
  <c r="C120" i="61"/>
  <c r="A121" i="61"/>
  <c r="B121" i="61"/>
  <c r="C121" i="61"/>
  <c r="A122" i="61"/>
  <c r="B122" i="61"/>
  <c r="C122" i="61"/>
  <c r="A123" i="61"/>
  <c r="B123" i="61"/>
  <c r="D123" i="61"/>
  <c r="A124" i="61"/>
  <c r="B124" i="61"/>
  <c r="C124" i="61"/>
  <c r="A125" i="61"/>
  <c r="B125" i="61"/>
  <c r="C125" i="61"/>
  <c r="A126" i="61"/>
  <c r="B126" i="61"/>
  <c r="C126" i="61"/>
  <c r="D126" i="61"/>
  <c r="A127" i="61"/>
  <c r="B127" i="61"/>
  <c r="C127" i="61"/>
  <c r="D127" i="61"/>
  <c r="A128" i="61"/>
  <c r="B128" i="61"/>
  <c r="C128" i="61"/>
  <c r="D128" i="61"/>
  <c r="A129" i="61"/>
  <c r="B129" i="61"/>
  <c r="C129" i="61"/>
  <c r="D129" i="61"/>
  <c r="A130" i="61"/>
  <c r="B130" i="61"/>
  <c r="C130" i="61"/>
  <c r="D130" i="61"/>
  <c r="A131" i="61"/>
  <c r="B131" i="61"/>
  <c r="C131" i="61"/>
  <c r="D131" i="61"/>
  <c r="A132" i="61"/>
  <c r="B132" i="61"/>
  <c r="C132" i="61"/>
  <c r="D132" i="61"/>
  <c r="A133" i="61"/>
  <c r="B133" i="61"/>
  <c r="C133" i="61"/>
  <c r="D133" i="61"/>
  <c r="A134" i="61"/>
  <c r="B134" i="61"/>
  <c r="C134" i="61"/>
  <c r="D134" i="61"/>
  <c r="A135" i="61"/>
  <c r="B135" i="61"/>
  <c r="C135" i="61"/>
  <c r="D135" i="61"/>
  <c r="A136" i="61"/>
  <c r="B136" i="61"/>
  <c r="C136" i="61"/>
  <c r="D136" i="61"/>
  <c r="A137" i="61"/>
  <c r="B137" i="61"/>
  <c r="C137" i="61"/>
  <c r="D137" i="61"/>
  <c r="A138" i="61"/>
  <c r="B138" i="61"/>
  <c r="C138" i="61"/>
  <c r="D138" i="61"/>
  <c r="A139" i="61"/>
  <c r="B139" i="61"/>
  <c r="C139" i="61"/>
  <c r="D139" i="61"/>
  <c r="A140" i="61"/>
  <c r="B140" i="61"/>
  <c r="C140" i="61"/>
  <c r="D140" i="61"/>
  <c r="A141" i="61"/>
  <c r="B141" i="61"/>
  <c r="C141" i="61"/>
  <c r="D141" i="61"/>
  <c r="A142" i="61"/>
  <c r="B142" i="61"/>
  <c r="C142" i="61"/>
  <c r="D142" i="61"/>
  <c r="A143" i="61"/>
  <c r="B143" i="61"/>
  <c r="C143" i="61"/>
  <c r="D143" i="61"/>
  <c r="A144" i="61"/>
  <c r="B144" i="61"/>
  <c r="A145" i="61"/>
  <c r="B145" i="61"/>
  <c r="A146" i="61"/>
  <c r="B146" i="61"/>
  <c r="A147" i="61"/>
  <c r="B147" i="61"/>
  <c r="A148" i="61"/>
  <c r="B148" i="61"/>
  <c r="A149" i="61"/>
  <c r="B149" i="61"/>
  <c r="A150" i="61"/>
  <c r="B150" i="61"/>
  <c r="A151" i="61"/>
  <c r="B151" i="61"/>
  <c r="A152" i="61"/>
  <c r="B152" i="61"/>
  <c r="A153" i="61"/>
  <c r="B153" i="61"/>
  <c r="C153" i="61"/>
  <c r="A154" i="61"/>
  <c r="B154" i="61"/>
  <c r="C154" i="61"/>
  <c r="A155" i="61"/>
  <c r="B155" i="61"/>
  <c r="C155" i="61"/>
  <c r="A156" i="61"/>
  <c r="B156" i="61"/>
  <c r="C156" i="61"/>
  <c r="A157" i="61"/>
  <c r="B157" i="61"/>
  <c r="C157" i="61"/>
  <c r="A158" i="61"/>
  <c r="B158" i="61"/>
  <c r="C158" i="61"/>
  <c r="A159" i="61"/>
  <c r="B159" i="61"/>
  <c r="C159" i="61"/>
  <c r="A160" i="61"/>
  <c r="B160" i="61"/>
  <c r="C160" i="61"/>
  <c r="A161" i="61"/>
  <c r="B161" i="61"/>
  <c r="C161" i="61"/>
  <c r="A162" i="61"/>
  <c r="B162" i="61"/>
  <c r="C162" i="61"/>
  <c r="A163" i="61"/>
  <c r="B163" i="61"/>
  <c r="C163" i="61"/>
  <c r="A164" i="61"/>
  <c r="B164" i="61"/>
  <c r="C164" i="61"/>
  <c r="A165" i="61"/>
  <c r="B165" i="61"/>
  <c r="C165" i="61"/>
  <c r="A166" i="61"/>
  <c r="B166" i="61"/>
  <c r="C166" i="61"/>
  <c r="A167" i="61"/>
  <c r="B167" i="61"/>
  <c r="C167" i="61"/>
  <c r="A168" i="61"/>
  <c r="B168" i="61"/>
  <c r="C168" i="61"/>
  <c r="A169" i="61"/>
  <c r="B169" i="61"/>
  <c r="C169" i="61"/>
  <c r="A170" i="61"/>
  <c r="B170" i="61"/>
  <c r="C170" i="61"/>
  <c r="A171" i="61"/>
  <c r="B171" i="61"/>
  <c r="C171" i="61"/>
  <c r="A172" i="61"/>
  <c r="B172" i="61"/>
  <c r="C172" i="61"/>
  <c r="A173" i="61"/>
  <c r="B173" i="61"/>
  <c r="C173" i="61"/>
  <c r="A174" i="61"/>
  <c r="B174" i="61"/>
  <c r="C174" i="61"/>
  <c r="A175" i="61"/>
  <c r="B175" i="61"/>
  <c r="C175" i="61"/>
  <c r="A176" i="61"/>
  <c r="B176" i="61"/>
  <c r="C176" i="61"/>
  <c r="A177" i="61"/>
  <c r="B177" i="61"/>
  <c r="C177" i="61"/>
  <c r="A178" i="61"/>
  <c r="B178" i="61"/>
  <c r="C178" i="61"/>
  <c r="A179" i="61"/>
  <c r="B179" i="61"/>
  <c r="C179" i="61"/>
  <c r="A180" i="61"/>
  <c r="B180" i="61"/>
  <c r="C180" i="61"/>
  <c r="A181" i="61"/>
  <c r="B181" i="61"/>
  <c r="C181" i="61"/>
  <c r="A182" i="61"/>
  <c r="B182" i="61"/>
  <c r="C182" i="61"/>
  <c r="A183" i="61"/>
  <c r="B183" i="61"/>
  <c r="C183" i="61"/>
  <c r="A184" i="61"/>
  <c r="B184" i="61"/>
  <c r="C184" i="61"/>
  <c r="A185" i="61"/>
  <c r="B185" i="61"/>
  <c r="C185" i="61"/>
  <c r="A186" i="61"/>
  <c r="B186" i="61"/>
  <c r="C186" i="61"/>
  <c r="D186" i="61"/>
  <c r="A187" i="61"/>
  <c r="B187" i="61"/>
  <c r="C187" i="61"/>
  <c r="A188" i="61"/>
  <c r="B188" i="61"/>
  <c r="C188" i="61"/>
  <c r="A189" i="61"/>
  <c r="B189" i="61"/>
  <c r="C189" i="61"/>
  <c r="A190" i="61"/>
  <c r="B190" i="61"/>
  <c r="C190" i="61"/>
  <c r="A191" i="61"/>
  <c r="B191" i="61"/>
  <c r="C191" i="61"/>
  <c r="A192" i="61"/>
  <c r="B192" i="61"/>
  <c r="C192" i="61"/>
  <c r="A193" i="61"/>
  <c r="B193" i="61"/>
  <c r="A194" i="61"/>
  <c r="B194" i="61"/>
  <c r="C194" i="61"/>
  <c r="A195" i="61"/>
  <c r="B195" i="61"/>
  <c r="A196" i="61"/>
  <c r="B196" i="61"/>
  <c r="C196" i="61"/>
  <c r="A197" i="61"/>
  <c r="B197" i="61"/>
  <c r="C197" i="61"/>
  <c r="A198" i="61"/>
  <c r="B198" i="61"/>
  <c r="C198" i="61"/>
  <c r="A199" i="61"/>
  <c r="B199" i="61"/>
  <c r="A200" i="61"/>
  <c r="B200" i="61"/>
  <c r="A201" i="61"/>
  <c r="B201" i="61"/>
  <c r="A202" i="61"/>
  <c r="B202" i="61"/>
  <c r="C202" i="61"/>
  <c r="A203" i="61"/>
  <c r="B203" i="61"/>
  <c r="A204" i="61"/>
  <c r="B204" i="61"/>
  <c r="A205" i="61"/>
  <c r="B205" i="61"/>
  <c r="A206" i="61"/>
  <c r="B206" i="61"/>
  <c r="C206" i="61"/>
  <c r="A207" i="61"/>
  <c r="B207" i="61"/>
  <c r="C207" i="61"/>
  <c r="A208" i="61"/>
  <c r="B208" i="61"/>
  <c r="C208" i="61"/>
  <c r="A209" i="61"/>
  <c r="B209" i="61"/>
  <c r="A210" i="61"/>
  <c r="B210" i="61"/>
  <c r="C210" i="61"/>
  <c r="A211" i="61"/>
  <c r="B211" i="61"/>
  <c r="C211" i="61"/>
  <c r="A212" i="61"/>
  <c r="B212" i="61"/>
  <c r="C212" i="61"/>
  <c r="A213" i="61"/>
  <c r="B213" i="61"/>
  <c r="A214" i="61"/>
  <c r="B214" i="61"/>
  <c r="C214" i="61"/>
  <c r="A215" i="61"/>
  <c r="B215" i="61"/>
  <c r="A216" i="61"/>
  <c r="B216" i="61"/>
  <c r="C216" i="61"/>
  <c r="A217" i="61"/>
  <c r="B217" i="61"/>
  <c r="A218" i="61"/>
  <c r="B218" i="61"/>
  <c r="C218" i="61"/>
  <c r="A219" i="61"/>
  <c r="B219" i="61"/>
  <c r="A220" i="61"/>
  <c r="B220" i="61"/>
  <c r="A221" i="61"/>
  <c r="B221" i="61"/>
  <c r="C221" i="61"/>
  <c r="A222" i="61"/>
  <c r="B222" i="61"/>
  <c r="A223" i="61"/>
  <c r="B223" i="61"/>
  <c r="A224" i="61"/>
  <c r="B224" i="61"/>
  <c r="C224" i="61"/>
  <c r="A225" i="61"/>
  <c r="B225" i="61"/>
  <c r="C225" i="61"/>
  <c r="A226" i="61"/>
  <c r="B226" i="61"/>
  <c r="A227" i="61"/>
  <c r="B227" i="61"/>
  <c r="A228" i="61"/>
  <c r="B228" i="61"/>
  <c r="C228" i="61"/>
  <c r="A229" i="61"/>
  <c r="B229" i="61"/>
  <c r="C229" i="61"/>
  <c r="A230" i="61"/>
  <c r="B230" i="61"/>
  <c r="A231" i="61"/>
  <c r="B231" i="61"/>
  <c r="A232" i="61"/>
  <c r="B232" i="61"/>
  <c r="A233" i="61"/>
  <c r="B233" i="61"/>
  <c r="A234" i="61"/>
  <c r="B234" i="61"/>
  <c r="A235" i="61"/>
  <c r="B235" i="61"/>
  <c r="A236" i="61"/>
  <c r="B236" i="61"/>
  <c r="A237" i="61"/>
  <c r="B237" i="61"/>
  <c r="A238" i="61"/>
  <c r="B238" i="61"/>
  <c r="A239" i="61"/>
  <c r="B239" i="61"/>
  <c r="A240" i="61"/>
  <c r="B240" i="61"/>
  <c r="A241" i="61"/>
  <c r="B241" i="61"/>
  <c r="A242" i="61"/>
  <c r="B242" i="61"/>
  <c r="A243" i="61"/>
  <c r="B243" i="61"/>
  <c r="A244" i="61"/>
  <c r="B244" i="61"/>
  <c r="A245" i="61"/>
  <c r="B245" i="61"/>
  <c r="A246" i="61"/>
  <c r="B246" i="61"/>
  <c r="A247" i="61"/>
  <c r="B247" i="61"/>
  <c r="A248" i="61"/>
  <c r="B248" i="61"/>
  <c r="A249" i="61"/>
  <c r="B249" i="61"/>
  <c r="A250" i="61"/>
  <c r="B250" i="61"/>
  <c r="A251" i="61"/>
  <c r="B251" i="61"/>
  <c r="A252" i="61"/>
  <c r="B252" i="61"/>
  <c r="A253" i="61"/>
  <c r="B253" i="61"/>
  <c r="A254" i="61"/>
  <c r="B254" i="61"/>
  <c r="A255" i="61"/>
  <c r="B255" i="61"/>
  <c r="A256" i="61"/>
  <c r="B256" i="61"/>
  <c r="A257" i="61"/>
  <c r="B257" i="61"/>
  <c r="C257" i="61"/>
  <c r="A258" i="61"/>
  <c r="B258" i="61"/>
  <c r="A259" i="61"/>
  <c r="B259" i="61"/>
  <c r="A260" i="61"/>
  <c r="B260" i="61"/>
  <c r="C260" i="61"/>
  <c r="A261" i="61"/>
  <c r="B261" i="61"/>
  <c r="A262" i="61"/>
  <c r="B262" i="61"/>
  <c r="A263" i="61"/>
  <c r="B263" i="61"/>
  <c r="A264" i="61"/>
  <c r="B264" i="61"/>
  <c r="A265" i="61"/>
  <c r="B265" i="61"/>
  <c r="A266" i="61"/>
  <c r="B266" i="61"/>
  <c r="C266" i="61"/>
  <c r="A267" i="61"/>
  <c r="B267" i="61"/>
  <c r="A268" i="61"/>
  <c r="B268" i="61"/>
  <c r="A269" i="61"/>
  <c r="B269" i="61"/>
  <c r="C269" i="61"/>
  <c r="A270" i="61"/>
  <c r="B270" i="61"/>
  <c r="A271" i="61"/>
  <c r="B271" i="61"/>
  <c r="A272" i="61"/>
  <c r="B272" i="61"/>
  <c r="C272" i="61"/>
  <c r="A273" i="61"/>
  <c r="B273" i="61"/>
  <c r="C273" i="61"/>
  <c r="A274" i="61"/>
  <c r="B274" i="61"/>
  <c r="A275" i="61"/>
  <c r="B275" i="61"/>
  <c r="A276" i="61"/>
  <c r="B276" i="61"/>
  <c r="A277" i="61"/>
  <c r="B277" i="61"/>
  <c r="A278" i="61"/>
  <c r="B278" i="61"/>
  <c r="A279" i="61"/>
  <c r="B279" i="61"/>
  <c r="A280" i="61"/>
  <c r="B280" i="61"/>
  <c r="A281" i="61"/>
  <c r="B281" i="61"/>
  <c r="A282" i="61"/>
  <c r="B282" i="61"/>
  <c r="C282" i="61"/>
  <c r="A283" i="61"/>
  <c r="B283" i="61"/>
  <c r="A284" i="61"/>
  <c r="B284" i="61"/>
  <c r="A285" i="61"/>
  <c r="B285" i="61"/>
  <c r="A286" i="61"/>
  <c r="B286" i="61"/>
  <c r="A287" i="61"/>
  <c r="B287" i="61"/>
  <c r="C287" i="61"/>
  <c r="A288" i="61"/>
  <c r="B288" i="61"/>
  <c r="C288" i="61"/>
  <c r="A289" i="61"/>
  <c r="B289" i="61"/>
  <c r="C289" i="61"/>
  <c r="A290" i="61"/>
  <c r="B290" i="61"/>
  <c r="C290" i="61"/>
  <c r="A291" i="61"/>
  <c r="B291" i="61"/>
  <c r="C291" i="61"/>
  <c r="A292" i="61"/>
  <c r="B292" i="61"/>
  <c r="C292" i="61"/>
  <c r="A293" i="61"/>
  <c r="B293" i="61"/>
  <c r="C293" i="61"/>
  <c r="A294" i="61"/>
  <c r="B294" i="61"/>
  <c r="A295" i="61"/>
  <c r="B295" i="61"/>
  <c r="C295" i="61"/>
  <c r="D295" i="61"/>
  <c r="A296" i="61"/>
  <c r="B296" i="61"/>
  <c r="C296" i="61"/>
  <c r="D296" i="61"/>
  <c r="A297" i="61"/>
  <c r="B297" i="61"/>
  <c r="C297" i="61"/>
  <c r="D297" i="61"/>
  <c r="A298" i="61"/>
  <c r="B298" i="61"/>
  <c r="C298" i="61"/>
  <c r="D298" i="61"/>
  <c r="A299" i="61"/>
  <c r="B299" i="61"/>
  <c r="C299" i="61"/>
  <c r="D299" i="61"/>
  <c r="A300" i="61"/>
  <c r="B300" i="61"/>
  <c r="C300" i="61"/>
  <c r="D300" i="61"/>
  <c r="A5" i="60"/>
  <c r="B5" i="60"/>
  <c r="C5" i="60"/>
  <c r="A6" i="60"/>
  <c r="B6" i="60"/>
  <c r="C6" i="60"/>
  <c r="D6" i="60"/>
  <c r="A7" i="60"/>
  <c r="B7" i="60"/>
  <c r="C7" i="60"/>
  <c r="A8" i="60"/>
  <c r="B8" i="60"/>
  <c r="C8" i="60"/>
  <c r="A9" i="60"/>
  <c r="B9" i="60"/>
  <c r="C9" i="60"/>
  <c r="A10" i="60"/>
  <c r="B10" i="60"/>
  <c r="C10" i="60"/>
  <c r="A11" i="60"/>
  <c r="B11" i="60"/>
  <c r="C11" i="60"/>
  <c r="A12" i="60"/>
  <c r="B12" i="60"/>
  <c r="C12" i="60"/>
  <c r="A13" i="60"/>
  <c r="B13" i="60"/>
  <c r="C13" i="60"/>
  <c r="A14" i="60"/>
  <c r="B14" i="60"/>
  <c r="C14" i="60"/>
  <c r="A15" i="60"/>
  <c r="B15" i="60"/>
  <c r="C15" i="60"/>
  <c r="A16" i="60"/>
  <c r="B16" i="60"/>
  <c r="C16" i="60"/>
  <c r="A17" i="60"/>
  <c r="B17" i="60"/>
  <c r="C17" i="60"/>
  <c r="A18" i="60"/>
  <c r="B18" i="60"/>
  <c r="C18" i="60"/>
  <c r="A19" i="60"/>
  <c r="B19" i="60"/>
  <c r="C19" i="60"/>
  <c r="A20" i="60"/>
  <c r="B20" i="60"/>
  <c r="C20" i="60"/>
  <c r="A21" i="60"/>
  <c r="B21" i="60"/>
  <c r="C21" i="60"/>
  <c r="A22" i="60"/>
  <c r="B22" i="60"/>
  <c r="C22" i="60"/>
  <c r="A23" i="60"/>
  <c r="B23" i="60"/>
  <c r="C23" i="60"/>
  <c r="A24" i="60"/>
  <c r="B24" i="60"/>
  <c r="C24" i="60"/>
  <c r="A25" i="60"/>
  <c r="B25" i="60"/>
  <c r="C25" i="60"/>
  <c r="A26" i="60"/>
  <c r="B26" i="60"/>
  <c r="C26" i="60"/>
  <c r="A27" i="60"/>
  <c r="B27" i="60"/>
  <c r="C27" i="60"/>
  <c r="A28" i="60"/>
  <c r="B28" i="60"/>
  <c r="C28" i="60"/>
  <c r="A29" i="60"/>
  <c r="B29" i="60"/>
  <c r="C29" i="60"/>
  <c r="A30" i="60"/>
  <c r="B30" i="60"/>
  <c r="C30" i="60"/>
  <c r="A31" i="60"/>
  <c r="B31" i="60"/>
  <c r="C31" i="60"/>
  <c r="A32" i="60"/>
  <c r="B32" i="60"/>
  <c r="C32" i="60"/>
  <c r="A33" i="60"/>
  <c r="B33" i="60"/>
  <c r="C33" i="60"/>
  <c r="A34" i="60"/>
  <c r="B34" i="60"/>
  <c r="C34" i="60"/>
  <c r="A35" i="60"/>
  <c r="B35" i="60"/>
  <c r="C35" i="60"/>
  <c r="A36" i="60"/>
  <c r="B36" i="60"/>
  <c r="C36" i="60"/>
  <c r="A37" i="60"/>
  <c r="B37" i="60"/>
  <c r="C37" i="60"/>
  <c r="A38" i="60"/>
  <c r="B38" i="60"/>
  <c r="C38" i="60"/>
  <c r="A39" i="60"/>
  <c r="B39" i="60"/>
  <c r="A40" i="60"/>
  <c r="B40" i="60"/>
  <c r="A41" i="60"/>
  <c r="B41" i="60"/>
  <c r="A42" i="60"/>
  <c r="B42" i="60"/>
  <c r="A43" i="60"/>
  <c r="B43" i="60"/>
  <c r="A44" i="60"/>
  <c r="B44" i="60"/>
  <c r="A45" i="60"/>
  <c r="B45" i="60"/>
  <c r="A46" i="60"/>
  <c r="B46" i="60"/>
  <c r="C46" i="60"/>
  <c r="D46" i="60"/>
  <c r="A47" i="60"/>
  <c r="B47" i="60"/>
  <c r="C47" i="60"/>
  <c r="D47" i="60"/>
  <c r="A48" i="60"/>
  <c r="B48" i="60"/>
  <c r="C48" i="60"/>
  <c r="D48" i="60"/>
  <c r="A49" i="60"/>
  <c r="B49" i="60"/>
  <c r="C49" i="60"/>
  <c r="D49" i="60"/>
  <c r="A50" i="60"/>
  <c r="B50" i="60"/>
  <c r="C50" i="60"/>
  <c r="D50" i="60"/>
  <c r="A51" i="60"/>
  <c r="B51" i="60"/>
  <c r="C51" i="60"/>
  <c r="D51" i="60"/>
  <c r="A52" i="60"/>
  <c r="B52" i="60"/>
  <c r="C52" i="60"/>
  <c r="D52" i="60"/>
  <c r="A53" i="60"/>
  <c r="B53" i="60"/>
  <c r="C53" i="60"/>
  <c r="D53" i="60"/>
  <c r="A54" i="60"/>
  <c r="B54" i="60"/>
  <c r="C54" i="60"/>
  <c r="D54" i="60"/>
  <c r="A55" i="60"/>
  <c r="B55" i="60"/>
  <c r="C55" i="60"/>
  <c r="D55" i="60"/>
  <c r="A56" i="60"/>
  <c r="B56" i="60"/>
  <c r="C56" i="60"/>
  <c r="D56" i="60"/>
  <c r="A57" i="60"/>
  <c r="B57" i="60"/>
  <c r="C57" i="60"/>
  <c r="D57" i="60"/>
  <c r="A58" i="60"/>
  <c r="B58" i="60"/>
  <c r="C58" i="60"/>
  <c r="D58" i="60"/>
  <c r="A59" i="60"/>
  <c r="B59" i="60"/>
  <c r="C59" i="60"/>
  <c r="D59" i="60"/>
  <c r="A60" i="60"/>
  <c r="B60" i="60"/>
  <c r="C60" i="60"/>
  <c r="D60" i="60"/>
  <c r="A61" i="60"/>
  <c r="B61" i="60"/>
  <c r="C61" i="60"/>
  <c r="D61" i="60"/>
  <c r="A62" i="60"/>
  <c r="B62" i="60"/>
  <c r="C62" i="60"/>
  <c r="D62" i="60"/>
  <c r="A63" i="60"/>
  <c r="B63" i="60"/>
  <c r="C63" i="60"/>
  <c r="D63" i="60"/>
  <c r="A64" i="60"/>
  <c r="B64" i="60"/>
  <c r="C64" i="60"/>
  <c r="D64" i="60"/>
  <c r="A65" i="60"/>
  <c r="B65" i="60"/>
  <c r="C65" i="60"/>
  <c r="D65" i="60"/>
  <c r="A66" i="60"/>
  <c r="B66" i="60"/>
  <c r="C66" i="60"/>
  <c r="D66" i="60"/>
  <c r="A67" i="60"/>
  <c r="B67" i="60"/>
  <c r="C67" i="60"/>
  <c r="D67" i="60"/>
  <c r="A68" i="60"/>
  <c r="B68" i="60"/>
  <c r="C68" i="60"/>
  <c r="D68" i="60"/>
  <c r="A69" i="60"/>
  <c r="B69" i="60"/>
  <c r="C69" i="60"/>
  <c r="D69" i="60"/>
  <c r="A70" i="60"/>
  <c r="B70" i="60"/>
  <c r="C70" i="60"/>
  <c r="D70" i="60"/>
  <c r="A71" i="60"/>
  <c r="B71" i="60"/>
  <c r="C71" i="60"/>
  <c r="D71" i="60"/>
  <c r="A72" i="60"/>
  <c r="B72" i="60"/>
  <c r="C72" i="60"/>
  <c r="D72" i="60"/>
  <c r="A73" i="60"/>
  <c r="B73" i="60"/>
  <c r="C73" i="60"/>
  <c r="D73" i="60"/>
  <c r="A74" i="60"/>
  <c r="B74" i="60"/>
  <c r="C74" i="60"/>
  <c r="D74" i="60"/>
  <c r="A75" i="60"/>
  <c r="B75" i="60"/>
  <c r="C75" i="60"/>
  <c r="D75" i="60"/>
  <c r="A76" i="60"/>
  <c r="B76" i="60"/>
  <c r="C76" i="60"/>
  <c r="D76" i="60"/>
  <c r="A77" i="60"/>
  <c r="B77" i="60"/>
  <c r="C77" i="60"/>
  <c r="D77" i="60"/>
  <c r="A78" i="60"/>
  <c r="B78" i="60"/>
  <c r="C78" i="60"/>
  <c r="D78" i="60"/>
  <c r="A79" i="60"/>
  <c r="B79" i="60"/>
  <c r="C79" i="60"/>
  <c r="D79" i="60"/>
  <c r="A80" i="60"/>
  <c r="B80" i="60"/>
  <c r="C80" i="60"/>
  <c r="D80" i="60"/>
  <c r="A81" i="60"/>
  <c r="B81" i="60"/>
  <c r="C81" i="60"/>
  <c r="D81" i="60"/>
  <c r="A82" i="60"/>
  <c r="B82" i="60"/>
  <c r="C82" i="60"/>
  <c r="D82" i="60"/>
  <c r="A83" i="60"/>
  <c r="B83" i="60"/>
  <c r="C83" i="60"/>
  <c r="D83" i="60"/>
  <c r="A84" i="60"/>
  <c r="B84" i="60"/>
  <c r="C84" i="60"/>
  <c r="D84" i="60"/>
  <c r="A85" i="60"/>
  <c r="B85" i="60"/>
  <c r="C85" i="60"/>
  <c r="D85" i="60"/>
  <c r="A86" i="60"/>
  <c r="B86" i="60"/>
  <c r="C86" i="60"/>
  <c r="D86" i="60"/>
  <c r="A87" i="60"/>
  <c r="B87" i="60"/>
  <c r="C87" i="60"/>
  <c r="D87" i="60"/>
  <c r="A88" i="60"/>
  <c r="B88" i="60"/>
  <c r="C88" i="60"/>
  <c r="D88" i="60"/>
  <c r="A89" i="60"/>
  <c r="B89" i="60"/>
  <c r="C89" i="60"/>
  <c r="D89" i="60"/>
  <c r="A90" i="60"/>
  <c r="B90" i="60"/>
  <c r="C90" i="60"/>
  <c r="D90" i="60"/>
  <c r="A91" i="60"/>
  <c r="B91" i="60"/>
  <c r="C91" i="60"/>
  <c r="D91" i="60"/>
  <c r="A92" i="60"/>
  <c r="B92" i="60"/>
  <c r="C92" i="60"/>
  <c r="D92" i="60"/>
  <c r="A93" i="60"/>
  <c r="B93" i="60"/>
  <c r="C93" i="60"/>
  <c r="D93" i="60"/>
  <c r="A94" i="60"/>
  <c r="B94" i="60"/>
  <c r="C94" i="60"/>
  <c r="A95" i="60"/>
  <c r="B95" i="60"/>
  <c r="C95" i="60"/>
  <c r="A96" i="60"/>
  <c r="B96" i="60"/>
  <c r="C96" i="60"/>
  <c r="A97" i="60"/>
  <c r="B97" i="60"/>
  <c r="A98" i="60"/>
  <c r="B98" i="60"/>
  <c r="C98" i="60"/>
  <c r="A99" i="60"/>
  <c r="B99" i="60"/>
  <c r="C99" i="60"/>
  <c r="A100" i="60"/>
  <c r="B100" i="60"/>
  <c r="C100" i="60"/>
  <c r="A101" i="60"/>
  <c r="B101" i="60"/>
  <c r="C101" i="60"/>
  <c r="A102" i="60"/>
  <c r="B102" i="60"/>
  <c r="C102" i="60"/>
  <c r="A103" i="60"/>
  <c r="B103" i="60"/>
  <c r="C103" i="60"/>
  <c r="A104" i="60"/>
  <c r="B104" i="60"/>
  <c r="C104" i="60"/>
  <c r="A105" i="60"/>
  <c r="B105" i="60"/>
  <c r="C105" i="60"/>
  <c r="A106" i="60"/>
  <c r="B106" i="60"/>
  <c r="C106" i="60"/>
  <c r="A107" i="60"/>
  <c r="B107" i="60"/>
  <c r="C107" i="60"/>
  <c r="A108" i="60"/>
  <c r="B108" i="60"/>
  <c r="C108" i="60"/>
  <c r="A109" i="60"/>
  <c r="B109" i="60"/>
  <c r="C109" i="60"/>
  <c r="A110" i="60"/>
  <c r="B110" i="60"/>
  <c r="A111" i="60"/>
  <c r="B111" i="60"/>
  <c r="C111" i="60"/>
  <c r="A112" i="60"/>
  <c r="B112" i="60"/>
  <c r="C112" i="60"/>
  <c r="A113" i="60"/>
  <c r="B113" i="60"/>
  <c r="C113" i="60"/>
  <c r="A114" i="60"/>
  <c r="B114" i="60"/>
  <c r="C114" i="60"/>
  <c r="A115" i="60"/>
  <c r="B115" i="60"/>
  <c r="D115" i="60"/>
  <c r="A116" i="60"/>
  <c r="B116" i="60"/>
  <c r="C116" i="60"/>
  <c r="A117" i="60"/>
  <c r="B117" i="60"/>
  <c r="A118" i="60"/>
  <c r="B118" i="60"/>
  <c r="C118" i="60"/>
  <c r="A119" i="60"/>
  <c r="B119" i="60"/>
  <c r="C119" i="60"/>
  <c r="A120" i="60"/>
  <c r="B120" i="60"/>
  <c r="C120" i="60"/>
  <c r="A121" i="60"/>
  <c r="B121" i="60"/>
  <c r="C121" i="60"/>
  <c r="A122" i="60"/>
  <c r="B122" i="60"/>
  <c r="C122" i="60"/>
  <c r="A123" i="60"/>
  <c r="B123" i="60"/>
  <c r="D123" i="60"/>
  <c r="A124" i="60"/>
  <c r="B124" i="60"/>
  <c r="C124" i="60"/>
  <c r="A125" i="60"/>
  <c r="B125" i="60"/>
  <c r="C125" i="60"/>
  <c r="A126" i="60"/>
  <c r="B126" i="60"/>
  <c r="C126" i="60"/>
  <c r="D126" i="60"/>
  <c r="A127" i="60"/>
  <c r="B127" i="60"/>
  <c r="C127" i="60"/>
  <c r="D127" i="60"/>
  <c r="A128" i="60"/>
  <c r="B128" i="60"/>
  <c r="C128" i="60"/>
  <c r="D128" i="60"/>
  <c r="A129" i="60"/>
  <c r="B129" i="60"/>
  <c r="C129" i="60"/>
  <c r="D129" i="60"/>
  <c r="A130" i="60"/>
  <c r="B130" i="60"/>
  <c r="C130" i="60"/>
  <c r="D130" i="60"/>
  <c r="A131" i="60"/>
  <c r="B131" i="60"/>
  <c r="C131" i="60"/>
  <c r="D131" i="60"/>
  <c r="A132" i="60"/>
  <c r="B132" i="60"/>
  <c r="C132" i="60"/>
  <c r="D132" i="60"/>
  <c r="A133" i="60"/>
  <c r="B133" i="60"/>
  <c r="C133" i="60"/>
  <c r="D133" i="60"/>
  <c r="A134" i="60"/>
  <c r="B134" i="60"/>
  <c r="C134" i="60"/>
  <c r="D134" i="60"/>
  <c r="A135" i="60"/>
  <c r="B135" i="60"/>
  <c r="C135" i="60"/>
  <c r="D135" i="60"/>
  <c r="A136" i="60"/>
  <c r="B136" i="60"/>
  <c r="C136" i="60"/>
  <c r="D136" i="60"/>
  <c r="A137" i="60"/>
  <c r="B137" i="60"/>
  <c r="C137" i="60"/>
  <c r="D137" i="60"/>
  <c r="A138" i="60"/>
  <c r="B138" i="60"/>
  <c r="C138" i="60"/>
  <c r="D138" i="60"/>
  <c r="A139" i="60"/>
  <c r="B139" i="60"/>
  <c r="C139" i="60"/>
  <c r="D139" i="60"/>
  <c r="A140" i="60"/>
  <c r="B140" i="60"/>
  <c r="C140" i="60"/>
  <c r="D140" i="60"/>
  <c r="A141" i="60"/>
  <c r="B141" i="60"/>
  <c r="C141" i="60"/>
  <c r="D141" i="60"/>
  <c r="A142" i="60"/>
  <c r="B142" i="60"/>
  <c r="C142" i="60"/>
  <c r="D142" i="60"/>
  <c r="A143" i="60"/>
  <c r="B143" i="60"/>
  <c r="C143" i="60"/>
  <c r="D143" i="60"/>
  <c r="A144" i="60"/>
  <c r="B144" i="60"/>
  <c r="A145" i="60"/>
  <c r="B145" i="60"/>
  <c r="A146" i="60"/>
  <c r="B146" i="60"/>
  <c r="A147" i="60"/>
  <c r="B147" i="60"/>
  <c r="A148" i="60"/>
  <c r="B148" i="60"/>
  <c r="A149" i="60"/>
  <c r="B149" i="60"/>
  <c r="A150" i="60"/>
  <c r="B150" i="60"/>
  <c r="A151" i="60"/>
  <c r="B151" i="60"/>
  <c r="A152" i="60"/>
  <c r="B152" i="60"/>
  <c r="A153" i="60"/>
  <c r="B153" i="60"/>
  <c r="C153" i="60"/>
  <c r="A154" i="60"/>
  <c r="B154" i="60"/>
  <c r="C154" i="60"/>
  <c r="A155" i="60"/>
  <c r="B155" i="60"/>
  <c r="C155" i="60"/>
  <c r="A156" i="60"/>
  <c r="B156" i="60"/>
  <c r="C156" i="60"/>
  <c r="A157" i="60"/>
  <c r="B157" i="60"/>
  <c r="C157" i="60"/>
  <c r="A158" i="60"/>
  <c r="B158" i="60"/>
  <c r="C158" i="60"/>
  <c r="A159" i="60"/>
  <c r="B159" i="60"/>
  <c r="C159" i="60"/>
  <c r="A160" i="60"/>
  <c r="B160" i="60"/>
  <c r="C160" i="60"/>
  <c r="A161" i="60"/>
  <c r="B161" i="60"/>
  <c r="C161" i="60"/>
  <c r="A162" i="60"/>
  <c r="B162" i="60"/>
  <c r="C162" i="60"/>
  <c r="A163" i="60"/>
  <c r="B163" i="60"/>
  <c r="C163" i="60"/>
  <c r="A164" i="60"/>
  <c r="B164" i="60"/>
  <c r="C164" i="60"/>
  <c r="A165" i="60"/>
  <c r="B165" i="60"/>
  <c r="C165" i="60"/>
  <c r="A166" i="60"/>
  <c r="B166" i="60"/>
  <c r="C166" i="60"/>
  <c r="A167" i="60"/>
  <c r="B167" i="60"/>
  <c r="C167" i="60"/>
  <c r="A168" i="60"/>
  <c r="B168" i="60"/>
  <c r="C168" i="60"/>
  <c r="A169" i="60"/>
  <c r="B169" i="60"/>
  <c r="C169" i="60"/>
  <c r="A170" i="60"/>
  <c r="B170" i="60"/>
  <c r="C170" i="60"/>
  <c r="A171" i="60"/>
  <c r="B171" i="60"/>
  <c r="C171" i="60"/>
  <c r="A172" i="60"/>
  <c r="B172" i="60"/>
  <c r="C172" i="60"/>
  <c r="A173" i="60"/>
  <c r="B173" i="60"/>
  <c r="C173" i="60"/>
  <c r="A174" i="60"/>
  <c r="B174" i="60"/>
  <c r="C174" i="60"/>
  <c r="A175" i="60"/>
  <c r="B175" i="60"/>
  <c r="C175" i="60"/>
  <c r="A176" i="60"/>
  <c r="B176" i="60"/>
  <c r="C176" i="60"/>
  <c r="A177" i="60"/>
  <c r="B177" i="60"/>
  <c r="C177" i="60"/>
  <c r="A178" i="60"/>
  <c r="B178" i="60"/>
  <c r="C178" i="60"/>
  <c r="A179" i="60"/>
  <c r="B179" i="60"/>
  <c r="C179" i="60"/>
  <c r="A180" i="60"/>
  <c r="B180" i="60"/>
  <c r="C180" i="60"/>
  <c r="A181" i="60"/>
  <c r="B181" i="60"/>
  <c r="C181" i="60"/>
  <c r="A182" i="60"/>
  <c r="B182" i="60"/>
  <c r="C182" i="60"/>
  <c r="A183" i="60"/>
  <c r="B183" i="60"/>
  <c r="C183" i="60"/>
  <c r="A184" i="60"/>
  <c r="B184" i="60"/>
  <c r="C184" i="60"/>
  <c r="A185" i="60"/>
  <c r="B185" i="60"/>
  <c r="C185" i="60"/>
  <c r="A186" i="60"/>
  <c r="B186" i="60"/>
  <c r="C186" i="60"/>
  <c r="D186" i="60"/>
  <c r="A187" i="60"/>
  <c r="B187" i="60"/>
  <c r="C187" i="60"/>
  <c r="A188" i="60"/>
  <c r="B188" i="60"/>
  <c r="C188" i="60"/>
  <c r="A189" i="60"/>
  <c r="B189" i="60"/>
  <c r="C189" i="60"/>
  <c r="A190" i="60"/>
  <c r="B190" i="60"/>
  <c r="C190" i="60"/>
  <c r="A191" i="60"/>
  <c r="B191" i="60"/>
  <c r="C191" i="60"/>
  <c r="A192" i="60"/>
  <c r="B192" i="60"/>
  <c r="C192" i="60"/>
  <c r="A193" i="60"/>
  <c r="B193" i="60"/>
  <c r="A194" i="60"/>
  <c r="B194" i="60"/>
  <c r="C194" i="60"/>
  <c r="A195" i="60"/>
  <c r="B195" i="60"/>
  <c r="A196" i="60"/>
  <c r="B196" i="60"/>
  <c r="C196" i="60"/>
  <c r="A197" i="60"/>
  <c r="B197" i="60"/>
  <c r="C197" i="60"/>
  <c r="A198" i="60"/>
  <c r="B198" i="60"/>
  <c r="C198" i="60"/>
  <c r="A199" i="60"/>
  <c r="B199" i="60"/>
  <c r="A200" i="60"/>
  <c r="B200" i="60"/>
  <c r="A201" i="60"/>
  <c r="B201" i="60"/>
  <c r="A202" i="60"/>
  <c r="B202" i="60"/>
  <c r="C202" i="60"/>
  <c r="A203" i="60"/>
  <c r="B203" i="60"/>
  <c r="A204" i="60"/>
  <c r="B204" i="60"/>
  <c r="A205" i="60"/>
  <c r="B205" i="60"/>
  <c r="A206" i="60"/>
  <c r="B206" i="60"/>
  <c r="C206" i="60"/>
  <c r="A207" i="60"/>
  <c r="B207" i="60"/>
  <c r="C207" i="60"/>
  <c r="A208" i="60"/>
  <c r="B208" i="60"/>
  <c r="C208" i="60"/>
  <c r="A209" i="60"/>
  <c r="B209" i="60"/>
  <c r="A210" i="60"/>
  <c r="B210" i="60"/>
  <c r="C210" i="60"/>
  <c r="A211" i="60"/>
  <c r="B211" i="60"/>
  <c r="C211" i="60"/>
  <c r="A212" i="60"/>
  <c r="B212" i="60"/>
  <c r="C212" i="60"/>
  <c r="A213" i="60"/>
  <c r="B213" i="60"/>
  <c r="A214" i="60"/>
  <c r="B214" i="60"/>
  <c r="C214" i="60"/>
  <c r="A215" i="60"/>
  <c r="B215" i="60"/>
  <c r="A216" i="60"/>
  <c r="B216" i="60"/>
  <c r="C216" i="60"/>
  <c r="A217" i="60"/>
  <c r="B217" i="60"/>
  <c r="A218" i="60"/>
  <c r="B218" i="60"/>
  <c r="C218" i="60"/>
  <c r="A219" i="60"/>
  <c r="B219" i="60"/>
  <c r="A220" i="60"/>
  <c r="B220" i="60"/>
  <c r="A221" i="60"/>
  <c r="B221" i="60"/>
  <c r="C221" i="60"/>
  <c r="A222" i="60"/>
  <c r="B222" i="60"/>
  <c r="A223" i="60"/>
  <c r="B223" i="60"/>
  <c r="A224" i="60"/>
  <c r="B224" i="60"/>
  <c r="C224" i="60"/>
  <c r="A225" i="60"/>
  <c r="B225" i="60"/>
  <c r="C225" i="60"/>
  <c r="A226" i="60"/>
  <c r="B226" i="60"/>
  <c r="A227" i="60"/>
  <c r="B227" i="60"/>
  <c r="A228" i="60"/>
  <c r="B228" i="60"/>
  <c r="C228" i="60"/>
  <c r="A229" i="60"/>
  <c r="B229" i="60"/>
  <c r="C229" i="60"/>
  <c r="A230" i="60"/>
  <c r="B230" i="60"/>
  <c r="A231" i="60"/>
  <c r="B231" i="60"/>
  <c r="A232" i="60"/>
  <c r="B232" i="60"/>
  <c r="A233" i="60"/>
  <c r="B233" i="60"/>
  <c r="A234" i="60"/>
  <c r="B234" i="60"/>
  <c r="A235" i="60"/>
  <c r="B235" i="60"/>
  <c r="A236" i="60"/>
  <c r="B236" i="60"/>
  <c r="A237" i="60"/>
  <c r="B237" i="60"/>
  <c r="A238" i="60"/>
  <c r="B238" i="60"/>
  <c r="A239" i="60"/>
  <c r="B239" i="60"/>
  <c r="A240" i="60"/>
  <c r="B240" i="60"/>
  <c r="A241" i="60"/>
  <c r="B241" i="60"/>
  <c r="A242" i="60"/>
  <c r="B242" i="60"/>
  <c r="A243" i="60"/>
  <c r="B243" i="60"/>
  <c r="A244" i="60"/>
  <c r="B244" i="60"/>
  <c r="A245" i="60"/>
  <c r="B245" i="60"/>
  <c r="A246" i="60"/>
  <c r="B246" i="60"/>
  <c r="A247" i="60"/>
  <c r="B247" i="60"/>
  <c r="A248" i="60"/>
  <c r="B248" i="60"/>
  <c r="A249" i="60"/>
  <c r="B249" i="60"/>
  <c r="A250" i="60"/>
  <c r="B250" i="60"/>
  <c r="A251" i="60"/>
  <c r="B251" i="60"/>
  <c r="A252" i="60"/>
  <c r="B252" i="60"/>
  <c r="A253" i="60"/>
  <c r="B253" i="60"/>
  <c r="A254" i="60"/>
  <c r="B254" i="60"/>
  <c r="A255" i="60"/>
  <c r="B255" i="60"/>
  <c r="A256" i="60"/>
  <c r="B256" i="60"/>
  <c r="A257" i="60"/>
  <c r="B257" i="60"/>
  <c r="C257" i="60"/>
  <c r="A258" i="60"/>
  <c r="B258" i="60"/>
  <c r="A259" i="60"/>
  <c r="B259" i="60"/>
  <c r="A260" i="60"/>
  <c r="B260" i="60"/>
  <c r="C260" i="60"/>
  <c r="A261" i="60"/>
  <c r="B261" i="60"/>
  <c r="A262" i="60"/>
  <c r="B262" i="60"/>
  <c r="A263" i="60"/>
  <c r="B263" i="60"/>
  <c r="A264" i="60"/>
  <c r="B264" i="60"/>
  <c r="A265" i="60"/>
  <c r="B265" i="60"/>
  <c r="A266" i="60"/>
  <c r="B266" i="60"/>
  <c r="C266" i="60"/>
  <c r="A267" i="60"/>
  <c r="B267" i="60"/>
  <c r="A268" i="60"/>
  <c r="B268" i="60"/>
  <c r="A269" i="60"/>
  <c r="B269" i="60"/>
  <c r="C269" i="60"/>
  <c r="A270" i="60"/>
  <c r="B270" i="60"/>
  <c r="A271" i="60"/>
  <c r="B271" i="60"/>
  <c r="A272" i="60"/>
  <c r="B272" i="60"/>
  <c r="C272" i="60"/>
  <c r="A273" i="60"/>
  <c r="B273" i="60"/>
  <c r="C273" i="60"/>
  <c r="A274" i="60"/>
  <c r="B274" i="60"/>
  <c r="A275" i="60"/>
  <c r="B275" i="60"/>
  <c r="A276" i="60"/>
  <c r="B276" i="60"/>
  <c r="A277" i="60"/>
  <c r="B277" i="60"/>
  <c r="A278" i="60"/>
  <c r="B278" i="60"/>
  <c r="A279" i="60"/>
  <c r="B279" i="60"/>
  <c r="A280" i="60"/>
  <c r="B280" i="60"/>
  <c r="A281" i="60"/>
  <c r="B281" i="60"/>
  <c r="A282" i="60"/>
  <c r="B282" i="60"/>
  <c r="C282" i="60"/>
  <c r="A283" i="60"/>
  <c r="B283" i="60"/>
  <c r="A284" i="60"/>
  <c r="B284" i="60"/>
  <c r="A285" i="60"/>
  <c r="B285" i="60"/>
  <c r="A286" i="60"/>
  <c r="B286" i="60"/>
  <c r="A287" i="60"/>
  <c r="B287" i="60"/>
  <c r="C287" i="60"/>
  <c r="A288" i="60"/>
  <c r="B288" i="60"/>
  <c r="C288" i="60"/>
  <c r="A289" i="60"/>
  <c r="B289" i="60"/>
  <c r="C289" i="60"/>
  <c r="A290" i="60"/>
  <c r="B290" i="60"/>
  <c r="C290" i="60"/>
  <c r="A291" i="60"/>
  <c r="B291" i="60"/>
  <c r="C291" i="60"/>
  <c r="A292" i="60"/>
  <c r="B292" i="60"/>
  <c r="C292" i="60"/>
  <c r="A293" i="60"/>
  <c r="B293" i="60"/>
  <c r="C293" i="60"/>
  <c r="A294" i="60"/>
  <c r="B294" i="60"/>
  <c r="A295" i="60"/>
  <c r="B295" i="60"/>
  <c r="C295" i="60"/>
  <c r="D295" i="60"/>
  <c r="A296" i="60"/>
  <c r="B296" i="60"/>
  <c r="C296" i="60"/>
  <c r="D296" i="60"/>
  <c r="A297" i="60"/>
  <c r="B297" i="60"/>
  <c r="C297" i="60"/>
  <c r="D297" i="60"/>
  <c r="A298" i="60"/>
  <c r="B298" i="60"/>
  <c r="C298" i="60"/>
  <c r="D298" i="60"/>
  <c r="A299" i="60"/>
  <c r="B299" i="60"/>
  <c r="C299" i="60"/>
  <c r="D299" i="60"/>
  <c r="A300" i="60"/>
  <c r="B300" i="60"/>
  <c r="C300" i="60"/>
  <c r="D300" i="60"/>
  <c r="A5" i="58"/>
  <c r="B5" i="58"/>
  <c r="C5" i="58"/>
  <c r="A6" i="58"/>
  <c r="B6" i="58"/>
  <c r="C6" i="58"/>
  <c r="D6" i="58"/>
  <c r="A7" i="58"/>
  <c r="B7" i="58"/>
  <c r="C7" i="58"/>
  <c r="A8" i="58"/>
  <c r="B8" i="58"/>
  <c r="C8" i="58"/>
  <c r="A9" i="58"/>
  <c r="B9" i="58"/>
  <c r="C9" i="58"/>
  <c r="A10" i="58"/>
  <c r="B10" i="58"/>
  <c r="C10" i="58"/>
  <c r="A11" i="58"/>
  <c r="B11" i="58"/>
  <c r="C11" i="58"/>
  <c r="A12" i="58"/>
  <c r="B12" i="58"/>
  <c r="C12" i="58"/>
  <c r="A13" i="58"/>
  <c r="B13" i="58"/>
  <c r="C13" i="58"/>
  <c r="A14" i="58"/>
  <c r="B14" i="58"/>
  <c r="C14" i="58"/>
  <c r="A15" i="58"/>
  <c r="B15" i="58"/>
  <c r="C15" i="58"/>
  <c r="A16" i="58"/>
  <c r="B16" i="58"/>
  <c r="C16" i="58"/>
  <c r="A17" i="58"/>
  <c r="B17" i="58"/>
  <c r="C17" i="58"/>
  <c r="A18" i="58"/>
  <c r="B18" i="58"/>
  <c r="C18" i="58"/>
  <c r="A19" i="58"/>
  <c r="B19" i="58"/>
  <c r="C19" i="58"/>
  <c r="A20" i="58"/>
  <c r="B20" i="58"/>
  <c r="C20" i="58"/>
  <c r="A21" i="58"/>
  <c r="B21" i="58"/>
  <c r="C21" i="58"/>
  <c r="A22" i="58"/>
  <c r="B22" i="58"/>
  <c r="C22" i="58"/>
  <c r="A23" i="58"/>
  <c r="B23" i="58"/>
  <c r="C23" i="58"/>
  <c r="A24" i="58"/>
  <c r="B24" i="58"/>
  <c r="C24" i="58"/>
  <c r="A25" i="58"/>
  <c r="B25" i="58"/>
  <c r="C25" i="58"/>
  <c r="A26" i="58"/>
  <c r="B26" i="58"/>
  <c r="C26" i="58"/>
  <c r="A27" i="58"/>
  <c r="B27" i="58"/>
  <c r="C27" i="58"/>
  <c r="A28" i="58"/>
  <c r="B28" i="58"/>
  <c r="C28" i="58"/>
  <c r="A29" i="58"/>
  <c r="B29" i="58"/>
  <c r="C29" i="58"/>
  <c r="A30" i="58"/>
  <c r="B30" i="58"/>
  <c r="C30" i="58"/>
  <c r="A31" i="58"/>
  <c r="B31" i="58"/>
  <c r="C31" i="58"/>
  <c r="A32" i="58"/>
  <c r="B32" i="58"/>
  <c r="C32" i="58"/>
  <c r="A33" i="58"/>
  <c r="B33" i="58"/>
  <c r="C33" i="58"/>
  <c r="A34" i="58"/>
  <c r="B34" i="58"/>
  <c r="C34" i="58"/>
  <c r="A35" i="58"/>
  <c r="B35" i="58"/>
  <c r="C35" i="58"/>
  <c r="A36" i="58"/>
  <c r="B36" i="58"/>
  <c r="C36" i="58"/>
  <c r="A37" i="58"/>
  <c r="B37" i="58"/>
  <c r="C37" i="58"/>
  <c r="A38" i="58"/>
  <c r="B38" i="58"/>
  <c r="C38" i="58"/>
  <c r="A39" i="58"/>
  <c r="B39" i="58"/>
  <c r="A40" i="58"/>
  <c r="B40" i="58"/>
  <c r="A41" i="58"/>
  <c r="B41" i="58"/>
  <c r="A42" i="58"/>
  <c r="B42" i="58"/>
  <c r="A43" i="58"/>
  <c r="B43" i="58"/>
  <c r="A44" i="58"/>
  <c r="B44" i="58"/>
  <c r="A45" i="58"/>
  <c r="B45" i="58"/>
  <c r="A46" i="58"/>
  <c r="B46" i="58"/>
  <c r="C46" i="58"/>
  <c r="D46" i="58"/>
  <c r="A47" i="58"/>
  <c r="B47" i="58"/>
  <c r="C47" i="58"/>
  <c r="D47" i="58"/>
  <c r="A48" i="58"/>
  <c r="B48" i="58"/>
  <c r="C48" i="58"/>
  <c r="D48" i="58"/>
  <c r="A49" i="58"/>
  <c r="B49" i="58"/>
  <c r="C49" i="58"/>
  <c r="D49" i="58"/>
  <c r="A50" i="58"/>
  <c r="B50" i="58"/>
  <c r="C50" i="58"/>
  <c r="D50" i="58"/>
  <c r="A51" i="58"/>
  <c r="B51" i="58"/>
  <c r="C51" i="58"/>
  <c r="D51" i="58"/>
  <c r="A52" i="58"/>
  <c r="B52" i="58"/>
  <c r="C52" i="58"/>
  <c r="D52" i="58"/>
  <c r="A53" i="58"/>
  <c r="B53" i="58"/>
  <c r="C53" i="58"/>
  <c r="D53" i="58"/>
  <c r="A54" i="58"/>
  <c r="B54" i="58"/>
  <c r="C54" i="58"/>
  <c r="D54" i="58"/>
  <c r="A55" i="58"/>
  <c r="B55" i="58"/>
  <c r="C55" i="58"/>
  <c r="D55" i="58"/>
  <c r="A56" i="58"/>
  <c r="B56" i="58"/>
  <c r="C56" i="58"/>
  <c r="D56" i="58"/>
  <c r="A57" i="58"/>
  <c r="B57" i="58"/>
  <c r="C57" i="58"/>
  <c r="D57" i="58"/>
  <c r="A58" i="58"/>
  <c r="B58" i="58"/>
  <c r="C58" i="58"/>
  <c r="D58" i="58"/>
  <c r="A59" i="58"/>
  <c r="B59" i="58"/>
  <c r="C59" i="58"/>
  <c r="D59" i="58"/>
  <c r="A60" i="58"/>
  <c r="B60" i="58"/>
  <c r="C60" i="58"/>
  <c r="D60" i="58"/>
  <c r="A61" i="58"/>
  <c r="B61" i="58"/>
  <c r="C61" i="58"/>
  <c r="D61" i="58"/>
  <c r="A62" i="58"/>
  <c r="B62" i="58"/>
  <c r="C62" i="58"/>
  <c r="D62" i="58"/>
  <c r="A63" i="58"/>
  <c r="B63" i="58"/>
  <c r="C63" i="58"/>
  <c r="D63" i="58"/>
  <c r="A64" i="58"/>
  <c r="B64" i="58"/>
  <c r="C64" i="58"/>
  <c r="D64" i="58"/>
  <c r="A65" i="58"/>
  <c r="B65" i="58"/>
  <c r="C65" i="58"/>
  <c r="D65" i="58"/>
  <c r="A66" i="58"/>
  <c r="B66" i="58"/>
  <c r="C66" i="58"/>
  <c r="D66" i="58"/>
  <c r="A67" i="58"/>
  <c r="B67" i="58"/>
  <c r="C67" i="58"/>
  <c r="D67" i="58"/>
  <c r="A68" i="58"/>
  <c r="B68" i="58"/>
  <c r="C68" i="58"/>
  <c r="D68" i="58"/>
  <c r="A69" i="58"/>
  <c r="B69" i="58"/>
  <c r="C69" i="58"/>
  <c r="D69" i="58"/>
  <c r="A70" i="58"/>
  <c r="B70" i="58"/>
  <c r="C70" i="58"/>
  <c r="D70" i="58"/>
  <c r="A71" i="58"/>
  <c r="B71" i="58"/>
  <c r="C71" i="58"/>
  <c r="D71" i="58"/>
  <c r="A72" i="58"/>
  <c r="B72" i="58"/>
  <c r="C72" i="58"/>
  <c r="D72" i="58"/>
  <c r="A73" i="58"/>
  <c r="B73" i="58"/>
  <c r="C73" i="58"/>
  <c r="D73" i="58"/>
  <c r="A74" i="58"/>
  <c r="B74" i="58"/>
  <c r="C74" i="58"/>
  <c r="D74" i="58"/>
  <c r="A75" i="58"/>
  <c r="B75" i="58"/>
  <c r="C75" i="58"/>
  <c r="D75" i="58"/>
  <c r="A76" i="58"/>
  <c r="B76" i="58"/>
  <c r="C76" i="58"/>
  <c r="D76" i="58"/>
  <c r="A77" i="58"/>
  <c r="B77" i="58"/>
  <c r="C77" i="58"/>
  <c r="D77" i="58"/>
  <c r="A78" i="58"/>
  <c r="B78" i="58"/>
  <c r="C78" i="58"/>
  <c r="D78" i="58"/>
  <c r="A79" i="58"/>
  <c r="B79" i="58"/>
  <c r="C79" i="58"/>
  <c r="D79" i="58"/>
  <c r="A80" i="58"/>
  <c r="B80" i="58"/>
  <c r="C80" i="58"/>
  <c r="D80" i="58"/>
  <c r="A81" i="58"/>
  <c r="B81" i="58"/>
  <c r="C81" i="58"/>
  <c r="D81" i="58"/>
  <c r="A82" i="58"/>
  <c r="B82" i="58"/>
  <c r="C82" i="58"/>
  <c r="D82" i="58"/>
  <c r="A83" i="58"/>
  <c r="B83" i="58"/>
  <c r="C83" i="58"/>
  <c r="D83" i="58"/>
  <c r="A84" i="58"/>
  <c r="B84" i="58"/>
  <c r="C84" i="58"/>
  <c r="D84" i="58"/>
  <c r="A85" i="58"/>
  <c r="B85" i="58"/>
  <c r="C85" i="58"/>
  <c r="D85" i="58"/>
  <c r="A86" i="58"/>
  <c r="B86" i="58"/>
  <c r="C86" i="58"/>
  <c r="D86" i="58"/>
  <c r="A87" i="58"/>
  <c r="B87" i="58"/>
  <c r="C87" i="58"/>
  <c r="D87" i="58"/>
  <c r="A88" i="58"/>
  <c r="B88" i="58"/>
  <c r="C88" i="58"/>
  <c r="D88" i="58"/>
  <c r="A89" i="58"/>
  <c r="B89" i="58"/>
  <c r="C89" i="58"/>
  <c r="D89" i="58"/>
  <c r="A90" i="58"/>
  <c r="B90" i="58"/>
  <c r="C90" i="58"/>
  <c r="D90" i="58"/>
  <c r="A91" i="58"/>
  <c r="B91" i="58"/>
  <c r="C91" i="58"/>
  <c r="D91" i="58"/>
  <c r="A92" i="58"/>
  <c r="B92" i="58"/>
  <c r="C92" i="58"/>
  <c r="D92" i="58"/>
  <c r="A93" i="58"/>
  <c r="B93" i="58"/>
  <c r="C93" i="58"/>
  <c r="D93" i="58"/>
  <c r="A94" i="58"/>
  <c r="B94" i="58"/>
  <c r="C94" i="58"/>
  <c r="A95" i="58"/>
  <c r="B95" i="58"/>
  <c r="C95" i="58"/>
  <c r="A96" i="58"/>
  <c r="B96" i="58"/>
  <c r="C96" i="58"/>
  <c r="A97" i="58"/>
  <c r="B97" i="58"/>
  <c r="A98" i="58"/>
  <c r="B98" i="58"/>
  <c r="C98" i="58"/>
  <c r="A99" i="58"/>
  <c r="B99" i="58"/>
  <c r="C99" i="58"/>
  <c r="A100" i="58"/>
  <c r="B100" i="58"/>
  <c r="C100" i="58"/>
  <c r="A101" i="58"/>
  <c r="B101" i="58"/>
  <c r="C101" i="58"/>
  <c r="A102" i="58"/>
  <c r="B102" i="58"/>
  <c r="C102" i="58"/>
  <c r="A103" i="58"/>
  <c r="B103" i="58"/>
  <c r="C103" i="58"/>
  <c r="A104" i="58"/>
  <c r="B104" i="58"/>
  <c r="C104" i="58"/>
  <c r="A105" i="58"/>
  <c r="B105" i="58"/>
  <c r="C105" i="58"/>
  <c r="A106" i="58"/>
  <c r="B106" i="58"/>
  <c r="C106" i="58"/>
  <c r="A107" i="58"/>
  <c r="B107" i="58"/>
  <c r="C107" i="58"/>
  <c r="A108" i="58"/>
  <c r="B108" i="58"/>
  <c r="C108" i="58"/>
  <c r="A109" i="58"/>
  <c r="B109" i="58"/>
  <c r="C109" i="58"/>
  <c r="A110" i="58"/>
  <c r="B110" i="58"/>
  <c r="A111" i="58"/>
  <c r="B111" i="58"/>
  <c r="C111" i="58"/>
  <c r="A112" i="58"/>
  <c r="B112" i="58"/>
  <c r="C112" i="58"/>
  <c r="A113" i="58"/>
  <c r="B113" i="58"/>
  <c r="C113" i="58"/>
  <c r="A114" i="58"/>
  <c r="B114" i="58"/>
  <c r="C114" i="58"/>
  <c r="A115" i="58"/>
  <c r="B115" i="58"/>
  <c r="D115" i="58"/>
  <c r="A116" i="58"/>
  <c r="B116" i="58"/>
  <c r="C116" i="58"/>
  <c r="A117" i="58"/>
  <c r="B117" i="58"/>
  <c r="A118" i="58"/>
  <c r="B118" i="58"/>
  <c r="C118" i="58"/>
  <c r="A119" i="58"/>
  <c r="B119" i="58"/>
  <c r="C119" i="58"/>
  <c r="A120" i="58"/>
  <c r="B120" i="58"/>
  <c r="C120" i="58"/>
  <c r="A121" i="58"/>
  <c r="B121" i="58"/>
  <c r="C121" i="58"/>
  <c r="A122" i="58"/>
  <c r="B122" i="58"/>
  <c r="C122" i="58"/>
  <c r="A123" i="58"/>
  <c r="B123" i="58"/>
  <c r="D123" i="58"/>
  <c r="A124" i="58"/>
  <c r="B124" i="58"/>
  <c r="C124" i="58"/>
  <c r="A125" i="58"/>
  <c r="B125" i="58"/>
  <c r="C125" i="58"/>
  <c r="A126" i="58"/>
  <c r="B126" i="58"/>
  <c r="C126" i="58"/>
  <c r="D126" i="58"/>
  <c r="A127" i="58"/>
  <c r="B127" i="58"/>
  <c r="C127" i="58"/>
  <c r="D127" i="58"/>
  <c r="A128" i="58"/>
  <c r="B128" i="58"/>
  <c r="C128" i="58"/>
  <c r="D128" i="58"/>
  <c r="A129" i="58"/>
  <c r="B129" i="58"/>
  <c r="C129" i="58"/>
  <c r="D129" i="58"/>
  <c r="A130" i="58"/>
  <c r="B130" i="58"/>
  <c r="C130" i="58"/>
  <c r="D130" i="58"/>
  <c r="A131" i="58"/>
  <c r="B131" i="58"/>
  <c r="C131" i="58"/>
  <c r="D131" i="58"/>
  <c r="A132" i="58"/>
  <c r="B132" i="58"/>
  <c r="C132" i="58"/>
  <c r="D132" i="58"/>
  <c r="A133" i="58"/>
  <c r="B133" i="58"/>
  <c r="C133" i="58"/>
  <c r="D133" i="58"/>
  <c r="A134" i="58"/>
  <c r="B134" i="58"/>
  <c r="C134" i="58"/>
  <c r="D134" i="58"/>
  <c r="A135" i="58"/>
  <c r="B135" i="58"/>
  <c r="C135" i="58"/>
  <c r="D135" i="58"/>
  <c r="A136" i="58"/>
  <c r="B136" i="58"/>
  <c r="C136" i="58"/>
  <c r="D136" i="58"/>
  <c r="A137" i="58"/>
  <c r="B137" i="58"/>
  <c r="C137" i="58"/>
  <c r="D137" i="58"/>
  <c r="A138" i="58"/>
  <c r="B138" i="58"/>
  <c r="C138" i="58"/>
  <c r="D138" i="58"/>
  <c r="A139" i="58"/>
  <c r="B139" i="58"/>
  <c r="C139" i="58"/>
  <c r="D139" i="58"/>
  <c r="A140" i="58"/>
  <c r="B140" i="58"/>
  <c r="C140" i="58"/>
  <c r="D140" i="58"/>
  <c r="A141" i="58"/>
  <c r="B141" i="58"/>
  <c r="C141" i="58"/>
  <c r="D141" i="58"/>
  <c r="A142" i="58"/>
  <c r="B142" i="58"/>
  <c r="C142" i="58"/>
  <c r="D142" i="58"/>
  <c r="A143" i="58"/>
  <c r="B143" i="58"/>
  <c r="C143" i="58"/>
  <c r="D143" i="58"/>
  <c r="A144" i="58"/>
  <c r="B144" i="58"/>
  <c r="A145" i="58"/>
  <c r="B145" i="58"/>
  <c r="A146" i="58"/>
  <c r="B146" i="58"/>
  <c r="A147" i="58"/>
  <c r="B147" i="58"/>
  <c r="A148" i="58"/>
  <c r="B148" i="58"/>
  <c r="A149" i="58"/>
  <c r="B149" i="58"/>
  <c r="A150" i="58"/>
  <c r="B150" i="58"/>
  <c r="A151" i="58"/>
  <c r="B151" i="58"/>
  <c r="A152" i="58"/>
  <c r="B152" i="58"/>
  <c r="A153" i="58"/>
  <c r="B153" i="58"/>
  <c r="C153" i="58"/>
  <c r="A154" i="58"/>
  <c r="B154" i="58"/>
  <c r="C154" i="58"/>
  <c r="A155" i="58"/>
  <c r="B155" i="58"/>
  <c r="C155" i="58"/>
  <c r="A156" i="58"/>
  <c r="B156" i="58"/>
  <c r="C156" i="58"/>
  <c r="A157" i="58"/>
  <c r="B157" i="58"/>
  <c r="C157" i="58"/>
  <c r="A158" i="58"/>
  <c r="B158" i="58"/>
  <c r="C158" i="58"/>
  <c r="A159" i="58"/>
  <c r="B159" i="58"/>
  <c r="C159" i="58"/>
  <c r="A160" i="58"/>
  <c r="B160" i="58"/>
  <c r="C160" i="58"/>
  <c r="A161" i="58"/>
  <c r="B161" i="58"/>
  <c r="C161" i="58"/>
  <c r="A162" i="58"/>
  <c r="B162" i="58"/>
  <c r="C162" i="58"/>
  <c r="A163" i="58"/>
  <c r="B163" i="58"/>
  <c r="C163" i="58"/>
  <c r="A164" i="58"/>
  <c r="B164" i="58"/>
  <c r="C164" i="58"/>
  <c r="A165" i="58"/>
  <c r="B165" i="58"/>
  <c r="C165" i="58"/>
  <c r="A166" i="58"/>
  <c r="B166" i="58"/>
  <c r="C166" i="58"/>
  <c r="A167" i="58"/>
  <c r="B167" i="58"/>
  <c r="C167" i="58"/>
  <c r="A168" i="58"/>
  <c r="B168" i="58"/>
  <c r="C168" i="58"/>
  <c r="A169" i="58"/>
  <c r="B169" i="58"/>
  <c r="C169" i="58"/>
  <c r="A170" i="58"/>
  <c r="B170" i="58"/>
  <c r="C170" i="58"/>
  <c r="A171" i="58"/>
  <c r="B171" i="58"/>
  <c r="C171" i="58"/>
  <c r="A172" i="58"/>
  <c r="B172" i="58"/>
  <c r="C172" i="58"/>
  <c r="A173" i="58"/>
  <c r="B173" i="58"/>
  <c r="C173" i="58"/>
  <c r="A174" i="58"/>
  <c r="B174" i="58"/>
  <c r="C174" i="58"/>
  <c r="A175" i="58"/>
  <c r="B175" i="58"/>
  <c r="C175" i="58"/>
  <c r="A176" i="58"/>
  <c r="B176" i="58"/>
  <c r="C176" i="58"/>
  <c r="A177" i="58"/>
  <c r="B177" i="58"/>
  <c r="C177" i="58"/>
  <c r="A178" i="58"/>
  <c r="B178" i="58"/>
  <c r="C178" i="58"/>
  <c r="A179" i="58"/>
  <c r="B179" i="58"/>
  <c r="C179" i="58"/>
  <c r="A180" i="58"/>
  <c r="B180" i="58"/>
  <c r="C180" i="58"/>
  <c r="A181" i="58"/>
  <c r="B181" i="58"/>
  <c r="C181" i="58"/>
  <c r="A182" i="58"/>
  <c r="B182" i="58"/>
  <c r="C182" i="58"/>
  <c r="A183" i="58"/>
  <c r="B183" i="58"/>
  <c r="C183" i="58"/>
  <c r="A184" i="58"/>
  <c r="B184" i="58"/>
  <c r="C184" i="58"/>
  <c r="A185" i="58"/>
  <c r="B185" i="58"/>
  <c r="C185" i="58"/>
  <c r="A186" i="58"/>
  <c r="B186" i="58"/>
  <c r="C186" i="58"/>
  <c r="D186" i="58"/>
  <c r="A187" i="58"/>
  <c r="B187" i="58"/>
  <c r="C187" i="58"/>
  <c r="A188" i="58"/>
  <c r="B188" i="58"/>
  <c r="C188" i="58"/>
  <c r="A189" i="58"/>
  <c r="B189" i="58"/>
  <c r="C189" i="58"/>
  <c r="A190" i="58"/>
  <c r="B190" i="58"/>
  <c r="C190" i="58"/>
  <c r="A191" i="58"/>
  <c r="B191" i="58"/>
  <c r="C191" i="58"/>
  <c r="A192" i="58"/>
  <c r="B192" i="58"/>
  <c r="C192" i="58"/>
  <c r="A193" i="58"/>
  <c r="B193" i="58"/>
  <c r="A194" i="58"/>
  <c r="B194" i="58"/>
  <c r="C194" i="58"/>
  <c r="A195" i="58"/>
  <c r="B195" i="58"/>
  <c r="A196" i="58"/>
  <c r="B196" i="58"/>
  <c r="C196" i="58"/>
  <c r="A197" i="58"/>
  <c r="B197" i="58"/>
  <c r="C197" i="58"/>
  <c r="A198" i="58"/>
  <c r="B198" i="58"/>
  <c r="C198" i="58"/>
  <c r="A199" i="58"/>
  <c r="B199" i="58"/>
  <c r="A200" i="58"/>
  <c r="B200" i="58"/>
  <c r="A201" i="58"/>
  <c r="B201" i="58"/>
  <c r="A202" i="58"/>
  <c r="B202" i="58"/>
  <c r="C202" i="58"/>
  <c r="A203" i="58"/>
  <c r="B203" i="58"/>
  <c r="A204" i="58"/>
  <c r="B204" i="58"/>
  <c r="A205" i="58"/>
  <c r="B205" i="58"/>
  <c r="A206" i="58"/>
  <c r="B206" i="58"/>
  <c r="C206" i="58"/>
  <c r="A207" i="58"/>
  <c r="B207" i="58"/>
  <c r="C207" i="58"/>
  <c r="A208" i="58"/>
  <c r="B208" i="58"/>
  <c r="C208" i="58"/>
  <c r="A209" i="58"/>
  <c r="B209" i="58"/>
  <c r="A210" i="58"/>
  <c r="B210" i="58"/>
  <c r="C210" i="58"/>
  <c r="A211" i="58"/>
  <c r="B211" i="58"/>
  <c r="C211" i="58"/>
  <c r="A212" i="58"/>
  <c r="B212" i="58"/>
  <c r="C212" i="58"/>
  <c r="A213" i="58"/>
  <c r="B213" i="58"/>
  <c r="A214" i="58"/>
  <c r="B214" i="58"/>
  <c r="C214" i="58"/>
  <c r="A215" i="58"/>
  <c r="B215" i="58"/>
  <c r="A216" i="58"/>
  <c r="B216" i="58"/>
  <c r="C216" i="58"/>
  <c r="A217" i="58"/>
  <c r="B217" i="58"/>
  <c r="A218" i="58"/>
  <c r="B218" i="58"/>
  <c r="C218" i="58"/>
  <c r="A219" i="58"/>
  <c r="B219" i="58"/>
  <c r="A220" i="58"/>
  <c r="B220" i="58"/>
  <c r="A221" i="58"/>
  <c r="B221" i="58"/>
  <c r="C221" i="58"/>
  <c r="A222" i="58"/>
  <c r="B222" i="58"/>
  <c r="A223" i="58"/>
  <c r="B223" i="58"/>
  <c r="A224" i="58"/>
  <c r="B224" i="58"/>
  <c r="C224" i="58"/>
  <c r="A225" i="58"/>
  <c r="B225" i="58"/>
  <c r="C225" i="58"/>
  <c r="A226" i="58"/>
  <c r="B226" i="58"/>
  <c r="A227" i="58"/>
  <c r="B227" i="58"/>
  <c r="A228" i="58"/>
  <c r="B228" i="58"/>
  <c r="C228" i="58"/>
  <c r="A229" i="58"/>
  <c r="B229" i="58"/>
  <c r="C229" i="58"/>
  <c r="A230" i="58"/>
  <c r="B230" i="58"/>
  <c r="A231" i="58"/>
  <c r="B231" i="58"/>
  <c r="A232" i="58"/>
  <c r="B232" i="58"/>
  <c r="A233" i="58"/>
  <c r="B233" i="58"/>
  <c r="A234" i="58"/>
  <c r="B234" i="58"/>
  <c r="A235" i="58"/>
  <c r="B235" i="58"/>
  <c r="A236" i="58"/>
  <c r="B236" i="58"/>
  <c r="A237" i="58"/>
  <c r="B237" i="58"/>
  <c r="A238" i="58"/>
  <c r="B238" i="58"/>
  <c r="A239" i="58"/>
  <c r="B239" i="58"/>
  <c r="A240" i="58"/>
  <c r="B240" i="58"/>
  <c r="A241" i="58"/>
  <c r="B241" i="58"/>
  <c r="A242" i="58"/>
  <c r="B242" i="58"/>
  <c r="A243" i="58"/>
  <c r="B243" i="58"/>
  <c r="A244" i="58"/>
  <c r="B244" i="58"/>
  <c r="A245" i="58"/>
  <c r="B245" i="58"/>
  <c r="A246" i="58"/>
  <c r="B246" i="58"/>
  <c r="A247" i="58"/>
  <c r="B247" i="58"/>
  <c r="A248" i="58"/>
  <c r="B248" i="58"/>
  <c r="A249" i="58"/>
  <c r="B249" i="58"/>
  <c r="A250" i="58"/>
  <c r="B250" i="58"/>
  <c r="A251" i="58"/>
  <c r="B251" i="58"/>
  <c r="A252" i="58"/>
  <c r="B252" i="58"/>
  <c r="A253" i="58"/>
  <c r="B253" i="58"/>
  <c r="A254" i="58"/>
  <c r="B254" i="58"/>
  <c r="A255" i="58"/>
  <c r="B255" i="58"/>
  <c r="A256" i="58"/>
  <c r="B256" i="58"/>
  <c r="A257" i="58"/>
  <c r="B257" i="58"/>
  <c r="C257" i="58"/>
  <c r="A258" i="58"/>
  <c r="B258" i="58"/>
  <c r="A259" i="58"/>
  <c r="B259" i="58"/>
  <c r="A260" i="58"/>
  <c r="B260" i="58"/>
  <c r="C260" i="58"/>
  <c r="A261" i="58"/>
  <c r="B261" i="58"/>
  <c r="A262" i="58"/>
  <c r="B262" i="58"/>
  <c r="A263" i="58"/>
  <c r="B263" i="58"/>
  <c r="A264" i="58"/>
  <c r="B264" i="58"/>
  <c r="A265" i="58"/>
  <c r="B265" i="58"/>
  <c r="A266" i="58"/>
  <c r="B266" i="58"/>
  <c r="C266" i="58"/>
  <c r="A267" i="58"/>
  <c r="B267" i="58"/>
  <c r="A268" i="58"/>
  <c r="B268" i="58"/>
  <c r="A269" i="58"/>
  <c r="B269" i="58"/>
  <c r="C269" i="58"/>
  <c r="A270" i="58"/>
  <c r="B270" i="58"/>
  <c r="A271" i="58"/>
  <c r="B271" i="58"/>
  <c r="A272" i="58"/>
  <c r="B272" i="58"/>
  <c r="C272" i="58"/>
  <c r="A273" i="58"/>
  <c r="B273" i="58"/>
  <c r="C273" i="58"/>
  <c r="A274" i="58"/>
  <c r="B274" i="58"/>
  <c r="A275" i="58"/>
  <c r="B275" i="58"/>
  <c r="A276" i="58"/>
  <c r="B276" i="58"/>
  <c r="A277" i="58"/>
  <c r="B277" i="58"/>
  <c r="A278" i="58"/>
  <c r="B278" i="58"/>
  <c r="A279" i="58"/>
  <c r="B279" i="58"/>
  <c r="A280" i="58"/>
  <c r="B280" i="58"/>
  <c r="A281" i="58"/>
  <c r="B281" i="58"/>
  <c r="A282" i="58"/>
  <c r="B282" i="58"/>
  <c r="C282" i="58"/>
  <c r="A283" i="58"/>
  <c r="B283" i="58"/>
  <c r="A284" i="58"/>
  <c r="B284" i="58"/>
  <c r="A285" i="58"/>
  <c r="B285" i="58"/>
  <c r="A286" i="58"/>
  <c r="B286" i="58"/>
  <c r="A287" i="58"/>
  <c r="B287" i="58"/>
  <c r="C287" i="58"/>
  <c r="A288" i="58"/>
  <c r="B288" i="58"/>
  <c r="C288" i="58"/>
  <c r="A289" i="58"/>
  <c r="B289" i="58"/>
  <c r="C289" i="58"/>
  <c r="A290" i="58"/>
  <c r="B290" i="58"/>
  <c r="C290" i="58"/>
  <c r="A291" i="58"/>
  <c r="B291" i="58"/>
  <c r="C291" i="58"/>
  <c r="A292" i="58"/>
  <c r="B292" i="58"/>
  <c r="C292" i="58"/>
  <c r="A293" i="58"/>
  <c r="B293" i="58"/>
  <c r="C293" i="58"/>
  <c r="A294" i="58"/>
  <c r="B294" i="58"/>
  <c r="A295" i="58"/>
  <c r="B295" i="58"/>
  <c r="C295" i="58"/>
  <c r="D295" i="58"/>
  <c r="A296" i="58"/>
  <c r="B296" i="58"/>
  <c r="C296" i="58"/>
  <c r="D296" i="58"/>
  <c r="A297" i="58"/>
  <c r="B297" i="58"/>
  <c r="C297" i="58"/>
  <c r="D297" i="58"/>
  <c r="A298" i="58"/>
  <c r="B298" i="58"/>
  <c r="C298" i="58"/>
  <c r="D298" i="58"/>
  <c r="A299" i="58"/>
  <c r="B299" i="58"/>
  <c r="C299" i="58"/>
  <c r="D299" i="58"/>
  <c r="A300" i="58"/>
  <c r="B300" i="58"/>
  <c r="C300" i="58"/>
  <c r="D300" i="58"/>
  <c r="A5" i="57"/>
  <c r="B5" i="57"/>
  <c r="C5" i="57"/>
  <c r="A6" i="57"/>
  <c r="B6" i="57"/>
  <c r="C6" i="57"/>
  <c r="D6" i="57"/>
  <c r="A7" i="57"/>
  <c r="B7" i="57"/>
  <c r="C7" i="57"/>
  <c r="A8" i="57"/>
  <c r="B8" i="57"/>
  <c r="C8" i="57"/>
  <c r="A9" i="57"/>
  <c r="B9" i="57"/>
  <c r="C9" i="57"/>
  <c r="A10" i="57"/>
  <c r="B10" i="57"/>
  <c r="C10" i="57"/>
  <c r="A11" i="57"/>
  <c r="B11" i="57"/>
  <c r="C11" i="57"/>
  <c r="A12" i="57"/>
  <c r="B12" i="57"/>
  <c r="C12" i="57"/>
  <c r="A13" i="57"/>
  <c r="B13" i="57"/>
  <c r="C13" i="57"/>
  <c r="A14" i="57"/>
  <c r="B14" i="57"/>
  <c r="C14" i="57"/>
  <c r="A15" i="57"/>
  <c r="B15" i="57"/>
  <c r="C15" i="57"/>
  <c r="A16" i="57"/>
  <c r="B16" i="57"/>
  <c r="C16" i="57"/>
  <c r="A17" i="57"/>
  <c r="B17" i="57"/>
  <c r="C17" i="57"/>
  <c r="A18" i="57"/>
  <c r="B18" i="57"/>
  <c r="C18" i="57"/>
  <c r="A19" i="57"/>
  <c r="B19" i="57"/>
  <c r="C19" i="57"/>
  <c r="A20" i="57"/>
  <c r="B20" i="57"/>
  <c r="C20" i="57"/>
  <c r="A21" i="57"/>
  <c r="B21" i="57"/>
  <c r="C21" i="57"/>
  <c r="A22" i="57"/>
  <c r="B22" i="57"/>
  <c r="C22" i="57"/>
  <c r="A23" i="57"/>
  <c r="B23" i="57"/>
  <c r="C23" i="57"/>
  <c r="A24" i="57"/>
  <c r="B24" i="57"/>
  <c r="C24" i="57"/>
  <c r="A25" i="57"/>
  <c r="B25" i="57"/>
  <c r="C25" i="57"/>
  <c r="A26" i="57"/>
  <c r="B26" i="57"/>
  <c r="C26" i="57"/>
  <c r="A27" i="57"/>
  <c r="B27" i="57"/>
  <c r="C27" i="57"/>
  <c r="A28" i="57"/>
  <c r="B28" i="57"/>
  <c r="C28" i="57"/>
  <c r="A29" i="57"/>
  <c r="B29" i="57"/>
  <c r="C29" i="57"/>
  <c r="A30" i="57"/>
  <c r="B30" i="57"/>
  <c r="C30" i="57"/>
  <c r="A31" i="57"/>
  <c r="B31" i="57"/>
  <c r="C31" i="57"/>
  <c r="A32" i="57"/>
  <c r="B32" i="57"/>
  <c r="C32" i="57"/>
  <c r="A33" i="57"/>
  <c r="B33" i="57"/>
  <c r="C33" i="57"/>
  <c r="A34" i="57"/>
  <c r="B34" i="57"/>
  <c r="C34" i="57"/>
  <c r="A35" i="57"/>
  <c r="B35" i="57"/>
  <c r="C35" i="57"/>
  <c r="A36" i="57"/>
  <c r="B36" i="57"/>
  <c r="C36" i="57"/>
  <c r="A37" i="57"/>
  <c r="B37" i="57"/>
  <c r="C37" i="57"/>
  <c r="A38" i="57"/>
  <c r="B38" i="57"/>
  <c r="C38" i="57"/>
  <c r="A39" i="57"/>
  <c r="B39" i="57"/>
  <c r="A40" i="57"/>
  <c r="B40" i="57"/>
  <c r="A41" i="57"/>
  <c r="B41" i="57"/>
  <c r="A42" i="57"/>
  <c r="B42" i="57"/>
  <c r="A43" i="57"/>
  <c r="B43" i="57"/>
  <c r="A44" i="57"/>
  <c r="B44" i="57"/>
  <c r="A45" i="57"/>
  <c r="B45" i="57"/>
  <c r="A46" i="57"/>
  <c r="B46" i="57"/>
  <c r="C46" i="57"/>
  <c r="D46" i="57"/>
  <c r="A47" i="57"/>
  <c r="B47" i="57"/>
  <c r="C47" i="57"/>
  <c r="D47" i="57"/>
  <c r="A48" i="57"/>
  <c r="B48" i="57"/>
  <c r="C48" i="57"/>
  <c r="D48" i="57"/>
  <c r="A49" i="57"/>
  <c r="B49" i="57"/>
  <c r="C49" i="57"/>
  <c r="D49" i="57"/>
  <c r="A50" i="57"/>
  <c r="B50" i="57"/>
  <c r="C50" i="57"/>
  <c r="D50" i="57"/>
  <c r="A51" i="57"/>
  <c r="B51" i="57"/>
  <c r="C51" i="57"/>
  <c r="D51" i="57"/>
  <c r="A52" i="57"/>
  <c r="B52" i="57"/>
  <c r="C52" i="57"/>
  <c r="D52" i="57"/>
  <c r="A53" i="57"/>
  <c r="B53" i="57"/>
  <c r="C53" i="57"/>
  <c r="D53" i="57"/>
  <c r="A54" i="57"/>
  <c r="B54" i="57"/>
  <c r="C54" i="57"/>
  <c r="D54" i="57"/>
  <c r="A55" i="57"/>
  <c r="B55" i="57"/>
  <c r="C55" i="57"/>
  <c r="D55" i="57"/>
  <c r="A56" i="57"/>
  <c r="B56" i="57"/>
  <c r="C56" i="57"/>
  <c r="D56" i="57"/>
  <c r="A57" i="57"/>
  <c r="B57" i="57"/>
  <c r="C57" i="57"/>
  <c r="D57" i="57"/>
  <c r="A58" i="57"/>
  <c r="B58" i="57"/>
  <c r="C58" i="57"/>
  <c r="D58" i="57"/>
  <c r="A59" i="57"/>
  <c r="B59" i="57"/>
  <c r="C59" i="57"/>
  <c r="D59" i="57"/>
  <c r="A60" i="57"/>
  <c r="B60" i="57"/>
  <c r="C60" i="57"/>
  <c r="D60" i="57"/>
  <c r="A61" i="57"/>
  <c r="B61" i="57"/>
  <c r="C61" i="57"/>
  <c r="D61" i="57"/>
  <c r="A62" i="57"/>
  <c r="B62" i="57"/>
  <c r="C62" i="57"/>
  <c r="D62" i="57"/>
  <c r="A63" i="57"/>
  <c r="B63" i="57"/>
  <c r="C63" i="57"/>
  <c r="D63" i="57"/>
  <c r="A64" i="57"/>
  <c r="B64" i="57"/>
  <c r="C64" i="57"/>
  <c r="D64" i="57"/>
  <c r="A65" i="57"/>
  <c r="B65" i="57"/>
  <c r="C65" i="57"/>
  <c r="D65" i="57"/>
  <c r="A66" i="57"/>
  <c r="B66" i="57"/>
  <c r="C66" i="57"/>
  <c r="D66" i="57"/>
  <c r="A67" i="57"/>
  <c r="B67" i="57"/>
  <c r="C67" i="57"/>
  <c r="D67" i="57"/>
  <c r="A68" i="57"/>
  <c r="B68" i="57"/>
  <c r="C68" i="57"/>
  <c r="D68" i="57"/>
  <c r="A69" i="57"/>
  <c r="B69" i="57"/>
  <c r="C69" i="57"/>
  <c r="D69" i="57"/>
  <c r="A70" i="57"/>
  <c r="B70" i="57"/>
  <c r="C70" i="57"/>
  <c r="D70" i="57"/>
  <c r="A71" i="57"/>
  <c r="B71" i="57"/>
  <c r="C71" i="57"/>
  <c r="D71" i="57"/>
  <c r="A72" i="57"/>
  <c r="B72" i="57"/>
  <c r="C72" i="57"/>
  <c r="D72" i="57"/>
  <c r="A73" i="57"/>
  <c r="B73" i="57"/>
  <c r="C73" i="57"/>
  <c r="D73" i="57"/>
  <c r="A74" i="57"/>
  <c r="B74" i="57"/>
  <c r="C74" i="57"/>
  <c r="D74" i="57"/>
  <c r="A75" i="57"/>
  <c r="B75" i="57"/>
  <c r="C75" i="57"/>
  <c r="D75" i="57"/>
  <c r="A76" i="57"/>
  <c r="B76" i="57"/>
  <c r="C76" i="57"/>
  <c r="D76" i="57"/>
  <c r="A77" i="57"/>
  <c r="B77" i="57"/>
  <c r="C77" i="57"/>
  <c r="D77" i="57"/>
  <c r="A78" i="57"/>
  <c r="B78" i="57"/>
  <c r="C78" i="57"/>
  <c r="D78" i="57"/>
  <c r="A79" i="57"/>
  <c r="B79" i="57"/>
  <c r="C79" i="57"/>
  <c r="D79" i="57"/>
  <c r="A80" i="57"/>
  <c r="B80" i="57"/>
  <c r="C80" i="57"/>
  <c r="D80" i="57"/>
  <c r="A81" i="57"/>
  <c r="B81" i="57"/>
  <c r="C81" i="57"/>
  <c r="D81" i="57"/>
  <c r="A82" i="57"/>
  <c r="B82" i="57"/>
  <c r="C82" i="57"/>
  <c r="D82" i="57"/>
  <c r="A83" i="57"/>
  <c r="B83" i="57"/>
  <c r="C83" i="57"/>
  <c r="D83" i="57"/>
  <c r="A84" i="57"/>
  <c r="B84" i="57"/>
  <c r="C84" i="57"/>
  <c r="D84" i="57"/>
  <c r="A85" i="57"/>
  <c r="B85" i="57"/>
  <c r="C85" i="57"/>
  <c r="D85" i="57"/>
  <c r="A86" i="57"/>
  <c r="B86" i="57"/>
  <c r="C86" i="57"/>
  <c r="D86" i="57"/>
  <c r="A87" i="57"/>
  <c r="B87" i="57"/>
  <c r="C87" i="57"/>
  <c r="D87" i="57"/>
  <c r="A88" i="57"/>
  <c r="B88" i="57"/>
  <c r="C88" i="57"/>
  <c r="D88" i="57"/>
  <c r="A89" i="57"/>
  <c r="B89" i="57"/>
  <c r="C89" i="57"/>
  <c r="D89" i="57"/>
  <c r="A90" i="57"/>
  <c r="B90" i="57"/>
  <c r="C90" i="57"/>
  <c r="D90" i="57"/>
  <c r="A91" i="57"/>
  <c r="B91" i="57"/>
  <c r="C91" i="57"/>
  <c r="D91" i="57"/>
  <c r="A92" i="57"/>
  <c r="B92" i="57"/>
  <c r="C92" i="57"/>
  <c r="D92" i="57"/>
  <c r="A93" i="57"/>
  <c r="B93" i="57"/>
  <c r="C93" i="57"/>
  <c r="D93" i="57"/>
  <c r="A94" i="57"/>
  <c r="B94" i="57"/>
  <c r="C94" i="57"/>
  <c r="A95" i="57"/>
  <c r="B95" i="57"/>
  <c r="C95" i="57"/>
  <c r="A96" i="57"/>
  <c r="B96" i="57"/>
  <c r="C96" i="57"/>
  <c r="A97" i="57"/>
  <c r="B97" i="57"/>
  <c r="A98" i="57"/>
  <c r="B98" i="57"/>
  <c r="C98" i="57"/>
  <c r="A99" i="57"/>
  <c r="B99" i="57"/>
  <c r="C99" i="57"/>
  <c r="A100" i="57"/>
  <c r="B100" i="57"/>
  <c r="C100" i="57"/>
  <c r="A101" i="57"/>
  <c r="B101" i="57"/>
  <c r="C101" i="57"/>
  <c r="A102" i="57"/>
  <c r="B102" i="57"/>
  <c r="C102" i="57"/>
  <c r="A103" i="57"/>
  <c r="B103" i="57"/>
  <c r="C103" i="57"/>
  <c r="A104" i="57"/>
  <c r="B104" i="57"/>
  <c r="C104" i="57"/>
  <c r="A105" i="57"/>
  <c r="B105" i="57"/>
  <c r="C105" i="57"/>
  <c r="A106" i="57"/>
  <c r="B106" i="57"/>
  <c r="C106" i="57"/>
  <c r="A107" i="57"/>
  <c r="B107" i="57"/>
  <c r="C107" i="57"/>
  <c r="A108" i="57"/>
  <c r="B108" i="57"/>
  <c r="C108" i="57"/>
  <c r="A109" i="57"/>
  <c r="B109" i="57"/>
  <c r="C109" i="57"/>
  <c r="A110" i="57"/>
  <c r="B110" i="57"/>
  <c r="A111" i="57"/>
  <c r="B111" i="57"/>
  <c r="C111" i="57"/>
  <c r="A112" i="57"/>
  <c r="B112" i="57"/>
  <c r="C112" i="57"/>
  <c r="A113" i="57"/>
  <c r="B113" i="57"/>
  <c r="C113" i="57"/>
  <c r="A114" i="57"/>
  <c r="B114" i="57"/>
  <c r="C114" i="57"/>
  <c r="A115" i="57"/>
  <c r="B115" i="57"/>
  <c r="D115" i="57"/>
  <c r="A116" i="57"/>
  <c r="B116" i="57"/>
  <c r="C116" i="57"/>
  <c r="A117" i="57"/>
  <c r="B117" i="57"/>
  <c r="A118" i="57"/>
  <c r="B118" i="57"/>
  <c r="C118" i="57"/>
  <c r="A119" i="57"/>
  <c r="B119" i="57"/>
  <c r="C119" i="57"/>
  <c r="A120" i="57"/>
  <c r="B120" i="57"/>
  <c r="C120" i="57"/>
  <c r="A121" i="57"/>
  <c r="B121" i="57"/>
  <c r="C121" i="57"/>
  <c r="A122" i="57"/>
  <c r="B122" i="57"/>
  <c r="C122" i="57"/>
  <c r="A123" i="57"/>
  <c r="B123" i="57"/>
  <c r="D123" i="57"/>
  <c r="A124" i="57"/>
  <c r="B124" i="57"/>
  <c r="C124" i="57"/>
  <c r="A125" i="57"/>
  <c r="B125" i="57"/>
  <c r="C125" i="57"/>
  <c r="A126" i="57"/>
  <c r="B126" i="57"/>
  <c r="C126" i="57"/>
  <c r="D126" i="57"/>
  <c r="A127" i="57"/>
  <c r="B127" i="57"/>
  <c r="C127" i="57"/>
  <c r="D127" i="57"/>
  <c r="A128" i="57"/>
  <c r="B128" i="57"/>
  <c r="C128" i="57"/>
  <c r="D128" i="57"/>
  <c r="A129" i="57"/>
  <c r="B129" i="57"/>
  <c r="C129" i="57"/>
  <c r="D129" i="57"/>
  <c r="A130" i="57"/>
  <c r="B130" i="57"/>
  <c r="C130" i="57"/>
  <c r="D130" i="57"/>
  <c r="A131" i="57"/>
  <c r="B131" i="57"/>
  <c r="C131" i="57"/>
  <c r="D131" i="57"/>
  <c r="A132" i="57"/>
  <c r="B132" i="57"/>
  <c r="C132" i="57"/>
  <c r="D132" i="57"/>
  <c r="A133" i="57"/>
  <c r="B133" i="57"/>
  <c r="C133" i="57"/>
  <c r="D133" i="57"/>
  <c r="A134" i="57"/>
  <c r="B134" i="57"/>
  <c r="C134" i="57"/>
  <c r="D134" i="57"/>
  <c r="A135" i="57"/>
  <c r="B135" i="57"/>
  <c r="C135" i="57"/>
  <c r="D135" i="57"/>
  <c r="A136" i="57"/>
  <c r="B136" i="57"/>
  <c r="C136" i="57"/>
  <c r="D136" i="57"/>
  <c r="A137" i="57"/>
  <c r="B137" i="57"/>
  <c r="C137" i="57"/>
  <c r="D137" i="57"/>
  <c r="A138" i="57"/>
  <c r="B138" i="57"/>
  <c r="C138" i="57"/>
  <c r="D138" i="57"/>
  <c r="A139" i="57"/>
  <c r="B139" i="57"/>
  <c r="C139" i="57"/>
  <c r="D139" i="57"/>
  <c r="A140" i="57"/>
  <c r="B140" i="57"/>
  <c r="C140" i="57"/>
  <c r="D140" i="57"/>
  <c r="A141" i="57"/>
  <c r="B141" i="57"/>
  <c r="C141" i="57"/>
  <c r="D141" i="57"/>
  <c r="A142" i="57"/>
  <c r="B142" i="57"/>
  <c r="C142" i="57"/>
  <c r="D142" i="57"/>
  <c r="A143" i="57"/>
  <c r="B143" i="57"/>
  <c r="C143" i="57"/>
  <c r="D143" i="57"/>
  <c r="A144" i="57"/>
  <c r="B144" i="57"/>
  <c r="A145" i="57"/>
  <c r="B145" i="57"/>
  <c r="A146" i="57"/>
  <c r="B146" i="57"/>
  <c r="A147" i="57"/>
  <c r="B147" i="57"/>
  <c r="A148" i="57"/>
  <c r="B148" i="57"/>
  <c r="A149" i="57"/>
  <c r="B149" i="57"/>
  <c r="A150" i="57"/>
  <c r="B150" i="57"/>
  <c r="A151" i="57"/>
  <c r="B151" i="57"/>
  <c r="A152" i="57"/>
  <c r="B152" i="57"/>
  <c r="A153" i="57"/>
  <c r="B153" i="57"/>
  <c r="C153" i="57"/>
  <c r="A154" i="57"/>
  <c r="B154" i="57"/>
  <c r="C154" i="57"/>
  <c r="A155" i="57"/>
  <c r="B155" i="57"/>
  <c r="C155" i="57"/>
  <c r="A156" i="57"/>
  <c r="B156" i="57"/>
  <c r="C156" i="57"/>
  <c r="A157" i="57"/>
  <c r="B157" i="57"/>
  <c r="C157" i="57"/>
  <c r="A158" i="57"/>
  <c r="B158" i="57"/>
  <c r="C158" i="57"/>
  <c r="A159" i="57"/>
  <c r="B159" i="57"/>
  <c r="C159" i="57"/>
  <c r="A160" i="57"/>
  <c r="B160" i="57"/>
  <c r="C160" i="57"/>
  <c r="A161" i="57"/>
  <c r="B161" i="57"/>
  <c r="C161" i="57"/>
  <c r="A162" i="57"/>
  <c r="B162" i="57"/>
  <c r="C162" i="57"/>
  <c r="A163" i="57"/>
  <c r="B163" i="57"/>
  <c r="C163" i="57"/>
  <c r="A164" i="57"/>
  <c r="B164" i="57"/>
  <c r="C164" i="57"/>
  <c r="A165" i="57"/>
  <c r="B165" i="57"/>
  <c r="C165" i="57"/>
  <c r="A166" i="57"/>
  <c r="B166" i="57"/>
  <c r="C166" i="57"/>
  <c r="A167" i="57"/>
  <c r="B167" i="57"/>
  <c r="C167" i="57"/>
  <c r="A168" i="57"/>
  <c r="B168" i="57"/>
  <c r="C168" i="57"/>
  <c r="A169" i="57"/>
  <c r="B169" i="57"/>
  <c r="C169" i="57"/>
  <c r="A170" i="57"/>
  <c r="B170" i="57"/>
  <c r="C170" i="57"/>
  <c r="A171" i="57"/>
  <c r="B171" i="57"/>
  <c r="C171" i="57"/>
  <c r="A172" i="57"/>
  <c r="B172" i="57"/>
  <c r="C172" i="57"/>
  <c r="A173" i="57"/>
  <c r="B173" i="57"/>
  <c r="C173" i="57"/>
  <c r="A174" i="57"/>
  <c r="B174" i="57"/>
  <c r="C174" i="57"/>
  <c r="A175" i="57"/>
  <c r="B175" i="57"/>
  <c r="C175" i="57"/>
  <c r="A176" i="57"/>
  <c r="B176" i="57"/>
  <c r="C176" i="57"/>
  <c r="A177" i="57"/>
  <c r="B177" i="57"/>
  <c r="C177" i="57"/>
  <c r="A178" i="57"/>
  <c r="B178" i="57"/>
  <c r="C178" i="57"/>
  <c r="A179" i="57"/>
  <c r="B179" i="57"/>
  <c r="C179" i="57"/>
  <c r="A180" i="57"/>
  <c r="B180" i="57"/>
  <c r="C180" i="57"/>
  <c r="A181" i="57"/>
  <c r="B181" i="57"/>
  <c r="C181" i="57"/>
  <c r="A182" i="57"/>
  <c r="B182" i="57"/>
  <c r="C182" i="57"/>
  <c r="A183" i="57"/>
  <c r="B183" i="57"/>
  <c r="C183" i="57"/>
  <c r="A184" i="57"/>
  <c r="B184" i="57"/>
  <c r="C184" i="57"/>
  <c r="A185" i="57"/>
  <c r="B185" i="57"/>
  <c r="C185" i="57"/>
  <c r="A186" i="57"/>
  <c r="B186" i="57"/>
  <c r="C186" i="57"/>
  <c r="D186" i="57"/>
  <c r="A187" i="57"/>
  <c r="B187" i="57"/>
  <c r="C187" i="57"/>
  <c r="A188" i="57"/>
  <c r="B188" i="57"/>
  <c r="C188" i="57"/>
  <c r="A189" i="57"/>
  <c r="B189" i="57"/>
  <c r="C189" i="57"/>
  <c r="A190" i="57"/>
  <c r="B190" i="57"/>
  <c r="C190" i="57"/>
  <c r="A191" i="57"/>
  <c r="B191" i="57"/>
  <c r="C191" i="57"/>
  <c r="A192" i="57"/>
  <c r="B192" i="57"/>
  <c r="C192" i="57"/>
  <c r="A193" i="57"/>
  <c r="B193" i="57"/>
  <c r="A194" i="57"/>
  <c r="B194" i="57"/>
  <c r="C194" i="57"/>
  <c r="A195" i="57"/>
  <c r="B195" i="57"/>
  <c r="A196" i="57"/>
  <c r="B196" i="57"/>
  <c r="C196" i="57"/>
  <c r="A197" i="57"/>
  <c r="B197" i="57"/>
  <c r="C197" i="57"/>
  <c r="A198" i="57"/>
  <c r="B198" i="57"/>
  <c r="C198" i="57"/>
  <c r="A199" i="57"/>
  <c r="B199" i="57"/>
  <c r="A200" i="57"/>
  <c r="B200" i="57"/>
  <c r="A201" i="57"/>
  <c r="B201" i="57"/>
  <c r="A202" i="57"/>
  <c r="B202" i="57"/>
  <c r="C202" i="57"/>
  <c r="A203" i="57"/>
  <c r="B203" i="57"/>
  <c r="A204" i="57"/>
  <c r="B204" i="57"/>
  <c r="A205" i="57"/>
  <c r="B205" i="57"/>
  <c r="A206" i="57"/>
  <c r="B206" i="57"/>
  <c r="C206" i="57"/>
  <c r="A207" i="57"/>
  <c r="B207" i="57"/>
  <c r="C207" i="57"/>
  <c r="A208" i="57"/>
  <c r="B208" i="57"/>
  <c r="C208" i="57"/>
  <c r="A209" i="57"/>
  <c r="B209" i="57"/>
  <c r="A210" i="57"/>
  <c r="B210" i="57"/>
  <c r="C210" i="57"/>
  <c r="A211" i="57"/>
  <c r="B211" i="57"/>
  <c r="C211" i="57"/>
  <c r="A212" i="57"/>
  <c r="B212" i="57"/>
  <c r="C212" i="57"/>
  <c r="A213" i="57"/>
  <c r="B213" i="57"/>
  <c r="A214" i="57"/>
  <c r="B214" i="57"/>
  <c r="C214" i="57"/>
  <c r="A215" i="57"/>
  <c r="B215" i="57"/>
  <c r="A216" i="57"/>
  <c r="B216" i="57"/>
  <c r="C216" i="57"/>
  <c r="A217" i="57"/>
  <c r="B217" i="57"/>
  <c r="A218" i="57"/>
  <c r="B218" i="57"/>
  <c r="C218" i="57"/>
  <c r="A219" i="57"/>
  <c r="B219" i="57"/>
  <c r="A220" i="57"/>
  <c r="B220" i="57"/>
  <c r="A221" i="57"/>
  <c r="B221" i="57"/>
  <c r="C221" i="57"/>
  <c r="A222" i="57"/>
  <c r="B222" i="57"/>
  <c r="A223" i="57"/>
  <c r="B223" i="57"/>
  <c r="A224" i="57"/>
  <c r="B224" i="57"/>
  <c r="C224" i="57"/>
  <c r="A225" i="57"/>
  <c r="B225" i="57"/>
  <c r="C225" i="57"/>
  <c r="A226" i="57"/>
  <c r="B226" i="57"/>
  <c r="A227" i="57"/>
  <c r="B227" i="57"/>
  <c r="A228" i="57"/>
  <c r="B228" i="57"/>
  <c r="C228" i="57"/>
  <c r="A229" i="57"/>
  <c r="B229" i="57"/>
  <c r="C229" i="57"/>
  <c r="A230" i="57"/>
  <c r="B230" i="57"/>
  <c r="A231" i="57"/>
  <c r="B231" i="57"/>
  <c r="A232" i="57"/>
  <c r="B232" i="57"/>
  <c r="A233" i="57"/>
  <c r="B233" i="57"/>
  <c r="A234" i="57"/>
  <c r="B234" i="57"/>
  <c r="A235" i="57"/>
  <c r="B235" i="57"/>
  <c r="A236" i="57"/>
  <c r="B236" i="57"/>
  <c r="A237" i="57"/>
  <c r="B237" i="57"/>
  <c r="A238" i="57"/>
  <c r="B238" i="57"/>
  <c r="A239" i="57"/>
  <c r="B239" i="57"/>
  <c r="A240" i="57"/>
  <c r="B240" i="57"/>
  <c r="A241" i="57"/>
  <c r="B241" i="57"/>
  <c r="A242" i="57"/>
  <c r="B242" i="57"/>
  <c r="A243" i="57"/>
  <c r="B243" i="57"/>
  <c r="A244" i="57"/>
  <c r="B244" i="57"/>
  <c r="A245" i="57"/>
  <c r="B245" i="57"/>
  <c r="A246" i="57"/>
  <c r="B246" i="57"/>
  <c r="A247" i="57"/>
  <c r="B247" i="57"/>
  <c r="A248" i="57"/>
  <c r="B248" i="57"/>
  <c r="A249" i="57"/>
  <c r="B249" i="57"/>
  <c r="A250" i="57"/>
  <c r="B250" i="57"/>
  <c r="A251" i="57"/>
  <c r="B251" i="57"/>
  <c r="A252" i="57"/>
  <c r="B252" i="57"/>
  <c r="A253" i="57"/>
  <c r="B253" i="57"/>
  <c r="A254" i="57"/>
  <c r="B254" i="57"/>
  <c r="A255" i="57"/>
  <c r="B255" i="57"/>
  <c r="A256" i="57"/>
  <c r="B256" i="57"/>
  <c r="A257" i="57"/>
  <c r="B257" i="57"/>
  <c r="C257" i="57"/>
  <c r="A258" i="57"/>
  <c r="B258" i="57"/>
  <c r="A259" i="57"/>
  <c r="B259" i="57"/>
  <c r="A260" i="57"/>
  <c r="B260" i="57"/>
  <c r="C260" i="57"/>
  <c r="A261" i="57"/>
  <c r="B261" i="57"/>
  <c r="A262" i="57"/>
  <c r="B262" i="57"/>
  <c r="A263" i="57"/>
  <c r="B263" i="57"/>
  <c r="A264" i="57"/>
  <c r="B264" i="57"/>
  <c r="A265" i="57"/>
  <c r="B265" i="57"/>
  <c r="A266" i="57"/>
  <c r="B266" i="57"/>
  <c r="C266" i="57"/>
  <c r="A267" i="57"/>
  <c r="B267" i="57"/>
  <c r="A268" i="57"/>
  <c r="B268" i="57"/>
  <c r="A269" i="57"/>
  <c r="B269" i="57"/>
  <c r="C269" i="57"/>
  <c r="A270" i="57"/>
  <c r="B270" i="57"/>
  <c r="A271" i="57"/>
  <c r="B271" i="57"/>
  <c r="A272" i="57"/>
  <c r="B272" i="57"/>
  <c r="C272" i="57"/>
  <c r="A273" i="57"/>
  <c r="B273" i="57"/>
  <c r="C273" i="57"/>
  <c r="A274" i="57"/>
  <c r="B274" i="57"/>
  <c r="A275" i="57"/>
  <c r="B275" i="57"/>
  <c r="A276" i="57"/>
  <c r="B276" i="57"/>
  <c r="A277" i="57"/>
  <c r="B277" i="57"/>
  <c r="A278" i="57"/>
  <c r="B278" i="57"/>
  <c r="A279" i="57"/>
  <c r="B279" i="57"/>
  <c r="A280" i="57"/>
  <c r="B280" i="57"/>
  <c r="A281" i="57"/>
  <c r="B281" i="57"/>
  <c r="A282" i="57"/>
  <c r="B282" i="57"/>
  <c r="C282" i="57"/>
  <c r="A283" i="57"/>
  <c r="B283" i="57"/>
  <c r="A284" i="57"/>
  <c r="B284" i="57"/>
  <c r="A285" i="57"/>
  <c r="B285" i="57"/>
  <c r="A286" i="57"/>
  <c r="B286" i="57"/>
  <c r="A287" i="57"/>
  <c r="B287" i="57"/>
  <c r="C287" i="57"/>
  <c r="A288" i="57"/>
  <c r="B288" i="57"/>
  <c r="C288" i="57"/>
  <c r="A289" i="57"/>
  <c r="B289" i="57"/>
  <c r="C289" i="57"/>
  <c r="A290" i="57"/>
  <c r="B290" i="57"/>
  <c r="C290" i="57"/>
  <c r="A291" i="57"/>
  <c r="B291" i="57"/>
  <c r="C291" i="57"/>
  <c r="A292" i="57"/>
  <c r="B292" i="57"/>
  <c r="C292" i="57"/>
  <c r="A293" i="57"/>
  <c r="B293" i="57"/>
  <c r="C293" i="57"/>
  <c r="A294" i="57"/>
  <c r="B294" i="57"/>
  <c r="A295" i="57"/>
  <c r="B295" i="57"/>
  <c r="C295" i="57"/>
  <c r="D295" i="57"/>
  <c r="A296" i="57"/>
  <c r="B296" i="57"/>
  <c r="C296" i="57"/>
  <c r="D296" i="57"/>
  <c r="A297" i="57"/>
  <c r="B297" i="57"/>
  <c r="C297" i="57"/>
  <c r="D297" i="57"/>
  <c r="A298" i="57"/>
  <c r="B298" i="57"/>
  <c r="C298" i="57"/>
  <c r="D298" i="57"/>
  <c r="A299" i="57"/>
  <c r="B299" i="57"/>
  <c r="C299" i="57"/>
  <c r="D299" i="57"/>
  <c r="A300" i="57"/>
  <c r="B300" i="57"/>
  <c r="C300" i="57"/>
  <c r="D300" i="57"/>
  <c r="A5" i="56"/>
  <c r="B5" i="56"/>
  <c r="C5" i="56"/>
  <c r="A6" i="56"/>
  <c r="B6" i="56"/>
  <c r="C6" i="56"/>
  <c r="D6" i="56"/>
  <c r="A7" i="56"/>
  <c r="B7" i="56"/>
  <c r="C7" i="56"/>
  <c r="A8" i="56"/>
  <c r="B8" i="56"/>
  <c r="C8" i="56"/>
  <c r="A9" i="56"/>
  <c r="B9" i="56"/>
  <c r="C9" i="56"/>
  <c r="A10" i="56"/>
  <c r="B10" i="56"/>
  <c r="C10" i="56"/>
  <c r="A11" i="56"/>
  <c r="B11" i="56"/>
  <c r="C11" i="56"/>
  <c r="A12" i="56"/>
  <c r="B12" i="56"/>
  <c r="C12" i="56"/>
  <c r="A13" i="56"/>
  <c r="B13" i="56"/>
  <c r="C13" i="56"/>
  <c r="A14" i="56"/>
  <c r="B14" i="56"/>
  <c r="C14" i="56"/>
  <c r="A15" i="56"/>
  <c r="B15" i="56"/>
  <c r="C15" i="56"/>
  <c r="A16" i="56"/>
  <c r="B16" i="56"/>
  <c r="C16" i="56"/>
  <c r="A17" i="56"/>
  <c r="B17" i="56"/>
  <c r="C17" i="56"/>
  <c r="A18" i="56"/>
  <c r="B18" i="56"/>
  <c r="C18" i="56"/>
  <c r="A19" i="56"/>
  <c r="B19" i="56"/>
  <c r="C19" i="56"/>
  <c r="A20" i="56"/>
  <c r="B20" i="56"/>
  <c r="C20" i="56"/>
  <c r="A21" i="56"/>
  <c r="B21" i="56"/>
  <c r="C21" i="56"/>
  <c r="A22" i="56"/>
  <c r="B22" i="56"/>
  <c r="C22" i="56"/>
  <c r="A23" i="56"/>
  <c r="B23" i="56"/>
  <c r="C23" i="56"/>
  <c r="A24" i="56"/>
  <c r="B24" i="56"/>
  <c r="C24" i="56"/>
  <c r="A25" i="56"/>
  <c r="B25" i="56"/>
  <c r="C25" i="56"/>
  <c r="A26" i="56"/>
  <c r="B26" i="56"/>
  <c r="C26" i="56"/>
  <c r="A27" i="56"/>
  <c r="B27" i="56"/>
  <c r="C27" i="56"/>
  <c r="A28" i="56"/>
  <c r="B28" i="56"/>
  <c r="C28" i="56"/>
  <c r="A29" i="56"/>
  <c r="B29" i="56"/>
  <c r="C29" i="56"/>
  <c r="A30" i="56"/>
  <c r="B30" i="56"/>
  <c r="C30" i="56"/>
  <c r="A31" i="56"/>
  <c r="B31" i="56"/>
  <c r="C31" i="56"/>
  <c r="A32" i="56"/>
  <c r="B32" i="56"/>
  <c r="C32" i="56"/>
  <c r="A33" i="56"/>
  <c r="B33" i="56"/>
  <c r="C33" i="56"/>
  <c r="A34" i="56"/>
  <c r="B34" i="56"/>
  <c r="C34" i="56"/>
  <c r="A35" i="56"/>
  <c r="B35" i="56"/>
  <c r="C35" i="56"/>
  <c r="A36" i="56"/>
  <c r="B36" i="56"/>
  <c r="C36" i="56"/>
  <c r="A37" i="56"/>
  <c r="B37" i="56"/>
  <c r="C37" i="56"/>
  <c r="A38" i="56"/>
  <c r="B38" i="56"/>
  <c r="C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C46" i="56"/>
  <c r="D46" i="56"/>
  <c r="A47" i="56"/>
  <c r="B47" i="56"/>
  <c r="C47" i="56"/>
  <c r="D47" i="56"/>
  <c r="A48" i="56"/>
  <c r="B48" i="56"/>
  <c r="C48" i="56"/>
  <c r="D48" i="56"/>
  <c r="A49" i="56"/>
  <c r="B49" i="56"/>
  <c r="C49" i="56"/>
  <c r="D49" i="56"/>
  <c r="A50" i="56"/>
  <c r="B50" i="56"/>
  <c r="C50" i="56"/>
  <c r="D50" i="56"/>
  <c r="A51" i="56"/>
  <c r="B51" i="56"/>
  <c r="C51" i="56"/>
  <c r="D51" i="56"/>
  <c r="A52" i="56"/>
  <c r="B52" i="56"/>
  <c r="C52" i="56"/>
  <c r="D52" i="56"/>
  <c r="A53" i="56"/>
  <c r="B53" i="56"/>
  <c r="C53" i="56"/>
  <c r="D53" i="56"/>
  <c r="A54" i="56"/>
  <c r="B54" i="56"/>
  <c r="C54" i="56"/>
  <c r="D54" i="56"/>
  <c r="A55" i="56"/>
  <c r="B55" i="56"/>
  <c r="C55" i="56"/>
  <c r="D55" i="56"/>
  <c r="A56" i="56"/>
  <c r="B56" i="56"/>
  <c r="C56" i="56"/>
  <c r="D56" i="56"/>
  <c r="A57" i="56"/>
  <c r="B57" i="56"/>
  <c r="C57" i="56"/>
  <c r="D57" i="56"/>
  <c r="A58" i="56"/>
  <c r="B58" i="56"/>
  <c r="C58" i="56"/>
  <c r="D58" i="56"/>
  <c r="A59" i="56"/>
  <c r="B59" i="56"/>
  <c r="C59" i="56"/>
  <c r="D59" i="56"/>
  <c r="A60" i="56"/>
  <c r="B60" i="56"/>
  <c r="C60" i="56"/>
  <c r="D60" i="56"/>
  <c r="A61" i="56"/>
  <c r="B61" i="56"/>
  <c r="C61" i="56"/>
  <c r="D61" i="56"/>
  <c r="A62" i="56"/>
  <c r="B62" i="56"/>
  <c r="C62" i="56"/>
  <c r="D62" i="56"/>
  <c r="A63" i="56"/>
  <c r="B63" i="56"/>
  <c r="C63" i="56"/>
  <c r="D63" i="56"/>
  <c r="A64" i="56"/>
  <c r="B64" i="56"/>
  <c r="C64" i="56"/>
  <c r="D64" i="56"/>
  <c r="A65" i="56"/>
  <c r="B65" i="56"/>
  <c r="C65" i="56"/>
  <c r="D65" i="56"/>
  <c r="A66" i="56"/>
  <c r="B66" i="56"/>
  <c r="C66" i="56"/>
  <c r="D66" i="56"/>
  <c r="A67" i="56"/>
  <c r="B67" i="56"/>
  <c r="C67" i="56"/>
  <c r="D67" i="56"/>
  <c r="A68" i="56"/>
  <c r="B68" i="56"/>
  <c r="C68" i="56"/>
  <c r="D68" i="56"/>
  <c r="A69" i="56"/>
  <c r="B69" i="56"/>
  <c r="C69" i="56"/>
  <c r="D69" i="56"/>
  <c r="A70" i="56"/>
  <c r="B70" i="56"/>
  <c r="C70" i="56"/>
  <c r="D70" i="56"/>
  <c r="A71" i="56"/>
  <c r="B71" i="56"/>
  <c r="C71" i="56"/>
  <c r="D71" i="56"/>
  <c r="A72" i="56"/>
  <c r="B72" i="56"/>
  <c r="C72" i="56"/>
  <c r="D72" i="56"/>
  <c r="A73" i="56"/>
  <c r="B73" i="56"/>
  <c r="C73" i="56"/>
  <c r="D73" i="56"/>
  <c r="A74" i="56"/>
  <c r="B74" i="56"/>
  <c r="C74" i="56"/>
  <c r="D74" i="56"/>
  <c r="A75" i="56"/>
  <c r="B75" i="56"/>
  <c r="C75" i="56"/>
  <c r="D75" i="56"/>
  <c r="A76" i="56"/>
  <c r="B76" i="56"/>
  <c r="C76" i="56"/>
  <c r="D76" i="56"/>
  <c r="A77" i="56"/>
  <c r="B77" i="56"/>
  <c r="C77" i="56"/>
  <c r="D77" i="56"/>
  <c r="A78" i="56"/>
  <c r="B78" i="56"/>
  <c r="C78" i="56"/>
  <c r="D78" i="56"/>
  <c r="A79" i="56"/>
  <c r="B79" i="56"/>
  <c r="C79" i="56"/>
  <c r="D79" i="56"/>
  <c r="A80" i="56"/>
  <c r="B80" i="56"/>
  <c r="C80" i="56"/>
  <c r="D80" i="56"/>
  <c r="A81" i="56"/>
  <c r="B81" i="56"/>
  <c r="C81" i="56"/>
  <c r="D81" i="56"/>
  <c r="A82" i="56"/>
  <c r="B82" i="56"/>
  <c r="C82" i="56"/>
  <c r="D82" i="56"/>
  <c r="A83" i="56"/>
  <c r="B83" i="56"/>
  <c r="C83" i="56"/>
  <c r="D83" i="56"/>
  <c r="A84" i="56"/>
  <c r="B84" i="56"/>
  <c r="C84" i="56"/>
  <c r="D84" i="56"/>
  <c r="A85" i="56"/>
  <c r="B85" i="56"/>
  <c r="C85" i="56"/>
  <c r="D85" i="56"/>
  <c r="A86" i="56"/>
  <c r="B86" i="56"/>
  <c r="C86" i="56"/>
  <c r="D86" i="56"/>
  <c r="A87" i="56"/>
  <c r="B87" i="56"/>
  <c r="C87" i="56"/>
  <c r="D87" i="56"/>
  <c r="A88" i="56"/>
  <c r="B88" i="56"/>
  <c r="C88" i="56"/>
  <c r="D88" i="56"/>
  <c r="A89" i="56"/>
  <c r="B89" i="56"/>
  <c r="C89" i="56"/>
  <c r="D89" i="56"/>
  <c r="A90" i="56"/>
  <c r="B90" i="56"/>
  <c r="C90" i="56"/>
  <c r="D90" i="56"/>
  <c r="A91" i="56"/>
  <c r="B91" i="56"/>
  <c r="C91" i="56"/>
  <c r="D91" i="56"/>
  <c r="A92" i="56"/>
  <c r="B92" i="56"/>
  <c r="C92" i="56"/>
  <c r="D92" i="56"/>
  <c r="A93" i="56"/>
  <c r="B93" i="56"/>
  <c r="C93" i="56"/>
  <c r="D93" i="56"/>
  <c r="A94" i="56"/>
  <c r="B94" i="56"/>
  <c r="C94" i="56"/>
  <c r="A95" i="56"/>
  <c r="B95" i="56"/>
  <c r="C95" i="56"/>
  <c r="A96" i="56"/>
  <c r="B96" i="56"/>
  <c r="C96" i="56"/>
  <c r="A97" i="56"/>
  <c r="B97" i="56"/>
  <c r="A98" i="56"/>
  <c r="B98" i="56"/>
  <c r="C98" i="56"/>
  <c r="A99" i="56"/>
  <c r="B99" i="56"/>
  <c r="C99" i="56"/>
  <c r="A100" i="56"/>
  <c r="B100" i="56"/>
  <c r="C100" i="56"/>
  <c r="A101" i="56"/>
  <c r="B101" i="56"/>
  <c r="C101" i="56"/>
  <c r="A102" i="56"/>
  <c r="B102" i="56"/>
  <c r="C102" i="56"/>
  <c r="A103" i="56"/>
  <c r="B103" i="56"/>
  <c r="C103" i="56"/>
  <c r="A104" i="56"/>
  <c r="B104" i="56"/>
  <c r="C104" i="56"/>
  <c r="A105" i="56"/>
  <c r="B105" i="56"/>
  <c r="C105" i="56"/>
  <c r="A106" i="56"/>
  <c r="B106" i="56"/>
  <c r="C106" i="56"/>
  <c r="A107" i="56"/>
  <c r="B107" i="56"/>
  <c r="C107" i="56"/>
  <c r="A108" i="56"/>
  <c r="B108" i="56"/>
  <c r="C108" i="56"/>
  <c r="A109" i="56"/>
  <c r="B109" i="56"/>
  <c r="C109" i="56"/>
  <c r="A110" i="56"/>
  <c r="B110" i="56"/>
  <c r="A111" i="56"/>
  <c r="B111" i="56"/>
  <c r="C111" i="56"/>
  <c r="A112" i="56"/>
  <c r="B112" i="56"/>
  <c r="C112" i="56"/>
  <c r="A113" i="56"/>
  <c r="B113" i="56"/>
  <c r="C113" i="56"/>
  <c r="A114" i="56"/>
  <c r="B114" i="56"/>
  <c r="C114" i="56"/>
  <c r="A115" i="56"/>
  <c r="B115" i="56"/>
  <c r="D115" i="56"/>
  <c r="A116" i="56"/>
  <c r="B116" i="56"/>
  <c r="C116" i="56"/>
  <c r="A117" i="56"/>
  <c r="B117" i="56"/>
  <c r="A118" i="56"/>
  <c r="B118" i="56"/>
  <c r="C118" i="56"/>
  <c r="A119" i="56"/>
  <c r="B119" i="56"/>
  <c r="C119" i="56"/>
  <c r="A120" i="56"/>
  <c r="B120" i="56"/>
  <c r="C120" i="56"/>
  <c r="A121" i="56"/>
  <c r="B121" i="56"/>
  <c r="C121" i="56"/>
  <c r="A122" i="56"/>
  <c r="B122" i="56"/>
  <c r="C122" i="56"/>
  <c r="A123" i="56"/>
  <c r="B123" i="56"/>
  <c r="D123" i="56"/>
  <c r="A124" i="56"/>
  <c r="B124" i="56"/>
  <c r="C124" i="56"/>
  <c r="A125" i="56"/>
  <c r="B125" i="56"/>
  <c r="C125" i="56"/>
  <c r="A126" i="56"/>
  <c r="B126" i="56"/>
  <c r="C126" i="56"/>
  <c r="D126" i="56"/>
  <c r="A127" i="56"/>
  <c r="B127" i="56"/>
  <c r="C127" i="56"/>
  <c r="D127" i="56"/>
  <c r="A128" i="56"/>
  <c r="B128" i="56"/>
  <c r="C128" i="56"/>
  <c r="D128" i="56"/>
  <c r="A129" i="56"/>
  <c r="B129" i="56"/>
  <c r="C129" i="56"/>
  <c r="D129" i="56"/>
  <c r="A130" i="56"/>
  <c r="B130" i="56"/>
  <c r="C130" i="56"/>
  <c r="D130" i="56"/>
  <c r="A131" i="56"/>
  <c r="B131" i="56"/>
  <c r="C131" i="56"/>
  <c r="D131" i="56"/>
  <c r="A132" i="56"/>
  <c r="B132" i="56"/>
  <c r="C132" i="56"/>
  <c r="D132" i="56"/>
  <c r="A133" i="56"/>
  <c r="B133" i="56"/>
  <c r="C133" i="56"/>
  <c r="D133" i="56"/>
  <c r="A134" i="56"/>
  <c r="B134" i="56"/>
  <c r="C134" i="56"/>
  <c r="D134" i="56"/>
  <c r="A135" i="56"/>
  <c r="B135" i="56"/>
  <c r="C135" i="56"/>
  <c r="D135" i="56"/>
  <c r="A136" i="56"/>
  <c r="B136" i="56"/>
  <c r="C136" i="56"/>
  <c r="D136" i="56"/>
  <c r="A137" i="56"/>
  <c r="B137" i="56"/>
  <c r="C137" i="56"/>
  <c r="D137" i="56"/>
  <c r="A138" i="56"/>
  <c r="B138" i="56"/>
  <c r="C138" i="56"/>
  <c r="D138" i="56"/>
  <c r="A139" i="56"/>
  <c r="B139" i="56"/>
  <c r="C139" i="56"/>
  <c r="D139" i="56"/>
  <c r="A140" i="56"/>
  <c r="B140" i="56"/>
  <c r="C140" i="56"/>
  <c r="D140" i="56"/>
  <c r="A141" i="56"/>
  <c r="B141" i="56"/>
  <c r="C141" i="56"/>
  <c r="D141" i="56"/>
  <c r="A142" i="56"/>
  <c r="B142" i="56"/>
  <c r="C142" i="56"/>
  <c r="D142" i="56"/>
  <c r="A143" i="56"/>
  <c r="B143" i="56"/>
  <c r="C143" i="56"/>
  <c r="D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C153" i="56"/>
  <c r="A154" i="56"/>
  <c r="B154" i="56"/>
  <c r="C154" i="56"/>
  <c r="A155" i="56"/>
  <c r="B155" i="56"/>
  <c r="C155" i="56"/>
  <c r="A156" i="56"/>
  <c r="B156" i="56"/>
  <c r="C156" i="56"/>
  <c r="A157" i="56"/>
  <c r="B157" i="56"/>
  <c r="C157" i="56"/>
  <c r="A158" i="56"/>
  <c r="B158" i="56"/>
  <c r="C158" i="56"/>
  <c r="A159" i="56"/>
  <c r="B159" i="56"/>
  <c r="C159" i="56"/>
  <c r="A160" i="56"/>
  <c r="B160" i="56"/>
  <c r="C160" i="56"/>
  <c r="A161" i="56"/>
  <c r="B161" i="56"/>
  <c r="C161" i="56"/>
  <c r="A162" i="56"/>
  <c r="B162" i="56"/>
  <c r="C162" i="56"/>
  <c r="A163" i="56"/>
  <c r="B163" i="56"/>
  <c r="C163" i="56"/>
  <c r="A164" i="56"/>
  <c r="B164" i="56"/>
  <c r="C164" i="56"/>
  <c r="A165" i="56"/>
  <c r="B165" i="56"/>
  <c r="C165" i="56"/>
  <c r="A166" i="56"/>
  <c r="B166" i="56"/>
  <c r="C166" i="56"/>
  <c r="A167" i="56"/>
  <c r="B167" i="56"/>
  <c r="C167" i="56"/>
  <c r="A168" i="56"/>
  <c r="B168" i="56"/>
  <c r="C168" i="56"/>
  <c r="A169" i="56"/>
  <c r="B169" i="56"/>
  <c r="C169" i="56"/>
  <c r="A170" i="56"/>
  <c r="B170" i="56"/>
  <c r="C170" i="56"/>
  <c r="A171" i="56"/>
  <c r="B171" i="56"/>
  <c r="C171" i="56"/>
  <c r="A172" i="56"/>
  <c r="B172" i="56"/>
  <c r="C172" i="56"/>
  <c r="A173" i="56"/>
  <c r="B173" i="56"/>
  <c r="C173" i="56"/>
  <c r="A174" i="56"/>
  <c r="B174" i="56"/>
  <c r="C174" i="56"/>
  <c r="A175" i="56"/>
  <c r="B175" i="56"/>
  <c r="C175" i="56"/>
  <c r="A176" i="56"/>
  <c r="B176" i="56"/>
  <c r="C176" i="56"/>
  <c r="A177" i="56"/>
  <c r="B177" i="56"/>
  <c r="C177" i="56"/>
  <c r="A178" i="56"/>
  <c r="B178" i="56"/>
  <c r="C178" i="56"/>
  <c r="A179" i="56"/>
  <c r="B179" i="56"/>
  <c r="C179" i="56"/>
  <c r="A180" i="56"/>
  <c r="B180" i="56"/>
  <c r="C180" i="56"/>
  <c r="A181" i="56"/>
  <c r="B181" i="56"/>
  <c r="C181" i="56"/>
  <c r="A182" i="56"/>
  <c r="B182" i="56"/>
  <c r="C182" i="56"/>
  <c r="A183" i="56"/>
  <c r="B183" i="56"/>
  <c r="C183" i="56"/>
  <c r="A184" i="56"/>
  <c r="B184" i="56"/>
  <c r="C184" i="56"/>
  <c r="A185" i="56"/>
  <c r="B185" i="56"/>
  <c r="C185" i="56"/>
  <c r="A186" i="56"/>
  <c r="B186" i="56"/>
  <c r="C186" i="56"/>
  <c r="D186" i="56"/>
  <c r="A187" i="56"/>
  <c r="B187" i="56"/>
  <c r="C187" i="56"/>
  <c r="A188" i="56"/>
  <c r="B188" i="56"/>
  <c r="C188" i="56"/>
  <c r="A189" i="56"/>
  <c r="B189" i="56"/>
  <c r="C189" i="56"/>
  <c r="A190" i="56"/>
  <c r="B190" i="56"/>
  <c r="C190" i="56"/>
  <c r="A191" i="56"/>
  <c r="B191" i="56"/>
  <c r="C191" i="56"/>
  <c r="A192" i="56"/>
  <c r="B192" i="56"/>
  <c r="C192" i="56"/>
  <c r="A193" i="56"/>
  <c r="B193" i="56"/>
  <c r="A194" i="56"/>
  <c r="B194" i="56"/>
  <c r="C194" i="56"/>
  <c r="A195" i="56"/>
  <c r="B195" i="56"/>
  <c r="A196" i="56"/>
  <c r="B196" i="56"/>
  <c r="C196" i="56"/>
  <c r="A197" i="56"/>
  <c r="B197" i="56"/>
  <c r="C197" i="56"/>
  <c r="A198" i="56"/>
  <c r="B198" i="56"/>
  <c r="C198" i="56"/>
  <c r="A199" i="56"/>
  <c r="B199" i="56"/>
  <c r="A200" i="56"/>
  <c r="B200" i="56"/>
  <c r="A201" i="56"/>
  <c r="B201" i="56"/>
  <c r="A202" i="56"/>
  <c r="B202" i="56"/>
  <c r="C202" i="56"/>
  <c r="A203" i="56"/>
  <c r="B203" i="56"/>
  <c r="A204" i="56"/>
  <c r="B204" i="56"/>
  <c r="A205" i="56"/>
  <c r="B205" i="56"/>
  <c r="A206" i="56"/>
  <c r="B206" i="56"/>
  <c r="C206" i="56"/>
  <c r="A207" i="56"/>
  <c r="B207" i="56"/>
  <c r="C207" i="56"/>
  <c r="A208" i="56"/>
  <c r="B208" i="56"/>
  <c r="C208" i="56"/>
  <c r="A209" i="56"/>
  <c r="B209" i="56"/>
  <c r="A210" i="56"/>
  <c r="B210" i="56"/>
  <c r="C210" i="56"/>
  <c r="A211" i="56"/>
  <c r="B211" i="56"/>
  <c r="C211" i="56"/>
  <c r="A212" i="56"/>
  <c r="B212" i="56"/>
  <c r="C212" i="56"/>
  <c r="A213" i="56"/>
  <c r="B213" i="56"/>
  <c r="A214" i="56"/>
  <c r="B214" i="56"/>
  <c r="C214" i="56"/>
  <c r="A215" i="56"/>
  <c r="B215" i="56"/>
  <c r="A216" i="56"/>
  <c r="B216" i="56"/>
  <c r="C216" i="56"/>
  <c r="A217" i="56"/>
  <c r="B217" i="56"/>
  <c r="A218" i="56"/>
  <c r="B218" i="56"/>
  <c r="C218" i="56"/>
  <c r="A219" i="56"/>
  <c r="B219" i="56"/>
  <c r="A220" i="56"/>
  <c r="B220" i="56"/>
  <c r="A221" i="56"/>
  <c r="B221" i="56"/>
  <c r="C221" i="56"/>
  <c r="A222" i="56"/>
  <c r="B222" i="56"/>
  <c r="A223" i="56"/>
  <c r="B223" i="56"/>
  <c r="A224" i="56"/>
  <c r="B224" i="56"/>
  <c r="C224" i="56"/>
  <c r="A225" i="56"/>
  <c r="B225" i="56"/>
  <c r="C225" i="56"/>
  <c r="A226" i="56"/>
  <c r="B226" i="56"/>
  <c r="A227" i="56"/>
  <c r="B227" i="56"/>
  <c r="A228" i="56"/>
  <c r="B228" i="56"/>
  <c r="C228" i="56"/>
  <c r="A229" i="56"/>
  <c r="B229" i="56"/>
  <c r="C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C257" i="56"/>
  <c r="A258" i="56"/>
  <c r="B258" i="56"/>
  <c r="A259" i="56"/>
  <c r="B259" i="56"/>
  <c r="A260" i="56"/>
  <c r="B260" i="56"/>
  <c r="C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C266" i="56"/>
  <c r="A267" i="56"/>
  <c r="B267" i="56"/>
  <c r="A268" i="56"/>
  <c r="B268" i="56"/>
  <c r="A269" i="56"/>
  <c r="B269" i="56"/>
  <c r="C269" i="56"/>
  <c r="A270" i="56"/>
  <c r="B270" i="56"/>
  <c r="A271" i="56"/>
  <c r="B271" i="56"/>
  <c r="A272" i="56"/>
  <c r="B272" i="56"/>
  <c r="C272" i="56"/>
  <c r="A273" i="56"/>
  <c r="B273" i="56"/>
  <c r="C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C282" i="56"/>
  <c r="A283" i="56"/>
  <c r="B283" i="56"/>
  <c r="A284" i="56"/>
  <c r="B284" i="56"/>
  <c r="A285" i="56"/>
  <c r="B285" i="56"/>
  <c r="A286" i="56"/>
  <c r="B286" i="56"/>
  <c r="A287" i="56"/>
  <c r="B287" i="56"/>
  <c r="C287" i="56"/>
  <c r="A288" i="56"/>
  <c r="B288" i="56"/>
  <c r="C288" i="56"/>
  <c r="A289" i="56"/>
  <c r="B289" i="56"/>
  <c r="C289" i="56"/>
  <c r="A290" i="56"/>
  <c r="B290" i="56"/>
  <c r="C290" i="56"/>
  <c r="A291" i="56"/>
  <c r="B291" i="56"/>
  <c r="C291" i="56"/>
  <c r="A292" i="56"/>
  <c r="B292" i="56"/>
  <c r="C292" i="56"/>
  <c r="A293" i="56"/>
  <c r="B293" i="56"/>
  <c r="C293" i="56"/>
  <c r="A294" i="56"/>
  <c r="B294" i="56"/>
  <c r="A295" i="56"/>
  <c r="B295" i="56"/>
  <c r="C295" i="56"/>
  <c r="D295" i="56"/>
  <c r="A296" i="56"/>
  <c r="B296" i="56"/>
  <c r="C296" i="56"/>
  <c r="D296" i="56"/>
  <c r="A297" i="56"/>
  <c r="B297" i="56"/>
  <c r="C297" i="56"/>
  <c r="D297" i="56"/>
  <c r="A298" i="56"/>
  <c r="B298" i="56"/>
  <c r="C298" i="56"/>
  <c r="D298" i="56"/>
  <c r="A299" i="56"/>
  <c r="B299" i="56"/>
  <c r="C299" i="56"/>
  <c r="D299" i="56"/>
  <c r="A300" i="56"/>
  <c r="B300" i="56"/>
  <c r="C300" i="56"/>
  <c r="D300" i="56"/>
  <c r="A5" i="55"/>
  <c r="B5" i="55"/>
  <c r="C5" i="55"/>
  <c r="A6" i="55"/>
  <c r="B6" i="55"/>
  <c r="C6" i="55"/>
  <c r="D6" i="55"/>
  <c r="A7" i="55"/>
  <c r="B7" i="55"/>
  <c r="C7" i="55"/>
  <c r="A8" i="55"/>
  <c r="B8" i="55"/>
  <c r="C8" i="55"/>
  <c r="A9" i="55"/>
  <c r="B9" i="55"/>
  <c r="C9" i="55"/>
  <c r="A10" i="55"/>
  <c r="B10" i="55"/>
  <c r="C10" i="55"/>
  <c r="A11" i="55"/>
  <c r="B11" i="55"/>
  <c r="C11" i="55"/>
  <c r="A12" i="55"/>
  <c r="B12" i="55"/>
  <c r="C12" i="55"/>
  <c r="A13" i="55"/>
  <c r="B13" i="55"/>
  <c r="C13" i="55"/>
  <c r="A14" i="55"/>
  <c r="B14" i="55"/>
  <c r="C14" i="55"/>
  <c r="A15" i="55"/>
  <c r="B15" i="55"/>
  <c r="C15" i="55"/>
  <c r="A16" i="55"/>
  <c r="B16" i="55"/>
  <c r="C16" i="55"/>
  <c r="A17" i="55"/>
  <c r="B17" i="55"/>
  <c r="C17" i="55"/>
  <c r="A18" i="55"/>
  <c r="B18" i="55"/>
  <c r="C18" i="55"/>
  <c r="A19" i="55"/>
  <c r="B19" i="55"/>
  <c r="C19" i="55"/>
  <c r="A20" i="55"/>
  <c r="B20" i="55"/>
  <c r="C20" i="55"/>
  <c r="A21" i="55"/>
  <c r="B21" i="55"/>
  <c r="C21" i="55"/>
  <c r="A22" i="55"/>
  <c r="B22" i="55"/>
  <c r="C22" i="55"/>
  <c r="A23" i="55"/>
  <c r="B23" i="55"/>
  <c r="C23" i="55"/>
  <c r="A24" i="55"/>
  <c r="B24" i="55"/>
  <c r="C24" i="55"/>
  <c r="A25" i="55"/>
  <c r="B25" i="55"/>
  <c r="C25" i="55"/>
  <c r="A26" i="55"/>
  <c r="B26" i="55"/>
  <c r="C26" i="55"/>
  <c r="A27" i="55"/>
  <c r="B27" i="55"/>
  <c r="C27" i="55"/>
  <c r="A28" i="55"/>
  <c r="B28" i="55"/>
  <c r="C28" i="55"/>
  <c r="A29" i="55"/>
  <c r="B29" i="55"/>
  <c r="C29" i="55"/>
  <c r="A30" i="55"/>
  <c r="B30" i="55"/>
  <c r="C30" i="55"/>
  <c r="A31" i="55"/>
  <c r="B31" i="55"/>
  <c r="C31" i="55"/>
  <c r="A32" i="55"/>
  <c r="B32" i="55"/>
  <c r="C32" i="55"/>
  <c r="A33" i="55"/>
  <c r="B33" i="55"/>
  <c r="C33" i="55"/>
  <c r="A34" i="55"/>
  <c r="B34" i="55"/>
  <c r="C34" i="55"/>
  <c r="A35" i="55"/>
  <c r="B35" i="55"/>
  <c r="C35" i="55"/>
  <c r="A36" i="55"/>
  <c r="B36" i="55"/>
  <c r="C36" i="55"/>
  <c r="A37" i="55"/>
  <c r="B37" i="55"/>
  <c r="C37" i="55"/>
  <c r="A38" i="55"/>
  <c r="B38" i="55"/>
  <c r="C38" i="55"/>
  <c r="A39" i="55"/>
  <c r="B39" i="55"/>
  <c r="A40" i="55"/>
  <c r="B40" i="55"/>
  <c r="A41" i="55"/>
  <c r="B41" i="55"/>
  <c r="A42" i="55"/>
  <c r="B42" i="55"/>
  <c r="A43" i="55"/>
  <c r="B43" i="55"/>
  <c r="A44" i="55"/>
  <c r="B44" i="55"/>
  <c r="A45" i="55"/>
  <c r="B45" i="55"/>
  <c r="A46" i="55"/>
  <c r="B46" i="55"/>
  <c r="C46" i="55"/>
  <c r="D46" i="55"/>
  <c r="A47" i="55"/>
  <c r="B47" i="55"/>
  <c r="C47" i="55"/>
  <c r="D47" i="55"/>
  <c r="A48" i="55"/>
  <c r="B48" i="55"/>
  <c r="C48" i="55"/>
  <c r="D48" i="55"/>
  <c r="A49" i="55"/>
  <c r="B49" i="55"/>
  <c r="C49" i="55"/>
  <c r="D49" i="55"/>
  <c r="A50" i="55"/>
  <c r="B50" i="55"/>
  <c r="C50" i="55"/>
  <c r="D50" i="55"/>
  <c r="A51" i="55"/>
  <c r="B51" i="55"/>
  <c r="C51" i="55"/>
  <c r="D51" i="55"/>
  <c r="A52" i="55"/>
  <c r="B52" i="55"/>
  <c r="C52" i="55"/>
  <c r="D52" i="55"/>
  <c r="A53" i="55"/>
  <c r="B53" i="55"/>
  <c r="C53" i="55"/>
  <c r="D53" i="55"/>
  <c r="A54" i="55"/>
  <c r="B54" i="55"/>
  <c r="C54" i="55"/>
  <c r="D54" i="55"/>
  <c r="A55" i="55"/>
  <c r="B55" i="55"/>
  <c r="C55" i="55"/>
  <c r="D55" i="55"/>
  <c r="A56" i="55"/>
  <c r="B56" i="55"/>
  <c r="C56" i="55"/>
  <c r="D56" i="55"/>
  <c r="A57" i="55"/>
  <c r="B57" i="55"/>
  <c r="C57" i="55"/>
  <c r="D57" i="55"/>
  <c r="A58" i="55"/>
  <c r="B58" i="55"/>
  <c r="C58" i="55"/>
  <c r="D58" i="55"/>
  <c r="A59" i="55"/>
  <c r="B59" i="55"/>
  <c r="C59" i="55"/>
  <c r="D59" i="55"/>
  <c r="A60" i="55"/>
  <c r="B60" i="55"/>
  <c r="C60" i="55"/>
  <c r="D60" i="55"/>
  <c r="A61" i="55"/>
  <c r="B61" i="55"/>
  <c r="C61" i="55"/>
  <c r="D61" i="55"/>
  <c r="A62" i="55"/>
  <c r="B62" i="55"/>
  <c r="C62" i="55"/>
  <c r="D62" i="55"/>
  <c r="A63" i="55"/>
  <c r="B63" i="55"/>
  <c r="C63" i="55"/>
  <c r="D63" i="55"/>
  <c r="A64" i="55"/>
  <c r="B64" i="55"/>
  <c r="C64" i="55"/>
  <c r="D64" i="55"/>
  <c r="A65" i="55"/>
  <c r="B65" i="55"/>
  <c r="C65" i="55"/>
  <c r="D65" i="55"/>
  <c r="A66" i="55"/>
  <c r="B66" i="55"/>
  <c r="C66" i="55"/>
  <c r="D66" i="55"/>
  <c r="A67" i="55"/>
  <c r="B67" i="55"/>
  <c r="C67" i="55"/>
  <c r="D67" i="55"/>
  <c r="A68" i="55"/>
  <c r="B68" i="55"/>
  <c r="C68" i="55"/>
  <c r="D68" i="55"/>
  <c r="A69" i="55"/>
  <c r="B69" i="55"/>
  <c r="C69" i="55"/>
  <c r="D69" i="55"/>
  <c r="A70" i="55"/>
  <c r="B70" i="55"/>
  <c r="C70" i="55"/>
  <c r="D70" i="55"/>
  <c r="A71" i="55"/>
  <c r="B71" i="55"/>
  <c r="C71" i="55"/>
  <c r="D71" i="55"/>
  <c r="A72" i="55"/>
  <c r="B72" i="55"/>
  <c r="C72" i="55"/>
  <c r="D72" i="55"/>
  <c r="A73" i="55"/>
  <c r="B73" i="55"/>
  <c r="C73" i="55"/>
  <c r="D73" i="55"/>
  <c r="A74" i="55"/>
  <c r="B74" i="55"/>
  <c r="C74" i="55"/>
  <c r="D74" i="55"/>
  <c r="A75" i="55"/>
  <c r="B75" i="55"/>
  <c r="C75" i="55"/>
  <c r="D75" i="55"/>
  <c r="A76" i="55"/>
  <c r="B76" i="55"/>
  <c r="C76" i="55"/>
  <c r="D76" i="55"/>
  <c r="A77" i="55"/>
  <c r="B77" i="55"/>
  <c r="C77" i="55"/>
  <c r="D77" i="55"/>
  <c r="A78" i="55"/>
  <c r="B78" i="55"/>
  <c r="C78" i="55"/>
  <c r="D78" i="55"/>
  <c r="A79" i="55"/>
  <c r="B79" i="55"/>
  <c r="C79" i="55"/>
  <c r="D79" i="55"/>
  <c r="A80" i="55"/>
  <c r="B80" i="55"/>
  <c r="C80" i="55"/>
  <c r="D80" i="55"/>
  <c r="A81" i="55"/>
  <c r="B81" i="55"/>
  <c r="C81" i="55"/>
  <c r="D81" i="55"/>
  <c r="A82" i="55"/>
  <c r="B82" i="55"/>
  <c r="C82" i="55"/>
  <c r="D82" i="55"/>
  <c r="A83" i="55"/>
  <c r="B83" i="55"/>
  <c r="C83" i="55"/>
  <c r="D83" i="55"/>
  <c r="A84" i="55"/>
  <c r="B84" i="55"/>
  <c r="C84" i="55"/>
  <c r="D84" i="55"/>
  <c r="A85" i="55"/>
  <c r="B85" i="55"/>
  <c r="C85" i="55"/>
  <c r="D85" i="55"/>
  <c r="A86" i="55"/>
  <c r="B86" i="55"/>
  <c r="C86" i="55"/>
  <c r="D86" i="55"/>
  <c r="A87" i="55"/>
  <c r="B87" i="55"/>
  <c r="C87" i="55"/>
  <c r="D87" i="55"/>
  <c r="A88" i="55"/>
  <c r="B88" i="55"/>
  <c r="C88" i="55"/>
  <c r="D88" i="55"/>
  <c r="A89" i="55"/>
  <c r="B89" i="55"/>
  <c r="C89" i="55"/>
  <c r="D89" i="55"/>
  <c r="A90" i="55"/>
  <c r="B90" i="55"/>
  <c r="C90" i="55"/>
  <c r="D90" i="55"/>
  <c r="A91" i="55"/>
  <c r="B91" i="55"/>
  <c r="C91" i="55"/>
  <c r="D91" i="55"/>
  <c r="A92" i="55"/>
  <c r="B92" i="55"/>
  <c r="C92" i="55"/>
  <c r="D92" i="55"/>
  <c r="A93" i="55"/>
  <c r="B93" i="55"/>
  <c r="C93" i="55"/>
  <c r="D93" i="55"/>
  <c r="A94" i="55"/>
  <c r="B94" i="55"/>
  <c r="C94" i="55"/>
  <c r="A95" i="55"/>
  <c r="B95" i="55"/>
  <c r="C95" i="55"/>
  <c r="A96" i="55"/>
  <c r="B96" i="55"/>
  <c r="C96" i="55"/>
  <c r="A97" i="55"/>
  <c r="B97" i="55"/>
  <c r="A98" i="55"/>
  <c r="B98" i="55"/>
  <c r="C98" i="55"/>
  <c r="A99" i="55"/>
  <c r="B99" i="55"/>
  <c r="C99" i="55"/>
  <c r="A100" i="55"/>
  <c r="B100" i="55"/>
  <c r="C100" i="55"/>
  <c r="A101" i="55"/>
  <c r="B101" i="55"/>
  <c r="C101" i="55"/>
  <c r="A102" i="55"/>
  <c r="B102" i="55"/>
  <c r="C102" i="55"/>
  <c r="A103" i="55"/>
  <c r="B103" i="55"/>
  <c r="C103" i="55"/>
  <c r="A104" i="55"/>
  <c r="B104" i="55"/>
  <c r="C104" i="55"/>
  <c r="A105" i="55"/>
  <c r="B105" i="55"/>
  <c r="C105" i="55"/>
  <c r="A106" i="55"/>
  <c r="B106" i="55"/>
  <c r="C106" i="55"/>
  <c r="A107" i="55"/>
  <c r="B107" i="55"/>
  <c r="C107" i="55"/>
  <c r="A108" i="55"/>
  <c r="B108" i="55"/>
  <c r="C108" i="55"/>
  <c r="A109" i="55"/>
  <c r="B109" i="55"/>
  <c r="C109" i="55"/>
  <c r="A110" i="55"/>
  <c r="B110" i="55"/>
  <c r="A111" i="55"/>
  <c r="B111" i="55"/>
  <c r="C111" i="55"/>
  <c r="A112" i="55"/>
  <c r="B112" i="55"/>
  <c r="C112" i="55"/>
  <c r="A113" i="55"/>
  <c r="B113" i="55"/>
  <c r="C113" i="55"/>
  <c r="A114" i="55"/>
  <c r="B114" i="55"/>
  <c r="C114" i="55"/>
  <c r="A115" i="55"/>
  <c r="B115" i="55"/>
  <c r="D115" i="55"/>
  <c r="A116" i="55"/>
  <c r="B116" i="55"/>
  <c r="C116" i="55"/>
  <c r="A117" i="55"/>
  <c r="B117" i="55"/>
  <c r="A118" i="55"/>
  <c r="B118" i="55"/>
  <c r="C118" i="55"/>
  <c r="A119" i="55"/>
  <c r="B119" i="55"/>
  <c r="C119" i="55"/>
  <c r="A120" i="55"/>
  <c r="B120" i="55"/>
  <c r="C120" i="55"/>
  <c r="A121" i="55"/>
  <c r="B121" i="55"/>
  <c r="C121" i="55"/>
  <c r="A122" i="55"/>
  <c r="B122" i="55"/>
  <c r="C122" i="55"/>
  <c r="A123" i="55"/>
  <c r="B123" i="55"/>
  <c r="D123" i="55"/>
  <c r="A124" i="55"/>
  <c r="B124" i="55"/>
  <c r="C124" i="55"/>
  <c r="A125" i="55"/>
  <c r="B125" i="55"/>
  <c r="C125" i="55"/>
  <c r="A126" i="55"/>
  <c r="B126" i="55"/>
  <c r="C126" i="55"/>
  <c r="D126" i="55"/>
  <c r="A127" i="55"/>
  <c r="B127" i="55"/>
  <c r="C127" i="55"/>
  <c r="D127" i="55"/>
  <c r="A128" i="55"/>
  <c r="B128" i="55"/>
  <c r="C128" i="55"/>
  <c r="D128" i="55"/>
  <c r="A129" i="55"/>
  <c r="B129" i="55"/>
  <c r="C129" i="55"/>
  <c r="D129" i="55"/>
  <c r="A130" i="55"/>
  <c r="B130" i="55"/>
  <c r="C130" i="55"/>
  <c r="D130" i="55"/>
  <c r="A131" i="55"/>
  <c r="B131" i="55"/>
  <c r="C131" i="55"/>
  <c r="D131" i="55"/>
  <c r="A132" i="55"/>
  <c r="B132" i="55"/>
  <c r="C132" i="55"/>
  <c r="D132" i="55"/>
  <c r="A133" i="55"/>
  <c r="B133" i="55"/>
  <c r="C133" i="55"/>
  <c r="D133" i="55"/>
  <c r="A134" i="55"/>
  <c r="B134" i="55"/>
  <c r="C134" i="55"/>
  <c r="D134" i="55"/>
  <c r="A135" i="55"/>
  <c r="B135" i="55"/>
  <c r="C135" i="55"/>
  <c r="D135" i="55"/>
  <c r="A136" i="55"/>
  <c r="B136" i="55"/>
  <c r="C136" i="55"/>
  <c r="D136" i="55"/>
  <c r="A137" i="55"/>
  <c r="B137" i="55"/>
  <c r="C137" i="55"/>
  <c r="D137" i="55"/>
  <c r="A138" i="55"/>
  <c r="B138" i="55"/>
  <c r="C138" i="55"/>
  <c r="D138" i="55"/>
  <c r="A139" i="55"/>
  <c r="B139" i="55"/>
  <c r="C139" i="55"/>
  <c r="D139" i="55"/>
  <c r="A140" i="55"/>
  <c r="B140" i="55"/>
  <c r="C140" i="55"/>
  <c r="D140" i="55"/>
  <c r="A141" i="55"/>
  <c r="B141" i="55"/>
  <c r="C141" i="55"/>
  <c r="D141" i="55"/>
  <c r="A142" i="55"/>
  <c r="B142" i="55"/>
  <c r="C142" i="55"/>
  <c r="D142" i="55"/>
  <c r="A143" i="55"/>
  <c r="B143" i="55"/>
  <c r="C143" i="55"/>
  <c r="D143" i="55"/>
  <c r="A144" i="55"/>
  <c r="B144" i="55"/>
  <c r="A145" i="55"/>
  <c r="B145" i="55"/>
  <c r="A146" i="55"/>
  <c r="B146" i="55"/>
  <c r="A147" i="55"/>
  <c r="B147" i="55"/>
  <c r="A148" i="55"/>
  <c r="B148" i="55"/>
  <c r="A149" i="55"/>
  <c r="B149" i="55"/>
  <c r="A150" i="55"/>
  <c r="B150" i="55"/>
  <c r="A151" i="55"/>
  <c r="B151" i="55"/>
  <c r="A152" i="55"/>
  <c r="B152" i="55"/>
  <c r="A153" i="55"/>
  <c r="B153" i="55"/>
  <c r="C153" i="55"/>
  <c r="A154" i="55"/>
  <c r="B154" i="55"/>
  <c r="C154" i="55"/>
  <c r="A155" i="55"/>
  <c r="B155" i="55"/>
  <c r="C155" i="55"/>
  <c r="A156" i="55"/>
  <c r="B156" i="55"/>
  <c r="C156" i="55"/>
  <c r="A157" i="55"/>
  <c r="B157" i="55"/>
  <c r="C157" i="55"/>
  <c r="A158" i="55"/>
  <c r="B158" i="55"/>
  <c r="C158" i="55"/>
  <c r="A159" i="55"/>
  <c r="B159" i="55"/>
  <c r="C159" i="55"/>
  <c r="A160" i="55"/>
  <c r="B160" i="55"/>
  <c r="C160" i="55"/>
  <c r="A161" i="55"/>
  <c r="B161" i="55"/>
  <c r="C161" i="55"/>
  <c r="A162" i="55"/>
  <c r="B162" i="55"/>
  <c r="C162" i="55"/>
  <c r="A163" i="55"/>
  <c r="B163" i="55"/>
  <c r="C163" i="55"/>
  <c r="A164" i="55"/>
  <c r="B164" i="55"/>
  <c r="C164" i="55"/>
  <c r="A165" i="55"/>
  <c r="B165" i="55"/>
  <c r="C165" i="55"/>
  <c r="A166" i="55"/>
  <c r="B166" i="55"/>
  <c r="C166" i="55"/>
  <c r="A167" i="55"/>
  <c r="B167" i="55"/>
  <c r="C167" i="55"/>
  <c r="A168" i="55"/>
  <c r="B168" i="55"/>
  <c r="C168" i="55"/>
  <c r="A169" i="55"/>
  <c r="B169" i="55"/>
  <c r="C169" i="55"/>
  <c r="A170" i="55"/>
  <c r="B170" i="55"/>
  <c r="C170" i="55"/>
  <c r="A171" i="55"/>
  <c r="B171" i="55"/>
  <c r="C171" i="55"/>
  <c r="A172" i="55"/>
  <c r="B172" i="55"/>
  <c r="C172" i="55"/>
  <c r="A173" i="55"/>
  <c r="B173" i="55"/>
  <c r="C173" i="55"/>
  <c r="A174" i="55"/>
  <c r="B174" i="55"/>
  <c r="C174" i="55"/>
  <c r="A175" i="55"/>
  <c r="B175" i="55"/>
  <c r="C175" i="55"/>
  <c r="A176" i="55"/>
  <c r="B176" i="55"/>
  <c r="C176" i="55"/>
  <c r="A177" i="55"/>
  <c r="B177" i="55"/>
  <c r="C177" i="55"/>
  <c r="A178" i="55"/>
  <c r="B178" i="55"/>
  <c r="C178" i="55"/>
  <c r="A179" i="55"/>
  <c r="B179" i="55"/>
  <c r="C179" i="55"/>
  <c r="A180" i="55"/>
  <c r="B180" i="55"/>
  <c r="C180" i="55"/>
  <c r="A181" i="55"/>
  <c r="B181" i="55"/>
  <c r="C181" i="55"/>
  <c r="A182" i="55"/>
  <c r="B182" i="55"/>
  <c r="C182" i="55"/>
  <c r="A183" i="55"/>
  <c r="B183" i="55"/>
  <c r="C183" i="55"/>
  <c r="A184" i="55"/>
  <c r="B184" i="55"/>
  <c r="C184" i="55"/>
  <c r="A185" i="55"/>
  <c r="B185" i="55"/>
  <c r="C185" i="55"/>
  <c r="A186" i="55"/>
  <c r="B186" i="55"/>
  <c r="C186" i="55"/>
  <c r="D186" i="55"/>
  <c r="A187" i="55"/>
  <c r="B187" i="55"/>
  <c r="C187" i="55"/>
  <c r="A188" i="55"/>
  <c r="B188" i="55"/>
  <c r="C188" i="55"/>
  <c r="A189" i="55"/>
  <c r="B189" i="55"/>
  <c r="C189" i="55"/>
  <c r="A190" i="55"/>
  <c r="B190" i="55"/>
  <c r="C190" i="55"/>
  <c r="A191" i="55"/>
  <c r="B191" i="55"/>
  <c r="C191" i="55"/>
  <c r="A192" i="55"/>
  <c r="B192" i="55"/>
  <c r="C192" i="55"/>
  <c r="A193" i="55"/>
  <c r="B193" i="55"/>
  <c r="A194" i="55"/>
  <c r="B194" i="55"/>
  <c r="C194" i="55"/>
  <c r="A195" i="55"/>
  <c r="B195" i="55"/>
  <c r="A196" i="55"/>
  <c r="B196" i="55"/>
  <c r="C196" i="55"/>
  <c r="A197" i="55"/>
  <c r="B197" i="55"/>
  <c r="C197" i="55"/>
  <c r="A198" i="55"/>
  <c r="B198" i="55"/>
  <c r="C198" i="55"/>
  <c r="A199" i="55"/>
  <c r="B199" i="55"/>
  <c r="A200" i="55"/>
  <c r="B200" i="55"/>
  <c r="A201" i="55"/>
  <c r="B201" i="55"/>
  <c r="A202" i="55"/>
  <c r="B202" i="55"/>
  <c r="C202" i="55"/>
  <c r="A203" i="55"/>
  <c r="B203" i="55"/>
  <c r="A204" i="55"/>
  <c r="B204" i="55"/>
  <c r="A205" i="55"/>
  <c r="B205" i="55"/>
  <c r="A206" i="55"/>
  <c r="B206" i="55"/>
  <c r="C206" i="55"/>
  <c r="A207" i="55"/>
  <c r="B207" i="55"/>
  <c r="C207" i="55"/>
  <c r="A208" i="55"/>
  <c r="B208" i="55"/>
  <c r="C208" i="55"/>
  <c r="A209" i="55"/>
  <c r="B209" i="55"/>
  <c r="A210" i="55"/>
  <c r="B210" i="55"/>
  <c r="C210" i="55"/>
  <c r="A211" i="55"/>
  <c r="B211" i="55"/>
  <c r="C211" i="55"/>
  <c r="A212" i="55"/>
  <c r="B212" i="55"/>
  <c r="C212" i="55"/>
  <c r="A213" i="55"/>
  <c r="B213" i="55"/>
  <c r="A214" i="55"/>
  <c r="B214" i="55"/>
  <c r="C214" i="55"/>
  <c r="A215" i="55"/>
  <c r="B215" i="55"/>
  <c r="A216" i="55"/>
  <c r="B216" i="55"/>
  <c r="C216" i="55"/>
  <c r="A217" i="55"/>
  <c r="B217" i="55"/>
  <c r="A218" i="55"/>
  <c r="B218" i="55"/>
  <c r="C218" i="55"/>
  <c r="A219" i="55"/>
  <c r="B219" i="55"/>
  <c r="A220" i="55"/>
  <c r="B220" i="55"/>
  <c r="A221" i="55"/>
  <c r="B221" i="55"/>
  <c r="C221" i="55"/>
  <c r="A222" i="55"/>
  <c r="B222" i="55"/>
  <c r="A223" i="55"/>
  <c r="B223" i="55"/>
  <c r="A224" i="55"/>
  <c r="B224" i="55"/>
  <c r="C224" i="55"/>
  <c r="A225" i="55"/>
  <c r="B225" i="55"/>
  <c r="C225" i="55"/>
  <c r="A226" i="55"/>
  <c r="B226" i="55"/>
  <c r="A227" i="55"/>
  <c r="B227" i="55"/>
  <c r="A228" i="55"/>
  <c r="B228" i="55"/>
  <c r="C228" i="55"/>
  <c r="A229" i="55"/>
  <c r="B229" i="55"/>
  <c r="C229" i="55"/>
  <c r="A230" i="55"/>
  <c r="B230" i="55"/>
  <c r="A231" i="55"/>
  <c r="B231" i="55"/>
  <c r="A232" i="55"/>
  <c r="B232" i="55"/>
  <c r="A233" i="55"/>
  <c r="B233" i="55"/>
  <c r="A234" i="55"/>
  <c r="B234" i="55"/>
  <c r="A235" i="55"/>
  <c r="B235" i="55"/>
  <c r="A236" i="55"/>
  <c r="B236" i="55"/>
  <c r="A237" i="55"/>
  <c r="B237" i="55"/>
  <c r="A238" i="55"/>
  <c r="B238" i="55"/>
  <c r="A239" i="55"/>
  <c r="B239" i="55"/>
  <c r="A240" i="55"/>
  <c r="B240" i="55"/>
  <c r="A241" i="55"/>
  <c r="B241" i="55"/>
  <c r="A242" i="55"/>
  <c r="B242" i="55"/>
  <c r="A243" i="55"/>
  <c r="B243" i="55"/>
  <c r="A244" i="55"/>
  <c r="B244" i="55"/>
  <c r="A245" i="55"/>
  <c r="B245" i="55"/>
  <c r="A246" i="55"/>
  <c r="B246" i="55"/>
  <c r="A247" i="55"/>
  <c r="B247" i="55"/>
  <c r="A248" i="55"/>
  <c r="B248" i="55"/>
  <c r="A249" i="55"/>
  <c r="B249" i="55"/>
  <c r="A250" i="55"/>
  <c r="B250" i="55"/>
  <c r="A251" i="55"/>
  <c r="B251" i="55"/>
  <c r="A252" i="55"/>
  <c r="B252" i="55"/>
  <c r="A253" i="55"/>
  <c r="B253" i="55"/>
  <c r="A254" i="55"/>
  <c r="B254" i="55"/>
  <c r="A255" i="55"/>
  <c r="B255" i="55"/>
  <c r="A256" i="55"/>
  <c r="B256" i="55"/>
  <c r="A257" i="55"/>
  <c r="B257" i="55"/>
  <c r="C257" i="55"/>
  <c r="A258" i="55"/>
  <c r="B258" i="55"/>
  <c r="A259" i="55"/>
  <c r="B259" i="55"/>
  <c r="A260" i="55"/>
  <c r="B260" i="55"/>
  <c r="C260" i="55"/>
  <c r="A261" i="55"/>
  <c r="B261" i="55"/>
  <c r="A262" i="55"/>
  <c r="B262" i="55"/>
  <c r="A263" i="55"/>
  <c r="B263" i="55"/>
  <c r="A264" i="55"/>
  <c r="B264" i="55"/>
  <c r="A265" i="55"/>
  <c r="B265" i="55"/>
  <c r="A266" i="55"/>
  <c r="B266" i="55"/>
  <c r="C266" i="55"/>
  <c r="A267" i="55"/>
  <c r="B267" i="55"/>
  <c r="A268" i="55"/>
  <c r="B268" i="55"/>
  <c r="A269" i="55"/>
  <c r="B269" i="55"/>
  <c r="C269" i="55"/>
  <c r="A270" i="55"/>
  <c r="B270" i="55"/>
  <c r="A271" i="55"/>
  <c r="B271" i="55"/>
  <c r="A272" i="55"/>
  <c r="B272" i="55"/>
  <c r="C272" i="55"/>
  <c r="A273" i="55"/>
  <c r="B273" i="55"/>
  <c r="C273" i="55"/>
  <c r="A274" i="55"/>
  <c r="B274" i="55"/>
  <c r="A275" i="55"/>
  <c r="B275" i="55"/>
  <c r="A276" i="55"/>
  <c r="B276" i="55"/>
  <c r="A277" i="55"/>
  <c r="B277" i="55"/>
  <c r="A278" i="55"/>
  <c r="B278" i="55"/>
  <c r="A279" i="55"/>
  <c r="B279" i="55"/>
  <c r="A280" i="55"/>
  <c r="B280" i="55"/>
  <c r="A281" i="55"/>
  <c r="B281" i="55"/>
  <c r="A282" i="55"/>
  <c r="B282" i="55"/>
  <c r="C282" i="55"/>
  <c r="A283" i="55"/>
  <c r="B283" i="55"/>
  <c r="A284" i="55"/>
  <c r="B284" i="55"/>
  <c r="A285" i="55"/>
  <c r="B285" i="55"/>
  <c r="A286" i="55"/>
  <c r="B286" i="55"/>
  <c r="A287" i="55"/>
  <c r="B287" i="55"/>
  <c r="C287" i="55"/>
  <c r="A288" i="55"/>
  <c r="B288" i="55"/>
  <c r="C288" i="55"/>
  <c r="A289" i="55"/>
  <c r="B289" i="55"/>
  <c r="C289" i="55"/>
  <c r="A290" i="55"/>
  <c r="B290" i="55"/>
  <c r="C290" i="55"/>
  <c r="A291" i="55"/>
  <c r="B291" i="55"/>
  <c r="C291" i="55"/>
  <c r="A292" i="55"/>
  <c r="B292" i="55"/>
  <c r="C292" i="55"/>
  <c r="A293" i="55"/>
  <c r="B293" i="55"/>
  <c r="C293" i="55"/>
  <c r="A294" i="55"/>
  <c r="B294" i="55"/>
  <c r="A295" i="55"/>
  <c r="B295" i="55"/>
  <c r="C295" i="55"/>
  <c r="D295" i="55"/>
  <c r="A296" i="55"/>
  <c r="B296" i="55"/>
  <c r="C296" i="55"/>
  <c r="D296" i="55"/>
  <c r="A297" i="55"/>
  <c r="B297" i="55"/>
  <c r="C297" i="55"/>
  <c r="D297" i="55"/>
  <c r="A298" i="55"/>
  <c r="B298" i="55"/>
  <c r="C298" i="55"/>
  <c r="D298" i="55"/>
  <c r="A299" i="55"/>
  <c r="B299" i="55"/>
  <c r="C299" i="55"/>
  <c r="D299" i="55"/>
  <c r="A300" i="55"/>
  <c r="B300" i="55"/>
  <c r="C300" i="55"/>
  <c r="D300" i="55"/>
  <c r="A5" i="65"/>
  <c r="B5" i="65"/>
  <c r="C5" i="65"/>
  <c r="A6" i="65"/>
  <c r="B6" i="65"/>
  <c r="C6" i="65"/>
  <c r="D6" i="65"/>
  <c r="A7" i="65"/>
  <c r="B7" i="65"/>
  <c r="C7" i="65"/>
  <c r="A8" i="65"/>
  <c r="B8" i="65"/>
  <c r="C8" i="65"/>
  <c r="A9" i="65"/>
  <c r="B9" i="65"/>
  <c r="C9" i="65"/>
  <c r="A10" i="65"/>
  <c r="B10" i="65"/>
  <c r="C10" i="65"/>
  <c r="A11" i="65"/>
  <c r="B11" i="65"/>
  <c r="C11" i="65"/>
  <c r="A12" i="65"/>
  <c r="B12" i="65"/>
  <c r="C12" i="65"/>
  <c r="A13" i="65"/>
  <c r="B13" i="65"/>
  <c r="C13" i="65"/>
  <c r="A14" i="65"/>
  <c r="B14" i="65"/>
  <c r="C14" i="65"/>
  <c r="A15" i="65"/>
  <c r="B15" i="65"/>
  <c r="C15" i="65"/>
  <c r="A16" i="65"/>
  <c r="B16" i="65"/>
  <c r="C16" i="65"/>
  <c r="A17" i="65"/>
  <c r="B17" i="65"/>
  <c r="C17" i="65"/>
  <c r="A18" i="65"/>
  <c r="B18" i="65"/>
  <c r="C18" i="65"/>
  <c r="A19" i="65"/>
  <c r="B19" i="65"/>
  <c r="C19" i="65"/>
  <c r="A20" i="65"/>
  <c r="B20" i="65"/>
  <c r="C20" i="65"/>
  <c r="A21" i="65"/>
  <c r="B21" i="65"/>
  <c r="C21" i="65"/>
  <c r="A22" i="65"/>
  <c r="B22" i="65"/>
  <c r="C22" i="65"/>
  <c r="A23" i="65"/>
  <c r="B23" i="65"/>
  <c r="C23" i="65"/>
  <c r="A24" i="65"/>
  <c r="B24" i="65"/>
  <c r="C24" i="65"/>
  <c r="A25" i="65"/>
  <c r="B25" i="65"/>
  <c r="C25" i="65"/>
  <c r="A26" i="65"/>
  <c r="B26" i="65"/>
  <c r="C26" i="65"/>
  <c r="A27" i="65"/>
  <c r="B27" i="65"/>
  <c r="C27" i="65"/>
  <c r="A28" i="65"/>
  <c r="B28" i="65"/>
  <c r="C28" i="65"/>
  <c r="A29" i="65"/>
  <c r="B29" i="65"/>
  <c r="C29" i="65"/>
  <c r="A30" i="65"/>
  <c r="B30" i="65"/>
  <c r="C30" i="65"/>
  <c r="A31" i="65"/>
  <c r="B31" i="65"/>
  <c r="C31" i="65"/>
  <c r="A32" i="65"/>
  <c r="B32" i="65"/>
  <c r="C32" i="65"/>
  <c r="A33" i="65"/>
  <c r="B33" i="65"/>
  <c r="C33" i="65"/>
  <c r="A34" i="65"/>
  <c r="B34" i="65"/>
  <c r="C34" i="65"/>
  <c r="A35" i="65"/>
  <c r="B35" i="65"/>
  <c r="C35" i="65"/>
  <c r="A36" i="65"/>
  <c r="B36" i="65"/>
  <c r="C36" i="65"/>
  <c r="A37" i="65"/>
  <c r="B37" i="65"/>
  <c r="C37" i="65"/>
  <c r="A38" i="65"/>
  <c r="B38" i="65"/>
  <c r="C38" i="65"/>
  <c r="A39" i="65"/>
  <c r="B39" i="65"/>
  <c r="A40" i="65"/>
  <c r="B40" i="65"/>
  <c r="A41" i="65"/>
  <c r="B41" i="65"/>
  <c r="A42" i="65"/>
  <c r="B42" i="65"/>
  <c r="A43" i="65"/>
  <c r="B43" i="65"/>
  <c r="A44" i="65"/>
  <c r="B44" i="65"/>
  <c r="A45" i="65"/>
  <c r="B45" i="65"/>
  <c r="A46" i="65"/>
  <c r="B46" i="65"/>
  <c r="C46" i="65"/>
  <c r="D46" i="65"/>
  <c r="A47" i="65"/>
  <c r="B47" i="65"/>
  <c r="C47" i="65"/>
  <c r="D47" i="65"/>
  <c r="A48" i="65"/>
  <c r="B48" i="65"/>
  <c r="C48" i="65"/>
  <c r="D48" i="65"/>
  <c r="A49" i="65"/>
  <c r="B49" i="65"/>
  <c r="C49" i="65"/>
  <c r="D49" i="65"/>
  <c r="A50" i="65"/>
  <c r="B50" i="65"/>
  <c r="C50" i="65"/>
  <c r="D50" i="65"/>
  <c r="A51" i="65"/>
  <c r="B51" i="65"/>
  <c r="C51" i="65"/>
  <c r="D51" i="65"/>
  <c r="A52" i="65"/>
  <c r="B52" i="65"/>
  <c r="C52" i="65"/>
  <c r="D52" i="65"/>
  <c r="A53" i="65"/>
  <c r="B53" i="65"/>
  <c r="C53" i="65"/>
  <c r="D53" i="65"/>
  <c r="A54" i="65"/>
  <c r="B54" i="65"/>
  <c r="C54" i="65"/>
  <c r="D54" i="65"/>
  <c r="A55" i="65"/>
  <c r="B55" i="65"/>
  <c r="C55" i="65"/>
  <c r="D55" i="65"/>
  <c r="A56" i="65"/>
  <c r="B56" i="65"/>
  <c r="C56" i="65"/>
  <c r="D56" i="65"/>
  <c r="A57" i="65"/>
  <c r="B57" i="65"/>
  <c r="C57" i="65"/>
  <c r="D57" i="65"/>
  <c r="A58" i="65"/>
  <c r="B58" i="65"/>
  <c r="C58" i="65"/>
  <c r="D58" i="65"/>
  <c r="A59" i="65"/>
  <c r="B59" i="65"/>
  <c r="C59" i="65"/>
  <c r="D59" i="65"/>
  <c r="A60" i="65"/>
  <c r="B60" i="65"/>
  <c r="C60" i="65"/>
  <c r="D60" i="65"/>
  <c r="A61" i="65"/>
  <c r="B61" i="65"/>
  <c r="C61" i="65"/>
  <c r="D61" i="65"/>
  <c r="A62" i="65"/>
  <c r="B62" i="65"/>
  <c r="C62" i="65"/>
  <c r="D62" i="65"/>
  <c r="A63" i="65"/>
  <c r="B63" i="65"/>
  <c r="C63" i="65"/>
  <c r="D63" i="65"/>
  <c r="A64" i="65"/>
  <c r="B64" i="65"/>
  <c r="C64" i="65"/>
  <c r="D64" i="65"/>
  <c r="A65" i="65"/>
  <c r="B65" i="65"/>
  <c r="C65" i="65"/>
  <c r="D65" i="65"/>
  <c r="A66" i="65"/>
  <c r="B66" i="65"/>
  <c r="C66" i="65"/>
  <c r="D66" i="65"/>
  <c r="A67" i="65"/>
  <c r="B67" i="65"/>
  <c r="C67" i="65"/>
  <c r="D67" i="65"/>
  <c r="A68" i="65"/>
  <c r="B68" i="65"/>
  <c r="C68" i="65"/>
  <c r="D68" i="65"/>
  <c r="A69" i="65"/>
  <c r="B69" i="65"/>
  <c r="C69" i="65"/>
  <c r="D69" i="65"/>
  <c r="A70" i="65"/>
  <c r="B70" i="65"/>
  <c r="C70" i="65"/>
  <c r="D70" i="65"/>
  <c r="A71" i="65"/>
  <c r="B71" i="65"/>
  <c r="C71" i="65"/>
  <c r="D71" i="65"/>
  <c r="A72" i="65"/>
  <c r="B72" i="65"/>
  <c r="C72" i="65"/>
  <c r="D72" i="65"/>
  <c r="A73" i="65"/>
  <c r="B73" i="65"/>
  <c r="C73" i="65"/>
  <c r="D73" i="65"/>
  <c r="A74" i="65"/>
  <c r="B74" i="65"/>
  <c r="C74" i="65"/>
  <c r="D74" i="65"/>
  <c r="A75" i="65"/>
  <c r="B75" i="65"/>
  <c r="C75" i="65"/>
  <c r="D75" i="65"/>
  <c r="A76" i="65"/>
  <c r="B76" i="65"/>
  <c r="C76" i="65"/>
  <c r="D76" i="65"/>
  <c r="A77" i="65"/>
  <c r="B77" i="65"/>
  <c r="C77" i="65"/>
  <c r="D77" i="65"/>
  <c r="A78" i="65"/>
  <c r="B78" i="65"/>
  <c r="C78" i="65"/>
  <c r="D78" i="65"/>
  <c r="A79" i="65"/>
  <c r="B79" i="65"/>
  <c r="C79" i="65"/>
  <c r="D79" i="65"/>
  <c r="A80" i="65"/>
  <c r="B80" i="65"/>
  <c r="C80" i="65"/>
  <c r="D80" i="65"/>
  <c r="A81" i="65"/>
  <c r="B81" i="65"/>
  <c r="C81" i="65"/>
  <c r="D81" i="65"/>
  <c r="A82" i="65"/>
  <c r="B82" i="65"/>
  <c r="C82" i="65"/>
  <c r="D82" i="65"/>
  <c r="A83" i="65"/>
  <c r="B83" i="65"/>
  <c r="C83" i="65"/>
  <c r="D83" i="65"/>
  <c r="A84" i="65"/>
  <c r="B84" i="65"/>
  <c r="C84" i="65"/>
  <c r="D84" i="65"/>
  <c r="A85" i="65"/>
  <c r="B85" i="65"/>
  <c r="C85" i="65"/>
  <c r="D85" i="65"/>
  <c r="A86" i="65"/>
  <c r="B86" i="65"/>
  <c r="C86" i="65"/>
  <c r="D86" i="65"/>
  <c r="A87" i="65"/>
  <c r="B87" i="65"/>
  <c r="C87" i="65"/>
  <c r="D87" i="65"/>
  <c r="A88" i="65"/>
  <c r="B88" i="65"/>
  <c r="C88" i="65"/>
  <c r="D88" i="65"/>
  <c r="A89" i="65"/>
  <c r="B89" i="65"/>
  <c r="C89" i="65"/>
  <c r="D89" i="65"/>
  <c r="A90" i="65"/>
  <c r="B90" i="65"/>
  <c r="C90" i="65"/>
  <c r="D90" i="65"/>
  <c r="A91" i="65"/>
  <c r="B91" i="65"/>
  <c r="C91" i="65"/>
  <c r="D91" i="65"/>
  <c r="A92" i="65"/>
  <c r="B92" i="65"/>
  <c r="C92" i="65"/>
  <c r="D92" i="65"/>
  <c r="A93" i="65"/>
  <c r="B93" i="65"/>
  <c r="C93" i="65"/>
  <c r="D93" i="65"/>
  <c r="A94" i="65"/>
  <c r="B94" i="65"/>
  <c r="C94" i="65"/>
  <c r="A95" i="65"/>
  <c r="B95" i="65"/>
  <c r="C95" i="65"/>
  <c r="A96" i="65"/>
  <c r="B96" i="65"/>
  <c r="C96" i="65"/>
  <c r="A97" i="65"/>
  <c r="B97" i="65"/>
  <c r="A98" i="65"/>
  <c r="B98" i="65"/>
  <c r="C98" i="65"/>
  <c r="A99" i="65"/>
  <c r="B99" i="65"/>
  <c r="C99" i="65"/>
  <c r="A100" i="65"/>
  <c r="B100" i="65"/>
  <c r="C100" i="65"/>
  <c r="A101" i="65"/>
  <c r="B101" i="65"/>
  <c r="C101" i="65"/>
  <c r="A102" i="65"/>
  <c r="B102" i="65"/>
  <c r="C102" i="65"/>
  <c r="A103" i="65"/>
  <c r="B103" i="65"/>
  <c r="C103" i="65"/>
  <c r="A104" i="65"/>
  <c r="B104" i="65"/>
  <c r="C104" i="65"/>
  <c r="A105" i="65"/>
  <c r="B105" i="65"/>
  <c r="C105" i="65"/>
  <c r="A106" i="65"/>
  <c r="B106" i="65"/>
  <c r="C106" i="65"/>
  <c r="A107" i="65"/>
  <c r="B107" i="65"/>
  <c r="C107" i="65"/>
  <c r="A108" i="65"/>
  <c r="B108" i="65"/>
  <c r="C108" i="65"/>
  <c r="A109" i="65"/>
  <c r="B109" i="65"/>
  <c r="C109" i="65"/>
  <c r="A110" i="65"/>
  <c r="B110" i="65"/>
  <c r="A111" i="65"/>
  <c r="B111" i="65"/>
  <c r="C111" i="65"/>
  <c r="A112" i="65"/>
  <c r="B112" i="65"/>
  <c r="C112" i="65"/>
  <c r="A113" i="65"/>
  <c r="B113" i="65"/>
  <c r="C113" i="65"/>
  <c r="A114" i="65"/>
  <c r="B114" i="65"/>
  <c r="C114" i="65"/>
  <c r="A115" i="65"/>
  <c r="B115" i="65"/>
  <c r="D115" i="65"/>
  <c r="A116" i="65"/>
  <c r="B116" i="65"/>
  <c r="C116" i="65"/>
  <c r="A117" i="65"/>
  <c r="B117" i="65"/>
  <c r="A118" i="65"/>
  <c r="B118" i="65"/>
  <c r="C118" i="65"/>
  <c r="A119" i="65"/>
  <c r="B119" i="65"/>
  <c r="C119" i="65"/>
  <c r="A120" i="65"/>
  <c r="B120" i="65"/>
  <c r="C120" i="65"/>
  <c r="A121" i="65"/>
  <c r="B121" i="65"/>
  <c r="C121" i="65"/>
  <c r="A122" i="65"/>
  <c r="B122" i="65"/>
  <c r="C122" i="65"/>
  <c r="A123" i="65"/>
  <c r="B123" i="65"/>
  <c r="D123" i="65"/>
  <c r="A124" i="65"/>
  <c r="B124" i="65"/>
  <c r="C124" i="65"/>
  <c r="A125" i="65"/>
  <c r="B125" i="65"/>
  <c r="C125" i="65"/>
  <c r="A126" i="65"/>
  <c r="B126" i="65"/>
  <c r="C126" i="65"/>
  <c r="D126" i="65"/>
  <c r="A127" i="65"/>
  <c r="B127" i="65"/>
  <c r="C127" i="65"/>
  <c r="D127" i="65"/>
  <c r="A128" i="65"/>
  <c r="B128" i="65"/>
  <c r="C128" i="65"/>
  <c r="D128" i="65"/>
  <c r="A129" i="65"/>
  <c r="B129" i="65"/>
  <c r="C129" i="65"/>
  <c r="D129" i="65"/>
  <c r="A130" i="65"/>
  <c r="B130" i="65"/>
  <c r="C130" i="65"/>
  <c r="D130" i="65"/>
  <c r="A131" i="65"/>
  <c r="B131" i="65"/>
  <c r="C131" i="65"/>
  <c r="D131" i="65"/>
  <c r="A132" i="65"/>
  <c r="B132" i="65"/>
  <c r="C132" i="65"/>
  <c r="D132" i="65"/>
  <c r="A133" i="65"/>
  <c r="B133" i="65"/>
  <c r="C133" i="65"/>
  <c r="D133" i="65"/>
  <c r="A134" i="65"/>
  <c r="B134" i="65"/>
  <c r="C134" i="65"/>
  <c r="D134" i="65"/>
  <c r="A135" i="65"/>
  <c r="B135" i="65"/>
  <c r="C135" i="65"/>
  <c r="D135" i="65"/>
  <c r="A136" i="65"/>
  <c r="B136" i="65"/>
  <c r="C136" i="65"/>
  <c r="D136" i="65"/>
  <c r="A137" i="65"/>
  <c r="B137" i="65"/>
  <c r="C137" i="65"/>
  <c r="D137" i="65"/>
  <c r="A138" i="65"/>
  <c r="B138" i="65"/>
  <c r="C138" i="65"/>
  <c r="D138" i="65"/>
  <c r="A139" i="65"/>
  <c r="B139" i="65"/>
  <c r="C139" i="65"/>
  <c r="D139" i="65"/>
  <c r="A140" i="65"/>
  <c r="B140" i="65"/>
  <c r="C140" i="65"/>
  <c r="D140" i="65"/>
  <c r="A141" i="65"/>
  <c r="B141" i="65"/>
  <c r="C141" i="65"/>
  <c r="D141" i="65"/>
  <c r="A142" i="65"/>
  <c r="B142" i="65"/>
  <c r="C142" i="65"/>
  <c r="D142" i="65"/>
  <c r="A143" i="65"/>
  <c r="B143" i="65"/>
  <c r="C143" i="65"/>
  <c r="D143" i="65"/>
  <c r="A144" i="65"/>
  <c r="B144" i="65"/>
  <c r="A145" i="65"/>
  <c r="B145" i="65"/>
  <c r="A146" i="65"/>
  <c r="B146" i="65"/>
  <c r="A147" i="65"/>
  <c r="B147" i="65"/>
  <c r="A148" i="65"/>
  <c r="B148" i="65"/>
  <c r="A149" i="65"/>
  <c r="B149" i="65"/>
  <c r="A150" i="65"/>
  <c r="B150" i="65"/>
  <c r="A151" i="65"/>
  <c r="B151" i="65"/>
  <c r="A152" i="65"/>
  <c r="B152" i="65"/>
  <c r="A153" i="65"/>
  <c r="B153" i="65"/>
  <c r="C153" i="65"/>
  <c r="A154" i="65"/>
  <c r="B154" i="65"/>
  <c r="C154" i="65"/>
  <c r="A155" i="65"/>
  <c r="B155" i="65"/>
  <c r="C155" i="65"/>
  <c r="A156" i="65"/>
  <c r="B156" i="65"/>
  <c r="C156" i="65"/>
  <c r="A157" i="65"/>
  <c r="B157" i="65"/>
  <c r="C157" i="65"/>
  <c r="A158" i="65"/>
  <c r="B158" i="65"/>
  <c r="C158" i="65"/>
  <c r="A159" i="65"/>
  <c r="B159" i="65"/>
  <c r="C159" i="65"/>
  <c r="A160" i="65"/>
  <c r="B160" i="65"/>
  <c r="C160" i="65"/>
  <c r="A161" i="65"/>
  <c r="B161" i="65"/>
  <c r="C161" i="65"/>
  <c r="A162" i="65"/>
  <c r="B162" i="65"/>
  <c r="C162" i="65"/>
  <c r="A163" i="65"/>
  <c r="B163" i="65"/>
  <c r="C163" i="65"/>
  <c r="A164" i="65"/>
  <c r="B164" i="65"/>
  <c r="C164" i="65"/>
  <c r="A165" i="65"/>
  <c r="B165" i="65"/>
  <c r="C165" i="65"/>
  <c r="A166" i="65"/>
  <c r="B166" i="65"/>
  <c r="C166" i="65"/>
  <c r="A167" i="65"/>
  <c r="B167" i="65"/>
  <c r="C167" i="65"/>
  <c r="A168" i="65"/>
  <c r="B168" i="65"/>
  <c r="C168" i="65"/>
  <c r="A169" i="65"/>
  <c r="B169" i="65"/>
  <c r="C169" i="65"/>
  <c r="A170" i="65"/>
  <c r="B170" i="65"/>
  <c r="C170" i="65"/>
  <c r="A171" i="65"/>
  <c r="B171" i="65"/>
  <c r="C171" i="65"/>
  <c r="A172" i="65"/>
  <c r="B172" i="65"/>
  <c r="C172" i="65"/>
  <c r="A173" i="65"/>
  <c r="B173" i="65"/>
  <c r="C173" i="65"/>
  <c r="A174" i="65"/>
  <c r="B174" i="65"/>
  <c r="C174" i="65"/>
  <c r="A175" i="65"/>
  <c r="B175" i="65"/>
  <c r="C175" i="65"/>
  <c r="A176" i="65"/>
  <c r="B176" i="65"/>
  <c r="C176" i="65"/>
  <c r="A177" i="65"/>
  <c r="B177" i="65"/>
  <c r="C177" i="65"/>
  <c r="A178" i="65"/>
  <c r="B178" i="65"/>
  <c r="C178" i="65"/>
  <c r="A179" i="65"/>
  <c r="B179" i="65"/>
  <c r="C179" i="65"/>
  <c r="A180" i="65"/>
  <c r="B180" i="65"/>
  <c r="C180" i="65"/>
  <c r="A181" i="65"/>
  <c r="B181" i="65"/>
  <c r="C181" i="65"/>
  <c r="A182" i="65"/>
  <c r="B182" i="65"/>
  <c r="C182" i="65"/>
  <c r="A183" i="65"/>
  <c r="B183" i="65"/>
  <c r="C183" i="65"/>
  <c r="A184" i="65"/>
  <c r="B184" i="65"/>
  <c r="C184" i="65"/>
  <c r="A185" i="65"/>
  <c r="B185" i="65"/>
  <c r="C185" i="65"/>
  <c r="A186" i="65"/>
  <c r="B186" i="65"/>
  <c r="C186" i="65"/>
  <c r="D186" i="65"/>
  <c r="A187" i="65"/>
  <c r="B187" i="65"/>
  <c r="C187" i="65"/>
  <c r="A188" i="65"/>
  <c r="B188" i="65"/>
  <c r="C188" i="65"/>
  <c r="A189" i="65"/>
  <c r="B189" i="65"/>
  <c r="C189" i="65"/>
  <c r="A190" i="65"/>
  <c r="B190" i="65"/>
  <c r="C190" i="65"/>
  <c r="A191" i="65"/>
  <c r="B191" i="65"/>
  <c r="C191" i="65"/>
  <c r="A192" i="65"/>
  <c r="B192" i="65"/>
  <c r="C192" i="65"/>
  <c r="A193" i="65"/>
  <c r="B193" i="65"/>
  <c r="A194" i="65"/>
  <c r="B194" i="65"/>
  <c r="C194" i="65"/>
  <c r="A195" i="65"/>
  <c r="B195" i="65"/>
  <c r="A196" i="65"/>
  <c r="B196" i="65"/>
  <c r="C196" i="65"/>
  <c r="A197" i="65"/>
  <c r="B197" i="65"/>
  <c r="C197" i="65"/>
  <c r="A198" i="65"/>
  <c r="B198" i="65"/>
  <c r="C198" i="65"/>
  <c r="A199" i="65"/>
  <c r="B199" i="65"/>
  <c r="A200" i="65"/>
  <c r="B200" i="65"/>
  <c r="A201" i="65"/>
  <c r="B201" i="65"/>
  <c r="A202" i="65"/>
  <c r="B202" i="65"/>
  <c r="C202" i="65"/>
  <c r="A203" i="65"/>
  <c r="B203" i="65"/>
  <c r="A204" i="65"/>
  <c r="B204" i="65"/>
  <c r="A205" i="65"/>
  <c r="B205" i="65"/>
  <c r="A206" i="65"/>
  <c r="B206" i="65"/>
  <c r="C206" i="65"/>
  <c r="A207" i="65"/>
  <c r="B207" i="65"/>
  <c r="C207" i="65"/>
  <c r="A208" i="65"/>
  <c r="B208" i="65"/>
  <c r="C208" i="65"/>
  <c r="A209" i="65"/>
  <c r="B209" i="65"/>
  <c r="A210" i="65"/>
  <c r="B210" i="65"/>
  <c r="C210" i="65"/>
  <c r="A211" i="65"/>
  <c r="B211" i="65"/>
  <c r="C211" i="65"/>
  <c r="A212" i="65"/>
  <c r="B212" i="65"/>
  <c r="C212" i="65"/>
  <c r="A213" i="65"/>
  <c r="B213" i="65"/>
  <c r="A214" i="65"/>
  <c r="B214" i="65"/>
  <c r="C214" i="65"/>
  <c r="A215" i="65"/>
  <c r="B215" i="65"/>
  <c r="A216" i="65"/>
  <c r="B216" i="65"/>
  <c r="C216" i="65"/>
  <c r="A217" i="65"/>
  <c r="B217" i="65"/>
  <c r="A218" i="65"/>
  <c r="B218" i="65"/>
  <c r="C218" i="65"/>
  <c r="A219" i="65"/>
  <c r="B219" i="65"/>
  <c r="A220" i="65"/>
  <c r="B220" i="65"/>
  <c r="A221" i="65"/>
  <c r="B221" i="65"/>
  <c r="C221" i="65"/>
  <c r="A222" i="65"/>
  <c r="B222" i="65"/>
  <c r="A223" i="65"/>
  <c r="B223" i="65"/>
  <c r="A224" i="65"/>
  <c r="B224" i="65"/>
  <c r="C224" i="65"/>
  <c r="A225" i="65"/>
  <c r="B225" i="65"/>
  <c r="C225" i="65"/>
  <c r="A226" i="65"/>
  <c r="B226" i="65"/>
  <c r="A227" i="65"/>
  <c r="B227" i="65"/>
  <c r="A228" i="65"/>
  <c r="B228" i="65"/>
  <c r="C228" i="65"/>
  <c r="A229" i="65"/>
  <c r="B229" i="65"/>
  <c r="C229" i="65"/>
  <c r="A230" i="65"/>
  <c r="B230" i="65"/>
  <c r="A231" i="65"/>
  <c r="B231" i="65"/>
  <c r="A232" i="65"/>
  <c r="B232" i="65"/>
  <c r="A233" i="65"/>
  <c r="B233" i="65"/>
  <c r="A234" i="65"/>
  <c r="B234" i="65"/>
  <c r="A235" i="65"/>
  <c r="B235" i="65"/>
  <c r="A236" i="65"/>
  <c r="B236" i="65"/>
  <c r="A237" i="65"/>
  <c r="B237" i="65"/>
  <c r="A238" i="65"/>
  <c r="B238" i="65"/>
  <c r="A239" i="65"/>
  <c r="B239" i="65"/>
  <c r="A240" i="65"/>
  <c r="B240" i="65"/>
  <c r="A241" i="65"/>
  <c r="B241" i="65"/>
  <c r="A242" i="65"/>
  <c r="B242" i="65"/>
  <c r="A243" i="65"/>
  <c r="B243" i="65"/>
  <c r="A244" i="65"/>
  <c r="B244" i="65"/>
  <c r="A245" i="65"/>
  <c r="B245" i="65"/>
  <c r="A246" i="65"/>
  <c r="B246" i="65"/>
  <c r="A247" i="65"/>
  <c r="B247" i="65"/>
  <c r="A248" i="65"/>
  <c r="B248" i="65"/>
  <c r="A249" i="65"/>
  <c r="B249" i="65"/>
  <c r="A250" i="65"/>
  <c r="B250" i="65"/>
  <c r="A251" i="65"/>
  <c r="B251" i="65"/>
  <c r="A252" i="65"/>
  <c r="B252" i="65"/>
  <c r="A253" i="65"/>
  <c r="B253" i="65"/>
  <c r="A254" i="65"/>
  <c r="B254" i="65"/>
  <c r="A255" i="65"/>
  <c r="B255" i="65"/>
  <c r="A256" i="65"/>
  <c r="B256" i="65"/>
  <c r="A257" i="65"/>
  <c r="B257" i="65"/>
  <c r="C257" i="65"/>
  <c r="A258" i="65"/>
  <c r="B258" i="65"/>
  <c r="A259" i="65"/>
  <c r="B259" i="65"/>
  <c r="A260" i="65"/>
  <c r="B260" i="65"/>
  <c r="C260" i="65"/>
  <c r="A261" i="65"/>
  <c r="B261" i="65"/>
  <c r="A262" i="65"/>
  <c r="B262" i="65"/>
  <c r="A263" i="65"/>
  <c r="B263" i="65"/>
  <c r="A264" i="65"/>
  <c r="B264" i="65"/>
  <c r="A265" i="65"/>
  <c r="B265" i="65"/>
  <c r="A266" i="65"/>
  <c r="B266" i="65"/>
  <c r="C266" i="65"/>
  <c r="A267" i="65"/>
  <c r="B267" i="65"/>
  <c r="A268" i="65"/>
  <c r="B268" i="65"/>
  <c r="A269" i="65"/>
  <c r="B269" i="65"/>
  <c r="C269" i="65"/>
  <c r="A270" i="65"/>
  <c r="B270" i="65"/>
  <c r="A271" i="65"/>
  <c r="B271" i="65"/>
  <c r="A272" i="65"/>
  <c r="B272" i="65"/>
  <c r="C272" i="65"/>
  <c r="A273" i="65"/>
  <c r="B273" i="65"/>
  <c r="C273" i="65"/>
  <c r="A274" i="65"/>
  <c r="B274" i="65"/>
  <c r="A275" i="65"/>
  <c r="B275" i="65"/>
  <c r="A276" i="65"/>
  <c r="B276" i="65"/>
  <c r="A277" i="65"/>
  <c r="B277" i="65"/>
  <c r="A278" i="65"/>
  <c r="B278" i="65"/>
  <c r="A279" i="65"/>
  <c r="B279" i="65"/>
  <c r="A280" i="65"/>
  <c r="B280" i="65"/>
  <c r="A281" i="65"/>
  <c r="B281" i="65"/>
  <c r="A282" i="65"/>
  <c r="B282" i="65"/>
  <c r="C282" i="65"/>
  <c r="A283" i="65"/>
  <c r="B283" i="65"/>
  <c r="A284" i="65"/>
  <c r="B284" i="65"/>
  <c r="A285" i="65"/>
  <c r="B285" i="65"/>
  <c r="A286" i="65"/>
  <c r="B286" i="65"/>
  <c r="A287" i="65"/>
  <c r="B287" i="65"/>
  <c r="C287" i="65"/>
  <c r="A288" i="65"/>
  <c r="B288" i="65"/>
  <c r="C288" i="65"/>
  <c r="A289" i="65"/>
  <c r="B289" i="65"/>
  <c r="C289" i="65"/>
  <c r="A290" i="65"/>
  <c r="B290" i="65"/>
  <c r="C290" i="65"/>
  <c r="A291" i="65"/>
  <c r="B291" i="65"/>
  <c r="C291" i="65"/>
  <c r="A292" i="65"/>
  <c r="B292" i="65"/>
  <c r="C292" i="65"/>
  <c r="A293" i="65"/>
  <c r="B293" i="65"/>
  <c r="C293" i="65"/>
  <c r="A294" i="65"/>
  <c r="B294" i="65"/>
  <c r="A295" i="65"/>
  <c r="B295" i="65"/>
  <c r="C295" i="65"/>
  <c r="D295" i="65"/>
  <c r="A296" i="65"/>
  <c r="B296" i="65"/>
  <c r="C296" i="65"/>
  <c r="D296" i="65"/>
  <c r="A297" i="65"/>
  <c r="B297" i="65"/>
  <c r="C297" i="65"/>
  <c r="D297" i="65"/>
  <c r="A298" i="65"/>
  <c r="B298" i="65"/>
  <c r="C298" i="65"/>
  <c r="D298" i="65"/>
  <c r="A299" i="65"/>
  <c r="B299" i="65"/>
  <c r="C299" i="65"/>
  <c r="D299" i="65"/>
  <c r="A300" i="65"/>
  <c r="B300" i="65"/>
  <c r="C300" i="65"/>
  <c r="D300" i="65"/>
  <c r="A5" i="54"/>
  <c r="B5" i="54"/>
  <c r="C5" i="54"/>
  <c r="A6" i="54"/>
  <c r="B6" i="54"/>
  <c r="C6" i="54"/>
  <c r="D6" i="54"/>
  <c r="A7" i="54"/>
  <c r="B7" i="54"/>
  <c r="C7" i="54"/>
  <c r="A8" i="54"/>
  <c r="B8" i="54"/>
  <c r="C8" i="54"/>
  <c r="A9" i="54"/>
  <c r="B9" i="54"/>
  <c r="C9" i="54"/>
  <c r="A10" i="54"/>
  <c r="B10" i="54"/>
  <c r="C10" i="54"/>
  <c r="A11" i="54"/>
  <c r="B11" i="54"/>
  <c r="C11" i="54"/>
  <c r="A12" i="54"/>
  <c r="B12" i="54"/>
  <c r="C12" i="54"/>
  <c r="A13" i="54"/>
  <c r="B13" i="54"/>
  <c r="C13" i="54"/>
  <c r="A14" i="54"/>
  <c r="B14" i="54"/>
  <c r="C14" i="54"/>
  <c r="A15" i="54"/>
  <c r="B15" i="54"/>
  <c r="C15" i="54"/>
  <c r="A16" i="54"/>
  <c r="B16" i="54"/>
  <c r="C16" i="54"/>
  <c r="A17" i="54"/>
  <c r="B17" i="54"/>
  <c r="C17" i="54"/>
  <c r="A18" i="54"/>
  <c r="B18" i="54"/>
  <c r="C18" i="54"/>
  <c r="A19" i="54"/>
  <c r="B19" i="54"/>
  <c r="C19" i="54"/>
  <c r="A20" i="54"/>
  <c r="B20" i="54"/>
  <c r="C20" i="54"/>
  <c r="A21" i="54"/>
  <c r="B21" i="54"/>
  <c r="C21" i="54"/>
  <c r="A22" i="54"/>
  <c r="B22" i="54"/>
  <c r="C22" i="54"/>
  <c r="A23" i="54"/>
  <c r="B23" i="54"/>
  <c r="C23" i="54"/>
  <c r="A24" i="54"/>
  <c r="B24" i="54"/>
  <c r="C24" i="54"/>
  <c r="A25" i="54"/>
  <c r="B25" i="54"/>
  <c r="C25" i="54"/>
  <c r="A26" i="54"/>
  <c r="B26" i="54"/>
  <c r="C26" i="54"/>
  <c r="A27" i="54"/>
  <c r="B27" i="54"/>
  <c r="C27" i="54"/>
  <c r="A28" i="54"/>
  <c r="B28" i="54"/>
  <c r="C28" i="54"/>
  <c r="A29" i="54"/>
  <c r="B29" i="54"/>
  <c r="C29" i="54"/>
  <c r="A30" i="54"/>
  <c r="B30" i="54"/>
  <c r="C30" i="54"/>
  <c r="A31" i="54"/>
  <c r="B31" i="54"/>
  <c r="C31" i="54"/>
  <c r="A32" i="54"/>
  <c r="B32" i="54"/>
  <c r="C32" i="54"/>
  <c r="A33" i="54"/>
  <c r="B33" i="54"/>
  <c r="C33" i="54"/>
  <c r="A34" i="54"/>
  <c r="B34" i="54"/>
  <c r="C34" i="54"/>
  <c r="A35" i="54"/>
  <c r="B35" i="54"/>
  <c r="C35" i="54"/>
  <c r="A36" i="54"/>
  <c r="B36" i="54"/>
  <c r="C36" i="54"/>
  <c r="A37" i="54"/>
  <c r="B37" i="54"/>
  <c r="C37" i="54"/>
  <c r="A38" i="54"/>
  <c r="B38" i="54"/>
  <c r="C38" i="54"/>
  <c r="A39" i="54"/>
  <c r="B39" i="54"/>
  <c r="A40" i="54"/>
  <c r="B40" i="54"/>
  <c r="A41" i="54"/>
  <c r="B41" i="54"/>
  <c r="A42" i="54"/>
  <c r="B42" i="54"/>
  <c r="A43" i="54"/>
  <c r="B43" i="54"/>
  <c r="A44" i="54"/>
  <c r="B44" i="54"/>
  <c r="A45" i="54"/>
  <c r="B45" i="54"/>
  <c r="A46" i="54"/>
  <c r="B46" i="54"/>
  <c r="C46" i="54"/>
  <c r="D46" i="54"/>
  <c r="A47" i="54"/>
  <c r="B47" i="54"/>
  <c r="C47" i="54"/>
  <c r="D47" i="54"/>
  <c r="A48" i="54"/>
  <c r="B48" i="54"/>
  <c r="C48" i="54"/>
  <c r="D48" i="54"/>
  <c r="A49" i="54"/>
  <c r="B49" i="54"/>
  <c r="C49" i="54"/>
  <c r="D49" i="54"/>
  <c r="A50" i="54"/>
  <c r="B50" i="54"/>
  <c r="C50" i="54"/>
  <c r="D50" i="54"/>
  <c r="A51" i="54"/>
  <c r="B51" i="54"/>
  <c r="C51" i="54"/>
  <c r="D51" i="54"/>
  <c r="A52" i="54"/>
  <c r="B52" i="54"/>
  <c r="C52" i="54"/>
  <c r="D52" i="54"/>
  <c r="A53" i="54"/>
  <c r="B53" i="54"/>
  <c r="C53" i="54"/>
  <c r="D53" i="54"/>
  <c r="A54" i="54"/>
  <c r="B54" i="54"/>
  <c r="C54" i="54"/>
  <c r="D54" i="54"/>
  <c r="A55" i="54"/>
  <c r="B55" i="54"/>
  <c r="C55" i="54"/>
  <c r="D55" i="54"/>
  <c r="A56" i="54"/>
  <c r="B56" i="54"/>
  <c r="C56" i="54"/>
  <c r="D56" i="54"/>
  <c r="A57" i="54"/>
  <c r="B57" i="54"/>
  <c r="C57" i="54"/>
  <c r="D57" i="54"/>
  <c r="A58" i="54"/>
  <c r="B58" i="54"/>
  <c r="C58" i="54"/>
  <c r="D58" i="54"/>
  <c r="A59" i="54"/>
  <c r="B59" i="54"/>
  <c r="C59" i="54"/>
  <c r="D59" i="54"/>
  <c r="A60" i="54"/>
  <c r="B60" i="54"/>
  <c r="C60" i="54"/>
  <c r="D60" i="54"/>
  <c r="A61" i="54"/>
  <c r="B61" i="54"/>
  <c r="C61" i="54"/>
  <c r="D61" i="54"/>
  <c r="A62" i="54"/>
  <c r="B62" i="54"/>
  <c r="C62" i="54"/>
  <c r="D62" i="54"/>
  <c r="A63" i="54"/>
  <c r="B63" i="54"/>
  <c r="C63" i="54"/>
  <c r="D63" i="54"/>
  <c r="A64" i="54"/>
  <c r="B64" i="54"/>
  <c r="C64" i="54"/>
  <c r="D64" i="54"/>
  <c r="A65" i="54"/>
  <c r="B65" i="54"/>
  <c r="C65" i="54"/>
  <c r="D65" i="54"/>
  <c r="A66" i="54"/>
  <c r="B66" i="54"/>
  <c r="C66" i="54"/>
  <c r="D66" i="54"/>
  <c r="A67" i="54"/>
  <c r="B67" i="54"/>
  <c r="C67" i="54"/>
  <c r="D67" i="54"/>
  <c r="A68" i="54"/>
  <c r="B68" i="54"/>
  <c r="C68" i="54"/>
  <c r="D68" i="54"/>
  <c r="A69" i="54"/>
  <c r="B69" i="54"/>
  <c r="C69" i="54"/>
  <c r="D69" i="54"/>
  <c r="A70" i="54"/>
  <c r="B70" i="54"/>
  <c r="C70" i="54"/>
  <c r="D70" i="54"/>
  <c r="A71" i="54"/>
  <c r="B71" i="54"/>
  <c r="C71" i="54"/>
  <c r="D71" i="54"/>
  <c r="A72" i="54"/>
  <c r="B72" i="54"/>
  <c r="C72" i="54"/>
  <c r="D72" i="54"/>
  <c r="A73" i="54"/>
  <c r="B73" i="54"/>
  <c r="C73" i="54"/>
  <c r="D73" i="54"/>
  <c r="A74" i="54"/>
  <c r="B74" i="54"/>
  <c r="C74" i="54"/>
  <c r="D74" i="54"/>
  <c r="A75" i="54"/>
  <c r="B75" i="54"/>
  <c r="C75" i="54"/>
  <c r="D75" i="54"/>
  <c r="A76" i="54"/>
  <c r="B76" i="54"/>
  <c r="C76" i="54"/>
  <c r="D76" i="54"/>
  <c r="A77" i="54"/>
  <c r="B77" i="54"/>
  <c r="C77" i="54"/>
  <c r="D77" i="54"/>
  <c r="A78" i="54"/>
  <c r="B78" i="54"/>
  <c r="C78" i="54"/>
  <c r="D78" i="54"/>
  <c r="A79" i="54"/>
  <c r="B79" i="54"/>
  <c r="C79" i="54"/>
  <c r="D79" i="54"/>
  <c r="A80" i="54"/>
  <c r="B80" i="54"/>
  <c r="C80" i="54"/>
  <c r="D80" i="54"/>
  <c r="A81" i="54"/>
  <c r="B81" i="54"/>
  <c r="C81" i="54"/>
  <c r="D81" i="54"/>
  <c r="A82" i="54"/>
  <c r="B82" i="54"/>
  <c r="C82" i="54"/>
  <c r="D82" i="54"/>
  <c r="A83" i="54"/>
  <c r="B83" i="54"/>
  <c r="C83" i="54"/>
  <c r="D83" i="54"/>
  <c r="A84" i="54"/>
  <c r="B84" i="54"/>
  <c r="C84" i="54"/>
  <c r="D84" i="54"/>
  <c r="A85" i="54"/>
  <c r="B85" i="54"/>
  <c r="C85" i="54"/>
  <c r="D85" i="54"/>
  <c r="A86" i="54"/>
  <c r="B86" i="54"/>
  <c r="C86" i="54"/>
  <c r="D86" i="54"/>
  <c r="A87" i="54"/>
  <c r="B87" i="54"/>
  <c r="C87" i="54"/>
  <c r="D87" i="54"/>
  <c r="A88" i="54"/>
  <c r="B88" i="54"/>
  <c r="C88" i="54"/>
  <c r="D88" i="54"/>
  <c r="A89" i="54"/>
  <c r="B89" i="54"/>
  <c r="C89" i="54"/>
  <c r="D89" i="54"/>
  <c r="A90" i="54"/>
  <c r="B90" i="54"/>
  <c r="C90" i="54"/>
  <c r="D90" i="54"/>
  <c r="A91" i="54"/>
  <c r="B91" i="54"/>
  <c r="C91" i="54"/>
  <c r="D91" i="54"/>
  <c r="A92" i="54"/>
  <c r="B92" i="54"/>
  <c r="C92" i="54"/>
  <c r="D92" i="54"/>
  <c r="A93" i="54"/>
  <c r="B93" i="54"/>
  <c r="C93" i="54"/>
  <c r="D93" i="54"/>
  <c r="A94" i="54"/>
  <c r="B94" i="54"/>
  <c r="C94" i="54"/>
  <c r="A95" i="54"/>
  <c r="B95" i="54"/>
  <c r="C95" i="54"/>
  <c r="A96" i="54"/>
  <c r="B96" i="54"/>
  <c r="C96" i="54"/>
  <c r="A97" i="54"/>
  <c r="B97" i="54"/>
  <c r="A98" i="54"/>
  <c r="B98" i="54"/>
  <c r="C98" i="54"/>
  <c r="A99" i="54"/>
  <c r="B99" i="54"/>
  <c r="C99" i="54"/>
  <c r="A100" i="54"/>
  <c r="B100" i="54"/>
  <c r="C100" i="54"/>
  <c r="A101" i="54"/>
  <c r="B101" i="54"/>
  <c r="C101" i="54"/>
  <c r="A102" i="54"/>
  <c r="B102" i="54"/>
  <c r="C102" i="54"/>
  <c r="A103" i="54"/>
  <c r="B103" i="54"/>
  <c r="C103" i="54"/>
  <c r="A104" i="54"/>
  <c r="B104" i="54"/>
  <c r="C104" i="54"/>
  <c r="A105" i="54"/>
  <c r="B105" i="54"/>
  <c r="C105" i="54"/>
  <c r="A106" i="54"/>
  <c r="B106" i="54"/>
  <c r="C106" i="54"/>
  <c r="A107" i="54"/>
  <c r="B107" i="54"/>
  <c r="C107" i="54"/>
  <c r="A108" i="54"/>
  <c r="B108" i="54"/>
  <c r="C108" i="54"/>
  <c r="A109" i="54"/>
  <c r="B109" i="54"/>
  <c r="C109" i="54"/>
  <c r="A110" i="54"/>
  <c r="B110" i="54"/>
  <c r="A111" i="54"/>
  <c r="B111" i="54"/>
  <c r="C111" i="54"/>
  <c r="A112" i="54"/>
  <c r="B112" i="54"/>
  <c r="C112" i="54"/>
  <c r="A113" i="54"/>
  <c r="B113" i="54"/>
  <c r="C113" i="54"/>
  <c r="A114" i="54"/>
  <c r="B114" i="54"/>
  <c r="C114" i="54"/>
  <c r="A115" i="54"/>
  <c r="B115" i="54"/>
  <c r="D115" i="54"/>
  <c r="A116" i="54"/>
  <c r="B116" i="54"/>
  <c r="C116" i="54"/>
  <c r="A117" i="54"/>
  <c r="B117" i="54"/>
  <c r="A118" i="54"/>
  <c r="B118" i="54"/>
  <c r="C118" i="54"/>
  <c r="A119" i="54"/>
  <c r="B119" i="54"/>
  <c r="C119" i="54"/>
  <c r="A120" i="54"/>
  <c r="B120" i="54"/>
  <c r="C120" i="54"/>
  <c r="A121" i="54"/>
  <c r="B121" i="54"/>
  <c r="C121" i="54"/>
  <c r="A122" i="54"/>
  <c r="B122" i="54"/>
  <c r="C122" i="54"/>
  <c r="A123" i="54"/>
  <c r="B123" i="54"/>
  <c r="D123" i="54"/>
  <c r="A124" i="54"/>
  <c r="B124" i="54"/>
  <c r="C124" i="54"/>
  <c r="A125" i="54"/>
  <c r="B125" i="54"/>
  <c r="C125" i="54"/>
  <c r="A126" i="54"/>
  <c r="B126" i="54"/>
  <c r="C126" i="54"/>
  <c r="D126" i="54"/>
  <c r="A127" i="54"/>
  <c r="B127" i="54"/>
  <c r="C127" i="54"/>
  <c r="D127" i="54"/>
  <c r="A128" i="54"/>
  <c r="B128" i="54"/>
  <c r="C128" i="54"/>
  <c r="D128" i="54"/>
  <c r="A129" i="54"/>
  <c r="B129" i="54"/>
  <c r="C129" i="54"/>
  <c r="D129" i="54"/>
  <c r="A130" i="54"/>
  <c r="B130" i="54"/>
  <c r="C130" i="54"/>
  <c r="D130" i="54"/>
  <c r="A131" i="54"/>
  <c r="B131" i="54"/>
  <c r="C131" i="54"/>
  <c r="D131" i="54"/>
  <c r="A132" i="54"/>
  <c r="B132" i="54"/>
  <c r="C132" i="54"/>
  <c r="D132" i="54"/>
  <c r="A133" i="54"/>
  <c r="B133" i="54"/>
  <c r="C133" i="54"/>
  <c r="D133" i="54"/>
  <c r="A134" i="54"/>
  <c r="B134" i="54"/>
  <c r="C134" i="54"/>
  <c r="D134" i="54"/>
  <c r="A135" i="54"/>
  <c r="B135" i="54"/>
  <c r="C135" i="54"/>
  <c r="D135" i="54"/>
  <c r="A136" i="54"/>
  <c r="B136" i="54"/>
  <c r="C136" i="54"/>
  <c r="D136" i="54"/>
  <c r="A137" i="54"/>
  <c r="B137" i="54"/>
  <c r="C137" i="54"/>
  <c r="D137" i="54"/>
  <c r="A138" i="54"/>
  <c r="B138" i="54"/>
  <c r="C138" i="54"/>
  <c r="D138" i="54"/>
  <c r="A139" i="54"/>
  <c r="B139" i="54"/>
  <c r="C139" i="54"/>
  <c r="D139" i="54"/>
  <c r="A140" i="54"/>
  <c r="B140" i="54"/>
  <c r="C140" i="54"/>
  <c r="D140" i="54"/>
  <c r="A141" i="54"/>
  <c r="B141" i="54"/>
  <c r="C141" i="54"/>
  <c r="D141" i="54"/>
  <c r="A142" i="54"/>
  <c r="B142" i="54"/>
  <c r="C142" i="54"/>
  <c r="D142" i="54"/>
  <c r="A143" i="54"/>
  <c r="B143" i="54"/>
  <c r="C143" i="54"/>
  <c r="D143" i="54"/>
  <c r="A144" i="54"/>
  <c r="B144" i="54"/>
  <c r="A145" i="54"/>
  <c r="B145" i="54"/>
  <c r="A146" i="54"/>
  <c r="B146" i="54"/>
  <c r="A147" i="54"/>
  <c r="B147" i="54"/>
  <c r="A148" i="54"/>
  <c r="B148" i="54"/>
  <c r="A149" i="54"/>
  <c r="B149" i="54"/>
  <c r="A150" i="54"/>
  <c r="B150" i="54"/>
  <c r="A151" i="54"/>
  <c r="B151" i="54"/>
  <c r="A152" i="54"/>
  <c r="B152" i="54"/>
  <c r="A153" i="54"/>
  <c r="B153" i="54"/>
  <c r="C153" i="54"/>
  <c r="A154" i="54"/>
  <c r="B154" i="54"/>
  <c r="C154" i="54"/>
  <c r="A155" i="54"/>
  <c r="B155" i="54"/>
  <c r="C155" i="54"/>
  <c r="A156" i="54"/>
  <c r="B156" i="54"/>
  <c r="C156" i="54"/>
  <c r="A157" i="54"/>
  <c r="B157" i="54"/>
  <c r="C157" i="54"/>
  <c r="A158" i="54"/>
  <c r="B158" i="54"/>
  <c r="C158" i="54"/>
  <c r="A159" i="54"/>
  <c r="B159" i="54"/>
  <c r="C159" i="54"/>
  <c r="A160" i="54"/>
  <c r="B160" i="54"/>
  <c r="C160" i="54"/>
  <c r="A161" i="54"/>
  <c r="B161" i="54"/>
  <c r="C161" i="54"/>
  <c r="A162" i="54"/>
  <c r="B162" i="54"/>
  <c r="C162" i="54"/>
  <c r="A163" i="54"/>
  <c r="B163" i="54"/>
  <c r="C163" i="54"/>
  <c r="A164" i="54"/>
  <c r="B164" i="54"/>
  <c r="C164" i="54"/>
  <c r="A165" i="54"/>
  <c r="B165" i="54"/>
  <c r="C165" i="54"/>
  <c r="A166" i="54"/>
  <c r="B166" i="54"/>
  <c r="C166" i="54"/>
  <c r="A167" i="54"/>
  <c r="B167" i="54"/>
  <c r="C167" i="54"/>
  <c r="A168" i="54"/>
  <c r="B168" i="54"/>
  <c r="C168" i="54"/>
  <c r="A169" i="54"/>
  <c r="B169" i="54"/>
  <c r="C169" i="54"/>
  <c r="A170" i="54"/>
  <c r="B170" i="54"/>
  <c r="C170" i="54"/>
  <c r="A171" i="54"/>
  <c r="B171" i="54"/>
  <c r="C171" i="54"/>
  <c r="A172" i="54"/>
  <c r="B172" i="54"/>
  <c r="C172" i="54"/>
  <c r="A173" i="54"/>
  <c r="B173" i="54"/>
  <c r="C173" i="54"/>
  <c r="A174" i="54"/>
  <c r="B174" i="54"/>
  <c r="C174" i="54"/>
  <c r="A175" i="54"/>
  <c r="B175" i="54"/>
  <c r="C175" i="54"/>
  <c r="A176" i="54"/>
  <c r="B176" i="54"/>
  <c r="C176" i="54"/>
  <c r="A177" i="54"/>
  <c r="B177" i="54"/>
  <c r="C177" i="54"/>
  <c r="A178" i="54"/>
  <c r="B178" i="54"/>
  <c r="C178" i="54"/>
  <c r="A179" i="54"/>
  <c r="B179" i="54"/>
  <c r="C179" i="54"/>
  <c r="A180" i="54"/>
  <c r="B180" i="54"/>
  <c r="C180" i="54"/>
  <c r="A181" i="54"/>
  <c r="B181" i="54"/>
  <c r="C181" i="54"/>
  <c r="A182" i="54"/>
  <c r="B182" i="54"/>
  <c r="C182" i="54"/>
  <c r="A183" i="54"/>
  <c r="B183" i="54"/>
  <c r="C183" i="54"/>
  <c r="A184" i="54"/>
  <c r="B184" i="54"/>
  <c r="C184" i="54"/>
  <c r="A185" i="54"/>
  <c r="B185" i="54"/>
  <c r="C185" i="54"/>
  <c r="A186" i="54"/>
  <c r="B186" i="54"/>
  <c r="C186" i="54"/>
  <c r="D186" i="54"/>
  <c r="A187" i="54"/>
  <c r="B187" i="54"/>
  <c r="C187" i="54"/>
  <c r="A188" i="54"/>
  <c r="B188" i="54"/>
  <c r="C188" i="54"/>
  <c r="A189" i="54"/>
  <c r="B189" i="54"/>
  <c r="C189" i="54"/>
  <c r="A190" i="54"/>
  <c r="B190" i="54"/>
  <c r="C190" i="54"/>
  <c r="A191" i="54"/>
  <c r="B191" i="54"/>
  <c r="C191" i="54"/>
  <c r="A192" i="54"/>
  <c r="B192" i="54"/>
  <c r="C192" i="54"/>
  <c r="A193" i="54"/>
  <c r="B193" i="54"/>
  <c r="A194" i="54"/>
  <c r="B194" i="54"/>
  <c r="C194" i="54"/>
  <c r="A195" i="54"/>
  <c r="B195" i="54"/>
  <c r="A196" i="54"/>
  <c r="B196" i="54"/>
  <c r="C196" i="54"/>
  <c r="A197" i="54"/>
  <c r="B197" i="54"/>
  <c r="C197" i="54"/>
  <c r="A198" i="54"/>
  <c r="B198" i="54"/>
  <c r="C198" i="54"/>
  <c r="A199" i="54"/>
  <c r="B199" i="54"/>
  <c r="A200" i="54"/>
  <c r="B200" i="54"/>
  <c r="A201" i="54"/>
  <c r="B201" i="54"/>
  <c r="A202" i="54"/>
  <c r="B202" i="54"/>
  <c r="C202" i="54"/>
  <c r="A203" i="54"/>
  <c r="B203" i="54"/>
  <c r="A204" i="54"/>
  <c r="B204" i="54"/>
  <c r="A205" i="54"/>
  <c r="B205" i="54"/>
  <c r="A206" i="54"/>
  <c r="B206" i="54"/>
  <c r="C206" i="54"/>
  <c r="A207" i="54"/>
  <c r="B207" i="54"/>
  <c r="C207" i="54"/>
  <c r="A208" i="54"/>
  <c r="B208" i="54"/>
  <c r="C208" i="54"/>
  <c r="A209" i="54"/>
  <c r="B209" i="54"/>
  <c r="A210" i="54"/>
  <c r="B210" i="54"/>
  <c r="C210" i="54"/>
  <c r="A211" i="54"/>
  <c r="B211" i="54"/>
  <c r="C211" i="54"/>
  <c r="A212" i="54"/>
  <c r="B212" i="54"/>
  <c r="C212" i="54"/>
  <c r="A213" i="54"/>
  <c r="B213" i="54"/>
  <c r="A214" i="54"/>
  <c r="B214" i="54"/>
  <c r="C214" i="54"/>
  <c r="A215" i="54"/>
  <c r="B215" i="54"/>
  <c r="A216" i="54"/>
  <c r="B216" i="54"/>
  <c r="C216" i="54"/>
  <c r="A217" i="54"/>
  <c r="B217" i="54"/>
  <c r="A218" i="54"/>
  <c r="B218" i="54"/>
  <c r="C218" i="54"/>
  <c r="A219" i="54"/>
  <c r="B219" i="54"/>
  <c r="A220" i="54"/>
  <c r="B220" i="54"/>
  <c r="A221" i="54"/>
  <c r="B221" i="54"/>
  <c r="C221" i="54"/>
  <c r="A222" i="54"/>
  <c r="B222" i="54"/>
  <c r="A223" i="54"/>
  <c r="B223" i="54"/>
  <c r="A224" i="54"/>
  <c r="B224" i="54"/>
  <c r="C224" i="54"/>
  <c r="A225" i="54"/>
  <c r="B225" i="54"/>
  <c r="C225" i="54"/>
  <c r="A226" i="54"/>
  <c r="B226" i="54"/>
  <c r="A227" i="54"/>
  <c r="B227" i="54"/>
  <c r="A228" i="54"/>
  <c r="B228" i="54"/>
  <c r="C228" i="54"/>
  <c r="A229" i="54"/>
  <c r="B229" i="54"/>
  <c r="C229" i="54"/>
  <c r="A230" i="54"/>
  <c r="B230" i="54"/>
  <c r="A231" i="54"/>
  <c r="B231" i="54"/>
  <c r="A232" i="54"/>
  <c r="B232" i="54"/>
  <c r="A233" i="54"/>
  <c r="B233" i="54"/>
  <c r="A234" i="54"/>
  <c r="B234" i="54"/>
  <c r="A235" i="54"/>
  <c r="B235" i="54"/>
  <c r="A236" i="54"/>
  <c r="B236" i="54"/>
  <c r="A237" i="54"/>
  <c r="B237" i="54"/>
  <c r="A238" i="54"/>
  <c r="B238" i="54"/>
  <c r="A239" i="54"/>
  <c r="B239" i="54"/>
  <c r="A240" i="54"/>
  <c r="B240" i="54"/>
  <c r="A241" i="54"/>
  <c r="B241" i="54"/>
  <c r="A242" i="54"/>
  <c r="B242" i="54"/>
  <c r="A243" i="54"/>
  <c r="B243" i="54"/>
  <c r="A244" i="54"/>
  <c r="B244" i="54"/>
  <c r="A245" i="54"/>
  <c r="B245" i="54"/>
  <c r="A246" i="54"/>
  <c r="B246" i="54"/>
  <c r="A247" i="54"/>
  <c r="B247" i="54"/>
  <c r="A248" i="54"/>
  <c r="B248" i="54"/>
  <c r="A249" i="54"/>
  <c r="B249" i="54"/>
  <c r="A250" i="54"/>
  <c r="B250" i="54"/>
  <c r="A251" i="54"/>
  <c r="B251" i="54"/>
  <c r="A252" i="54"/>
  <c r="B252" i="54"/>
  <c r="A253" i="54"/>
  <c r="B253" i="54"/>
  <c r="A254" i="54"/>
  <c r="B254" i="54"/>
  <c r="A255" i="54"/>
  <c r="B255" i="54"/>
  <c r="A256" i="54"/>
  <c r="B256" i="54"/>
  <c r="A257" i="54"/>
  <c r="B257" i="54"/>
  <c r="C257" i="54"/>
  <c r="A258" i="54"/>
  <c r="B258" i="54"/>
  <c r="A259" i="54"/>
  <c r="B259" i="54"/>
  <c r="A260" i="54"/>
  <c r="B260" i="54"/>
  <c r="C260" i="54"/>
  <c r="A261" i="54"/>
  <c r="B261" i="54"/>
  <c r="A262" i="54"/>
  <c r="B262" i="54"/>
  <c r="A263" i="54"/>
  <c r="B263" i="54"/>
  <c r="A264" i="54"/>
  <c r="B264" i="54"/>
  <c r="A265" i="54"/>
  <c r="B265" i="54"/>
  <c r="A266" i="54"/>
  <c r="B266" i="54"/>
  <c r="C266" i="54"/>
  <c r="A267" i="54"/>
  <c r="B267" i="54"/>
  <c r="A268" i="54"/>
  <c r="B268" i="54"/>
  <c r="A269" i="54"/>
  <c r="B269" i="54"/>
  <c r="C269" i="54"/>
  <c r="A270" i="54"/>
  <c r="B270" i="54"/>
  <c r="A271" i="54"/>
  <c r="B271" i="54"/>
  <c r="A272" i="54"/>
  <c r="B272" i="54"/>
  <c r="C272" i="54"/>
  <c r="A273" i="54"/>
  <c r="B273" i="54"/>
  <c r="C273" i="54"/>
  <c r="A274" i="54"/>
  <c r="B274" i="54"/>
  <c r="A275" i="54"/>
  <c r="B275" i="54"/>
  <c r="A276" i="54"/>
  <c r="B276" i="54"/>
  <c r="A277" i="54"/>
  <c r="B277" i="54"/>
  <c r="A278" i="54"/>
  <c r="B278" i="54"/>
  <c r="A279" i="54"/>
  <c r="B279" i="54"/>
  <c r="A280" i="54"/>
  <c r="B280" i="54"/>
  <c r="A281" i="54"/>
  <c r="B281" i="54"/>
  <c r="A282" i="54"/>
  <c r="B282" i="54"/>
  <c r="C282" i="54"/>
  <c r="A283" i="54"/>
  <c r="B283" i="54"/>
  <c r="A284" i="54"/>
  <c r="B284" i="54"/>
  <c r="A285" i="54"/>
  <c r="B285" i="54"/>
  <c r="A286" i="54"/>
  <c r="B286" i="54"/>
  <c r="A287" i="54"/>
  <c r="B287" i="54"/>
  <c r="C287" i="54"/>
  <c r="A288" i="54"/>
  <c r="B288" i="54"/>
  <c r="C288" i="54"/>
  <c r="A289" i="54"/>
  <c r="B289" i="54"/>
  <c r="C289" i="54"/>
  <c r="A290" i="54"/>
  <c r="B290" i="54"/>
  <c r="C290" i="54"/>
  <c r="A291" i="54"/>
  <c r="B291" i="54"/>
  <c r="C291" i="54"/>
  <c r="A292" i="54"/>
  <c r="B292" i="54"/>
  <c r="C292" i="54"/>
  <c r="A293" i="54"/>
  <c r="B293" i="54"/>
  <c r="C293" i="54"/>
  <c r="A294" i="54"/>
  <c r="B294" i="54"/>
  <c r="A295" i="54"/>
  <c r="B295" i="54"/>
  <c r="C295" i="54"/>
  <c r="D295" i="54"/>
  <c r="A296" i="54"/>
  <c r="B296" i="54"/>
  <c r="C296" i="54"/>
  <c r="D296" i="54"/>
  <c r="A297" i="54"/>
  <c r="B297" i="54"/>
  <c r="C297" i="54"/>
  <c r="D297" i="54"/>
  <c r="A298" i="54"/>
  <c r="B298" i="54"/>
  <c r="C298" i="54"/>
  <c r="D298" i="54"/>
  <c r="A299" i="54"/>
  <c r="B299" i="54"/>
  <c r="C299" i="54"/>
  <c r="D299" i="54"/>
  <c r="A300" i="54"/>
  <c r="B300" i="54"/>
  <c r="C300" i="54"/>
  <c r="D300" i="54"/>
  <c r="A5" i="53"/>
  <c r="B5" i="53"/>
  <c r="C5" i="53"/>
  <c r="A6" i="53"/>
  <c r="B6" i="53"/>
  <c r="C6" i="53"/>
  <c r="D6" i="53"/>
  <c r="A7" i="53"/>
  <c r="B7" i="53"/>
  <c r="C7" i="53"/>
  <c r="A8" i="53"/>
  <c r="B8" i="53"/>
  <c r="C8" i="53"/>
  <c r="A9" i="53"/>
  <c r="B9" i="53"/>
  <c r="C9" i="53"/>
  <c r="A10" i="53"/>
  <c r="B10" i="53"/>
  <c r="C10" i="53"/>
  <c r="A11" i="53"/>
  <c r="B11" i="53"/>
  <c r="C11" i="53"/>
  <c r="A12" i="53"/>
  <c r="B12" i="53"/>
  <c r="C12" i="53"/>
  <c r="A13" i="53"/>
  <c r="B13" i="53"/>
  <c r="C13" i="53"/>
  <c r="A14" i="53"/>
  <c r="B14" i="53"/>
  <c r="C14" i="53"/>
  <c r="A15" i="53"/>
  <c r="B15" i="53"/>
  <c r="C15" i="53"/>
  <c r="A16" i="53"/>
  <c r="B16" i="53"/>
  <c r="C16" i="53"/>
  <c r="A17" i="53"/>
  <c r="B17" i="53"/>
  <c r="C17" i="53"/>
  <c r="A18" i="53"/>
  <c r="B18" i="53"/>
  <c r="C18" i="53"/>
  <c r="A19" i="53"/>
  <c r="B19" i="53"/>
  <c r="C19" i="53"/>
  <c r="A20" i="53"/>
  <c r="B20" i="53"/>
  <c r="C20" i="53"/>
  <c r="A21" i="53"/>
  <c r="B21" i="53"/>
  <c r="C21" i="53"/>
  <c r="A22" i="53"/>
  <c r="B22" i="53"/>
  <c r="C22" i="53"/>
  <c r="A23" i="53"/>
  <c r="B23" i="53"/>
  <c r="C23" i="53"/>
  <c r="A24" i="53"/>
  <c r="B24" i="53"/>
  <c r="C24" i="53"/>
  <c r="A25" i="53"/>
  <c r="B25" i="53"/>
  <c r="C25" i="53"/>
  <c r="A26" i="53"/>
  <c r="B26" i="53"/>
  <c r="C26" i="53"/>
  <c r="A27" i="53"/>
  <c r="B27" i="53"/>
  <c r="C27" i="53"/>
  <c r="A28" i="53"/>
  <c r="B28" i="53"/>
  <c r="C28" i="53"/>
  <c r="A29" i="53"/>
  <c r="B29" i="53"/>
  <c r="C29" i="53"/>
  <c r="A30" i="53"/>
  <c r="B30" i="53"/>
  <c r="C30" i="53"/>
  <c r="A31" i="53"/>
  <c r="B31" i="53"/>
  <c r="C31" i="53"/>
  <c r="A32" i="53"/>
  <c r="B32" i="53"/>
  <c r="C32" i="53"/>
  <c r="A33" i="53"/>
  <c r="B33" i="53"/>
  <c r="C33" i="53"/>
  <c r="A34" i="53"/>
  <c r="B34" i="53"/>
  <c r="C34" i="53"/>
  <c r="A35" i="53"/>
  <c r="B35" i="53"/>
  <c r="C35" i="53"/>
  <c r="A36" i="53"/>
  <c r="B36" i="53"/>
  <c r="C36" i="53"/>
  <c r="A37" i="53"/>
  <c r="B37" i="53"/>
  <c r="C37" i="53"/>
  <c r="A38" i="53"/>
  <c r="B38" i="53"/>
  <c r="C38" i="53"/>
  <c r="A39" i="53"/>
  <c r="B39" i="53"/>
  <c r="A40" i="53"/>
  <c r="B40" i="53"/>
  <c r="A41" i="53"/>
  <c r="B41" i="53"/>
  <c r="A42" i="53"/>
  <c r="B42" i="53"/>
  <c r="A43" i="53"/>
  <c r="B43" i="53"/>
  <c r="A44" i="53"/>
  <c r="B44" i="53"/>
  <c r="A45" i="53"/>
  <c r="B45" i="53"/>
  <c r="A46" i="53"/>
  <c r="B46" i="53"/>
  <c r="C46" i="53"/>
  <c r="D46" i="53"/>
  <c r="A47" i="53"/>
  <c r="B47" i="53"/>
  <c r="C47" i="53"/>
  <c r="D47" i="53"/>
  <c r="A48" i="53"/>
  <c r="B48" i="53"/>
  <c r="C48" i="53"/>
  <c r="D48" i="53"/>
  <c r="A49" i="53"/>
  <c r="B49" i="53"/>
  <c r="C49" i="53"/>
  <c r="D49" i="53"/>
  <c r="A50" i="53"/>
  <c r="B50" i="53"/>
  <c r="C50" i="53"/>
  <c r="D50" i="53"/>
  <c r="A51" i="53"/>
  <c r="B51" i="53"/>
  <c r="C51" i="53"/>
  <c r="D51" i="53"/>
  <c r="A52" i="53"/>
  <c r="B52" i="53"/>
  <c r="C52" i="53"/>
  <c r="D52" i="53"/>
  <c r="A53" i="53"/>
  <c r="B53" i="53"/>
  <c r="C53" i="53"/>
  <c r="D53" i="53"/>
  <c r="A54" i="53"/>
  <c r="B54" i="53"/>
  <c r="C54" i="53"/>
  <c r="D54" i="53"/>
  <c r="A55" i="53"/>
  <c r="B55" i="53"/>
  <c r="C55" i="53"/>
  <c r="D55" i="53"/>
  <c r="A56" i="53"/>
  <c r="B56" i="53"/>
  <c r="C56" i="53"/>
  <c r="D56" i="53"/>
  <c r="A57" i="53"/>
  <c r="B57" i="53"/>
  <c r="C57" i="53"/>
  <c r="D57" i="53"/>
  <c r="A58" i="53"/>
  <c r="B58" i="53"/>
  <c r="C58" i="53"/>
  <c r="D58" i="53"/>
  <c r="A59" i="53"/>
  <c r="B59" i="53"/>
  <c r="C59" i="53"/>
  <c r="D59" i="53"/>
  <c r="A60" i="53"/>
  <c r="B60" i="53"/>
  <c r="C60" i="53"/>
  <c r="D60" i="53"/>
  <c r="A61" i="53"/>
  <c r="B61" i="53"/>
  <c r="C61" i="53"/>
  <c r="D61" i="53"/>
  <c r="A62" i="53"/>
  <c r="B62" i="53"/>
  <c r="C62" i="53"/>
  <c r="D62" i="53"/>
  <c r="A63" i="53"/>
  <c r="B63" i="53"/>
  <c r="C63" i="53"/>
  <c r="D63" i="53"/>
  <c r="A64" i="53"/>
  <c r="B64" i="53"/>
  <c r="C64" i="53"/>
  <c r="D64" i="53"/>
  <c r="A65" i="53"/>
  <c r="B65" i="53"/>
  <c r="C65" i="53"/>
  <c r="D65" i="53"/>
  <c r="A66" i="53"/>
  <c r="B66" i="53"/>
  <c r="C66" i="53"/>
  <c r="D66" i="53"/>
  <c r="A67" i="53"/>
  <c r="B67" i="53"/>
  <c r="C67" i="53"/>
  <c r="D67" i="53"/>
  <c r="A68" i="53"/>
  <c r="B68" i="53"/>
  <c r="C68" i="53"/>
  <c r="D68" i="53"/>
  <c r="A69" i="53"/>
  <c r="B69" i="53"/>
  <c r="C69" i="53"/>
  <c r="D69" i="53"/>
  <c r="A70" i="53"/>
  <c r="B70" i="53"/>
  <c r="C70" i="53"/>
  <c r="D70" i="53"/>
  <c r="A71" i="53"/>
  <c r="B71" i="53"/>
  <c r="C71" i="53"/>
  <c r="D71" i="53"/>
  <c r="A72" i="53"/>
  <c r="B72" i="53"/>
  <c r="C72" i="53"/>
  <c r="D72" i="53"/>
  <c r="A73" i="53"/>
  <c r="B73" i="53"/>
  <c r="C73" i="53"/>
  <c r="D73" i="53"/>
  <c r="A74" i="53"/>
  <c r="B74" i="53"/>
  <c r="C74" i="53"/>
  <c r="D74" i="53"/>
  <c r="A75" i="53"/>
  <c r="B75" i="53"/>
  <c r="C75" i="53"/>
  <c r="D75" i="53"/>
  <c r="A76" i="53"/>
  <c r="B76" i="53"/>
  <c r="C76" i="53"/>
  <c r="D76" i="53"/>
  <c r="A77" i="53"/>
  <c r="B77" i="53"/>
  <c r="C77" i="53"/>
  <c r="D77" i="53"/>
  <c r="A78" i="53"/>
  <c r="B78" i="53"/>
  <c r="C78" i="53"/>
  <c r="D78" i="53"/>
  <c r="A79" i="53"/>
  <c r="B79" i="53"/>
  <c r="C79" i="53"/>
  <c r="D79" i="53"/>
  <c r="A80" i="53"/>
  <c r="B80" i="53"/>
  <c r="C80" i="53"/>
  <c r="D80" i="53"/>
  <c r="A81" i="53"/>
  <c r="B81" i="53"/>
  <c r="C81" i="53"/>
  <c r="D81" i="53"/>
  <c r="A82" i="53"/>
  <c r="B82" i="53"/>
  <c r="C82" i="53"/>
  <c r="D82" i="53"/>
  <c r="A83" i="53"/>
  <c r="B83" i="53"/>
  <c r="C83" i="53"/>
  <c r="D83" i="53"/>
  <c r="A84" i="53"/>
  <c r="B84" i="53"/>
  <c r="C84" i="53"/>
  <c r="D84" i="53"/>
  <c r="A85" i="53"/>
  <c r="B85" i="53"/>
  <c r="C85" i="53"/>
  <c r="D85" i="53"/>
  <c r="A86" i="53"/>
  <c r="B86" i="53"/>
  <c r="C86" i="53"/>
  <c r="D86" i="53"/>
  <c r="A87" i="53"/>
  <c r="B87" i="53"/>
  <c r="C87" i="53"/>
  <c r="D87" i="53"/>
  <c r="A88" i="53"/>
  <c r="B88" i="53"/>
  <c r="C88" i="53"/>
  <c r="D88" i="53"/>
  <c r="A89" i="53"/>
  <c r="B89" i="53"/>
  <c r="C89" i="53"/>
  <c r="D89" i="53"/>
  <c r="A90" i="53"/>
  <c r="B90" i="53"/>
  <c r="C90" i="53"/>
  <c r="D90" i="53"/>
  <c r="A91" i="53"/>
  <c r="B91" i="53"/>
  <c r="C91" i="53"/>
  <c r="D91" i="53"/>
  <c r="A92" i="53"/>
  <c r="B92" i="53"/>
  <c r="C92" i="53"/>
  <c r="D92" i="53"/>
  <c r="A93" i="53"/>
  <c r="B93" i="53"/>
  <c r="C93" i="53"/>
  <c r="D93" i="53"/>
  <c r="A94" i="53"/>
  <c r="B94" i="53"/>
  <c r="C94" i="53"/>
  <c r="A95" i="53"/>
  <c r="B95" i="53"/>
  <c r="C95" i="53"/>
  <c r="A96" i="53"/>
  <c r="B96" i="53"/>
  <c r="C96" i="53"/>
  <c r="A97" i="53"/>
  <c r="B97" i="53"/>
  <c r="A98" i="53"/>
  <c r="B98" i="53"/>
  <c r="C98" i="53"/>
  <c r="A99" i="53"/>
  <c r="B99" i="53"/>
  <c r="C99" i="53"/>
  <c r="A100" i="53"/>
  <c r="B100" i="53"/>
  <c r="C100" i="53"/>
  <c r="A101" i="53"/>
  <c r="B101" i="53"/>
  <c r="C101" i="53"/>
  <c r="A102" i="53"/>
  <c r="B102" i="53"/>
  <c r="C102" i="53"/>
  <c r="A103" i="53"/>
  <c r="B103" i="53"/>
  <c r="C103" i="53"/>
  <c r="A104" i="53"/>
  <c r="B104" i="53"/>
  <c r="C104" i="53"/>
  <c r="A105" i="53"/>
  <c r="B105" i="53"/>
  <c r="C105" i="53"/>
  <c r="A106" i="53"/>
  <c r="B106" i="53"/>
  <c r="C106" i="53"/>
  <c r="A107" i="53"/>
  <c r="B107" i="53"/>
  <c r="C107" i="53"/>
  <c r="A108" i="53"/>
  <c r="B108" i="53"/>
  <c r="C108" i="53"/>
  <c r="A109" i="53"/>
  <c r="B109" i="53"/>
  <c r="C109" i="53"/>
  <c r="A110" i="53"/>
  <c r="B110" i="53"/>
  <c r="A111" i="53"/>
  <c r="B111" i="53"/>
  <c r="C111" i="53"/>
  <c r="A112" i="53"/>
  <c r="B112" i="53"/>
  <c r="C112" i="53"/>
  <c r="A113" i="53"/>
  <c r="B113" i="53"/>
  <c r="C113" i="53"/>
  <c r="A114" i="53"/>
  <c r="B114" i="53"/>
  <c r="C114" i="53"/>
  <c r="A115" i="53"/>
  <c r="B115" i="53"/>
  <c r="D115" i="53"/>
  <c r="A116" i="53"/>
  <c r="B116" i="53"/>
  <c r="C116" i="53"/>
  <c r="A117" i="53"/>
  <c r="B117" i="53"/>
  <c r="A118" i="53"/>
  <c r="B118" i="53"/>
  <c r="C118" i="53"/>
  <c r="A119" i="53"/>
  <c r="B119" i="53"/>
  <c r="C119" i="53"/>
  <c r="A120" i="53"/>
  <c r="B120" i="53"/>
  <c r="C120" i="53"/>
  <c r="A121" i="53"/>
  <c r="B121" i="53"/>
  <c r="C121" i="53"/>
  <c r="A122" i="53"/>
  <c r="B122" i="53"/>
  <c r="C122" i="53"/>
  <c r="A123" i="53"/>
  <c r="B123" i="53"/>
  <c r="D123" i="53"/>
  <c r="A124" i="53"/>
  <c r="B124" i="53"/>
  <c r="C124" i="53"/>
  <c r="A125" i="53"/>
  <c r="B125" i="53"/>
  <c r="C125" i="53"/>
  <c r="A126" i="53"/>
  <c r="B126" i="53"/>
  <c r="C126" i="53"/>
  <c r="D126" i="53"/>
  <c r="A127" i="53"/>
  <c r="B127" i="53"/>
  <c r="C127" i="53"/>
  <c r="D127" i="53"/>
  <c r="A128" i="53"/>
  <c r="B128" i="53"/>
  <c r="C128" i="53"/>
  <c r="D128" i="53"/>
  <c r="A129" i="53"/>
  <c r="B129" i="53"/>
  <c r="C129" i="53"/>
  <c r="D129" i="53"/>
  <c r="A130" i="53"/>
  <c r="B130" i="53"/>
  <c r="C130" i="53"/>
  <c r="D130" i="53"/>
  <c r="A131" i="53"/>
  <c r="B131" i="53"/>
  <c r="C131" i="53"/>
  <c r="D131" i="53"/>
  <c r="A132" i="53"/>
  <c r="B132" i="53"/>
  <c r="C132" i="53"/>
  <c r="D132" i="53"/>
  <c r="A133" i="53"/>
  <c r="B133" i="53"/>
  <c r="C133" i="53"/>
  <c r="D133" i="53"/>
  <c r="A134" i="53"/>
  <c r="B134" i="53"/>
  <c r="C134" i="53"/>
  <c r="D134" i="53"/>
  <c r="A135" i="53"/>
  <c r="B135" i="53"/>
  <c r="C135" i="53"/>
  <c r="D135" i="53"/>
  <c r="A136" i="53"/>
  <c r="B136" i="53"/>
  <c r="C136" i="53"/>
  <c r="D136" i="53"/>
  <c r="A137" i="53"/>
  <c r="B137" i="53"/>
  <c r="C137" i="53"/>
  <c r="D137" i="53"/>
  <c r="A138" i="53"/>
  <c r="B138" i="53"/>
  <c r="C138" i="53"/>
  <c r="D138" i="53"/>
  <c r="A139" i="53"/>
  <c r="B139" i="53"/>
  <c r="C139" i="53"/>
  <c r="D139" i="53"/>
  <c r="A140" i="53"/>
  <c r="B140" i="53"/>
  <c r="C140" i="53"/>
  <c r="D140" i="53"/>
  <c r="A141" i="53"/>
  <c r="B141" i="53"/>
  <c r="C141" i="53"/>
  <c r="D141" i="53"/>
  <c r="A142" i="53"/>
  <c r="B142" i="53"/>
  <c r="C142" i="53"/>
  <c r="D142" i="53"/>
  <c r="A143" i="53"/>
  <c r="B143" i="53"/>
  <c r="C143" i="53"/>
  <c r="D143" i="53"/>
  <c r="A144" i="53"/>
  <c r="B144" i="53"/>
  <c r="A145" i="53"/>
  <c r="B145" i="53"/>
  <c r="A146" i="53"/>
  <c r="B146" i="53"/>
  <c r="A147" i="53"/>
  <c r="B147" i="53"/>
  <c r="A148" i="53"/>
  <c r="B148" i="53"/>
  <c r="A149" i="53"/>
  <c r="B149" i="53"/>
  <c r="A150" i="53"/>
  <c r="B150" i="53"/>
  <c r="A151" i="53"/>
  <c r="B151" i="53"/>
  <c r="A152" i="53"/>
  <c r="B152" i="53"/>
  <c r="A153" i="53"/>
  <c r="B153" i="53"/>
  <c r="C153" i="53"/>
  <c r="A154" i="53"/>
  <c r="B154" i="53"/>
  <c r="C154" i="53"/>
  <c r="A155" i="53"/>
  <c r="B155" i="53"/>
  <c r="C155" i="53"/>
  <c r="A156" i="53"/>
  <c r="B156" i="53"/>
  <c r="C156" i="53"/>
  <c r="A157" i="53"/>
  <c r="B157" i="53"/>
  <c r="C157" i="53"/>
  <c r="A158" i="53"/>
  <c r="B158" i="53"/>
  <c r="C158" i="53"/>
  <c r="A159" i="53"/>
  <c r="B159" i="53"/>
  <c r="C159" i="53"/>
  <c r="A160" i="53"/>
  <c r="B160" i="53"/>
  <c r="C160" i="53"/>
  <c r="A161" i="53"/>
  <c r="B161" i="53"/>
  <c r="C161" i="53"/>
  <c r="A162" i="53"/>
  <c r="B162" i="53"/>
  <c r="C162" i="53"/>
  <c r="A163" i="53"/>
  <c r="B163" i="53"/>
  <c r="C163" i="53"/>
  <c r="A164" i="53"/>
  <c r="B164" i="53"/>
  <c r="C164" i="53"/>
  <c r="A165" i="53"/>
  <c r="B165" i="53"/>
  <c r="C165" i="53"/>
  <c r="A166" i="53"/>
  <c r="B166" i="53"/>
  <c r="C166" i="53"/>
  <c r="A167" i="53"/>
  <c r="B167" i="53"/>
  <c r="C167" i="53"/>
  <c r="A168" i="53"/>
  <c r="B168" i="53"/>
  <c r="C168" i="53"/>
  <c r="A169" i="53"/>
  <c r="B169" i="53"/>
  <c r="C169" i="53"/>
  <c r="A170" i="53"/>
  <c r="B170" i="53"/>
  <c r="C170" i="53"/>
  <c r="A171" i="53"/>
  <c r="B171" i="53"/>
  <c r="C171" i="53"/>
  <c r="A172" i="53"/>
  <c r="B172" i="53"/>
  <c r="C172" i="53"/>
  <c r="A173" i="53"/>
  <c r="B173" i="53"/>
  <c r="C173" i="53"/>
  <c r="A174" i="53"/>
  <c r="B174" i="53"/>
  <c r="C174" i="53"/>
  <c r="A175" i="53"/>
  <c r="B175" i="53"/>
  <c r="C175" i="53"/>
  <c r="A176" i="53"/>
  <c r="B176" i="53"/>
  <c r="C176" i="53"/>
  <c r="A177" i="53"/>
  <c r="B177" i="53"/>
  <c r="C177" i="53"/>
  <c r="A178" i="53"/>
  <c r="B178" i="53"/>
  <c r="C178" i="53"/>
  <c r="A179" i="53"/>
  <c r="B179" i="53"/>
  <c r="C179" i="53"/>
  <c r="A180" i="53"/>
  <c r="B180" i="53"/>
  <c r="C180" i="53"/>
  <c r="A181" i="53"/>
  <c r="B181" i="53"/>
  <c r="C181" i="53"/>
  <c r="A182" i="53"/>
  <c r="B182" i="53"/>
  <c r="C182" i="53"/>
  <c r="A183" i="53"/>
  <c r="B183" i="53"/>
  <c r="C183" i="53"/>
  <c r="A184" i="53"/>
  <c r="B184" i="53"/>
  <c r="C184" i="53"/>
  <c r="A185" i="53"/>
  <c r="B185" i="53"/>
  <c r="C185" i="53"/>
  <c r="A186" i="53"/>
  <c r="B186" i="53"/>
  <c r="C186" i="53"/>
  <c r="D186" i="53"/>
  <c r="A187" i="53"/>
  <c r="B187" i="53"/>
  <c r="C187" i="53"/>
  <c r="A188" i="53"/>
  <c r="B188" i="53"/>
  <c r="C188" i="53"/>
  <c r="A189" i="53"/>
  <c r="B189" i="53"/>
  <c r="C189" i="53"/>
  <c r="A190" i="53"/>
  <c r="B190" i="53"/>
  <c r="C190" i="53"/>
  <c r="A191" i="53"/>
  <c r="B191" i="53"/>
  <c r="C191" i="53"/>
  <c r="A192" i="53"/>
  <c r="B192" i="53"/>
  <c r="C192" i="53"/>
  <c r="A193" i="53"/>
  <c r="B193" i="53"/>
  <c r="A194" i="53"/>
  <c r="B194" i="53"/>
  <c r="C194" i="53"/>
  <c r="A195" i="53"/>
  <c r="B195" i="53"/>
  <c r="A196" i="53"/>
  <c r="B196" i="53"/>
  <c r="C196" i="53"/>
  <c r="A197" i="53"/>
  <c r="B197" i="53"/>
  <c r="C197" i="53"/>
  <c r="A198" i="53"/>
  <c r="B198" i="53"/>
  <c r="C198" i="53"/>
  <c r="A199" i="53"/>
  <c r="B199" i="53"/>
  <c r="A200" i="53"/>
  <c r="B200" i="53"/>
  <c r="A201" i="53"/>
  <c r="B201" i="53"/>
  <c r="A202" i="53"/>
  <c r="B202" i="53"/>
  <c r="C202" i="53"/>
  <c r="A203" i="53"/>
  <c r="B203" i="53"/>
  <c r="A204" i="53"/>
  <c r="B204" i="53"/>
  <c r="A205" i="53"/>
  <c r="B205" i="53"/>
  <c r="A206" i="53"/>
  <c r="B206" i="53"/>
  <c r="C206" i="53"/>
  <c r="A207" i="53"/>
  <c r="B207" i="53"/>
  <c r="C207" i="53"/>
  <c r="A208" i="53"/>
  <c r="B208" i="53"/>
  <c r="C208" i="53"/>
  <c r="A209" i="53"/>
  <c r="B209" i="53"/>
  <c r="A210" i="53"/>
  <c r="B210" i="53"/>
  <c r="C210" i="53"/>
  <c r="A211" i="53"/>
  <c r="B211" i="53"/>
  <c r="C211" i="53"/>
  <c r="A212" i="53"/>
  <c r="B212" i="53"/>
  <c r="C212" i="53"/>
  <c r="A213" i="53"/>
  <c r="B213" i="53"/>
  <c r="A214" i="53"/>
  <c r="B214" i="53"/>
  <c r="C214" i="53"/>
  <c r="A215" i="53"/>
  <c r="B215" i="53"/>
  <c r="A216" i="53"/>
  <c r="B216" i="53"/>
  <c r="C216" i="53"/>
  <c r="A217" i="53"/>
  <c r="B217" i="53"/>
  <c r="A218" i="53"/>
  <c r="B218" i="53"/>
  <c r="C218" i="53"/>
  <c r="A219" i="53"/>
  <c r="B219" i="53"/>
  <c r="A220" i="53"/>
  <c r="B220" i="53"/>
  <c r="A221" i="53"/>
  <c r="B221" i="53"/>
  <c r="C221" i="53"/>
  <c r="A222" i="53"/>
  <c r="B222" i="53"/>
  <c r="A223" i="53"/>
  <c r="B223" i="53"/>
  <c r="A224" i="53"/>
  <c r="B224" i="53"/>
  <c r="C224" i="53"/>
  <c r="A225" i="53"/>
  <c r="B225" i="53"/>
  <c r="C225" i="53"/>
  <c r="A226" i="53"/>
  <c r="B226" i="53"/>
  <c r="A227" i="53"/>
  <c r="B227" i="53"/>
  <c r="A228" i="53"/>
  <c r="B228" i="53"/>
  <c r="C228" i="53"/>
  <c r="A229" i="53"/>
  <c r="B229" i="53"/>
  <c r="C229" i="53"/>
  <c r="A230" i="53"/>
  <c r="B230" i="53"/>
  <c r="A231" i="53"/>
  <c r="B231" i="53"/>
  <c r="A232" i="53"/>
  <c r="B232" i="53"/>
  <c r="A233" i="53"/>
  <c r="B233" i="53"/>
  <c r="A234" i="53"/>
  <c r="B234" i="53"/>
  <c r="A235" i="53"/>
  <c r="B235" i="53"/>
  <c r="A236" i="53"/>
  <c r="B236" i="53"/>
  <c r="A237" i="53"/>
  <c r="B237" i="53"/>
  <c r="A238" i="53"/>
  <c r="B238" i="53"/>
  <c r="A239" i="53"/>
  <c r="B239" i="53"/>
  <c r="A240" i="53"/>
  <c r="B240" i="53"/>
  <c r="A241" i="53"/>
  <c r="B241" i="53"/>
  <c r="A242" i="53"/>
  <c r="B242" i="53"/>
  <c r="A243" i="53"/>
  <c r="B243" i="53"/>
  <c r="A244" i="53"/>
  <c r="B244" i="53"/>
  <c r="A245" i="53"/>
  <c r="B245" i="53"/>
  <c r="A246" i="53"/>
  <c r="B246" i="53"/>
  <c r="A247" i="53"/>
  <c r="B247" i="53"/>
  <c r="A248" i="53"/>
  <c r="B248" i="53"/>
  <c r="A249" i="53"/>
  <c r="B249" i="53"/>
  <c r="A250" i="53"/>
  <c r="B250" i="53"/>
  <c r="A251" i="53"/>
  <c r="B251" i="53"/>
  <c r="A252" i="53"/>
  <c r="B252" i="53"/>
  <c r="A253" i="53"/>
  <c r="B253" i="53"/>
  <c r="A254" i="53"/>
  <c r="B254" i="53"/>
  <c r="A255" i="53"/>
  <c r="B255" i="53"/>
  <c r="A256" i="53"/>
  <c r="B256" i="53"/>
  <c r="A257" i="53"/>
  <c r="B257" i="53"/>
  <c r="C257" i="53"/>
  <c r="A258" i="53"/>
  <c r="B258" i="53"/>
  <c r="A259" i="53"/>
  <c r="B259" i="53"/>
  <c r="A260" i="53"/>
  <c r="B260" i="53"/>
  <c r="C260" i="53"/>
  <c r="A261" i="53"/>
  <c r="B261" i="53"/>
  <c r="A262" i="53"/>
  <c r="B262" i="53"/>
  <c r="A263" i="53"/>
  <c r="B263" i="53"/>
  <c r="A264" i="53"/>
  <c r="B264" i="53"/>
  <c r="A265" i="53"/>
  <c r="B265" i="53"/>
  <c r="A266" i="53"/>
  <c r="B266" i="53"/>
  <c r="C266" i="53"/>
  <c r="A267" i="53"/>
  <c r="B267" i="53"/>
  <c r="A268" i="53"/>
  <c r="B268" i="53"/>
  <c r="A269" i="53"/>
  <c r="B269" i="53"/>
  <c r="C269" i="53"/>
  <c r="A270" i="53"/>
  <c r="B270" i="53"/>
  <c r="A271" i="53"/>
  <c r="B271" i="53"/>
  <c r="A272" i="53"/>
  <c r="B272" i="53"/>
  <c r="C272" i="53"/>
  <c r="A273" i="53"/>
  <c r="B273" i="53"/>
  <c r="C273" i="53"/>
  <c r="A274" i="53"/>
  <c r="B274" i="53"/>
  <c r="A275" i="53"/>
  <c r="B275" i="53"/>
  <c r="A276" i="53"/>
  <c r="B276" i="53"/>
  <c r="A277" i="53"/>
  <c r="B277" i="53"/>
  <c r="A278" i="53"/>
  <c r="B278" i="53"/>
  <c r="A279" i="53"/>
  <c r="B279" i="53"/>
  <c r="A280" i="53"/>
  <c r="B280" i="53"/>
  <c r="A281" i="53"/>
  <c r="B281" i="53"/>
  <c r="A282" i="53"/>
  <c r="B282" i="53"/>
  <c r="C282" i="53"/>
  <c r="A283" i="53"/>
  <c r="B283" i="53"/>
  <c r="A284" i="53"/>
  <c r="B284" i="53"/>
  <c r="A285" i="53"/>
  <c r="B285" i="53"/>
  <c r="A286" i="53"/>
  <c r="B286" i="53"/>
  <c r="A287" i="53"/>
  <c r="B287" i="53"/>
  <c r="C287" i="53"/>
  <c r="A288" i="53"/>
  <c r="B288" i="53"/>
  <c r="C288" i="53"/>
  <c r="A289" i="53"/>
  <c r="B289" i="53"/>
  <c r="C289" i="53"/>
  <c r="A290" i="53"/>
  <c r="B290" i="53"/>
  <c r="C290" i="53"/>
  <c r="A291" i="53"/>
  <c r="B291" i="53"/>
  <c r="C291" i="53"/>
  <c r="A292" i="53"/>
  <c r="B292" i="53"/>
  <c r="C292" i="53"/>
  <c r="A293" i="53"/>
  <c r="B293" i="53"/>
  <c r="C293" i="53"/>
  <c r="A294" i="53"/>
  <c r="B294" i="53"/>
  <c r="A295" i="53"/>
  <c r="B295" i="53"/>
  <c r="C295" i="53"/>
  <c r="D295" i="53"/>
  <c r="A296" i="53"/>
  <c r="B296" i="53"/>
  <c r="C296" i="53"/>
  <c r="D296" i="53"/>
  <c r="A297" i="53"/>
  <c r="B297" i="53"/>
  <c r="C297" i="53"/>
  <c r="D297" i="53"/>
  <c r="A298" i="53"/>
  <c r="B298" i="53"/>
  <c r="C298" i="53"/>
  <c r="D298" i="53"/>
  <c r="A299" i="53"/>
  <c r="B299" i="53"/>
  <c r="C299" i="53"/>
  <c r="D299" i="53"/>
  <c r="A300" i="53"/>
  <c r="B300" i="53"/>
  <c r="C300" i="53"/>
  <c r="D300" i="53"/>
  <c r="A5" i="50"/>
  <c r="B5" i="50"/>
  <c r="C5" i="50"/>
  <c r="A6" i="50"/>
  <c r="B6" i="50"/>
  <c r="C6" i="50"/>
  <c r="D6" i="50"/>
  <c r="A7" i="50"/>
  <c r="B7" i="50"/>
  <c r="C7" i="50"/>
  <c r="A8" i="50"/>
  <c r="B8" i="50"/>
  <c r="C8" i="50"/>
  <c r="A9" i="50"/>
  <c r="B9" i="50"/>
  <c r="C9" i="50"/>
  <c r="A10" i="50"/>
  <c r="B10" i="50"/>
  <c r="C10" i="50"/>
  <c r="A11" i="50"/>
  <c r="B11" i="50"/>
  <c r="C11" i="50"/>
  <c r="A12" i="50"/>
  <c r="B12" i="50"/>
  <c r="C12" i="50"/>
  <c r="A13" i="50"/>
  <c r="B13" i="50"/>
  <c r="C13" i="50"/>
  <c r="A14" i="50"/>
  <c r="B14" i="50"/>
  <c r="C14" i="50"/>
  <c r="A15" i="50"/>
  <c r="B15" i="50"/>
  <c r="C15" i="50"/>
  <c r="A16" i="50"/>
  <c r="B16" i="50"/>
  <c r="C16" i="50"/>
  <c r="A17" i="50"/>
  <c r="B17" i="50"/>
  <c r="C17" i="50"/>
  <c r="A18" i="50"/>
  <c r="B18" i="50"/>
  <c r="C18" i="50"/>
  <c r="A19" i="50"/>
  <c r="B19" i="50"/>
  <c r="C19" i="50"/>
  <c r="A20" i="50"/>
  <c r="B20" i="50"/>
  <c r="C20" i="50"/>
  <c r="A21" i="50"/>
  <c r="B21" i="50"/>
  <c r="C21" i="50"/>
  <c r="A22" i="50"/>
  <c r="B22" i="50"/>
  <c r="C22" i="50"/>
  <c r="A23" i="50"/>
  <c r="B23" i="50"/>
  <c r="C23" i="50"/>
  <c r="A24" i="50"/>
  <c r="B24" i="50"/>
  <c r="C24" i="50"/>
  <c r="A25" i="50"/>
  <c r="B25" i="50"/>
  <c r="C25" i="50"/>
  <c r="A26" i="50"/>
  <c r="B26" i="50"/>
  <c r="C26" i="50"/>
  <c r="A27" i="50"/>
  <c r="B27" i="50"/>
  <c r="C27" i="50"/>
  <c r="A28" i="50"/>
  <c r="B28" i="50"/>
  <c r="C28" i="50"/>
  <c r="A29" i="50"/>
  <c r="B29" i="50"/>
  <c r="C29" i="50"/>
  <c r="A30" i="50"/>
  <c r="B30" i="50"/>
  <c r="C30" i="50"/>
  <c r="A31" i="50"/>
  <c r="B31" i="50"/>
  <c r="C31" i="50"/>
  <c r="A32" i="50"/>
  <c r="B32" i="50"/>
  <c r="C32" i="50"/>
  <c r="A33" i="50"/>
  <c r="B33" i="50"/>
  <c r="C33" i="50"/>
  <c r="A34" i="50"/>
  <c r="B34" i="50"/>
  <c r="C34" i="50"/>
  <c r="A35" i="50"/>
  <c r="B35" i="50"/>
  <c r="C35" i="50"/>
  <c r="A36" i="50"/>
  <c r="B36" i="50"/>
  <c r="C36" i="50"/>
  <c r="A37" i="50"/>
  <c r="B37" i="50"/>
  <c r="C37" i="50"/>
  <c r="A38" i="50"/>
  <c r="B38" i="50"/>
  <c r="C38" i="50"/>
  <c r="A39" i="50"/>
  <c r="B39" i="50"/>
  <c r="A40" i="50"/>
  <c r="B40" i="50"/>
  <c r="A41" i="50"/>
  <c r="B41" i="50"/>
  <c r="A42" i="50"/>
  <c r="B42" i="50"/>
  <c r="A43" i="50"/>
  <c r="B43" i="50"/>
  <c r="A44" i="50"/>
  <c r="B44" i="50"/>
  <c r="A45" i="50"/>
  <c r="B45" i="50"/>
  <c r="A46" i="50"/>
  <c r="B46" i="50"/>
  <c r="C46" i="50"/>
  <c r="D46" i="50"/>
  <c r="A47" i="50"/>
  <c r="B47" i="50"/>
  <c r="C47" i="50"/>
  <c r="D47" i="50"/>
  <c r="A48" i="50"/>
  <c r="B48" i="50"/>
  <c r="C48" i="50"/>
  <c r="D48" i="50"/>
  <c r="A49" i="50"/>
  <c r="B49" i="50"/>
  <c r="C49" i="50"/>
  <c r="D49" i="50"/>
  <c r="A50" i="50"/>
  <c r="B50" i="50"/>
  <c r="C50" i="50"/>
  <c r="D50" i="50"/>
  <c r="A51" i="50"/>
  <c r="B51" i="50"/>
  <c r="C51" i="50"/>
  <c r="D51" i="50"/>
  <c r="A52" i="50"/>
  <c r="B52" i="50"/>
  <c r="C52" i="50"/>
  <c r="D52" i="50"/>
  <c r="A53" i="50"/>
  <c r="B53" i="50"/>
  <c r="C53" i="50"/>
  <c r="D53" i="50"/>
  <c r="A54" i="50"/>
  <c r="B54" i="50"/>
  <c r="C54" i="50"/>
  <c r="D54" i="50"/>
  <c r="A55" i="50"/>
  <c r="B55" i="50"/>
  <c r="C55" i="50"/>
  <c r="D55" i="50"/>
  <c r="A56" i="50"/>
  <c r="B56" i="50"/>
  <c r="C56" i="50"/>
  <c r="D56" i="50"/>
  <c r="A57" i="50"/>
  <c r="B57" i="50"/>
  <c r="C57" i="50"/>
  <c r="D57" i="50"/>
  <c r="A58" i="50"/>
  <c r="B58" i="50"/>
  <c r="C58" i="50"/>
  <c r="D58" i="50"/>
  <c r="A59" i="50"/>
  <c r="B59" i="50"/>
  <c r="C59" i="50"/>
  <c r="D59" i="50"/>
  <c r="A60" i="50"/>
  <c r="B60" i="50"/>
  <c r="C60" i="50"/>
  <c r="D60" i="50"/>
  <c r="A61" i="50"/>
  <c r="B61" i="50"/>
  <c r="C61" i="50"/>
  <c r="D61" i="50"/>
  <c r="A62" i="50"/>
  <c r="B62" i="50"/>
  <c r="C62" i="50"/>
  <c r="D62" i="50"/>
  <c r="A63" i="50"/>
  <c r="B63" i="50"/>
  <c r="C63" i="50"/>
  <c r="D63" i="50"/>
  <c r="A64" i="50"/>
  <c r="B64" i="50"/>
  <c r="C64" i="50"/>
  <c r="D64" i="50"/>
  <c r="A65" i="50"/>
  <c r="B65" i="50"/>
  <c r="C65" i="50"/>
  <c r="D65" i="50"/>
  <c r="A66" i="50"/>
  <c r="B66" i="50"/>
  <c r="C66" i="50"/>
  <c r="D66" i="50"/>
  <c r="A67" i="50"/>
  <c r="B67" i="50"/>
  <c r="C67" i="50"/>
  <c r="D67" i="50"/>
  <c r="A68" i="50"/>
  <c r="B68" i="50"/>
  <c r="C68" i="50"/>
  <c r="D68" i="50"/>
  <c r="A69" i="50"/>
  <c r="B69" i="50"/>
  <c r="C69" i="50"/>
  <c r="D69" i="50"/>
  <c r="A70" i="50"/>
  <c r="B70" i="50"/>
  <c r="C70" i="50"/>
  <c r="D70" i="50"/>
  <c r="A71" i="50"/>
  <c r="B71" i="50"/>
  <c r="C71" i="50"/>
  <c r="D71" i="50"/>
  <c r="A72" i="50"/>
  <c r="B72" i="50"/>
  <c r="C72" i="50"/>
  <c r="D72" i="50"/>
  <c r="A73" i="50"/>
  <c r="B73" i="50"/>
  <c r="C73" i="50"/>
  <c r="D73" i="50"/>
  <c r="A74" i="50"/>
  <c r="B74" i="50"/>
  <c r="C74" i="50"/>
  <c r="D74" i="50"/>
  <c r="A75" i="50"/>
  <c r="B75" i="50"/>
  <c r="C75" i="50"/>
  <c r="D75" i="50"/>
  <c r="A76" i="50"/>
  <c r="B76" i="50"/>
  <c r="C76" i="50"/>
  <c r="D76" i="50"/>
  <c r="A77" i="50"/>
  <c r="B77" i="50"/>
  <c r="C77" i="50"/>
  <c r="D77" i="50"/>
  <c r="A78" i="50"/>
  <c r="B78" i="50"/>
  <c r="C78" i="50"/>
  <c r="D78" i="50"/>
  <c r="A79" i="50"/>
  <c r="B79" i="50"/>
  <c r="C79" i="50"/>
  <c r="D79" i="50"/>
  <c r="A80" i="50"/>
  <c r="B80" i="50"/>
  <c r="C80" i="50"/>
  <c r="D80" i="50"/>
  <c r="A81" i="50"/>
  <c r="B81" i="50"/>
  <c r="C81" i="50"/>
  <c r="D81" i="50"/>
  <c r="A82" i="50"/>
  <c r="B82" i="50"/>
  <c r="C82" i="50"/>
  <c r="D82" i="50"/>
  <c r="A83" i="50"/>
  <c r="B83" i="50"/>
  <c r="C83" i="50"/>
  <c r="D83" i="50"/>
  <c r="A84" i="50"/>
  <c r="B84" i="50"/>
  <c r="C84" i="50"/>
  <c r="D84" i="50"/>
  <c r="A85" i="50"/>
  <c r="B85" i="50"/>
  <c r="C85" i="50"/>
  <c r="D85" i="50"/>
  <c r="A86" i="50"/>
  <c r="B86" i="50"/>
  <c r="C86" i="50"/>
  <c r="D86" i="50"/>
  <c r="A87" i="50"/>
  <c r="B87" i="50"/>
  <c r="C87" i="50"/>
  <c r="D87" i="50"/>
  <c r="A88" i="50"/>
  <c r="B88" i="50"/>
  <c r="C88" i="50"/>
  <c r="D88" i="50"/>
  <c r="A89" i="50"/>
  <c r="B89" i="50"/>
  <c r="C89" i="50"/>
  <c r="D89" i="50"/>
  <c r="A90" i="50"/>
  <c r="B90" i="50"/>
  <c r="C90" i="50"/>
  <c r="D90" i="50"/>
  <c r="A91" i="50"/>
  <c r="B91" i="50"/>
  <c r="C91" i="50"/>
  <c r="D91" i="50"/>
  <c r="A92" i="50"/>
  <c r="B92" i="50"/>
  <c r="C92" i="50"/>
  <c r="D92" i="50"/>
  <c r="A93" i="50"/>
  <c r="B93" i="50"/>
  <c r="C93" i="50"/>
  <c r="D93" i="50"/>
  <c r="A94" i="50"/>
  <c r="B94" i="50"/>
  <c r="C94" i="50"/>
  <c r="A95" i="50"/>
  <c r="B95" i="50"/>
  <c r="C95" i="50"/>
  <c r="A96" i="50"/>
  <c r="B96" i="50"/>
  <c r="C96" i="50"/>
  <c r="A97" i="50"/>
  <c r="B97" i="50"/>
  <c r="A98" i="50"/>
  <c r="B98" i="50"/>
  <c r="C98" i="50"/>
  <c r="A99" i="50"/>
  <c r="B99" i="50"/>
  <c r="C99" i="50"/>
  <c r="A100" i="50"/>
  <c r="B100" i="50"/>
  <c r="C100" i="50"/>
  <c r="A101" i="50"/>
  <c r="B101" i="50"/>
  <c r="C101" i="50"/>
  <c r="A102" i="50"/>
  <c r="B102" i="50"/>
  <c r="C102" i="50"/>
  <c r="A103" i="50"/>
  <c r="B103" i="50"/>
  <c r="C103" i="50"/>
  <c r="A104" i="50"/>
  <c r="B104" i="50"/>
  <c r="C104" i="50"/>
  <c r="A105" i="50"/>
  <c r="B105" i="50"/>
  <c r="C105" i="50"/>
  <c r="A106" i="50"/>
  <c r="B106" i="50"/>
  <c r="C106" i="50"/>
  <c r="A107" i="50"/>
  <c r="B107" i="50"/>
  <c r="C107" i="50"/>
  <c r="A108" i="50"/>
  <c r="B108" i="50"/>
  <c r="C108" i="50"/>
  <c r="A109" i="50"/>
  <c r="B109" i="50"/>
  <c r="C109" i="50"/>
  <c r="A110" i="50"/>
  <c r="B110" i="50"/>
  <c r="A111" i="50"/>
  <c r="B111" i="50"/>
  <c r="C111" i="50"/>
  <c r="A112" i="50"/>
  <c r="B112" i="50"/>
  <c r="C112" i="50"/>
  <c r="A113" i="50"/>
  <c r="B113" i="50"/>
  <c r="C113" i="50"/>
  <c r="A114" i="50"/>
  <c r="B114" i="50"/>
  <c r="C114" i="50"/>
  <c r="A115" i="50"/>
  <c r="B115" i="50"/>
  <c r="D115" i="50"/>
  <c r="A116" i="50"/>
  <c r="B116" i="50"/>
  <c r="C116" i="50"/>
  <c r="A117" i="50"/>
  <c r="B117" i="50"/>
  <c r="A118" i="50"/>
  <c r="B118" i="50"/>
  <c r="C118" i="50"/>
  <c r="A119" i="50"/>
  <c r="B119" i="50"/>
  <c r="C119" i="50"/>
  <c r="A120" i="50"/>
  <c r="B120" i="50"/>
  <c r="C120" i="50"/>
  <c r="A121" i="50"/>
  <c r="B121" i="50"/>
  <c r="C121" i="50"/>
  <c r="A122" i="50"/>
  <c r="B122" i="50"/>
  <c r="C122" i="50"/>
  <c r="A123" i="50"/>
  <c r="B123" i="50"/>
  <c r="D123" i="50"/>
  <c r="A124" i="50"/>
  <c r="B124" i="50"/>
  <c r="C124" i="50"/>
  <c r="A125" i="50"/>
  <c r="B125" i="50"/>
  <c r="C125" i="50"/>
  <c r="A126" i="50"/>
  <c r="B126" i="50"/>
  <c r="C126" i="50"/>
  <c r="D126" i="50"/>
  <c r="A127" i="50"/>
  <c r="B127" i="50"/>
  <c r="C127" i="50"/>
  <c r="D127" i="50"/>
  <c r="A128" i="50"/>
  <c r="B128" i="50"/>
  <c r="C128" i="50"/>
  <c r="D128" i="50"/>
  <c r="A129" i="50"/>
  <c r="B129" i="50"/>
  <c r="C129" i="50"/>
  <c r="D129" i="50"/>
  <c r="A130" i="50"/>
  <c r="B130" i="50"/>
  <c r="C130" i="50"/>
  <c r="D130" i="50"/>
  <c r="A131" i="50"/>
  <c r="B131" i="50"/>
  <c r="C131" i="50"/>
  <c r="D131" i="50"/>
  <c r="A132" i="50"/>
  <c r="B132" i="50"/>
  <c r="C132" i="50"/>
  <c r="D132" i="50"/>
  <c r="A133" i="50"/>
  <c r="B133" i="50"/>
  <c r="C133" i="50"/>
  <c r="D133" i="50"/>
  <c r="A134" i="50"/>
  <c r="B134" i="50"/>
  <c r="C134" i="50"/>
  <c r="D134" i="50"/>
  <c r="A135" i="50"/>
  <c r="B135" i="50"/>
  <c r="C135" i="50"/>
  <c r="D135" i="50"/>
  <c r="A136" i="50"/>
  <c r="B136" i="50"/>
  <c r="C136" i="50"/>
  <c r="D136" i="50"/>
  <c r="A137" i="50"/>
  <c r="B137" i="50"/>
  <c r="C137" i="50"/>
  <c r="D137" i="50"/>
  <c r="A138" i="50"/>
  <c r="B138" i="50"/>
  <c r="C138" i="50"/>
  <c r="D138" i="50"/>
  <c r="A139" i="50"/>
  <c r="B139" i="50"/>
  <c r="C139" i="50"/>
  <c r="D139" i="50"/>
  <c r="A140" i="50"/>
  <c r="B140" i="50"/>
  <c r="C140" i="50"/>
  <c r="D140" i="50"/>
  <c r="A141" i="50"/>
  <c r="B141" i="50"/>
  <c r="C141" i="50"/>
  <c r="D141" i="50"/>
  <c r="A142" i="50"/>
  <c r="B142" i="50"/>
  <c r="C142" i="50"/>
  <c r="D142" i="50"/>
  <c r="A143" i="50"/>
  <c r="B143" i="50"/>
  <c r="C143" i="50"/>
  <c r="D143" i="50"/>
  <c r="A144" i="50"/>
  <c r="B144" i="50"/>
  <c r="A145" i="50"/>
  <c r="B145" i="50"/>
  <c r="A146" i="50"/>
  <c r="B146" i="50"/>
  <c r="A147" i="50"/>
  <c r="B147" i="50"/>
  <c r="A148" i="50"/>
  <c r="B148" i="50"/>
  <c r="A149" i="50"/>
  <c r="B149" i="50"/>
  <c r="A150" i="50"/>
  <c r="B150" i="50"/>
  <c r="A151" i="50"/>
  <c r="B151" i="50"/>
  <c r="A152" i="50"/>
  <c r="B152" i="50"/>
  <c r="A153" i="50"/>
  <c r="B153" i="50"/>
  <c r="C153" i="50"/>
  <c r="A154" i="50"/>
  <c r="B154" i="50"/>
  <c r="C154" i="50"/>
  <c r="A155" i="50"/>
  <c r="B155" i="50"/>
  <c r="C155" i="50"/>
  <c r="A156" i="50"/>
  <c r="B156" i="50"/>
  <c r="C156" i="50"/>
  <c r="A157" i="50"/>
  <c r="B157" i="50"/>
  <c r="C157" i="50"/>
  <c r="A158" i="50"/>
  <c r="B158" i="50"/>
  <c r="C158" i="50"/>
  <c r="A159" i="50"/>
  <c r="B159" i="50"/>
  <c r="C159" i="50"/>
  <c r="A160" i="50"/>
  <c r="B160" i="50"/>
  <c r="C160" i="50"/>
  <c r="A161" i="50"/>
  <c r="B161" i="50"/>
  <c r="C161" i="50"/>
  <c r="A162" i="50"/>
  <c r="B162" i="50"/>
  <c r="C162" i="50"/>
  <c r="A163" i="50"/>
  <c r="B163" i="50"/>
  <c r="C163" i="50"/>
  <c r="A164" i="50"/>
  <c r="B164" i="50"/>
  <c r="C164" i="50"/>
  <c r="A165" i="50"/>
  <c r="B165" i="50"/>
  <c r="C165" i="50"/>
  <c r="A166" i="50"/>
  <c r="B166" i="50"/>
  <c r="C166" i="50"/>
  <c r="A167" i="50"/>
  <c r="B167" i="50"/>
  <c r="C167" i="50"/>
  <c r="A168" i="50"/>
  <c r="B168" i="50"/>
  <c r="C168" i="50"/>
  <c r="A169" i="50"/>
  <c r="B169" i="50"/>
  <c r="C169" i="50"/>
  <c r="A170" i="50"/>
  <c r="B170" i="50"/>
  <c r="C170" i="50"/>
  <c r="A171" i="50"/>
  <c r="B171" i="50"/>
  <c r="C171" i="50"/>
  <c r="A172" i="50"/>
  <c r="B172" i="50"/>
  <c r="C172" i="50"/>
  <c r="A173" i="50"/>
  <c r="B173" i="50"/>
  <c r="C173" i="50"/>
  <c r="A174" i="50"/>
  <c r="B174" i="50"/>
  <c r="C174" i="50"/>
  <c r="A175" i="50"/>
  <c r="B175" i="50"/>
  <c r="C175" i="50"/>
  <c r="A176" i="50"/>
  <c r="B176" i="50"/>
  <c r="C176" i="50"/>
  <c r="A177" i="50"/>
  <c r="B177" i="50"/>
  <c r="C177" i="50"/>
  <c r="A178" i="50"/>
  <c r="B178" i="50"/>
  <c r="C178" i="50"/>
  <c r="A179" i="50"/>
  <c r="B179" i="50"/>
  <c r="C179" i="50"/>
  <c r="A180" i="50"/>
  <c r="B180" i="50"/>
  <c r="C180" i="50"/>
  <c r="A181" i="50"/>
  <c r="B181" i="50"/>
  <c r="C181" i="50"/>
  <c r="A182" i="50"/>
  <c r="B182" i="50"/>
  <c r="C182" i="50"/>
  <c r="A183" i="50"/>
  <c r="B183" i="50"/>
  <c r="C183" i="50"/>
  <c r="A184" i="50"/>
  <c r="B184" i="50"/>
  <c r="C184" i="50"/>
  <c r="A185" i="50"/>
  <c r="B185" i="50"/>
  <c r="C185" i="50"/>
  <c r="A186" i="50"/>
  <c r="B186" i="50"/>
  <c r="C186" i="50"/>
  <c r="D186" i="50"/>
  <c r="A187" i="50"/>
  <c r="B187" i="50"/>
  <c r="C187" i="50"/>
  <c r="A188" i="50"/>
  <c r="B188" i="50"/>
  <c r="C188" i="50"/>
  <c r="A189" i="50"/>
  <c r="B189" i="50"/>
  <c r="C189" i="50"/>
  <c r="A190" i="50"/>
  <c r="B190" i="50"/>
  <c r="C190" i="50"/>
  <c r="A191" i="50"/>
  <c r="B191" i="50"/>
  <c r="C191" i="50"/>
  <c r="A192" i="50"/>
  <c r="B192" i="50"/>
  <c r="C192" i="50"/>
  <c r="A193" i="50"/>
  <c r="B193" i="50"/>
  <c r="A194" i="50"/>
  <c r="B194" i="50"/>
  <c r="C194" i="50"/>
  <c r="A195" i="50"/>
  <c r="B195" i="50"/>
  <c r="A196" i="50"/>
  <c r="B196" i="50"/>
  <c r="C196" i="50"/>
  <c r="A197" i="50"/>
  <c r="B197" i="50"/>
  <c r="C197" i="50"/>
  <c r="A198" i="50"/>
  <c r="B198" i="50"/>
  <c r="C198" i="50"/>
  <c r="A199" i="50"/>
  <c r="B199" i="50"/>
  <c r="A200" i="50"/>
  <c r="B200" i="50"/>
  <c r="A201" i="50"/>
  <c r="B201" i="50"/>
  <c r="A202" i="50"/>
  <c r="B202" i="50"/>
  <c r="C202" i="50"/>
  <c r="A203" i="50"/>
  <c r="B203" i="50"/>
  <c r="A204" i="50"/>
  <c r="B204" i="50"/>
  <c r="A205" i="50"/>
  <c r="B205" i="50"/>
  <c r="A206" i="50"/>
  <c r="B206" i="50"/>
  <c r="C206" i="50"/>
  <c r="A207" i="50"/>
  <c r="B207" i="50"/>
  <c r="C207" i="50"/>
  <c r="A208" i="50"/>
  <c r="B208" i="50"/>
  <c r="C208" i="50"/>
  <c r="A209" i="50"/>
  <c r="B209" i="50"/>
  <c r="A210" i="50"/>
  <c r="B210" i="50"/>
  <c r="C210" i="50"/>
  <c r="A211" i="50"/>
  <c r="B211" i="50"/>
  <c r="C211" i="50"/>
  <c r="A212" i="50"/>
  <c r="B212" i="50"/>
  <c r="C212" i="50"/>
  <c r="A213" i="50"/>
  <c r="B213" i="50"/>
  <c r="A214" i="50"/>
  <c r="B214" i="50"/>
  <c r="C214" i="50"/>
  <c r="A215" i="50"/>
  <c r="B215" i="50"/>
  <c r="A216" i="50"/>
  <c r="B216" i="50"/>
  <c r="C216" i="50"/>
  <c r="A217" i="50"/>
  <c r="B217" i="50"/>
  <c r="A218" i="50"/>
  <c r="B218" i="50"/>
  <c r="C218" i="50"/>
  <c r="A219" i="50"/>
  <c r="B219" i="50"/>
  <c r="A220" i="50"/>
  <c r="B220" i="50"/>
  <c r="A221" i="50"/>
  <c r="B221" i="50"/>
  <c r="C221" i="50"/>
  <c r="A222" i="50"/>
  <c r="B222" i="50"/>
  <c r="A223" i="50"/>
  <c r="B223" i="50"/>
  <c r="A224" i="50"/>
  <c r="B224" i="50"/>
  <c r="C224" i="50"/>
  <c r="A225" i="50"/>
  <c r="B225" i="50"/>
  <c r="C225" i="50"/>
  <c r="A226" i="50"/>
  <c r="B226" i="50"/>
  <c r="A227" i="50"/>
  <c r="B227" i="50"/>
  <c r="A228" i="50"/>
  <c r="B228" i="50"/>
  <c r="C228" i="50"/>
  <c r="A229" i="50"/>
  <c r="B229" i="50"/>
  <c r="C229" i="50"/>
  <c r="A230" i="50"/>
  <c r="B230" i="50"/>
  <c r="A231" i="50"/>
  <c r="B231" i="50"/>
  <c r="A232" i="50"/>
  <c r="B232" i="50"/>
  <c r="A233" i="50"/>
  <c r="B233" i="50"/>
  <c r="A234" i="50"/>
  <c r="B234" i="50"/>
  <c r="A235" i="50"/>
  <c r="B235" i="50"/>
  <c r="A236" i="50"/>
  <c r="B236" i="50"/>
  <c r="A237" i="50"/>
  <c r="B237" i="50"/>
  <c r="A238" i="50"/>
  <c r="B238" i="50"/>
  <c r="A239" i="50"/>
  <c r="B239" i="50"/>
  <c r="A240" i="50"/>
  <c r="B240" i="50"/>
  <c r="A241" i="50"/>
  <c r="B241" i="50"/>
  <c r="A242" i="50"/>
  <c r="B242" i="50"/>
  <c r="A243" i="50"/>
  <c r="B243" i="50"/>
  <c r="A244" i="50"/>
  <c r="B244" i="50"/>
  <c r="A245" i="50"/>
  <c r="B245" i="50"/>
  <c r="A246" i="50"/>
  <c r="B246" i="50"/>
  <c r="A247" i="50"/>
  <c r="B247" i="50"/>
  <c r="A248" i="50"/>
  <c r="B248" i="50"/>
  <c r="A249" i="50"/>
  <c r="B249" i="50"/>
  <c r="A250" i="50"/>
  <c r="B250" i="50"/>
  <c r="A251" i="50"/>
  <c r="B251" i="50"/>
  <c r="A252" i="50"/>
  <c r="B252" i="50"/>
  <c r="A253" i="50"/>
  <c r="B253" i="50"/>
  <c r="A254" i="50"/>
  <c r="B254" i="50"/>
  <c r="A255" i="50"/>
  <c r="B255" i="50"/>
  <c r="A256" i="50"/>
  <c r="B256" i="50"/>
  <c r="A257" i="50"/>
  <c r="B257" i="50"/>
  <c r="C257" i="50"/>
  <c r="A258" i="50"/>
  <c r="B258" i="50"/>
  <c r="A259" i="50"/>
  <c r="B259" i="50"/>
  <c r="A260" i="50"/>
  <c r="B260" i="50"/>
  <c r="C260" i="50"/>
  <c r="A261" i="50"/>
  <c r="B261" i="50"/>
  <c r="A262" i="50"/>
  <c r="B262" i="50"/>
  <c r="A263" i="50"/>
  <c r="B263" i="50"/>
  <c r="A264" i="50"/>
  <c r="B264" i="50"/>
  <c r="A265" i="50"/>
  <c r="B265" i="50"/>
  <c r="A266" i="50"/>
  <c r="B266" i="50"/>
  <c r="C266" i="50"/>
  <c r="A267" i="50"/>
  <c r="B267" i="50"/>
  <c r="A268" i="50"/>
  <c r="B268" i="50"/>
  <c r="A269" i="50"/>
  <c r="B269" i="50"/>
  <c r="C269" i="50"/>
  <c r="A270" i="50"/>
  <c r="B270" i="50"/>
  <c r="A271" i="50"/>
  <c r="B271" i="50"/>
  <c r="A272" i="50"/>
  <c r="B272" i="50"/>
  <c r="C272" i="50"/>
  <c r="A273" i="50"/>
  <c r="B273" i="50"/>
  <c r="C273" i="50"/>
  <c r="A274" i="50"/>
  <c r="B274" i="50"/>
  <c r="A275" i="50"/>
  <c r="B275" i="50"/>
  <c r="A276" i="50"/>
  <c r="B276" i="50"/>
  <c r="A277" i="50"/>
  <c r="B277" i="50"/>
  <c r="A278" i="50"/>
  <c r="B278" i="50"/>
  <c r="A279" i="50"/>
  <c r="B279" i="50"/>
  <c r="A280" i="50"/>
  <c r="B280" i="50"/>
  <c r="A281" i="50"/>
  <c r="B281" i="50"/>
  <c r="A282" i="50"/>
  <c r="B282" i="50"/>
  <c r="C282" i="50"/>
  <c r="A283" i="50"/>
  <c r="B283" i="50"/>
  <c r="A284" i="50"/>
  <c r="B284" i="50"/>
  <c r="A285" i="50"/>
  <c r="B285" i="50"/>
  <c r="A286" i="50"/>
  <c r="B286" i="50"/>
  <c r="A287" i="50"/>
  <c r="B287" i="50"/>
  <c r="C287" i="50"/>
  <c r="A288" i="50"/>
  <c r="B288" i="50"/>
  <c r="C288" i="50"/>
  <c r="A289" i="50"/>
  <c r="B289" i="50"/>
  <c r="C289" i="50"/>
  <c r="A290" i="50"/>
  <c r="B290" i="50"/>
  <c r="C290" i="50"/>
  <c r="A291" i="50"/>
  <c r="B291" i="50"/>
  <c r="C291" i="50"/>
  <c r="A292" i="50"/>
  <c r="B292" i="50"/>
  <c r="C292" i="50"/>
  <c r="A293" i="50"/>
  <c r="B293" i="50"/>
  <c r="C293" i="50"/>
  <c r="A294" i="50"/>
  <c r="B294" i="50"/>
  <c r="A295" i="50"/>
  <c r="B295" i="50"/>
  <c r="C295" i="50"/>
  <c r="D295" i="50"/>
  <c r="A296" i="50"/>
  <c r="B296" i="50"/>
  <c r="C296" i="50"/>
  <c r="D296" i="50"/>
  <c r="A297" i="50"/>
  <c r="B297" i="50"/>
  <c r="C297" i="50"/>
  <c r="D297" i="50"/>
  <c r="A298" i="50"/>
  <c r="B298" i="50"/>
  <c r="C298" i="50"/>
  <c r="D298" i="50"/>
  <c r="A299" i="50"/>
  <c r="B299" i="50"/>
  <c r="C299" i="50"/>
  <c r="D299" i="50"/>
  <c r="A300" i="50"/>
  <c r="B300" i="50"/>
  <c r="C300" i="50"/>
  <c r="D300" i="50"/>
  <c r="A5" i="64"/>
  <c r="B5" i="64"/>
  <c r="C5" i="64"/>
  <c r="A6" i="64"/>
  <c r="B6" i="64"/>
  <c r="C6" i="64"/>
  <c r="D6" i="64"/>
  <c r="A7" i="64"/>
  <c r="B7" i="64"/>
  <c r="C7" i="64"/>
  <c r="A8" i="64"/>
  <c r="B8" i="64"/>
  <c r="C8" i="64"/>
  <c r="A9" i="64"/>
  <c r="B9" i="64"/>
  <c r="C9" i="64"/>
  <c r="A10" i="64"/>
  <c r="B10" i="64"/>
  <c r="C10" i="64"/>
  <c r="A11" i="64"/>
  <c r="B11" i="64"/>
  <c r="C11" i="64"/>
  <c r="A12" i="64"/>
  <c r="B12" i="64"/>
  <c r="C12" i="64"/>
  <c r="A13" i="64"/>
  <c r="B13" i="64"/>
  <c r="C13" i="64"/>
  <c r="A14" i="64"/>
  <c r="B14" i="64"/>
  <c r="C14" i="64"/>
  <c r="A15" i="64"/>
  <c r="B15" i="64"/>
  <c r="C15" i="64"/>
  <c r="A16" i="64"/>
  <c r="B16" i="64"/>
  <c r="C16" i="64"/>
  <c r="A17" i="64"/>
  <c r="B17" i="64"/>
  <c r="C17" i="64"/>
  <c r="A18" i="64"/>
  <c r="B18" i="64"/>
  <c r="C18" i="64"/>
  <c r="A19" i="64"/>
  <c r="B19" i="64"/>
  <c r="C19" i="64"/>
  <c r="A20" i="64"/>
  <c r="B20" i="64"/>
  <c r="C20" i="64"/>
  <c r="A21" i="64"/>
  <c r="B21" i="64"/>
  <c r="C21" i="64"/>
  <c r="A22" i="64"/>
  <c r="B22" i="64"/>
  <c r="C22" i="64"/>
  <c r="A23" i="64"/>
  <c r="B23" i="64"/>
  <c r="C23" i="64"/>
  <c r="A24" i="64"/>
  <c r="B24" i="64"/>
  <c r="C24" i="64"/>
  <c r="A25" i="64"/>
  <c r="B25" i="64"/>
  <c r="C25" i="64"/>
  <c r="A26" i="64"/>
  <c r="B26" i="64"/>
  <c r="C26" i="64"/>
  <c r="A27" i="64"/>
  <c r="B27" i="64"/>
  <c r="C27" i="64"/>
  <c r="A28" i="64"/>
  <c r="B28" i="64"/>
  <c r="C28" i="64"/>
  <c r="A29" i="64"/>
  <c r="B29" i="64"/>
  <c r="C29" i="64"/>
  <c r="A30" i="64"/>
  <c r="B30" i="64"/>
  <c r="C30" i="64"/>
  <c r="A31" i="64"/>
  <c r="B31" i="64"/>
  <c r="C31" i="64"/>
  <c r="A32" i="64"/>
  <c r="B32" i="64"/>
  <c r="C32" i="64"/>
  <c r="A33" i="64"/>
  <c r="B33" i="64"/>
  <c r="C33" i="64"/>
  <c r="A34" i="64"/>
  <c r="B34" i="64"/>
  <c r="C34" i="64"/>
  <c r="A35" i="64"/>
  <c r="B35" i="64"/>
  <c r="C35" i="64"/>
  <c r="A36" i="64"/>
  <c r="B36" i="64"/>
  <c r="C36" i="64"/>
  <c r="A37" i="64"/>
  <c r="B37" i="64"/>
  <c r="C37" i="64"/>
  <c r="A38" i="64"/>
  <c r="B38" i="64"/>
  <c r="C38" i="64"/>
  <c r="A39" i="64"/>
  <c r="B39" i="64"/>
  <c r="A40" i="64"/>
  <c r="B40" i="64"/>
  <c r="A41" i="64"/>
  <c r="B41" i="64"/>
  <c r="A42" i="64"/>
  <c r="B42" i="64"/>
  <c r="A43" i="64"/>
  <c r="B43" i="64"/>
  <c r="A44" i="64"/>
  <c r="B44" i="64"/>
  <c r="A45" i="64"/>
  <c r="B45" i="64"/>
  <c r="A46" i="64"/>
  <c r="B46" i="64"/>
  <c r="C46" i="64"/>
  <c r="D46" i="64"/>
  <c r="A47" i="64"/>
  <c r="B47" i="64"/>
  <c r="C47" i="64"/>
  <c r="D47" i="64"/>
  <c r="A48" i="64"/>
  <c r="B48" i="64"/>
  <c r="C48" i="64"/>
  <c r="D48" i="64"/>
  <c r="A49" i="64"/>
  <c r="B49" i="64"/>
  <c r="C49" i="64"/>
  <c r="D49" i="64"/>
  <c r="A50" i="64"/>
  <c r="B50" i="64"/>
  <c r="C50" i="64"/>
  <c r="D50" i="64"/>
  <c r="A51" i="64"/>
  <c r="B51" i="64"/>
  <c r="C51" i="64"/>
  <c r="D51" i="64"/>
  <c r="A52" i="64"/>
  <c r="B52" i="64"/>
  <c r="C52" i="64"/>
  <c r="D52" i="64"/>
  <c r="A53" i="64"/>
  <c r="B53" i="64"/>
  <c r="C53" i="64"/>
  <c r="D53" i="64"/>
  <c r="A54" i="64"/>
  <c r="B54" i="64"/>
  <c r="C54" i="64"/>
  <c r="D54" i="64"/>
  <c r="A55" i="64"/>
  <c r="B55" i="64"/>
  <c r="C55" i="64"/>
  <c r="D55" i="64"/>
  <c r="A56" i="64"/>
  <c r="B56" i="64"/>
  <c r="C56" i="64"/>
  <c r="D56" i="64"/>
  <c r="A57" i="64"/>
  <c r="B57" i="64"/>
  <c r="C57" i="64"/>
  <c r="D57" i="64"/>
  <c r="A58" i="64"/>
  <c r="B58" i="64"/>
  <c r="C58" i="64"/>
  <c r="D58" i="64"/>
  <c r="A59" i="64"/>
  <c r="B59" i="64"/>
  <c r="C59" i="64"/>
  <c r="D59" i="64"/>
  <c r="A60" i="64"/>
  <c r="B60" i="64"/>
  <c r="C60" i="64"/>
  <c r="D60" i="64"/>
  <c r="A61" i="64"/>
  <c r="B61" i="64"/>
  <c r="C61" i="64"/>
  <c r="D61" i="64"/>
  <c r="A62" i="64"/>
  <c r="B62" i="64"/>
  <c r="C62" i="64"/>
  <c r="D62" i="64"/>
  <c r="A63" i="64"/>
  <c r="B63" i="64"/>
  <c r="C63" i="64"/>
  <c r="D63" i="64"/>
  <c r="A64" i="64"/>
  <c r="B64" i="64"/>
  <c r="C64" i="64"/>
  <c r="D64" i="64"/>
  <c r="A65" i="64"/>
  <c r="B65" i="64"/>
  <c r="C65" i="64"/>
  <c r="D65" i="64"/>
  <c r="A66" i="64"/>
  <c r="B66" i="64"/>
  <c r="C66" i="64"/>
  <c r="D66" i="64"/>
  <c r="A67" i="64"/>
  <c r="B67" i="64"/>
  <c r="C67" i="64"/>
  <c r="D67" i="64"/>
  <c r="A68" i="64"/>
  <c r="B68" i="64"/>
  <c r="C68" i="64"/>
  <c r="D68" i="64"/>
  <c r="A69" i="64"/>
  <c r="B69" i="64"/>
  <c r="C69" i="64"/>
  <c r="D69" i="64"/>
  <c r="A70" i="64"/>
  <c r="B70" i="64"/>
  <c r="C70" i="64"/>
  <c r="D70" i="64"/>
  <c r="A71" i="64"/>
  <c r="B71" i="64"/>
  <c r="C71" i="64"/>
  <c r="D71" i="64"/>
  <c r="A72" i="64"/>
  <c r="B72" i="64"/>
  <c r="C72" i="64"/>
  <c r="D72" i="64"/>
  <c r="A73" i="64"/>
  <c r="B73" i="64"/>
  <c r="C73" i="64"/>
  <c r="D73" i="64"/>
  <c r="A74" i="64"/>
  <c r="B74" i="64"/>
  <c r="C74" i="64"/>
  <c r="D74" i="64"/>
  <c r="A75" i="64"/>
  <c r="B75" i="64"/>
  <c r="C75" i="64"/>
  <c r="D75" i="64"/>
  <c r="A76" i="64"/>
  <c r="B76" i="64"/>
  <c r="C76" i="64"/>
  <c r="D76" i="64"/>
  <c r="A77" i="64"/>
  <c r="B77" i="64"/>
  <c r="C77" i="64"/>
  <c r="D77" i="64"/>
  <c r="A78" i="64"/>
  <c r="B78" i="64"/>
  <c r="C78" i="64"/>
  <c r="D78" i="64"/>
  <c r="A79" i="64"/>
  <c r="B79" i="64"/>
  <c r="C79" i="64"/>
  <c r="D79" i="64"/>
  <c r="A80" i="64"/>
  <c r="B80" i="64"/>
  <c r="C80" i="64"/>
  <c r="D80" i="64"/>
  <c r="A81" i="64"/>
  <c r="B81" i="64"/>
  <c r="C81" i="64"/>
  <c r="D81" i="64"/>
  <c r="A82" i="64"/>
  <c r="B82" i="64"/>
  <c r="C82" i="64"/>
  <c r="D82" i="64"/>
  <c r="A83" i="64"/>
  <c r="B83" i="64"/>
  <c r="C83" i="64"/>
  <c r="D83" i="64"/>
  <c r="A84" i="64"/>
  <c r="B84" i="64"/>
  <c r="C84" i="64"/>
  <c r="D84" i="64"/>
  <c r="A85" i="64"/>
  <c r="B85" i="64"/>
  <c r="C85" i="64"/>
  <c r="D85" i="64"/>
  <c r="A86" i="64"/>
  <c r="B86" i="64"/>
  <c r="C86" i="64"/>
  <c r="D86" i="64"/>
  <c r="A87" i="64"/>
  <c r="B87" i="64"/>
  <c r="C87" i="64"/>
  <c r="D87" i="64"/>
  <c r="A88" i="64"/>
  <c r="B88" i="64"/>
  <c r="C88" i="64"/>
  <c r="D88" i="64"/>
  <c r="A89" i="64"/>
  <c r="B89" i="64"/>
  <c r="C89" i="64"/>
  <c r="D89" i="64"/>
  <c r="A90" i="64"/>
  <c r="B90" i="64"/>
  <c r="C90" i="64"/>
  <c r="D90" i="64"/>
  <c r="A91" i="64"/>
  <c r="B91" i="64"/>
  <c r="C91" i="64"/>
  <c r="D91" i="64"/>
  <c r="A92" i="64"/>
  <c r="B92" i="64"/>
  <c r="C92" i="64"/>
  <c r="D92" i="64"/>
  <c r="A93" i="64"/>
  <c r="B93" i="64"/>
  <c r="C93" i="64"/>
  <c r="D93" i="64"/>
  <c r="A94" i="64"/>
  <c r="B94" i="64"/>
  <c r="C94" i="64"/>
  <c r="A95" i="64"/>
  <c r="B95" i="64"/>
  <c r="C95" i="64"/>
  <c r="A96" i="64"/>
  <c r="B96" i="64"/>
  <c r="C96" i="64"/>
  <c r="A97" i="64"/>
  <c r="B97" i="64"/>
  <c r="A98" i="64"/>
  <c r="B98" i="64"/>
  <c r="C98" i="64"/>
  <c r="A99" i="64"/>
  <c r="B99" i="64"/>
  <c r="C99" i="64"/>
  <c r="A100" i="64"/>
  <c r="B100" i="64"/>
  <c r="C100" i="64"/>
  <c r="A101" i="64"/>
  <c r="B101" i="64"/>
  <c r="C101" i="64"/>
  <c r="A102" i="64"/>
  <c r="B102" i="64"/>
  <c r="C102" i="64"/>
  <c r="A103" i="64"/>
  <c r="B103" i="64"/>
  <c r="C103" i="64"/>
  <c r="A104" i="64"/>
  <c r="B104" i="64"/>
  <c r="C104" i="64"/>
  <c r="A105" i="64"/>
  <c r="B105" i="64"/>
  <c r="C105" i="64"/>
  <c r="A106" i="64"/>
  <c r="B106" i="64"/>
  <c r="C106" i="64"/>
  <c r="A107" i="64"/>
  <c r="B107" i="64"/>
  <c r="C107" i="64"/>
  <c r="A108" i="64"/>
  <c r="B108" i="64"/>
  <c r="C108" i="64"/>
  <c r="A109" i="64"/>
  <c r="B109" i="64"/>
  <c r="C109" i="64"/>
  <c r="A110" i="64"/>
  <c r="B110" i="64"/>
  <c r="A111" i="64"/>
  <c r="B111" i="64"/>
  <c r="C111" i="64"/>
  <c r="A112" i="64"/>
  <c r="B112" i="64"/>
  <c r="C112" i="64"/>
  <c r="A113" i="64"/>
  <c r="B113" i="64"/>
  <c r="C113" i="64"/>
  <c r="A114" i="64"/>
  <c r="B114" i="64"/>
  <c r="C114" i="64"/>
  <c r="A115" i="64"/>
  <c r="B115" i="64"/>
  <c r="D115" i="64"/>
  <c r="A116" i="64"/>
  <c r="B116" i="64"/>
  <c r="C116" i="64"/>
  <c r="A117" i="64"/>
  <c r="B117" i="64"/>
  <c r="A118" i="64"/>
  <c r="B118" i="64"/>
  <c r="C118" i="64"/>
  <c r="A119" i="64"/>
  <c r="B119" i="64"/>
  <c r="C119" i="64"/>
  <c r="A120" i="64"/>
  <c r="B120" i="64"/>
  <c r="C120" i="64"/>
  <c r="A121" i="64"/>
  <c r="B121" i="64"/>
  <c r="C121" i="64"/>
  <c r="A122" i="64"/>
  <c r="B122" i="64"/>
  <c r="C122" i="64"/>
  <c r="A123" i="64"/>
  <c r="B123" i="64"/>
  <c r="D123" i="64"/>
  <c r="A124" i="64"/>
  <c r="B124" i="64"/>
  <c r="C124" i="64"/>
  <c r="A125" i="64"/>
  <c r="B125" i="64"/>
  <c r="C125" i="64"/>
  <c r="A126" i="64"/>
  <c r="B126" i="64"/>
  <c r="C126" i="64"/>
  <c r="D126" i="64"/>
  <c r="A127" i="64"/>
  <c r="B127" i="64"/>
  <c r="C127" i="64"/>
  <c r="D127" i="64"/>
  <c r="A128" i="64"/>
  <c r="B128" i="64"/>
  <c r="C128" i="64"/>
  <c r="D128" i="64"/>
  <c r="A129" i="64"/>
  <c r="B129" i="64"/>
  <c r="C129" i="64"/>
  <c r="D129" i="64"/>
  <c r="A130" i="64"/>
  <c r="B130" i="64"/>
  <c r="C130" i="64"/>
  <c r="D130" i="64"/>
  <c r="A131" i="64"/>
  <c r="B131" i="64"/>
  <c r="C131" i="64"/>
  <c r="D131" i="64"/>
  <c r="A132" i="64"/>
  <c r="B132" i="64"/>
  <c r="C132" i="64"/>
  <c r="D132" i="64"/>
  <c r="A133" i="64"/>
  <c r="B133" i="64"/>
  <c r="C133" i="64"/>
  <c r="D133" i="64"/>
  <c r="A134" i="64"/>
  <c r="B134" i="64"/>
  <c r="C134" i="64"/>
  <c r="D134" i="64"/>
  <c r="A135" i="64"/>
  <c r="B135" i="64"/>
  <c r="C135" i="64"/>
  <c r="D135" i="64"/>
  <c r="A136" i="64"/>
  <c r="B136" i="64"/>
  <c r="C136" i="64"/>
  <c r="D136" i="64"/>
  <c r="A137" i="64"/>
  <c r="B137" i="64"/>
  <c r="C137" i="64"/>
  <c r="D137" i="64"/>
  <c r="A138" i="64"/>
  <c r="B138" i="64"/>
  <c r="C138" i="64"/>
  <c r="D138" i="64"/>
  <c r="A139" i="64"/>
  <c r="B139" i="64"/>
  <c r="C139" i="64"/>
  <c r="D139" i="64"/>
  <c r="A140" i="64"/>
  <c r="B140" i="64"/>
  <c r="C140" i="64"/>
  <c r="D140" i="64"/>
  <c r="A141" i="64"/>
  <c r="B141" i="64"/>
  <c r="C141" i="64"/>
  <c r="D141" i="64"/>
  <c r="A142" i="64"/>
  <c r="B142" i="64"/>
  <c r="C142" i="64"/>
  <c r="D142" i="64"/>
  <c r="A143" i="64"/>
  <c r="B143" i="64"/>
  <c r="C143" i="64"/>
  <c r="D143" i="64"/>
  <c r="A144" i="64"/>
  <c r="B144" i="64"/>
  <c r="A145" i="64"/>
  <c r="B145" i="64"/>
  <c r="A146" i="64"/>
  <c r="B146" i="64"/>
  <c r="A147" i="64"/>
  <c r="B147" i="64"/>
  <c r="A148" i="64"/>
  <c r="B148" i="64"/>
  <c r="A149" i="64"/>
  <c r="B149" i="64"/>
  <c r="A150" i="64"/>
  <c r="B150" i="64"/>
  <c r="A151" i="64"/>
  <c r="B151" i="64"/>
  <c r="A152" i="64"/>
  <c r="B152" i="64"/>
  <c r="A153" i="64"/>
  <c r="B153" i="64"/>
  <c r="C153" i="64"/>
  <c r="A154" i="64"/>
  <c r="B154" i="64"/>
  <c r="C154" i="64"/>
  <c r="A155" i="64"/>
  <c r="B155" i="64"/>
  <c r="C155" i="64"/>
  <c r="A156" i="64"/>
  <c r="B156" i="64"/>
  <c r="C156" i="64"/>
  <c r="A157" i="64"/>
  <c r="B157" i="64"/>
  <c r="C157" i="64"/>
  <c r="A158" i="64"/>
  <c r="B158" i="64"/>
  <c r="C158" i="64"/>
  <c r="A159" i="64"/>
  <c r="B159" i="64"/>
  <c r="C159" i="64"/>
  <c r="A160" i="64"/>
  <c r="B160" i="64"/>
  <c r="C160" i="64"/>
  <c r="A161" i="64"/>
  <c r="B161" i="64"/>
  <c r="C161" i="64"/>
  <c r="A162" i="64"/>
  <c r="B162" i="64"/>
  <c r="C162" i="64"/>
  <c r="A163" i="64"/>
  <c r="B163" i="64"/>
  <c r="C163" i="64"/>
  <c r="A164" i="64"/>
  <c r="B164" i="64"/>
  <c r="C164" i="64"/>
  <c r="A165" i="64"/>
  <c r="B165" i="64"/>
  <c r="C165" i="64"/>
  <c r="A166" i="64"/>
  <c r="B166" i="64"/>
  <c r="C166" i="64"/>
  <c r="A167" i="64"/>
  <c r="B167" i="64"/>
  <c r="C167" i="64"/>
  <c r="A168" i="64"/>
  <c r="B168" i="64"/>
  <c r="C168" i="64"/>
  <c r="A169" i="64"/>
  <c r="B169" i="64"/>
  <c r="C169" i="64"/>
  <c r="A170" i="64"/>
  <c r="B170" i="64"/>
  <c r="C170" i="64"/>
  <c r="A171" i="64"/>
  <c r="B171" i="64"/>
  <c r="C171" i="64"/>
  <c r="A172" i="64"/>
  <c r="B172" i="64"/>
  <c r="C172" i="64"/>
  <c r="A173" i="64"/>
  <c r="B173" i="64"/>
  <c r="C173" i="64"/>
  <c r="A174" i="64"/>
  <c r="B174" i="64"/>
  <c r="C174" i="64"/>
  <c r="A175" i="64"/>
  <c r="B175" i="64"/>
  <c r="C175" i="64"/>
  <c r="A176" i="64"/>
  <c r="B176" i="64"/>
  <c r="C176" i="64"/>
  <c r="A177" i="64"/>
  <c r="B177" i="64"/>
  <c r="C177" i="64"/>
  <c r="A178" i="64"/>
  <c r="B178" i="64"/>
  <c r="C178" i="64"/>
  <c r="A179" i="64"/>
  <c r="B179" i="64"/>
  <c r="C179" i="64"/>
  <c r="A180" i="64"/>
  <c r="B180" i="64"/>
  <c r="C180" i="64"/>
  <c r="A181" i="64"/>
  <c r="B181" i="64"/>
  <c r="C181" i="64"/>
  <c r="A182" i="64"/>
  <c r="B182" i="64"/>
  <c r="C182" i="64"/>
  <c r="A183" i="64"/>
  <c r="B183" i="64"/>
  <c r="C183" i="64"/>
  <c r="A184" i="64"/>
  <c r="B184" i="64"/>
  <c r="C184" i="64"/>
  <c r="A185" i="64"/>
  <c r="B185" i="64"/>
  <c r="C185" i="64"/>
  <c r="A186" i="64"/>
  <c r="B186" i="64"/>
  <c r="C186" i="64"/>
  <c r="D186" i="64"/>
  <c r="A187" i="64"/>
  <c r="B187" i="64"/>
  <c r="C187" i="64"/>
  <c r="A188" i="64"/>
  <c r="B188" i="64"/>
  <c r="C188" i="64"/>
  <c r="A189" i="64"/>
  <c r="B189" i="64"/>
  <c r="C189" i="64"/>
  <c r="A190" i="64"/>
  <c r="B190" i="64"/>
  <c r="C190" i="64"/>
  <c r="A191" i="64"/>
  <c r="B191" i="64"/>
  <c r="C191" i="64"/>
  <c r="A192" i="64"/>
  <c r="B192" i="64"/>
  <c r="C192" i="64"/>
  <c r="A193" i="64"/>
  <c r="B193" i="64"/>
  <c r="A194" i="64"/>
  <c r="B194" i="64"/>
  <c r="C194" i="64"/>
  <c r="A195" i="64"/>
  <c r="B195" i="64"/>
  <c r="A196" i="64"/>
  <c r="B196" i="64"/>
  <c r="C196" i="64"/>
  <c r="A197" i="64"/>
  <c r="B197" i="64"/>
  <c r="C197" i="64"/>
  <c r="A198" i="64"/>
  <c r="B198" i="64"/>
  <c r="C198" i="64"/>
  <c r="A199" i="64"/>
  <c r="B199" i="64"/>
  <c r="A200" i="64"/>
  <c r="B200" i="64"/>
  <c r="A201" i="64"/>
  <c r="B201" i="64"/>
  <c r="A202" i="64"/>
  <c r="B202" i="64"/>
  <c r="C202" i="64"/>
  <c r="A203" i="64"/>
  <c r="B203" i="64"/>
  <c r="A204" i="64"/>
  <c r="B204" i="64"/>
  <c r="A205" i="64"/>
  <c r="B205" i="64"/>
  <c r="A206" i="64"/>
  <c r="B206" i="64"/>
  <c r="C206" i="64"/>
  <c r="A207" i="64"/>
  <c r="B207" i="64"/>
  <c r="C207" i="64"/>
  <c r="A208" i="64"/>
  <c r="B208" i="64"/>
  <c r="C208" i="64"/>
  <c r="A209" i="64"/>
  <c r="B209" i="64"/>
  <c r="A210" i="64"/>
  <c r="B210" i="64"/>
  <c r="C210" i="64"/>
  <c r="A211" i="64"/>
  <c r="B211" i="64"/>
  <c r="C211" i="64"/>
  <c r="A212" i="64"/>
  <c r="B212" i="64"/>
  <c r="C212" i="64"/>
  <c r="A213" i="64"/>
  <c r="B213" i="64"/>
  <c r="A214" i="64"/>
  <c r="B214" i="64"/>
  <c r="C214" i="64"/>
  <c r="A215" i="64"/>
  <c r="B215" i="64"/>
  <c r="A216" i="64"/>
  <c r="B216" i="64"/>
  <c r="C216" i="64"/>
  <c r="A217" i="64"/>
  <c r="B217" i="64"/>
  <c r="A218" i="64"/>
  <c r="B218" i="64"/>
  <c r="C218" i="64"/>
  <c r="A219" i="64"/>
  <c r="B219" i="64"/>
  <c r="A220" i="64"/>
  <c r="B220" i="64"/>
  <c r="A221" i="64"/>
  <c r="B221" i="64"/>
  <c r="C221" i="64"/>
  <c r="A222" i="64"/>
  <c r="B222" i="64"/>
  <c r="A223" i="64"/>
  <c r="B223" i="64"/>
  <c r="A224" i="64"/>
  <c r="B224" i="64"/>
  <c r="C224" i="64"/>
  <c r="A225" i="64"/>
  <c r="B225" i="64"/>
  <c r="C225" i="64"/>
  <c r="A226" i="64"/>
  <c r="B226" i="64"/>
  <c r="A227" i="64"/>
  <c r="B227" i="64"/>
  <c r="A228" i="64"/>
  <c r="B228" i="64"/>
  <c r="C228" i="64"/>
  <c r="A229" i="64"/>
  <c r="B229" i="64"/>
  <c r="C229" i="64"/>
  <c r="A230" i="64"/>
  <c r="B230" i="64"/>
  <c r="A231" i="64"/>
  <c r="B231" i="64"/>
  <c r="A232" i="64"/>
  <c r="B232" i="64"/>
  <c r="A233" i="64"/>
  <c r="B233" i="64"/>
  <c r="A234" i="64"/>
  <c r="B234" i="64"/>
  <c r="A235" i="64"/>
  <c r="B235" i="64"/>
  <c r="A236" i="64"/>
  <c r="B236" i="64"/>
  <c r="A237" i="64"/>
  <c r="B237" i="64"/>
  <c r="A238" i="64"/>
  <c r="B238" i="64"/>
  <c r="A239" i="64"/>
  <c r="B239" i="64"/>
  <c r="A240" i="64"/>
  <c r="B240" i="64"/>
  <c r="A241" i="64"/>
  <c r="B241" i="64"/>
  <c r="A242" i="64"/>
  <c r="B242" i="64"/>
  <c r="A243" i="64"/>
  <c r="B243" i="64"/>
  <c r="A244" i="64"/>
  <c r="B244" i="64"/>
  <c r="A245" i="64"/>
  <c r="B245" i="64"/>
  <c r="A246" i="64"/>
  <c r="B246" i="64"/>
  <c r="A247" i="64"/>
  <c r="B247" i="64"/>
  <c r="A248" i="64"/>
  <c r="B248" i="64"/>
  <c r="A249" i="64"/>
  <c r="B249" i="64"/>
  <c r="A250" i="64"/>
  <c r="B250" i="64"/>
  <c r="A251" i="64"/>
  <c r="B251" i="64"/>
  <c r="A252" i="64"/>
  <c r="B252" i="64"/>
  <c r="A253" i="64"/>
  <c r="B253" i="64"/>
  <c r="A254" i="64"/>
  <c r="B254" i="64"/>
  <c r="A255" i="64"/>
  <c r="B255" i="64"/>
  <c r="A256" i="64"/>
  <c r="B256" i="64"/>
  <c r="A257" i="64"/>
  <c r="B257" i="64"/>
  <c r="C257" i="64"/>
  <c r="A258" i="64"/>
  <c r="B258" i="64"/>
  <c r="A259" i="64"/>
  <c r="B259" i="64"/>
  <c r="A260" i="64"/>
  <c r="B260" i="64"/>
  <c r="C260" i="64"/>
  <c r="A261" i="64"/>
  <c r="B261" i="64"/>
  <c r="A262" i="64"/>
  <c r="B262" i="64"/>
  <c r="A263" i="64"/>
  <c r="B263" i="64"/>
  <c r="A264" i="64"/>
  <c r="B264" i="64"/>
  <c r="A265" i="64"/>
  <c r="B265" i="64"/>
  <c r="A266" i="64"/>
  <c r="B266" i="64"/>
  <c r="C266" i="64"/>
  <c r="A267" i="64"/>
  <c r="B267" i="64"/>
  <c r="A268" i="64"/>
  <c r="B268" i="64"/>
  <c r="A269" i="64"/>
  <c r="B269" i="64"/>
  <c r="C269" i="64"/>
  <c r="A270" i="64"/>
  <c r="B270" i="64"/>
  <c r="A271" i="64"/>
  <c r="B271" i="64"/>
  <c r="A272" i="64"/>
  <c r="B272" i="64"/>
  <c r="C272" i="64"/>
  <c r="A273" i="64"/>
  <c r="B273" i="64"/>
  <c r="C273" i="64"/>
  <c r="A274" i="64"/>
  <c r="B274" i="64"/>
  <c r="A275" i="64"/>
  <c r="B275" i="64"/>
  <c r="A276" i="64"/>
  <c r="B276" i="64"/>
  <c r="A277" i="64"/>
  <c r="B277" i="64"/>
  <c r="A278" i="64"/>
  <c r="B278" i="64"/>
  <c r="A279" i="64"/>
  <c r="B279" i="64"/>
  <c r="A280" i="64"/>
  <c r="B280" i="64"/>
  <c r="A281" i="64"/>
  <c r="B281" i="64"/>
  <c r="A282" i="64"/>
  <c r="B282" i="64"/>
  <c r="C282" i="64"/>
  <c r="A283" i="64"/>
  <c r="B283" i="64"/>
  <c r="A284" i="64"/>
  <c r="B284" i="64"/>
  <c r="A285" i="64"/>
  <c r="B285" i="64"/>
  <c r="A286" i="64"/>
  <c r="B286" i="64"/>
  <c r="A287" i="64"/>
  <c r="B287" i="64"/>
  <c r="C287" i="64"/>
  <c r="A288" i="64"/>
  <c r="B288" i="64"/>
  <c r="C288" i="64"/>
  <c r="A289" i="64"/>
  <c r="B289" i="64"/>
  <c r="C289" i="64"/>
  <c r="A290" i="64"/>
  <c r="B290" i="64"/>
  <c r="C290" i="64"/>
  <c r="A291" i="64"/>
  <c r="B291" i="64"/>
  <c r="C291" i="64"/>
  <c r="A292" i="64"/>
  <c r="B292" i="64"/>
  <c r="C292" i="64"/>
  <c r="A293" i="64"/>
  <c r="B293" i="64"/>
  <c r="C293" i="64"/>
  <c r="A294" i="64"/>
  <c r="B294" i="64"/>
  <c r="A295" i="64"/>
  <c r="B295" i="64"/>
  <c r="C295" i="64"/>
  <c r="D295" i="64"/>
  <c r="A296" i="64"/>
  <c r="B296" i="64"/>
  <c r="C296" i="64"/>
  <c r="D296" i="64"/>
  <c r="A297" i="64"/>
  <c r="B297" i="64"/>
  <c r="C297" i="64"/>
  <c r="D297" i="64"/>
  <c r="A298" i="64"/>
  <c r="B298" i="64"/>
  <c r="C298" i="64"/>
  <c r="D298" i="64"/>
  <c r="A299" i="64"/>
  <c r="B299" i="64"/>
  <c r="C299" i="64"/>
  <c r="D299" i="64"/>
  <c r="A300" i="64"/>
  <c r="B300" i="64"/>
  <c r="C300" i="64"/>
  <c r="D300" i="64"/>
  <c r="A5" i="49"/>
  <c r="B5" i="49"/>
  <c r="C5" i="49"/>
  <c r="A6" i="49"/>
  <c r="B6" i="49"/>
  <c r="C6" i="49"/>
  <c r="D6" i="49"/>
  <c r="A7" i="49"/>
  <c r="B7" i="49"/>
  <c r="C7" i="49"/>
  <c r="A8" i="49"/>
  <c r="B8" i="49"/>
  <c r="C8" i="49"/>
  <c r="A9" i="49"/>
  <c r="B9" i="49"/>
  <c r="C9" i="49"/>
  <c r="A10" i="49"/>
  <c r="B10" i="49"/>
  <c r="C10" i="49"/>
  <c r="A11" i="49"/>
  <c r="B11" i="49"/>
  <c r="C11" i="49"/>
  <c r="A12" i="49"/>
  <c r="B12" i="49"/>
  <c r="C12" i="49"/>
  <c r="A13" i="49"/>
  <c r="B13" i="49"/>
  <c r="C13" i="49"/>
  <c r="A14" i="49"/>
  <c r="B14" i="49"/>
  <c r="C14" i="49"/>
  <c r="A15" i="49"/>
  <c r="B15" i="49"/>
  <c r="C15" i="49"/>
  <c r="A16" i="49"/>
  <c r="B16" i="49"/>
  <c r="C16" i="49"/>
  <c r="A17" i="49"/>
  <c r="B17" i="49"/>
  <c r="C17" i="49"/>
  <c r="A18" i="49"/>
  <c r="B18" i="49"/>
  <c r="C18" i="49"/>
  <c r="A19" i="49"/>
  <c r="B19" i="49"/>
  <c r="C19" i="49"/>
  <c r="A20" i="49"/>
  <c r="B20" i="49"/>
  <c r="C20" i="49"/>
  <c r="A21" i="49"/>
  <c r="B21" i="49"/>
  <c r="C21" i="49"/>
  <c r="A22" i="49"/>
  <c r="B22" i="49"/>
  <c r="C22" i="49"/>
  <c r="A23" i="49"/>
  <c r="B23" i="49"/>
  <c r="C23" i="49"/>
  <c r="A24" i="49"/>
  <c r="B24" i="49"/>
  <c r="C24" i="49"/>
  <c r="A25" i="49"/>
  <c r="B25" i="49"/>
  <c r="C25" i="49"/>
  <c r="A26" i="49"/>
  <c r="B26" i="49"/>
  <c r="C26" i="49"/>
  <c r="A27" i="49"/>
  <c r="B27" i="49"/>
  <c r="C27" i="49"/>
  <c r="A28" i="49"/>
  <c r="B28" i="49"/>
  <c r="C28" i="49"/>
  <c r="A29" i="49"/>
  <c r="B29" i="49"/>
  <c r="C29" i="49"/>
  <c r="A30" i="49"/>
  <c r="B30" i="49"/>
  <c r="C30" i="49"/>
  <c r="A31" i="49"/>
  <c r="B31" i="49"/>
  <c r="C31" i="49"/>
  <c r="A32" i="49"/>
  <c r="B32" i="49"/>
  <c r="C32" i="49"/>
  <c r="A33" i="49"/>
  <c r="B33" i="49"/>
  <c r="C33" i="49"/>
  <c r="A34" i="49"/>
  <c r="B34" i="49"/>
  <c r="C34" i="49"/>
  <c r="A35" i="49"/>
  <c r="B35" i="49"/>
  <c r="C35" i="49"/>
  <c r="A36" i="49"/>
  <c r="B36" i="49"/>
  <c r="C36" i="49"/>
  <c r="A37" i="49"/>
  <c r="B37" i="49"/>
  <c r="C37" i="49"/>
  <c r="A38" i="49"/>
  <c r="B38" i="49"/>
  <c r="C38" i="49"/>
  <c r="A39" i="49"/>
  <c r="B39" i="49"/>
  <c r="A40" i="49"/>
  <c r="B40" i="49"/>
  <c r="A41" i="49"/>
  <c r="B41" i="49"/>
  <c r="A42" i="49"/>
  <c r="B42" i="49"/>
  <c r="A43" i="49"/>
  <c r="B43" i="49"/>
  <c r="A44" i="49"/>
  <c r="B44" i="49"/>
  <c r="A45" i="49"/>
  <c r="B45" i="49"/>
  <c r="A46" i="49"/>
  <c r="B46" i="49"/>
  <c r="C46" i="49"/>
  <c r="D46" i="49"/>
  <c r="A47" i="49"/>
  <c r="B47" i="49"/>
  <c r="C47" i="49"/>
  <c r="D47" i="49"/>
  <c r="A48" i="49"/>
  <c r="B48" i="49"/>
  <c r="C48" i="49"/>
  <c r="D48" i="49"/>
  <c r="A49" i="49"/>
  <c r="B49" i="49"/>
  <c r="C49" i="49"/>
  <c r="D49" i="49"/>
  <c r="A50" i="49"/>
  <c r="B50" i="49"/>
  <c r="C50" i="49"/>
  <c r="D50" i="49"/>
  <c r="A51" i="49"/>
  <c r="B51" i="49"/>
  <c r="C51" i="49"/>
  <c r="D51" i="49"/>
  <c r="A52" i="49"/>
  <c r="B52" i="49"/>
  <c r="C52" i="49"/>
  <c r="D52" i="49"/>
  <c r="A53" i="49"/>
  <c r="B53" i="49"/>
  <c r="C53" i="49"/>
  <c r="D53" i="49"/>
  <c r="A54" i="49"/>
  <c r="B54" i="49"/>
  <c r="C54" i="49"/>
  <c r="D54" i="49"/>
  <c r="A55" i="49"/>
  <c r="B55" i="49"/>
  <c r="C55" i="49"/>
  <c r="D55" i="49"/>
  <c r="A56" i="49"/>
  <c r="B56" i="49"/>
  <c r="C56" i="49"/>
  <c r="D56" i="49"/>
  <c r="A57" i="49"/>
  <c r="B57" i="49"/>
  <c r="C57" i="49"/>
  <c r="D57" i="49"/>
  <c r="A58" i="49"/>
  <c r="B58" i="49"/>
  <c r="C58" i="49"/>
  <c r="D58" i="49"/>
  <c r="A59" i="49"/>
  <c r="B59" i="49"/>
  <c r="C59" i="49"/>
  <c r="D59" i="49"/>
  <c r="A60" i="49"/>
  <c r="B60" i="49"/>
  <c r="C60" i="49"/>
  <c r="D60" i="49"/>
  <c r="A61" i="49"/>
  <c r="B61" i="49"/>
  <c r="C61" i="49"/>
  <c r="D61" i="49"/>
  <c r="A62" i="49"/>
  <c r="B62" i="49"/>
  <c r="C62" i="49"/>
  <c r="D62" i="49"/>
  <c r="A63" i="49"/>
  <c r="B63" i="49"/>
  <c r="C63" i="49"/>
  <c r="D63" i="49"/>
  <c r="A64" i="49"/>
  <c r="B64" i="49"/>
  <c r="C64" i="49"/>
  <c r="D64" i="49"/>
  <c r="A65" i="49"/>
  <c r="B65" i="49"/>
  <c r="C65" i="49"/>
  <c r="D65" i="49"/>
  <c r="A66" i="49"/>
  <c r="B66" i="49"/>
  <c r="C66" i="49"/>
  <c r="D66" i="49"/>
  <c r="A67" i="49"/>
  <c r="B67" i="49"/>
  <c r="C67" i="49"/>
  <c r="D67" i="49"/>
  <c r="A68" i="49"/>
  <c r="B68" i="49"/>
  <c r="C68" i="49"/>
  <c r="D68" i="49"/>
  <c r="A69" i="49"/>
  <c r="B69" i="49"/>
  <c r="C69" i="49"/>
  <c r="D69" i="49"/>
  <c r="A70" i="49"/>
  <c r="B70" i="49"/>
  <c r="C70" i="49"/>
  <c r="D70" i="49"/>
  <c r="A71" i="49"/>
  <c r="B71" i="49"/>
  <c r="C71" i="49"/>
  <c r="D71" i="49"/>
  <c r="A72" i="49"/>
  <c r="B72" i="49"/>
  <c r="C72" i="49"/>
  <c r="D72" i="49"/>
  <c r="A73" i="49"/>
  <c r="B73" i="49"/>
  <c r="C73" i="49"/>
  <c r="D73" i="49"/>
  <c r="A74" i="49"/>
  <c r="B74" i="49"/>
  <c r="C74" i="49"/>
  <c r="D74" i="49"/>
  <c r="A75" i="49"/>
  <c r="B75" i="49"/>
  <c r="C75" i="49"/>
  <c r="D75" i="49"/>
  <c r="A76" i="49"/>
  <c r="B76" i="49"/>
  <c r="C76" i="49"/>
  <c r="D76" i="49"/>
  <c r="A77" i="49"/>
  <c r="B77" i="49"/>
  <c r="C77" i="49"/>
  <c r="D77" i="49"/>
  <c r="A78" i="49"/>
  <c r="B78" i="49"/>
  <c r="C78" i="49"/>
  <c r="D78" i="49"/>
  <c r="A79" i="49"/>
  <c r="B79" i="49"/>
  <c r="C79" i="49"/>
  <c r="D79" i="49"/>
  <c r="A80" i="49"/>
  <c r="B80" i="49"/>
  <c r="C80" i="49"/>
  <c r="D80" i="49"/>
  <c r="A81" i="49"/>
  <c r="B81" i="49"/>
  <c r="C81" i="49"/>
  <c r="D81" i="49"/>
  <c r="A82" i="49"/>
  <c r="B82" i="49"/>
  <c r="C82" i="49"/>
  <c r="D82" i="49"/>
  <c r="A83" i="49"/>
  <c r="B83" i="49"/>
  <c r="C83" i="49"/>
  <c r="D83" i="49"/>
  <c r="A84" i="49"/>
  <c r="B84" i="49"/>
  <c r="C84" i="49"/>
  <c r="D84" i="49"/>
  <c r="A85" i="49"/>
  <c r="B85" i="49"/>
  <c r="C85" i="49"/>
  <c r="D85" i="49"/>
  <c r="A86" i="49"/>
  <c r="B86" i="49"/>
  <c r="C86" i="49"/>
  <c r="D86" i="49"/>
  <c r="A87" i="49"/>
  <c r="B87" i="49"/>
  <c r="C87" i="49"/>
  <c r="D87" i="49"/>
  <c r="A88" i="49"/>
  <c r="B88" i="49"/>
  <c r="C88" i="49"/>
  <c r="D88" i="49"/>
  <c r="A89" i="49"/>
  <c r="B89" i="49"/>
  <c r="C89" i="49"/>
  <c r="D89" i="49"/>
  <c r="A90" i="49"/>
  <c r="B90" i="49"/>
  <c r="C90" i="49"/>
  <c r="D90" i="49"/>
  <c r="A91" i="49"/>
  <c r="B91" i="49"/>
  <c r="C91" i="49"/>
  <c r="D91" i="49"/>
  <c r="A92" i="49"/>
  <c r="B92" i="49"/>
  <c r="C92" i="49"/>
  <c r="D92" i="49"/>
  <c r="A93" i="49"/>
  <c r="B93" i="49"/>
  <c r="C93" i="49"/>
  <c r="D93" i="49"/>
  <c r="A94" i="49"/>
  <c r="B94" i="49"/>
  <c r="C94" i="49"/>
  <c r="A95" i="49"/>
  <c r="B95" i="49"/>
  <c r="C95" i="49"/>
  <c r="A96" i="49"/>
  <c r="B96" i="49"/>
  <c r="C96" i="49"/>
  <c r="A97" i="49"/>
  <c r="B97" i="49"/>
  <c r="A98" i="49"/>
  <c r="B98" i="49"/>
  <c r="C98" i="49"/>
  <c r="A99" i="49"/>
  <c r="B99" i="49"/>
  <c r="C99" i="49"/>
  <c r="A100" i="49"/>
  <c r="B100" i="49"/>
  <c r="C100" i="49"/>
  <c r="A101" i="49"/>
  <c r="B101" i="49"/>
  <c r="C101" i="49"/>
  <c r="A102" i="49"/>
  <c r="B102" i="49"/>
  <c r="C102" i="49"/>
  <c r="A103" i="49"/>
  <c r="B103" i="49"/>
  <c r="C103" i="49"/>
  <c r="A104" i="49"/>
  <c r="B104" i="49"/>
  <c r="C104" i="49"/>
  <c r="A105" i="49"/>
  <c r="B105" i="49"/>
  <c r="C105" i="49"/>
  <c r="A106" i="49"/>
  <c r="B106" i="49"/>
  <c r="C106" i="49"/>
  <c r="A107" i="49"/>
  <c r="B107" i="49"/>
  <c r="C107" i="49"/>
  <c r="A108" i="49"/>
  <c r="B108" i="49"/>
  <c r="C108" i="49"/>
  <c r="A109" i="49"/>
  <c r="B109" i="49"/>
  <c r="C109" i="49"/>
  <c r="A110" i="49"/>
  <c r="B110" i="49"/>
  <c r="A111" i="49"/>
  <c r="B111" i="49"/>
  <c r="C111" i="49"/>
  <c r="A112" i="49"/>
  <c r="B112" i="49"/>
  <c r="C112" i="49"/>
  <c r="A113" i="49"/>
  <c r="B113" i="49"/>
  <c r="C113" i="49"/>
  <c r="A114" i="49"/>
  <c r="B114" i="49"/>
  <c r="C114" i="49"/>
  <c r="A115" i="49"/>
  <c r="B115" i="49"/>
  <c r="D115" i="49"/>
  <c r="A116" i="49"/>
  <c r="B116" i="49"/>
  <c r="C116" i="49"/>
  <c r="A117" i="49"/>
  <c r="B117" i="49"/>
  <c r="A118" i="49"/>
  <c r="B118" i="49"/>
  <c r="C118" i="49"/>
  <c r="A119" i="49"/>
  <c r="B119" i="49"/>
  <c r="C119" i="49"/>
  <c r="A120" i="49"/>
  <c r="B120" i="49"/>
  <c r="C120" i="49"/>
  <c r="A121" i="49"/>
  <c r="B121" i="49"/>
  <c r="C121" i="49"/>
  <c r="A122" i="49"/>
  <c r="B122" i="49"/>
  <c r="C122" i="49"/>
  <c r="A123" i="49"/>
  <c r="B123" i="49"/>
  <c r="D123" i="49"/>
  <c r="A124" i="49"/>
  <c r="B124" i="49"/>
  <c r="C124" i="49"/>
  <c r="A125" i="49"/>
  <c r="B125" i="49"/>
  <c r="C125" i="49"/>
  <c r="A126" i="49"/>
  <c r="B126" i="49"/>
  <c r="C126" i="49"/>
  <c r="D126" i="49"/>
  <c r="A127" i="49"/>
  <c r="B127" i="49"/>
  <c r="C127" i="49"/>
  <c r="D127" i="49"/>
  <c r="A128" i="49"/>
  <c r="B128" i="49"/>
  <c r="C128" i="49"/>
  <c r="D128" i="49"/>
  <c r="A129" i="49"/>
  <c r="B129" i="49"/>
  <c r="C129" i="49"/>
  <c r="D129" i="49"/>
  <c r="A130" i="49"/>
  <c r="B130" i="49"/>
  <c r="C130" i="49"/>
  <c r="D130" i="49"/>
  <c r="A131" i="49"/>
  <c r="B131" i="49"/>
  <c r="C131" i="49"/>
  <c r="D131" i="49"/>
  <c r="A132" i="49"/>
  <c r="B132" i="49"/>
  <c r="C132" i="49"/>
  <c r="D132" i="49"/>
  <c r="A133" i="49"/>
  <c r="B133" i="49"/>
  <c r="C133" i="49"/>
  <c r="D133" i="49"/>
  <c r="A134" i="49"/>
  <c r="B134" i="49"/>
  <c r="C134" i="49"/>
  <c r="D134" i="49"/>
  <c r="A135" i="49"/>
  <c r="B135" i="49"/>
  <c r="C135" i="49"/>
  <c r="D135" i="49"/>
  <c r="A136" i="49"/>
  <c r="B136" i="49"/>
  <c r="C136" i="49"/>
  <c r="D136" i="49"/>
  <c r="A137" i="49"/>
  <c r="B137" i="49"/>
  <c r="C137" i="49"/>
  <c r="D137" i="49"/>
  <c r="A138" i="49"/>
  <c r="B138" i="49"/>
  <c r="C138" i="49"/>
  <c r="D138" i="49"/>
  <c r="A139" i="49"/>
  <c r="B139" i="49"/>
  <c r="C139" i="49"/>
  <c r="D139" i="49"/>
  <c r="A140" i="49"/>
  <c r="B140" i="49"/>
  <c r="C140" i="49"/>
  <c r="D140" i="49"/>
  <c r="A141" i="49"/>
  <c r="B141" i="49"/>
  <c r="C141" i="49"/>
  <c r="D141" i="49"/>
  <c r="A142" i="49"/>
  <c r="B142" i="49"/>
  <c r="C142" i="49"/>
  <c r="D142" i="49"/>
  <c r="A143" i="49"/>
  <c r="B143" i="49"/>
  <c r="C143" i="49"/>
  <c r="D143" i="49"/>
  <c r="A144" i="49"/>
  <c r="B144" i="49"/>
  <c r="A145" i="49"/>
  <c r="B145" i="49"/>
  <c r="A146" i="49"/>
  <c r="B146" i="49"/>
  <c r="A147" i="49"/>
  <c r="B147" i="49"/>
  <c r="A148" i="49"/>
  <c r="B148" i="49"/>
  <c r="A149" i="49"/>
  <c r="B149" i="49"/>
  <c r="A150" i="49"/>
  <c r="B150" i="49"/>
  <c r="A151" i="49"/>
  <c r="B151" i="49"/>
  <c r="A152" i="49"/>
  <c r="B152" i="49"/>
  <c r="A153" i="49"/>
  <c r="B153" i="49"/>
  <c r="C153" i="49"/>
  <c r="A154" i="49"/>
  <c r="B154" i="49"/>
  <c r="C154" i="49"/>
  <c r="A155" i="49"/>
  <c r="B155" i="49"/>
  <c r="C155" i="49"/>
  <c r="A156" i="49"/>
  <c r="B156" i="49"/>
  <c r="C156" i="49"/>
  <c r="A157" i="49"/>
  <c r="B157" i="49"/>
  <c r="C157" i="49"/>
  <c r="A158" i="49"/>
  <c r="B158" i="49"/>
  <c r="C158" i="49"/>
  <c r="A159" i="49"/>
  <c r="B159" i="49"/>
  <c r="C159" i="49"/>
  <c r="A160" i="49"/>
  <c r="B160" i="49"/>
  <c r="C160" i="49"/>
  <c r="A161" i="49"/>
  <c r="B161" i="49"/>
  <c r="C161" i="49"/>
  <c r="A162" i="49"/>
  <c r="B162" i="49"/>
  <c r="C162" i="49"/>
  <c r="A163" i="49"/>
  <c r="B163" i="49"/>
  <c r="C163" i="49"/>
  <c r="A164" i="49"/>
  <c r="B164" i="49"/>
  <c r="C164" i="49"/>
  <c r="A165" i="49"/>
  <c r="B165" i="49"/>
  <c r="C165" i="49"/>
  <c r="A166" i="49"/>
  <c r="B166" i="49"/>
  <c r="C166" i="49"/>
  <c r="A167" i="49"/>
  <c r="B167" i="49"/>
  <c r="C167" i="49"/>
  <c r="A168" i="49"/>
  <c r="B168" i="49"/>
  <c r="C168" i="49"/>
  <c r="A169" i="49"/>
  <c r="B169" i="49"/>
  <c r="C169" i="49"/>
  <c r="A170" i="49"/>
  <c r="B170" i="49"/>
  <c r="C170" i="49"/>
  <c r="A171" i="49"/>
  <c r="B171" i="49"/>
  <c r="C171" i="49"/>
  <c r="A172" i="49"/>
  <c r="B172" i="49"/>
  <c r="C172" i="49"/>
  <c r="A173" i="49"/>
  <c r="B173" i="49"/>
  <c r="C173" i="49"/>
  <c r="A174" i="49"/>
  <c r="B174" i="49"/>
  <c r="C174" i="49"/>
  <c r="A175" i="49"/>
  <c r="B175" i="49"/>
  <c r="C175" i="49"/>
  <c r="A176" i="49"/>
  <c r="B176" i="49"/>
  <c r="C176" i="49"/>
  <c r="A177" i="49"/>
  <c r="B177" i="49"/>
  <c r="C177" i="49"/>
  <c r="A178" i="49"/>
  <c r="B178" i="49"/>
  <c r="C178" i="49"/>
  <c r="A179" i="49"/>
  <c r="B179" i="49"/>
  <c r="C179" i="49"/>
  <c r="A180" i="49"/>
  <c r="B180" i="49"/>
  <c r="C180" i="49"/>
  <c r="A181" i="49"/>
  <c r="B181" i="49"/>
  <c r="C181" i="49"/>
  <c r="A182" i="49"/>
  <c r="B182" i="49"/>
  <c r="C182" i="49"/>
  <c r="A183" i="49"/>
  <c r="B183" i="49"/>
  <c r="C183" i="49"/>
  <c r="A184" i="49"/>
  <c r="B184" i="49"/>
  <c r="C184" i="49"/>
  <c r="A185" i="49"/>
  <c r="B185" i="49"/>
  <c r="C185" i="49"/>
  <c r="A186" i="49"/>
  <c r="B186" i="49"/>
  <c r="C186" i="49"/>
  <c r="D186" i="49"/>
  <c r="A187" i="49"/>
  <c r="B187" i="49"/>
  <c r="C187" i="49"/>
  <c r="A188" i="49"/>
  <c r="B188" i="49"/>
  <c r="C188" i="49"/>
  <c r="A189" i="49"/>
  <c r="B189" i="49"/>
  <c r="C189" i="49"/>
  <c r="A190" i="49"/>
  <c r="B190" i="49"/>
  <c r="C190" i="49"/>
  <c r="A191" i="49"/>
  <c r="B191" i="49"/>
  <c r="C191" i="49"/>
  <c r="A192" i="49"/>
  <c r="B192" i="49"/>
  <c r="C192" i="49"/>
  <c r="A193" i="49"/>
  <c r="B193" i="49"/>
  <c r="A194" i="49"/>
  <c r="B194" i="49"/>
  <c r="C194" i="49"/>
  <c r="A195" i="49"/>
  <c r="B195" i="49"/>
  <c r="A196" i="49"/>
  <c r="B196" i="49"/>
  <c r="C196" i="49"/>
  <c r="A197" i="49"/>
  <c r="B197" i="49"/>
  <c r="C197" i="49"/>
  <c r="A198" i="49"/>
  <c r="B198" i="49"/>
  <c r="C198" i="49"/>
  <c r="A199" i="49"/>
  <c r="B199" i="49"/>
  <c r="A200" i="49"/>
  <c r="B200" i="49"/>
  <c r="A201" i="49"/>
  <c r="B201" i="49"/>
  <c r="A202" i="49"/>
  <c r="B202" i="49"/>
  <c r="C202" i="49"/>
  <c r="A203" i="49"/>
  <c r="B203" i="49"/>
  <c r="A204" i="49"/>
  <c r="B204" i="49"/>
  <c r="A205" i="49"/>
  <c r="B205" i="49"/>
  <c r="A206" i="49"/>
  <c r="B206" i="49"/>
  <c r="C206" i="49"/>
  <c r="A207" i="49"/>
  <c r="B207" i="49"/>
  <c r="C207" i="49"/>
  <c r="A208" i="49"/>
  <c r="B208" i="49"/>
  <c r="C208" i="49"/>
  <c r="A209" i="49"/>
  <c r="B209" i="49"/>
  <c r="A210" i="49"/>
  <c r="B210" i="49"/>
  <c r="C210" i="49"/>
  <c r="A211" i="49"/>
  <c r="B211" i="49"/>
  <c r="C211" i="49"/>
  <c r="A212" i="49"/>
  <c r="B212" i="49"/>
  <c r="C212" i="49"/>
  <c r="A213" i="49"/>
  <c r="B213" i="49"/>
  <c r="A214" i="49"/>
  <c r="B214" i="49"/>
  <c r="C214" i="49"/>
  <c r="A215" i="49"/>
  <c r="B215" i="49"/>
  <c r="A216" i="49"/>
  <c r="B216" i="49"/>
  <c r="C216" i="49"/>
  <c r="A217" i="49"/>
  <c r="B217" i="49"/>
  <c r="A218" i="49"/>
  <c r="B218" i="49"/>
  <c r="C218" i="49"/>
  <c r="A219" i="49"/>
  <c r="B219" i="49"/>
  <c r="A220" i="49"/>
  <c r="B220" i="49"/>
  <c r="A221" i="49"/>
  <c r="B221" i="49"/>
  <c r="C221" i="49"/>
  <c r="A222" i="49"/>
  <c r="B222" i="49"/>
  <c r="A223" i="49"/>
  <c r="B223" i="49"/>
  <c r="A224" i="49"/>
  <c r="B224" i="49"/>
  <c r="C224" i="49"/>
  <c r="A225" i="49"/>
  <c r="B225" i="49"/>
  <c r="C225" i="49"/>
  <c r="A226" i="49"/>
  <c r="B226" i="49"/>
  <c r="A227" i="49"/>
  <c r="B227" i="49"/>
  <c r="A228" i="49"/>
  <c r="B228" i="49"/>
  <c r="C228" i="49"/>
  <c r="A229" i="49"/>
  <c r="B229" i="49"/>
  <c r="C229" i="49"/>
  <c r="A230" i="49"/>
  <c r="B230" i="49"/>
  <c r="A231" i="49"/>
  <c r="B231" i="49"/>
  <c r="A232" i="49"/>
  <c r="B232" i="49"/>
  <c r="A233" i="49"/>
  <c r="B233" i="49"/>
  <c r="A234" i="49"/>
  <c r="B234" i="49"/>
  <c r="A235" i="49"/>
  <c r="B235" i="49"/>
  <c r="A236" i="49"/>
  <c r="B236" i="49"/>
  <c r="A237" i="49"/>
  <c r="B237" i="49"/>
  <c r="A238" i="49"/>
  <c r="B238" i="49"/>
  <c r="A239" i="49"/>
  <c r="B239" i="49"/>
  <c r="A240" i="49"/>
  <c r="B240" i="49"/>
  <c r="A241" i="49"/>
  <c r="B241" i="49"/>
  <c r="A242" i="49"/>
  <c r="B242" i="49"/>
  <c r="A243" i="49"/>
  <c r="B243" i="49"/>
  <c r="A244" i="49"/>
  <c r="B244" i="49"/>
  <c r="A245" i="49"/>
  <c r="B245" i="49"/>
  <c r="A246" i="49"/>
  <c r="B246" i="49"/>
  <c r="A247" i="49"/>
  <c r="B247" i="49"/>
  <c r="A248" i="49"/>
  <c r="B248" i="49"/>
  <c r="A249" i="49"/>
  <c r="B249" i="49"/>
  <c r="A250" i="49"/>
  <c r="B250" i="49"/>
  <c r="A251" i="49"/>
  <c r="B251" i="49"/>
  <c r="A252" i="49"/>
  <c r="B252" i="49"/>
  <c r="A253" i="49"/>
  <c r="B253" i="49"/>
  <c r="A254" i="49"/>
  <c r="B254" i="49"/>
  <c r="A255" i="49"/>
  <c r="B255" i="49"/>
  <c r="A256" i="49"/>
  <c r="B256" i="49"/>
  <c r="A257" i="49"/>
  <c r="B257" i="49"/>
  <c r="C257" i="49"/>
  <c r="A258" i="49"/>
  <c r="B258" i="49"/>
  <c r="A259" i="49"/>
  <c r="B259" i="49"/>
  <c r="A260" i="49"/>
  <c r="B260" i="49"/>
  <c r="C260" i="49"/>
  <c r="A261" i="49"/>
  <c r="B261" i="49"/>
  <c r="A262" i="49"/>
  <c r="B262" i="49"/>
  <c r="A263" i="49"/>
  <c r="B263" i="49"/>
  <c r="A264" i="49"/>
  <c r="B264" i="49"/>
  <c r="A265" i="49"/>
  <c r="B265" i="49"/>
  <c r="A266" i="49"/>
  <c r="B266" i="49"/>
  <c r="C266" i="49"/>
  <c r="A267" i="49"/>
  <c r="B267" i="49"/>
  <c r="A268" i="49"/>
  <c r="B268" i="49"/>
  <c r="A269" i="49"/>
  <c r="B269" i="49"/>
  <c r="C269" i="49"/>
  <c r="A270" i="49"/>
  <c r="B270" i="49"/>
  <c r="A271" i="49"/>
  <c r="B271" i="49"/>
  <c r="A272" i="49"/>
  <c r="B272" i="49"/>
  <c r="C272" i="49"/>
  <c r="A273" i="49"/>
  <c r="B273" i="49"/>
  <c r="C273" i="49"/>
  <c r="A274" i="49"/>
  <c r="B274" i="49"/>
  <c r="A275" i="49"/>
  <c r="B275" i="49"/>
  <c r="A276" i="49"/>
  <c r="B276" i="49"/>
  <c r="A277" i="49"/>
  <c r="B277" i="49"/>
  <c r="A278" i="49"/>
  <c r="B278" i="49"/>
  <c r="A279" i="49"/>
  <c r="B279" i="49"/>
  <c r="A280" i="49"/>
  <c r="B280" i="49"/>
  <c r="A281" i="49"/>
  <c r="B281" i="49"/>
  <c r="A282" i="49"/>
  <c r="B282" i="49"/>
  <c r="C282" i="49"/>
  <c r="A283" i="49"/>
  <c r="B283" i="49"/>
  <c r="A284" i="49"/>
  <c r="B284" i="49"/>
  <c r="A285" i="49"/>
  <c r="B285" i="49"/>
  <c r="A286" i="49"/>
  <c r="B286" i="49"/>
  <c r="A287" i="49"/>
  <c r="B287" i="49"/>
  <c r="C287" i="49"/>
  <c r="A288" i="49"/>
  <c r="B288" i="49"/>
  <c r="C288" i="49"/>
  <c r="A289" i="49"/>
  <c r="B289" i="49"/>
  <c r="C289" i="49"/>
  <c r="A290" i="49"/>
  <c r="B290" i="49"/>
  <c r="C290" i="49"/>
  <c r="A291" i="49"/>
  <c r="B291" i="49"/>
  <c r="C291" i="49"/>
  <c r="A292" i="49"/>
  <c r="B292" i="49"/>
  <c r="C292" i="49"/>
  <c r="A293" i="49"/>
  <c r="B293" i="49"/>
  <c r="C293" i="49"/>
  <c r="A294" i="49"/>
  <c r="B294" i="49"/>
  <c r="A295" i="49"/>
  <c r="B295" i="49"/>
  <c r="C295" i="49"/>
  <c r="D295" i="49"/>
  <c r="A296" i="49"/>
  <c r="B296" i="49"/>
  <c r="C296" i="49"/>
  <c r="D296" i="49"/>
  <c r="A297" i="49"/>
  <c r="B297" i="49"/>
  <c r="C297" i="49"/>
  <c r="D297" i="49"/>
  <c r="A298" i="49"/>
  <c r="B298" i="49"/>
  <c r="C298" i="49"/>
  <c r="D298" i="49"/>
  <c r="A299" i="49"/>
  <c r="B299" i="49"/>
  <c r="C299" i="49"/>
  <c r="D299" i="49"/>
  <c r="A300" i="49"/>
  <c r="B300" i="49"/>
  <c r="C300" i="49"/>
  <c r="D300" i="49"/>
  <c r="H212" i="2"/>
  <c r="E212" i="67" l="1"/>
  <c r="E212" i="48"/>
  <c r="G213" i="27"/>
  <c r="U5" i="2"/>
  <c r="T6" i="27" s="1"/>
  <c r="V5" i="2"/>
  <c r="U6" i="27" s="1"/>
  <c r="U6" i="2"/>
  <c r="T7" i="27" s="1"/>
  <c r="V6" i="2"/>
  <c r="U7" i="27" s="1"/>
  <c r="U7" i="2"/>
  <c r="T8" i="27" s="1"/>
  <c r="V7" i="2"/>
  <c r="U8" i="27" s="1"/>
  <c r="U8" i="2"/>
  <c r="T9" i="27" s="1"/>
  <c r="V8" i="2"/>
  <c r="U9" i="27" s="1"/>
  <c r="U9" i="2"/>
  <c r="T10" i="27" s="1"/>
  <c r="V9" i="2"/>
  <c r="U10" i="27" s="1"/>
  <c r="U10" i="2"/>
  <c r="T11" i="27" s="1"/>
  <c r="V10" i="2"/>
  <c r="U11" i="27" s="1"/>
  <c r="U11" i="2"/>
  <c r="T12" i="27" s="1"/>
  <c r="V11" i="2"/>
  <c r="U12" i="27" s="1"/>
  <c r="U12" i="2"/>
  <c r="T13" i="27" s="1"/>
  <c r="V12" i="2"/>
  <c r="U13" i="27" s="1"/>
  <c r="U13" i="2"/>
  <c r="T14" i="27" s="1"/>
  <c r="V13" i="2"/>
  <c r="U14" i="27" s="1"/>
  <c r="U14" i="2"/>
  <c r="T15" i="27" s="1"/>
  <c r="V14" i="2"/>
  <c r="U15" i="27" s="1"/>
  <c r="U15" i="2"/>
  <c r="T16" i="27" s="1"/>
  <c r="U16" i="2"/>
  <c r="T17" i="27" s="1"/>
  <c r="U17" i="2"/>
  <c r="T18" i="27" s="1"/>
  <c r="V17" i="2"/>
  <c r="U18" i="27" s="1"/>
  <c r="U18" i="2"/>
  <c r="T19" i="27" s="1"/>
  <c r="U19" i="2"/>
  <c r="T20" i="27" s="1"/>
  <c r="U20" i="2"/>
  <c r="T21" i="27" s="1"/>
  <c r="U23" i="2"/>
  <c r="T24" i="27" s="1"/>
  <c r="U30" i="2"/>
  <c r="T31" i="27" s="1"/>
  <c r="U31" i="2"/>
  <c r="T32" i="27" s="1"/>
  <c r="U32" i="2"/>
  <c r="T33" i="27" s="1"/>
  <c r="U33" i="2"/>
  <c r="T34" i="27" s="1"/>
  <c r="V33" i="2"/>
  <c r="U34" i="27" s="1"/>
  <c r="U35" i="2"/>
  <c r="T36" i="27" s="1"/>
  <c r="U42" i="2"/>
  <c r="T43" i="27" s="1"/>
  <c r="V42" i="2"/>
  <c r="U43" i="27" s="1"/>
  <c r="U43" i="2"/>
  <c r="T44" i="27" s="1"/>
  <c r="V43" i="2"/>
  <c r="U44" i="27" s="1"/>
  <c r="U44" i="2"/>
  <c r="T45" i="27" s="1"/>
  <c r="V44" i="2"/>
  <c r="U45" i="27" s="1"/>
  <c r="U45" i="2"/>
  <c r="T46" i="27" s="1"/>
  <c r="V45" i="2"/>
  <c r="U46" i="27" s="1"/>
  <c r="U46" i="2"/>
  <c r="T47" i="27" s="1"/>
  <c r="V46" i="2"/>
  <c r="U47" i="27" s="1"/>
  <c r="U47" i="2"/>
  <c r="T48" i="27" s="1"/>
  <c r="V47" i="2"/>
  <c r="U48" i="27" s="1"/>
  <c r="U48" i="2"/>
  <c r="T49" i="27" s="1"/>
  <c r="V48" i="2"/>
  <c r="U49" i="27" s="1"/>
  <c r="U49" i="2"/>
  <c r="T50" i="27" s="1"/>
  <c r="V49" i="2"/>
  <c r="U50" i="27" s="1"/>
  <c r="U50" i="2"/>
  <c r="T51" i="27" s="1"/>
  <c r="V50" i="2"/>
  <c r="U51" i="27" s="1"/>
  <c r="U51" i="2"/>
  <c r="T52" i="27" s="1"/>
  <c r="V51" i="2"/>
  <c r="U52" i="27" s="1"/>
  <c r="U52" i="2"/>
  <c r="T53" i="27" s="1"/>
  <c r="V52" i="2"/>
  <c r="U53" i="27" s="1"/>
  <c r="U53" i="2"/>
  <c r="T54" i="27" s="1"/>
  <c r="V53" i="2"/>
  <c r="U54" i="27" s="1"/>
  <c r="U54" i="2"/>
  <c r="T55" i="27" s="1"/>
  <c r="V54" i="2"/>
  <c r="U55" i="27" s="1"/>
  <c r="U55" i="2"/>
  <c r="T56" i="27" s="1"/>
  <c r="V55" i="2"/>
  <c r="U56" i="27" s="1"/>
  <c r="U56" i="2"/>
  <c r="T57" i="27" s="1"/>
  <c r="V56" i="2"/>
  <c r="U57" i="27" s="1"/>
  <c r="U57" i="2"/>
  <c r="T58" i="27" s="1"/>
  <c r="V57" i="2"/>
  <c r="U58" i="27" s="1"/>
  <c r="U58" i="2"/>
  <c r="T59" i="27" s="1"/>
  <c r="V58" i="2"/>
  <c r="U59" i="27" s="1"/>
  <c r="U69" i="2"/>
  <c r="T70" i="27" s="1"/>
  <c r="U71" i="2"/>
  <c r="T72" i="27" s="1"/>
  <c r="U72" i="2"/>
  <c r="T73" i="27" s="1"/>
  <c r="U73" i="2"/>
  <c r="T74" i="27" s="1"/>
  <c r="U74" i="2"/>
  <c r="T75" i="27" s="1"/>
  <c r="U75" i="2"/>
  <c r="T76" i="27" s="1"/>
  <c r="U76" i="2"/>
  <c r="T77" i="27" s="1"/>
  <c r="U77" i="2"/>
  <c r="T78" i="27" s="1"/>
  <c r="V77" i="2"/>
  <c r="U78" i="27" s="1"/>
  <c r="U78" i="2"/>
  <c r="T79" i="27" s="1"/>
  <c r="V78" i="2"/>
  <c r="U79" i="27" s="1"/>
  <c r="U79" i="2"/>
  <c r="T80" i="27" s="1"/>
  <c r="V79" i="2"/>
  <c r="U80" i="27" s="1"/>
  <c r="U80" i="2"/>
  <c r="T81" i="27" s="1"/>
  <c r="V80" i="2"/>
  <c r="U81" i="27" s="1"/>
  <c r="U81" i="2"/>
  <c r="T82" i="27" s="1"/>
  <c r="V81" i="2"/>
  <c r="U82" i="27" s="1"/>
  <c r="U82" i="2"/>
  <c r="T83" i="27" s="1"/>
  <c r="V82" i="2"/>
  <c r="U83" i="27" s="1"/>
  <c r="U83" i="2"/>
  <c r="T84" i="27" s="1"/>
  <c r="V83" i="2"/>
  <c r="U84" i="27" s="1"/>
  <c r="U84" i="2"/>
  <c r="T85" i="27" s="1"/>
  <c r="V84" i="2"/>
  <c r="U85" i="27" s="1"/>
  <c r="U86" i="2"/>
  <c r="T87" i="27" s="1"/>
  <c r="U90" i="2"/>
  <c r="T91" i="27" s="1"/>
  <c r="U91" i="2"/>
  <c r="T92" i="27" s="1"/>
  <c r="V91" i="2"/>
  <c r="U92" i="27" s="1"/>
  <c r="U92" i="2"/>
  <c r="T93" i="27" s="1"/>
  <c r="V92" i="2"/>
  <c r="U93" i="27" s="1"/>
  <c r="U93" i="2"/>
  <c r="T94" i="27" s="1"/>
  <c r="V93" i="2"/>
  <c r="U94" i="27" s="1"/>
  <c r="U94" i="2"/>
  <c r="T95" i="27" s="1"/>
  <c r="V94" i="2"/>
  <c r="U95" i="27" s="1"/>
  <c r="U95" i="2"/>
  <c r="T96" i="27" s="1"/>
  <c r="U96" i="2"/>
  <c r="T97" i="27" s="1"/>
  <c r="U99" i="2"/>
  <c r="T100" i="27" s="1"/>
  <c r="U100" i="2"/>
  <c r="T101" i="27" s="1"/>
  <c r="U101" i="2"/>
  <c r="T102" i="27" s="1"/>
  <c r="U102" i="2"/>
  <c r="T103" i="27" s="1"/>
  <c r="U103" i="2"/>
  <c r="T104" i="27" s="1"/>
  <c r="U104" i="2"/>
  <c r="T105" i="27" s="1"/>
  <c r="U105" i="2"/>
  <c r="T106" i="27" s="1"/>
  <c r="U106" i="2"/>
  <c r="T107" i="27" s="1"/>
  <c r="U107" i="2"/>
  <c r="T108" i="27" s="1"/>
  <c r="V107" i="2"/>
  <c r="U108" i="27" s="1"/>
  <c r="U108" i="2"/>
  <c r="T109" i="27" s="1"/>
  <c r="V108" i="2"/>
  <c r="U109" i="27" s="1"/>
  <c r="U109" i="2"/>
  <c r="T110" i="27" s="1"/>
  <c r="V109" i="2"/>
  <c r="U110" i="27" s="1"/>
  <c r="U110" i="2"/>
  <c r="T111" i="27" s="1"/>
  <c r="V110" i="2"/>
  <c r="U111" i="27" s="1"/>
  <c r="U111" i="2"/>
  <c r="T112" i="27" s="1"/>
  <c r="V111" i="2"/>
  <c r="U112" i="27" s="1"/>
  <c r="U112" i="2"/>
  <c r="T113" i="27" s="1"/>
  <c r="U113" i="2"/>
  <c r="T114" i="27" s="1"/>
  <c r="U114" i="2"/>
  <c r="T115" i="27" s="1"/>
  <c r="U115" i="2"/>
  <c r="T116" i="27" s="1"/>
  <c r="V115" i="2"/>
  <c r="U116" i="27" s="1"/>
  <c r="U116" i="2"/>
  <c r="T117" i="27" s="1"/>
  <c r="U117" i="2"/>
  <c r="T118" i="27" s="1"/>
  <c r="U118" i="2"/>
  <c r="T119" i="27" s="1"/>
  <c r="U119" i="2"/>
  <c r="T120" i="27" s="1"/>
  <c r="V119" i="2"/>
  <c r="U120" i="27" s="1"/>
  <c r="U120" i="2"/>
  <c r="T121" i="27" s="1"/>
  <c r="V120" i="2"/>
  <c r="U121" i="27" s="1"/>
  <c r="U121" i="2"/>
  <c r="T122" i="27" s="1"/>
  <c r="V121" i="2"/>
  <c r="U122" i="27" s="1"/>
  <c r="U122" i="2"/>
  <c r="T123" i="27" s="1"/>
  <c r="V122" i="2"/>
  <c r="U123" i="27" s="1"/>
  <c r="U123" i="2"/>
  <c r="T124" i="27" s="1"/>
  <c r="V123" i="2"/>
  <c r="U124" i="27" s="1"/>
  <c r="U124" i="2"/>
  <c r="T125" i="27" s="1"/>
  <c r="V124" i="2"/>
  <c r="U125" i="27" s="1"/>
  <c r="U125" i="2"/>
  <c r="T126" i="27" s="1"/>
  <c r="V125" i="2"/>
  <c r="U126" i="27" s="1"/>
  <c r="U126" i="2"/>
  <c r="T127" i="27" s="1"/>
  <c r="V126" i="2"/>
  <c r="U127" i="27" s="1"/>
  <c r="U127" i="2"/>
  <c r="T128" i="27" s="1"/>
  <c r="V127" i="2"/>
  <c r="U128" i="27" s="1"/>
  <c r="U128" i="2"/>
  <c r="T129" i="27" s="1"/>
  <c r="V128" i="2"/>
  <c r="U129" i="27" s="1"/>
  <c r="U129" i="2"/>
  <c r="T130" i="27" s="1"/>
  <c r="V129" i="2"/>
  <c r="U130" i="27" s="1"/>
  <c r="U130" i="2"/>
  <c r="T131" i="27" s="1"/>
  <c r="V130" i="2"/>
  <c r="U131" i="27" s="1"/>
  <c r="U131" i="2"/>
  <c r="T132" i="27" s="1"/>
  <c r="V131" i="2"/>
  <c r="U132" i="27" s="1"/>
  <c r="U132" i="2"/>
  <c r="T133" i="27" s="1"/>
  <c r="V132" i="2"/>
  <c r="U133" i="27" s="1"/>
  <c r="U133" i="2"/>
  <c r="T134" i="27" s="1"/>
  <c r="U134" i="2"/>
  <c r="T135" i="27" s="1"/>
  <c r="V134" i="2"/>
  <c r="U135" i="27" s="1"/>
  <c r="U135" i="2"/>
  <c r="T136" i="27" s="1"/>
  <c r="U136" i="2"/>
  <c r="T137" i="27" s="1"/>
  <c r="U137" i="2"/>
  <c r="T138" i="27" s="1"/>
  <c r="U138" i="2"/>
  <c r="T139" i="27" s="1"/>
  <c r="U139" i="2"/>
  <c r="T140" i="27" s="1"/>
  <c r="U140" i="2"/>
  <c r="T141" i="27" s="1"/>
  <c r="V140" i="2"/>
  <c r="U141" i="27" s="1"/>
  <c r="U141" i="2"/>
  <c r="T142" i="27" s="1"/>
  <c r="V141" i="2"/>
  <c r="U142" i="27" s="1"/>
  <c r="U142" i="2"/>
  <c r="T143" i="27" s="1"/>
  <c r="V142" i="2"/>
  <c r="U143" i="27" s="1"/>
  <c r="U143" i="2"/>
  <c r="T144" i="27" s="1"/>
  <c r="V143" i="2"/>
  <c r="U144" i="27" s="1"/>
  <c r="U144" i="2"/>
  <c r="T145" i="27" s="1"/>
  <c r="V144" i="2"/>
  <c r="U145" i="27" s="1"/>
  <c r="U145" i="2"/>
  <c r="T146" i="27" s="1"/>
  <c r="V145" i="2"/>
  <c r="U146" i="27" s="1"/>
  <c r="U146" i="2"/>
  <c r="T147" i="27" s="1"/>
  <c r="V146" i="2"/>
  <c r="U147" i="27" s="1"/>
  <c r="U147" i="2"/>
  <c r="T148" i="27" s="1"/>
  <c r="V147" i="2"/>
  <c r="U148" i="27" s="1"/>
  <c r="U148" i="2"/>
  <c r="T149" i="27" s="1"/>
  <c r="V148" i="2"/>
  <c r="U149" i="27" s="1"/>
  <c r="U149" i="2"/>
  <c r="T150" i="27" s="1"/>
  <c r="U150" i="2"/>
  <c r="T151" i="27" s="1"/>
  <c r="V150" i="2"/>
  <c r="U151" i="27" s="1"/>
  <c r="U151" i="2"/>
  <c r="T152" i="27" s="1"/>
  <c r="U152" i="2"/>
  <c r="T153" i="27" s="1"/>
  <c r="U153" i="2"/>
  <c r="T154" i="27" s="1"/>
  <c r="U154" i="2"/>
  <c r="T155" i="27" s="1"/>
  <c r="U155" i="2"/>
  <c r="T156" i="27" s="1"/>
  <c r="U156" i="2"/>
  <c r="T157" i="27" s="1"/>
  <c r="V156" i="2"/>
  <c r="U157" i="27" s="1"/>
  <c r="U157" i="2"/>
  <c r="T158" i="27" s="1"/>
  <c r="V157" i="2"/>
  <c r="U158" i="27" s="1"/>
  <c r="U158" i="2"/>
  <c r="T159" i="27" s="1"/>
  <c r="V158" i="2"/>
  <c r="U159" i="27" s="1"/>
  <c r="U159" i="2"/>
  <c r="T160" i="27" s="1"/>
  <c r="V159" i="2"/>
  <c r="U160" i="27" s="1"/>
  <c r="U160" i="2"/>
  <c r="T161" i="27" s="1"/>
  <c r="V160" i="2"/>
  <c r="U161" i="27" s="1"/>
  <c r="U161" i="2"/>
  <c r="T162" i="27" s="1"/>
  <c r="V161" i="2"/>
  <c r="U162" i="27" s="1"/>
  <c r="U162" i="2"/>
  <c r="T163" i="27" s="1"/>
  <c r="V162" i="2"/>
  <c r="U163" i="27" s="1"/>
  <c r="U163" i="2"/>
  <c r="T164" i="27" s="1"/>
  <c r="V163" i="2"/>
  <c r="U164" i="27" s="1"/>
  <c r="U164" i="2"/>
  <c r="T165" i="27" s="1"/>
  <c r="V164" i="2"/>
  <c r="U165" i="27" s="1"/>
  <c r="U165" i="2"/>
  <c r="T166" i="27" s="1"/>
  <c r="V165" i="2"/>
  <c r="U166" i="27" s="1"/>
  <c r="U166" i="2"/>
  <c r="T167" i="27" s="1"/>
  <c r="U167" i="2"/>
  <c r="T168" i="27" s="1"/>
  <c r="U168" i="2"/>
  <c r="T169" i="27" s="1"/>
  <c r="U169" i="2"/>
  <c r="T170" i="27" s="1"/>
  <c r="U170" i="2"/>
  <c r="T171" i="27" s="1"/>
  <c r="U171" i="2"/>
  <c r="T172" i="27" s="1"/>
  <c r="U172" i="2"/>
  <c r="T173" i="27" s="1"/>
  <c r="U173" i="2"/>
  <c r="T174" i="27" s="1"/>
  <c r="U174" i="2"/>
  <c r="T175" i="27" s="1"/>
  <c r="U175" i="2"/>
  <c r="T176" i="27" s="1"/>
  <c r="U176" i="2"/>
  <c r="T177" i="27" s="1"/>
  <c r="U177" i="2"/>
  <c r="T178" i="27" s="1"/>
  <c r="U178" i="2"/>
  <c r="T179" i="27" s="1"/>
  <c r="U179" i="2"/>
  <c r="T180" i="27" s="1"/>
  <c r="U180" i="2"/>
  <c r="T181" i="27" s="1"/>
  <c r="V180" i="2"/>
  <c r="U181" i="27" s="1"/>
  <c r="U181" i="2"/>
  <c r="T182" i="27" s="1"/>
  <c r="U182" i="2"/>
  <c r="T183" i="27" s="1"/>
  <c r="U183" i="2"/>
  <c r="T184" i="27" s="1"/>
  <c r="U184" i="2"/>
  <c r="T185" i="27" s="1"/>
  <c r="U185" i="2"/>
  <c r="T186" i="27" s="1"/>
  <c r="U187" i="2"/>
  <c r="T188" i="27" s="1"/>
  <c r="U188" i="2"/>
  <c r="T189" i="27" s="1"/>
  <c r="U189" i="2"/>
  <c r="T190" i="27" s="1"/>
  <c r="U190" i="2"/>
  <c r="T191" i="27" s="1"/>
  <c r="U191" i="2"/>
  <c r="T192" i="27" s="1"/>
  <c r="U192" i="2"/>
  <c r="T193" i="27" s="1"/>
  <c r="U193" i="2"/>
  <c r="T194" i="27" s="1"/>
  <c r="U194" i="2"/>
  <c r="T195" i="27" s="1"/>
  <c r="U195" i="2"/>
  <c r="T196" i="27" s="1"/>
  <c r="V195" i="2"/>
  <c r="U196" i="27" s="1"/>
  <c r="U196" i="2"/>
  <c r="T197" i="27" s="1"/>
  <c r="U197" i="2"/>
  <c r="T198" i="27" s="1"/>
  <c r="U198" i="2"/>
  <c r="T199" i="27" s="1"/>
  <c r="U199" i="2"/>
  <c r="T200" i="27" s="1"/>
  <c r="U200" i="2"/>
  <c r="T201" i="27" s="1"/>
  <c r="U201" i="2"/>
  <c r="T202" i="27" s="1"/>
  <c r="U202" i="2"/>
  <c r="T203" i="27" s="1"/>
  <c r="U203" i="2"/>
  <c r="T204" i="27" s="1"/>
  <c r="U204" i="2"/>
  <c r="T205" i="27" s="1"/>
  <c r="U205" i="2"/>
  <c r="T206" i="27" s="1"/>
  <c r="U206" i="2"/>
  <c r="T207" i="27" s="1"/>
  <c r="V206" i="2"/>
  <c r="U207" i="27" s="1"/>
  <c r="U207" i="2"/>
  <c r="T208" i="27" s="1"/>
  <c r="V207" i="2"/>
  <c r="U208" i="27" s="1"/>
  <c r="U208" i="2"/>
  <c r="T209" i="27" s="1"/>
  <c r="V208" i="2"/>
  <c r="U209" i="27" s="1"/>
  <c r="U209" i="2"/>
  <c r="T210" i="27" s="1"/>
  <c r="V209" i="2"/>
  <c r="U210" i="27" s="1"/>
  <c r="U210" i="2"/>
  <c r="T211" i="27" s="1"/>
  <c r="V210" i="2"/>
  <c r="U211" i="27" s="1"/>
  <c r="U211" i="2"/>
  <c r="T212" i="27" s="1"/>
  <c r="V211" i="2"/>
  <c r="U212" i="27" s="1"/>
  <c r="U212" i="2"/>
  <c r="T213" i="27" s="1"/>
  <c r="V212" i="2"/>
  <c r="U213" i="27" s="1"/>
  <c r="U213" i="2"/>
  <c r="T214" i="27" s="1"/>
  <c r="V213" i="2"/>
  <c r="U214" i="27" s="1"/>
  <c r="U214" i="2"/>
  <c r="T215" i="27" s="1"/>
  <c r="V214" i="2"/>
  <c r="U215" i="27" s="1"/>
  <c r="U215" i="2"/>
  <c r="T216" i="27" s="1"/>
  <c r="V215" i="2"/>
  <c r="U216" i="27" s="1"/>
  <c r="U216" i="2"/>
  <c r="T217" i="27" s="1"/>
  <c r="V216" i="2"/>
  <c r="U217" i="27" s="1"/>
  <c r="U217" i="2"/>
  <c r="T218" i="27" s="1"/>
  <c r="V217" i="2"/>
  <c r="U218" i="27" s="1"/>
  <c r="U218" i="2"/>
  <c r="T219" i="27" s="1"/>
  <c r="V218" i="2"/>
  <c r="U219" i="27" s="1"/>
  <c r="U219" i="2"/>
  <c r="T220" i="27" s="1"/>
  <c r="U220" i="2"/>
  <c r="T221" i="27" s="1"/>
  <c r="U221" i="2"/>
  <c r="T222" i="27" s="1"/>
  <c r="V221" i="2"/>
  <c r="U222" i="27" s="1"/>
  <c r="U222" i="2"/>
  <c r="T223" i="27" s="1"/>
  <c r="V222" i="2"/>
  <c r="U223" i="27" s="1"/>
  <c r="U223" i="2"/>
  <c r="T224" i="27" s="1"/>
  <c r="V223" i="2"/>
  <c r="U224" i="27" s="1"/>
  <c r="U224" i="2"/>
  <c r="T225" i="27" s="1"/>
  <c r="V224" i="2"/>
  <c r="U225" i="27" s="1"/>
  <c r="U225" i="2"/>
  <c r="T226" i="27" s="1"/>
  <c r="V225" i="2"/>
  <c r="U226" i="27" s="1"/>
  <c r="U226" i="2"/>
  <c r="T227" i="27" s="1"/>
  <c r="V226" i="2"/>
  <c r="U227" i="27" s="1"/>
  <c r="U227" i="2"/>
  <c r="T228" i="27" s="1"/>
  <c r="U228" i="2"/>
  <c r="T229" i="27" s="1"/>
  <c r="U229" i="2"/>
  <c r="T230" i="27" s="1"/>
  <c r="U230" i="2"/>
  <c r="T231" i="27" s="1"/>
  <c r="U231" i="2"/>
  <c r="T232" i="27" s="1"/>
  <c r="U232" i="2"/>
  <c r="T233" i="27" s="1"/>
  <c r="U233" i="2"/>
  <c r="T234" i="27" s="1"/>
  <c r="U234" i="2"/>
  <c r="T235" i="27" s="1"/>
  <c r="U235" i="2"/>
  <c r="T236" i="27" s="1"/>
  <c r="V235" i="2"/>
  <c r="U236" i="27" s="1"/>
  <c r="U236" i="2"/>
  <c r="T237" i="27" s="1"/>
  <c r="U237" i="2"/>
  <c r="T238" i="27" s="1"/>
  <c r="U238" i="2"/>
  <c r="T239" i="27" s="1"/>
  <c r="U239" i="2"/>
  <c r="T240" i="27" s="1"/>
  <c r="U240" i="2"/>
  <c r="T241" i="27" s="1"/>
  <c r="U241" i="2"/>
  <c r="T242" i="27" s="1"/>
  <c r="U242" i="2"/>
  <c r="T243" i="27" s="1"/>
  <c r="U243" i="2"/>
  <c r="T244" i="27" s="1"/>
  <c r="U244" i="2"/>
  <c r="T245" i="27" s="1"/>
  <c r="V244" i="2"/>
  <c r="U245" i="27" s="1"/>
  <c r="U245" i="2"/>
  <c r="T246" i="27" s="1"/>
  <c r="U246" i="2"/>
  <c r="T247" i="27" s="1"/>
  <c r="U247" i="2"/>
  <c r="T248" i="27" s="1"/>
  <c r="U248" i="2"/>
  <c r="T249" i="27" s="1"/>
  <c r="V248" i="2"/>
  <c r="U249" i="27" s="1"/>
  <c r="U249" i="2"/>
  <c r="T250" i="27" s="1"/>
  <c r="U250" i="2"/>
  <c r="T251" i="27" s="1"/>
  <c r="U251" i="2"/>
  <c r="T252" i="27" s="1"/>
  <c r="U252" i="2"/>
  <c r="T253" i="27" s="1"/>
  <c r="V252" i="2"/>
  <c r="U253" i="27" s="1"/>
  <c r="U256" i="2"/>
  <c r="T257" i="27" s="1"/>
  <c r="U260" i="2"/>
  <c r="T261" i="27" s="1"/>
  <c r="U261" i="2"/>
  <c r="T262" i="27" s="1"/>
  <c r="V261" i="2"/>
  <c r="U262" i="27" s="1"/>
  <c r="U262" i="2"/>
  <c r="T263" i="27" s="1"/>
  <c r="V262" i="2"/>
  <c r="U263" i="27" s="1"/>
  <c r="U263" i="2"/>
  <c r="T264" i="27" s="1"/>
  <c r="U264" i="2"/>
  <c r="T265" i="27" s="1"/>
  <c r="U265" i="2"/>
  <c r="T266" i="27" s="1"/>
  <c r="U266" i="2"/>
  <c r="T267" i="27" s="1"/>
  <c r="U267" i="2"/>
  <c r="T268" i="27" s="1"/>
  <c r="U268" i="2"/>
  <c r="T269" i="27" s="1"/>
  <c r="U269" i="2"/>
  <c r="T270" i="27" s="1"/>
  <c r="U270" i="2"/>
  <c r="T271" i="27" s="1"/>
  <c r="U271" i="2"/>
  <c r="T272" i="27" s="1"/>
  <c r="U272" i="2"/>
  <c r="T273" i="27" s="1"/>
  <c r="U273" i="2"/>
  <c r="T274" i="27" s="1"/>
  <c r="U274" i="2"/>
  <c r="T275" i="27" s="1"/>
  <c r="U275" i="2"/>
  <c r="T276" i="27" s="1"/>
  <c r="U276" i="2"/>
  <c r="T277" i="27" s="1"/>
  <c r="U277" i="2"/>
  <c r="T278" i="27" s="1"/>
  <c r="U278" i="2"/>
  <c r="T279" i="27" s="1"/>
  <c r="U279" i="2"/>
  <c r="T280" i="27" s="1"/>
  <c r="U286" i="2"/>
  <c r="T287" i="27" s="1"/>
  <c r="V286" i="2"/>
  <c r="U287" i="27" s="1"/>
  <c r="U281" i="2"/>
  <c r="T282" i="27" s="1"/>
  <c r="U282" i="2"/>
  <c r="T283" i="27" s="1"/>
  <c r="U283" i="2"/>
  <c r="T284" i="27" s="1"/>
  <c r="U284" i="2"/>
  <c r="T285" i="27" s="1"/>
  <c r="U280" i="2"/>
  <c r="T281" i="27" s="1"/>
  <c r="V280" i="2"/>
  <c r="U281" i="27" s="1"/>
  <c r="U285" i="2"/>
  <c r="T286" i="27" s="1"/>
  <c r="V285" i="2"/>
  <c r="U286" i="27" s="1"/>
  <c r="U287" i="2"/>
  <c r="T288" i="27" s="1"/>
  <c r="U288" i="2"/>
  <c r="T289" i="27" s="1"/>
  <c r="U289" i="2"/>
  <c r="T290" i="27" s="1"/>
  <c r="U290" i="2"/>
  <c r="T291" i="27" s="1"/>
  <c r="U291" i="2"/>
  <c r="T292" i="27" s="1"/>
  <c r="V291" i="2"/>
  <c r="U292" i="27" s="1"/>
  <c r="U292" i="2"/>
  <c r="T293" i="27" s="1"/>
  <c r="U293" i="2"/>
  <c r="T294" i="27" s="1"/>
  <c r="U294" i="2"/>
  <c r="T295" i="27" s="1"/>
  <c r="V294" i="2"/>
  <c r="U295" i="27" s="1"/>
  <c r="U295" i="2"/>
  <c r="T296" i="27" s="1"/>
  <c r="U296" i="2"/>
  <c r="T297" i="27" s="1"/>
  <c r="U297" i="2"/>
  <c r="T298" i="27" s="1"/>
  <c r="U298" i="2"/>
  <c r="T299" i="27" s="1"/>
  <c r="V298" i="2"/>
  <c r="U299" i="27" s="1"/>
  <c r="U299" i="2"/>
  <c r="T300" i="27" s="1"/>
  <c r="V299" i="2"/>
  <c r="U300" i="27" s="1"/>
  <c r="U300" i="2"/>
  <c r="T301" i="27" s="1"/>
  <c r="V300" i="2"/>
  <c r="U301" i="27" s="1"/>
  <c r="U301" i="2"/>
  <c r="T302" i="27" s="1"/>
  <c r="V301" i="2"/>
  <c r="U302" i="27" s="1"/>
  <c r="U302" i="2"/>
  <c r="T303" i="27" s="1"/>
  <c r="V302" i="2"/>
  <c r="U303" i="27" s="1"/>
  <c r="U303" i="2"/>
  <c r="T304" i="27" s="1"/>
  <c r="V303" i="2"/>
  <c r="U304" i="27" s="1"/>
  <c r="U304" i="2"/>
  <c r="T305" i="27" s="1"/>
  <c r="V304" i="2"/>
  <c r="U305" i="27" s="1"/>
  <c r="U305" i="2"/>
  <c r="T306" i="27" s="1"/>
  <c r="U306" i="2"/>
  <c r="T307" i="27" s="1"/>
  <c r="U307" i="2"/>
  <c r="T308" i="27" s="1"/>
  <c r="U310" i="2"/>
  <c r="T311" i="27" s="1"/>
  <c r="U311" i="2"/>
  <c r="T312" i="27" s="1"/>
  <c r="U312" i="2"/>
  <c r="T313" i="27" s="1"/>
  <c r="U313" i="2"/>
  <c r="S5" i="2"/>
  <c r="R6" i="27" s="1"/>
  <c r="S6" i="2"/>
  <c r="R7" i="27" s="1"/>
  <c r="S7" i="2"/>
  <c r="R8" i="27" s="1"/>
  <c r="S8" i="2"/>
  <c r="R9" i="27" s="1"/>
  <c r="S9" i="2"/>
  <c r="R10" i="27" s="1"/>
  <c r="S10" i="2"/>
  <c r="R11" i="27" s="1"/>
  <c r="S11" i="2"/>
  <c r="R12" i="27" s="1"/>
  <c r="S12" i="2"/>
  <c r="R13" i="27" s="1"/>
  <c r="S13" i="2"/>
  <c r="R14" i="27" s="1"/>
  <c r="S14" i="2"/>
  <c r="R15" i="27" s="1"/>
  <c r="S17" i="2"/>
  <c r="R18" i="27" s="1"/>
  <c r="R22" i="2"/>
  <c r="Q23" i="27" s="1"/>
  <c r="R23" i="2"/>
  <c r="Q24" i="27" s="1"/>
  <c r="R30" i="2"/>
  <c r="Q31" i="27" s="1"/>
  <c r="R31" i="2"/>
  <c r="Q32" i="27" s="1"/>
  <c r="R32" i="2"/>
  <c r="Q33" i="27" s="1"/>
  <c r="R33" i="2"/>
  <c r="Q34" i="27" s="1"/>
  <c r="S33" i="2"/>
  <c r="R34" i="27" s="1"/>
  <c r="R35" i="2"/>
  <c r="Q36" i="27" s="1"/>
  <c r="S42" i="2"/>
  <c r="R43" i="27" s="1"/>
  <c r="S43" i="2"/>
  <c r="R44" i="27" s="1"/>
  <c r="S44" i="2"/>
  <c r="R45" i="27" s="1"/>
  <c r="S45" i="2"/>
  <c r="R46" i="27" s="1"/>
  <c r="S46" i="2"/>
  <c r="R47" i="27" s="1"/>
  <c r="S47" i="2"/>
  <c r="R48" i="27" s="1"/>
  <c r="S48" i="2"/>
  <c r="R49" i="27" s="1"/>
  <c r="S49" i="2"/>
  <c r="R50" i="27" s="1"/>
  <c r="S50" i="2"/>
  <c r="R51" i="27" s="1"/>
  <c r="S51" i="2"/>
  <c r="R52" i="27" s="1"/>
  <c r="S52" i="2"/>
  <c r="R53" i="27" s="1"/>
  <c r="S53" i="2"/>
  <c r="R54" i="27" s="1"/>
  <c r="S54" i="2"/>
  <c r="R55" i="27" s="1"/>
  <c r="S55" i="2"/>
  <c r="R56" i="27" s="1"/>
  <c r="S56" i="2"/>
  <c r="R57" i="27" s="1"/>
  <c r="S57" i="2"/>
  <c r="R58" i="27" s="1"/>
  <c r="S58" i="2"/>
  <c r="R59" i="27" s="1"/>
  <c r="R59" i="2"/>
  <c r="Q60" i="27" s="1"/>
  <c r="R60" i="2"/>
  <c r="Q61" i="27" s="1"/>
  <c r="R61" i="2"/>
  <c r="Q62" i="27" s="1"/>
  <c r="R62" i="2"/>
  <c r="Q63" i="27" s="1"/>
  <c r="R63" i="2"/>
  <c r="Q64" i="27" s="1"/>
  <c r="R64" i="2"/>
  <c r="Q65" i="27" s="1"/>
  <c r="R65" i="2"/>
  <c r="Q66" i="27" s="1"/>
  <c r="R66" i="2"/>
  <c r="Q67" i="27" s="1"/>
  <c r="R67" i="2"/>
  <c r="Q68" i="27" s="1"/>
  <c r="R68" i="2"/>
  <c r="Q69" i="27" s="1"/>
  <c r="R69" i="2"/>
  <c r="Q70" i="27" s="1"/>
  <c r="R70" i="2"/>
  <c r="Q71" i="27" s="1"/>
  <c r="R71" i="2"/>
  <c r="Q72" i="27" s="1"/>
  <c r="R72" i="2"/>
  <c r="Q73" i="27" s="1"/>
  <c r="R73" i="2"/>
  <c r="Q74" i="27" s="1"/>
  <c r="R74" i="2"/>
  <c r="Q75" i="27" s="1"/>
  <c r="R75" i="2"/>
  <c r="Q76" i="27" s="1"/>
  <c r="R76" i="2"/>
  <c r="Q77" i="27" s="1"/>
  <c r="R77" i="2"/>
  <c r="Q78" i="27" s="1"/>
  <c r="S77" i="2"/>
  <c r="R78" i="27" s="1"/>
  <c r="R78" i="2"/>
  <c r="Q79" i="27" s="1"/>
  <c r="S78" i="2"/>
  <c r="R79" i="27" s="1"/>
  <c r="R79" i="2"/>
  <c r="Q80" i="27" s="1"/>
  <c r="S79" i="2"/>
  <c r="R80" i="27" s="1"/>
  <c r="R80" i="2"/>
  <c r="Q81" i="27" s="1"/>
  <c r="S80" i="2"/>
  <c r="R81" i="27" s="1"/>
  <c r="R81" i="2"/>
  <c r="Q82" i="27" s="1"/>
  <c r="S81" i="2"/>
  <c r="R82" i="27" s="1"/>
  <c r="R82" i="2"/>
  <c r="Q83" i="27" s="1"/>
  <c r="S82" i="2"/>
  <c r="R83" i="27" s="1"/>
  <c r="R83" i="2"/>
  <c r="Q84" i="27" s="1"/>
  <c r="S83" i="2"/>
  <c r="R84" i="27" s="1"/>
  <c r="R84" i="2"/>
  <c r="Q85" i="27" s="1"/>
  <c r="S84" i="2"/>
  <c r="R85" i="27" s="1"/>
  <c r="R85" i="2"/>
  <c r="Q86" i="27" s="1"/>
  <c r="R86" i="2"/>
  <c r="Q87" i="27" s="1"/>
  <c r="R87" i="2"/>
  <c r="Q88" i="27" s="1"/>
  <c r="R88" i="2"/>
  <c r="Q89" i="27" s="1"/>
  <c r="R89" i="2"/>
  <c r="Q90" i="27" s="1"/>
  <c r="S91" i="2"/>
  <c r="R92" i="27" s="1"/>
  <c r="S92" i="2"/>
  <c r="R93" i="27" s="1"/>
  <c r="S93" i="2"/>
  <c r="R94" i="27" s="1"/>
  <c r="S94" i="2"/>
  <c r="R95" i="27" s="1"/>
  <c r="R97" i="2"/>
  <c r="Q98" i="27" s="1"/>
  <c r="R98" i="2"/>
  <c r="Q99" i="27" s="1"/>
  <c r="R99" i="2"/>
  <c r="Q100" i="27" s="1"/>
  <c r="R100" i="2"/>
  <c r="Q101" i="27" s="1"/>
  <c r="R101" i="2"/>
  <c r="Q102" i="27" s="1"/>
  <c r="R102" i="2"/>
  <c r="Q103" i="27" s="1"/>
  <c r="R103" i="2"/>
  <c r="Q104" i="27" s="1"/>
  <c r="R104" i="2"/>
  <c r="Q105" i="27" s="1"/>
  <c r="R105" i="2"/>
  <c r="Q106" i="27" s="1"/>
  <c r="R106" i="2"/>
  <c r="Q107" i="27" s="1"/>
  <c r="S107" i="2"/>
  <c r="R108" i="27" s="1"/>
  <c r="S108" i="2"/>
  <c r="R109" i="27" s="1"/>
  <c r="S109" i="2"/>
  <c r="R110" i="27" s="1"/>
  <c r="S110" i="2"/>
  <c r="R111" i="27" s="1"/>
  <c r="S111" i="2"/>
  <c r="R112" i="27" s="1"/>
  <c r="S115" i="2"/>
  <c r="R116" i="27" s="1"/>
  <c r="R116" i="2"/>
  <c r="Q117" i="27" s="1"/>
  <c r="R118" i="2"/>
  <c r="Q119" i="27" s="1"/>
  <c r="S119" i="2"/>
  <c r="R120" i="27" s="1"/>
  <c r="S120" i="2"/>
  <c r="R121" i="27" s="1"/>
  <c r="S121" i="2"/>
  <c r="R122" i="27" s="1"/>
  <c r="S122" i="2"/>
  <c r="R123" i="27" s="1"/>
  <c r="S123" i="2"/>
  <c r="R124" i="27" s="1"/>
  <c r="S124" i="2"/>
  <c r="R125" i="27" s="1"/>
  <c r="S125" i="2"/>
  <c r="R126" i="27" s="1"/>
  <c r="S126" i="2"/>
  <c r="R127" i="27" s="1"/>
  <c r="S127" i="2"/>
  <c r="R128" i="27" s="1"/>
  <c r="S128" i="2"/>
  <c r="R129" i="27" s="1"/>
  <c r="S129" i="2"/>
  <c r="R130" i="27" s="1"/>
  <c r="S130" i="2"/>
  <c r="R131" i="27" s="1"/>
  <c r="S131" i="2"/>
  <c r="R132" i="27" s="1"/>
  <c r="S132" i="2"/>
  <c r="R133" i="27" s="1"/>
  <c r="S134" i="2"/>
  <c r="R135" i="27" s="1"/>
  <c r="R136" i="2"/>
  <c r="Q137" i="27" s="1"/>
  <c r="R139" i="2"/>
  <c r="Q140" i="27" s="1"/>
  <c r="S140" i="2"/>
  <c r="R141" i="27" s="1"/>
  <c r="S141" i="2"/>
  <c r="R142" i="27" s="1"/>
  <c r="S142" i="2"/>
  <c r="R143" i="27" s="1"/>
  <c r="S143" i="2"/>
  <c r="R144" i="27" s="1"/>
  <c r="S144" i="2"/>
  <c r="R145" i="27" s="1"/>
  <c r="S145" i="2"/>
  <c r="R146" i="27" s="1"/>
  <c r="S146" i="2"/>
  <c r="R147" i="27" s="1"/>
  <c r="S147" i="2"/>
  <c r="R148" i="27" s="1"/>
  <c r="S148" i="2"/>
  <c r="R149" i="27" s="1"/>
  <c r="S150" i="2"/>
  <c r="R151" i="27" s="1"/>
  <c r="R152" i="2"/>
  <c r="Q153" i="27" s="1"/>
  <c r="R155" i="2"/>
  <c r="Q156" i="27" s="1"/>
  <c r="S156" i="2"/>
  <c r="R157" i="27" s="1"/>
  <c r="S157" i="2"/>
  <c r="R158" i="27" s="1"/>
  <c r="S158" i="2"/>
  <c r="R159" i="27" s="1"/>
  <c r="S159" i="2"/>
  <c r="R160" i="27" s="1"/>
  <c r="S160" i="2"/>
  <c r="R161" i="27" s="1"/>
  <c r="S161" i="2"/>
  <c r="R162" i="27" s="1"/>
  <c r="S162" i="2"/>
  <c r="R163" i="27" s="1"/>
  <c r="S163" i="2"/>
  <c r="R164" i="27" s="1"/>
  <c r="R164" i="2"/>
  <c r="Q165" i="27" s="1"/>
  <c r="S164" i="2"/>
  <c r="R165" i="27" s="1"/>
  <c r="S165" i="2"/>
  <c r="R166" i="27" s="1"/>
  <c r="R167" i="2"/>
  <c r="Q168" i="27" s="1"/>
  <c r="R168" i="2"/>
  <c r="Q169" i="27" s="1"/>
  <c r="R169" i="2"/>
  <c r="Q170" i="27" s="1"/>
  <c r="R170" i="2"/>
  <c r="Q171" i="27" s="1"/>
  <c r="R171" i="2"/>
  <c r="Q172" i="27" s="1"/>
  <c r="R172" i="2"/>
  <c r="Q173" i="27" s="1"/>
  <c r="R173" i="2"/>
  <c r="Q174" i="27" s="1"/>
  <c r="R174" i="2"/>
  <c r="Q175" i="27" s="1"/>
  <c r="R175" i="2"/>
  <c r="Q176" i="27" s="1"/>
  <c r="R176" i="2"/>
  <c r="Q177" i="27" s="1"/>
  <c r="R177" i="2"/>
  <c r="Q178" i="27" s="1"/>
  <c r="R178" i="2"/>
  <c r="Q179" i="27" s="1"/>
  <c r="R179" i="2"/>
  <c r="Q180" i="27" s="1"/>
  <c r="S180" i="2"/>
  <c r="R181" i="27" s="1"/>
  <c r="R186" i="2"/>
  <c r="Q187" i="27" s="1"/>
  <c r="R187" i="2"/>
  <c r="Q188" i="27" s="1"/>
  <c r="R188" i="2"/>
  <c r="Q189" i="27" s="1"/>
  <c r="R189" i="2"/>
  <c r="Q190" i="27" s="1"/>
  <c r="R190" i="2"/>
  <c r="Q191" i="27" s="1"/>
  <c r="R191" i="2"/>
  <c r="Q192" i="27" s="1"/>
  <c r="R192" i="2"/>
  <c r="Q193" i="27" s="1"/>
  <c r="R193" i="2"/>
  <c r="Q194" i="27" s="1"/>
  <c r="R194" i="2"/>
  <c r="Q195" i="27" s="1"/>
  <c r="R195" i="2"/>
  <c r="Q196" i="27" s="1"/>
  <c r="S195" i="2"/>
  <c r="R196" i="27" s="1"/>
  <c r="R196" i="2"/>
  <c r="Q197" i="27" s="1"/>
  <c r="R197" i="2"/>
  <c r="Q198" i="27" s="1"/>
  <c r="R198" i="2"/>
  <c r="Q199" i="27" s="1"/>
  <c r="R199" i="2"/>
  <c r="Q200" i="27" s="1"/>
  <c r="R200" i="2"/>
  <c r="Q201" i="27" s="1"/>
  <c r="R201" i="2"/>
  <c r="Q202" i="27" s="1"/>
  <c r="R202" i="2"/>
  <c r="Q203" i="27" s="1"/>
  <c r="R203" i="2"/>
  <c r="Q204" i="27" s="1"/>
  <c r="R204" i="2"/>
  <c r="Q205" i="27" s="1"/>
  <c r="R205" i="2"/>
  <c r="Q206" i="27" s="1"/>
  <c r="R206" i="2"/>
  <c r="Q207" i="27" s="1"/>
  <c r="S206" i="2"/>
  <c r="R207" i="27" s="1"/>
  <c r="S207" i="2"/>
  <c r="R208" i="27" s="1"/>
  <c r="S208" i="2"/>
  <c r="R209" i="27" s="1"/>
  <c r="S209" i="2"/>
  <c r="R210" i="27" s="1"/>
  <c r="S210" i="2"/>
  <c r="R211" i="27" s="1"/>
  <c r="S211" i="2"/>
  <c r="R212" i="27" s="1"/>
  <c r="S212" i="2"/>
  <c r="R213" i="27" s="1"/>
  <c r="S213" i="2"/>
  <c r="R214" i="27" s="1"/>
  <c r="S214" i="2"/>
  <c r="R215" i="27" s="1"/>
  <c r="S215" i="2"/>
  <c r="R216" i="27" s="1"/>
  <c r="S216" i="2"/>
  <c r="R217" i="27" s="1"/>
  <c r="S217" i="2"/>
  <c r="R218" i="27" s="1"/>
  <c r="S218" i="2"/>
  <c r="R219" i="27" s="1"/>
  <c r="S221" i="2"/>
  <c r="R222" i="27" s="1"/>
  <c r="S222" i="2"/>
  <c r="R223" i="27" s="1"/>
  <c r="S223" i="2"/>
  <c r="R224" i="27" s="1"/>
  <c r="S224" i="2"/>
  <c r="R225" i="27" s="1"/>
  <c r="S225" i="2"/>
  <c r="R226" i="27" s="1"/>
  <c r="S226" i="2"/>
  <c r="R227" i="27" s="1"/>
  <c r="R228" i="2"/>
  <c r="Q229" i="27" s="1"/>
  <c r="R229" i="2"/>
  <c r="Q230" i="27" s="1"/>
  <c r="R230" i="2"/>
  <c r="Q231" i="27" s="1"/>
  <c r="R231" i="2"/>
  <c r="Q232" i="27" s="1"/>
  <c r="R232" i="2"/>
  <c r="Q233" i="27" s="1"/>
  <c r="R233" i="2"/>
  <c r="Q234" i="27" s="1"/>
  <c r="S235" i="2"/>
  <c r="R236" i="27" s="1"/>
  <c r="R241" i="2"/>
  <c r="Q242" i="27" s="1"/>
  <c r="R242" i="2"/>
  <c r="Q243" i="27" s="1"/>
  <c r="R243" i="2"/>
  <c r="Q244" i="27" s="1"/>
  <c r="R244" i="2"/>
  <c r="Q245" i="27" s="1"/>
  <c r="S244" i="2"/>
  <c r="R245" i="27" s="1"/>
  <c r="R245" i="2"/>
  <c r="Q246" i="27" s="1"/>
  <c r="R246" i="2"/>
  <c r="Q247" i="27" s="1"/>
  <c r="R247" i="2"/>
  <c r="Q248" i="27" s="1"/>
  <c r="S248" i="2"/>
  <c r="R249" i="27" s="1"/>
  <c r="R252" i="2"/>
  <c r="Q253" i="27" s="1"/>
  <c r="S252" i="2"/>
  <c r="R253" i="27" s="1"/>
  <c r="R253" i="2"/>
  <c r="Q254" i="27" s="1"/>
  <c r="R254" i="2"/>
  <c r="Q255" i="27" s="1"/>
  <c r="R255" i="2"/>
  <c r="Q256" i="27" s="1"/>
  <c r="R257" i="2"/>
  <c r="Q258" i="27" s="1"/>
  <c r="R258" i="2"/>
  <c r="Q259" i="27" s="1"/>
  <c r="R259" i="2"/>
  <c r="Q260" i="27" s="1"/>
  <c r="R260" i="2"/>
  <c r="Q261" i="27" s="1"/>
  <c r="R261" i="2"/>
  <c r="Q262" i="27" s="1"/>
  <c r="S261" i="2"/>
  <c r="R262" i="27" s="1"/>
  <c r="R262" i="2"/>
  <c r="Q263" i="27" s="1"/>
  <c r="S262" i="2"/>
  <c r="R263" i="27" s="1"/>
  <c r="R263" i="2"/>
  <c r="Q264" i="27" s="1"/>
  <c r="R264" i="2"/>
  <c r="Q265" i="27" s="1"/>
  <c r="R265" i="2"/>
  <c r="Q266" i="27" s="1"/>
  <c r="R266" i="2"/>
  <c r="Q267" i="27" s="1"/>
  <c r="R267" i="2"/>
  <c r="Q268" i="27" s="1"/>
  <c r="R268" i="2"/>
  <c r="Q269" i="27" s="1"/>
  <c r="R269" i="2"/>
  <c r="Q270" i="27" s="1"/>
  <c r="R270" i="2"/>
  <c r="Q271" i="27" s="1"/>
  <c r="R271" i="2"/>
  <c r="Q272" i="27" s="1"/>
  <c r="R272" i="2"/>
  <c r="Q273" i="27" s="1"/>
  <c r="R273" i="2"/>
  <c r="Q274" i="27" s="1"/>
  <c r="R274" i="2"/>
  <c r="Q275" i="27" s="1"/>
  <c r="R275" i="2"/>
  <c r="Q276" i="27" s="1"/>
  <c r="R276" i="2"/>
  <c r="Q277" i="27" s="1"/>
  <c r="R277" i="2"/>
  <c r="Q278" i="27" s="1"/>
  <c r="R278" i="2"/>
  <c r="Q279" i="27" s="1"/>
  <c r="R279" i="2"/>
  <c r="Q280" i="27" s="1"/>
  <c r="R286" i="2"/>
  <c r="Q287" i="27" s="1"/>
  <c r="S286" i="2"/>
  <c r="R287" i="27" s="1"/>
  <c r="R281" i="2"/>
  <c r="Q282" i="27" s="1"/>
  <c r="R282" i="2"/>
  <c r="Q283" i="27" s="1"/>
  <c r="R283" i="2"/>
  <c r="Q284" i="27" s="1"/>
  <c r="R284" i="2"/>
  <c r="Q285" i="27" s="1"/>
  <c r="R280" i="2"/>
  <c r="Q281" i="27" s="1"/>
  <c r="S280" i="2"/>
  <c r="R281" i="27" s="1"/>
  <c r="R285" i="2"/>
  <c r="Q286" i="27" s="1"/>
  <c r="S285" i="2"/>
  <c r="R286" i="27" s="1"/>
  <c r="R287" i="2"/>
  <c r="Q288" i="27" s="1"/>
  <c r="R288" i="2"/>
  <c r="Q289" i="27" s="1"/>
  <c r="R289" i="2"/>
  <c r="Q290" i="27" s="1"/>
  <c r="R290" i="2"/>
  <c r="Q291" i="27" s="1"/>
  <c r="R291" i="2"/>
  <c r="Q292" i="27" s="1"/>
  <c r="S291" i="2"/>
  <c r="R292" i="27" s="1"/>
  <c r="R292" i="2"/>
  <c r="Q293" i="27" s="1"/>
  <c r="R293" i="2"/>
  <c r="Q294" i="27" s="1"/>
  <c r="R294" i="2"/>
  <c r="Q295" i="27" s="1"/>
  <c r="S294" i="2"/>
  <c r="R295" i="27" s="1"/>
  <c r="R295" i="2"/>
  <c r="Q296" i="27" s="1"/>
  <c r="R296" i="2"/>
  <c r="Q297" i="27" s="1"/>
  <c r="R297" i="2"/>
  <c r="Q298" i="27" s="1"/>
  <c r="S298" i="2"/>
  <c r="R299" i="27" s="1"/>
  <c r="S299" i="2"/>
  <c r="R300" i="27" s="1"/>
  <c r="S300" i="2"/>
  <c r="R301" i="27" s="1"/>
  <c r="S301" i="2"/>
  <c r="R302" i="27" s="1"/>
  <c r="S302" i="2"/>
  <c r="R303" i="27" s="1"/>
  <c r="S303" i="2"/>
  <c r="R304" i="27" s="1"/>
  <c r="S304" i="2"/>
  <c r="R305" i="27" s="1"/>
  <c r="R308" i="2"/>
  <c r="Q309" i="27" s="1"/>
  <c r="R309" i="2"/>
  <c r="Q310" i="27" s="1"/>
  <c r="R310" i="2"/>
  <c r="Q311" i="27" s="1"/>
  <c r="R311" i="2"/>
  <c r="Q312" i="27" s="1"/>
  <c r="R312" i="2"/>
  <c r="Q313" i="27" s="1"/>
  <c r="R313" i="2"/>
  <c r="Q314" i="27" s="1"/>
  <c r="M22" i="2"/>
  <c r="L23" i="27" s="1"/>
  <c r="N22" i="2"/>
  <c r="M23" i="27" s="1"/>
  <c r="O22" i="2"/>
  <c r="N23" i="27" s="1"/>
  <c r="P22" i="2"/>
  <c r="O23" i="27" s="1"/>
  <c r="Q22" i="2"/>
  <c r="P23" i="27" s="1"/>
  <c r="M23" i="2"/>
  <c r="L24" i="27" s="1"/>
  <c r="N23" i="2"/>
  <c r="M24" i="27" s="1"/>
  <c r="O23" i="2"/>
  <c r="N24" i="27" s="1"/>
  <c r="P23" i="2"/>
  <c r="O24" i="27" s="1"/>
  <c r="Q23" i="2"/>
  <c r="P24" i="27" s="1"/>
  <c r="M30" i="2"/>
  <c r="L31" i="27" s="1"/>
  <c r="N30" i="2"/>
  <c r="M31" i="27" s="1"/>
  <c r="O30" i="2"/>
  <c r="N31" i="27" s="1"/>
  <c r="P30" i="2"/>
  <c r="O31" i="27" s="1"/>
  <c r="Q30" i="2"/>
  <c r="P31" i="27" s="1"/>
  <c r="M31" i="2"/>
  <c r="L32" i="27" s="1"/>
  <c r="N31" i="2"/>
  <c r="M32" i="27" s="1"/>
  <c r="O31" i="2"/>
  <c r="N32" i="27" s="1"/>
  <c r="P31" i="2"/>
  <c r="O32" i="27" s="1"/>
  <c r="Q31" i="2"/>
  <c r="P32" i="27" s="1"/>
  <c r="M32" i="2"/>
  <c r="L33" i="27" s="1"/>
  <c r="N32" i="2"/>
  <c r="M33" i="27" s="1"/>
  <c r="O32" i="2"/>
  <c r="N33" i="27" s="1"/>
  <c r="P32" i="2"/>
  <c r="O33" i="27" s="1"/>
  <c r="Q32" i="2"/>
  <c r="P33" i="27" s="1"/>
  <c r="M33" i="2"/>
  <c r="L34" i="27" s="1"/>
  <c r="N33" i="2"/>
  <c r="M34" i="27" s="1"/>
  <c r="O33" i="2"/>
  <c r="N34" i="27" s="1"/>
  <c r="P33" i="2"/>
  <c r="O34" i="27" s="1"/>
  <c r="Q33" i="2"/>
  <c r="P34" i="27" s="1"/>
  <c r="M35" i="2"/>
  <c r="L36" i="27" s="1"/>
  <c r="N35" i="2"/>
  <c r="M36" i="27" s="1"/>
  <c r="O35" i="2"/>
  <c r="N36" i="27" s="1"/>
  <c r="P35" i="2"/>
  <c r="O36" i="27" s="1"/>
  <c r="Q35" i="2"/>
  <c r="P36" i="27" s="1"/>
  <c r="M59" i="2"/>
  <c r="L60" i="27" s="1"/>
  <c r="N59" i="2"/>
  <c r="M60" i="27" s="1"/>
  <c r="O59" i="2"/>
  <c r="N60" i="27" s="1"/>
  <c r="P59" i="2"/>
  <c r="O60" i="27" s="1"/>
  <c r="Q59" i="2"/>
  <c r="P60" i="27" s="1"/>
  <c r="M60" i="2"/>
  <c r="L61" i="27" s="1"/>
  <c r="N60" i="2"/>
  <c r="M61" i="27" s="1"/>
  <c r="O60" i="2"/>
  <c r="N61" i="27" s="1"/>
  <c r="P60" i="2"/>
  <c r="O61" i="27" s="1"/>
  <c r="Q60" i="2"/>
  <c r="P61" i="27" s="1"/>
  <c r="M61" i="2"/>
  <c r="L62" i="27" s="1"/>
  <c r="N61" i="2"/>
  <c r="M62" i="27" s="1"/>
  <c r="O61" i="2"/>
  <c r="N62" i="27" s="1"/>
  <c r="P61" i="2"/>
  <c r="O62" i="27" s="1"/>
  <c r="Q61" i="2"/>
  <c r="P62" i="27" s="1"/>
  <c r="M62" i="2"/>
  <c r="L63" i="27" s="1"/>
  <c r="N62" i="2"/>
  <c r="M63" i="27" s="1"/>
  <c r="O62" i="2"/>
  <c r="N63" i="27" s="1"/>
  <c r="P62" i="2"/>
  <c r="O63" i="27" s="1"/>
  <c r="Q62" i="2"/>
  <c r="P63" i="27" s="1"/>
  <c r="M63" i="2"/>
  <c r="L64" i="27" s="1"/>
  <c r="N63" i="2"/>
  <c r="M64" i="27" s="1"/>
  <c r="O63" i="2"/>
  <c r="N64" i="27" s="1"/>
  <c r="P63" i="2"/>
  <c r="O64" i="27" s="1"/>
  <c r="Q63" i="2"/>
  <c r="P64" i="27" s="1"/>
  <c r="M64" i="2"/>
  <c r="L65" i="27" s="1"/>
  <c r="N64" i="2"/>
  <c r="M65" i="27" s="1"/>
  <c r="O64" i="2"/>
  <c r="N65" i="27" s="1"/>
  <c r="P64" i="2"/>
  <c r="O65" i="27" s="1"/>
  <c r="Q64" i="2"/>
  <c r="P65" i="27" s="1"/>
  <c r="M65" i="2"/>
  <c r="L66" i="27" s="1"/>
  <c r="N65" i="2"/>
  <c r="M66" i="27" s="1"/>
  <c r="O65" i="2"/>
  <c r="N66" i="27" s="1"/>
  <c r="P65" i="2"/>
  <c r="O66" i="27" s="1"/>
  <c r="Q65" i="2"/>
  <c r="P66" i="27" s="1"/>
  <c r="M66" i="2"/>
  <c r="L67" i="27" s="1"/>
  <c r="N66" i="2"/>
  <c r="M67" i="27" s="1"/>
  <c r="O66" i="2"/>
  <c r="N67" i="27" s="1"/>
  <c r="P66" i="2"/>
  <c r="O67" i="27" s="1"/>
  <c r="Q66" i="2"/>
  <c r="P67" i="27" s="1"/>
  <c r="M67" i="2"/>
  <c r="L68" i="27" s="1"/>
  <c r="N67" i="2"/>
  <c r="M68" i="27" s="1"/>
  <c r="O67" i="2"/>
  <c r="N68" i="27" s="1"/>
  <c r="P67" i="2"/>
  <c r="O68" i="27" s="1"/>
  <c r="Q67" i="2"/>
  <c r="P68" i="27" s="1"/>
  <c r="M68" i="2"/>
  <c r="L69" i="27" s="1"/>
  <c r="N68" i="2"/>
  <c r="M69" i="27" s="1"/>
  <c r="O68" i="2"/>
  <c r="N69" i="27" s="1"/>
  <c r="P68" i="2"/>
  <c r="O69" i="27" s="1"/>
  <c r="Q68" i="2"/>
  <c r="P69" i="27" s="1"/>
  <c r="M69" i="2"/>
  <c r="L70" i="27" s="1"/>
  <c r="N69" i="2"/>
  <c r="M70" i="27" s="1"/>
  <c r="O69" i="2"/>
  <c r="N70" i="27" s="1"/>
  <c r="P69" i="2"/>
  <c r="O70" i="27" s="1"/>
  <c r="Q69" i="2"/>
  <c r="P70" i="27" s="1"/>
  <c r="M70" i="2"/>
  <c r="L71" i="27" s="1"/>
  <c r="N70" i="2"/>
  <c r="M71" i="27" s="1"/>
  <c r="O70" i="2"/>
  <c r="N71" i="27" s="1"/>
  <c r="P70" i="2"/>
  <c r="O71" i="27" s="1"/>
  <c r="Q70" i="2"/>
  <c r="P71" i="27" s="1"/>
  <c r="M71" i="2"/>
  <c r="L72" i="27" s="1"/>
  <c r="N71" i="2"/>
  <c r="M72" i="27" s="1"/>
  <c r="O71" i="2"/>
  <c r="N72" i="27" s="1"/>
  <c r="P71" i="2"/>
  <c r="O72" i="27" s="1"/>
  <c r="Q71" i="2"/>
  <c r="P72" i="27" s="1"/>
  <c r="M72" i="2"/>
  <c r="L73" i="27" s="1"/>
  <c r="N72" i="2"/>
  <c r="M73" i="27" s="1"/>
  <c r="O72" i="2"/>
  <c r="N73" i="27" s="1"/>
  <c r="P72" i="2"/>
  <c r="O73" i="27" s="1"/>
  <c r="Q72" i="2"/>
  <c r="P73" i="27" s="1"/>
  <c r="M73" i="2"/>
  <c r="L74" i="27" s="1"/>
  <c r="N73" i="2"/>
  <c r="M74" i="27" s="1"/>
  <c r="O73" i="2"/>
  <c r="N74" i="27" s="1"/>
  <c r="P73" i="2"/>
  <c r="O74" i="27" s="1"/>
  <c r="Q73" i="2"/>
  <c r="P74" i="27" s="1"/>
  <c r="M74" i="2"/>
  <c r="L75" i="27" s="1"/>
  <c r="N74" i="2"/>
  <c r="M75" i="27" s="1"/>
  <c r="O74" i="2"/>
  <c r="N75" i="27" s="1"/>
  <c r="P74" i="2"/>
  <c r="O75" i="27" s="1"/>
  <c r="Q74" i="2"/>
  <c r="P75" i="27" s="1"/>
  <c r="M75" i="2"/>
  <c r="L76" i="27" s="1"/>
  <c r="N75" i="2"/>
  <c r="M76" i="27" s="1"/>
  <c r="O75" i="2"/>
  <c r="N76" i="27" s="1"/>
  <c r="P75" i="2"/>
  <c r="O76" i="27" s="1"/>
  <c r="Q75" i="2"/>
  <c r="P76" i="27" s="1"/>
  <c r="M76" i="2"/>
  <c r="L77" i="27" s="1"/>
  <c r="N76" i="2"/>
  <c r="M77" i="27" s="1"/>
  <c r="O76" i="2"/>
  <c r="N77" i="27" s="1"/>
  <c r="P76" i="2"/>
  <c r="O77" i="27" s="1"/>
  <c r="Q76" i="2"/>
  <c r="P77" i="27" s="1"/>
  <c r="M77" i="2"/>
  <c r="L78" i="27" s="1"/>
  <c r="N77" i="2"/>
  <c r="M78" i="27" s="1"/>
  <c r="O77" i="2"/>
  <c r="N78" i="27" s="1"/>
  <c r="P77" i="2"/>
  <c r="O78" i="27" s="1"/>
  <c r="Q77" i="2"/>
  <c r="P78" i="27" s="1"/>
  <c r="M78" i="2"/>
  <c r="L79" i="27" s="1"/>
  <c r="N78" i="2"/>
  <c r="M79" i="27" s="1"/>
  <c r="O78" i="2"/>
  <c r="N79" i="27" s="1"/>
  <c r="P78" i="2"/>
  <c r="O79" i="27" s="1"/>
  <c r="Q78" i="2"/>
  <c r="P79" i="27" s="1"/>
  <c r="M79" i="2"/>
  <c r="L80" i="27" s="1"/>
  <c r="N79" i="2"/>
  <c r="M80" i="27" s="1"/>
  <c r="O79" i="2"/>
  <c r="N80" i="27" s="1"/>
  <c r="P79" i="2"/>
  <c r="O80" i="27" s="1"/>
  <c r="Q79" i="2"/>
  <c r="P80" i="27" s="1"/>
  <c r="M80" i="2"/>
  <c r="L81" i="27" s="1"/>
  <c r="N80" i="2"/>
  <c r="M81" i="27" s="1"/>
  <c r="O80" i="2"/>
  <c r="N81" i="27" s="1"/>
  <c r="P80" i="2"/>
  <c r="O81" i="27" s="1"/>
  <c r="Q80" i="2"/>
  <c r="P81" i="27" s="1"/>
  <c r="M81" i="2"/>
  <c r="L82" i="27" s="1"/>
  <c r="N81" i="2"/>
  <c r="M82" i="27" s="1"/>
  <c r="O81" i="2"/>
  <c r="N82" i="27" s="1"/>
  <c r="P81" i="2"/>
  <c r="O82" i="27" s="1"/>
  <c r="Q81" i="2"/>
  <c r="P82" i="27" s="1"/>
  <c r="M82" i="2"/>
  <c r="L83" i="27" s="1"/>
  <c r="N82" i="2"/>
  <c r="M83" i="27" s="1"/>
  <c r="O82" i="2"/>
  <c r="N83" i="27" s="1"/>
  <c r="P82" i="2"/>
  <c r="O83" i="27" s="1"/>
  <c r="Q82" i="2"/>
  <c r="P83" i="27" s="1"/>
  <c r="M83" i="2"/>
  <c r="L84" i="27" s="1"/>
  <c r="N83" i="2"/>
  <c r="M84" i="27" s="1"/>
  <c r="O83" i="2"/>
  <c r="N84" i="27" s="1"/>
  <c r="P83" i="2"/>
  <c r="O84" i="27" s="1"/>
  <c r="Q83" i="2"/>
  <c r="P84" i="27" s="1"/>
  <c r="M84" i="2"/>
  <c r="L85" i="27" s="1"/>
  <c r="N84" i="2"/>
  <c r="M85" i="27" s="1"/>
  <c r="O84" i="2"/>
  <c r="N85" i="27" s="1"/>
  <c r="P84" i="2"/>
  <c r="O85" i="27" s="1"/>
  <c r="Q84" i="2"/>
  <c r="P85" i="27" s="1"/>
  <c r="M85" i="2"/>
  <c r="L86" i="27" s="1"/>
  <c r="N85" i="2"/>
  <c r="M86" i="27" s="1"/>
  <c r="O85" i="2"/>
  <c r="N86" i="27" s="1"/>
  <c r="P85" i="2"/>
  <c r="O86" i="27" s="1"/>
  <c r="Q85" i="2"/>
  <c r="P86" i="27" s="1"/>
  <c r="M86" i="2"/>
  <c r="L87" i="27" s="1"/>
  <c r="N86" i="2"/>
  <c r="M87" i="27" s="1"/>
  <c r="O86" i="2"/>
  <c r="N87" i="27" s="1"/>
  <c r="P86" i="2"/>
  <c r="O87" i="27" s="1"/>
  <c r="Q86" i="2"/>
  <c r="P87" i="27" s="1"/>
  <c r="M87" i="2"/>
  <c r="L88" i="27" s="1"/>
  <c r="N87" i="2"/>
  <c r="M88" i="27" s="1"/>
  <c r="O87" i="2"/>
  <c r="N88" i="27" s="1"/>
  <c r="P87" i="2"/>
  <c r="O88" i="27" s="1"/>
  <c r="Q87" i="2"/>
  <c r="P88" i="27" s="1"/>
  <c r="M88" i="2"/>
  <c r="L89" i="27" s="1"/>
  <c r="N88" i="2"/>
  <c r="M89" i="27" s="1"/>
  <c r="O88" i="2"/>
  <c r="N89" i="27" s="1"/>
  <c r="P88" i="2"/>
  <c r="O89" i="27" s="1"/>
  <c r="Q88" i="2"/>
  <c r="P89" i="27" s="1"/>
  <c r="M89" i="2"/>
  <c r="L90" i="27" s="1"/>
  <c r="N89" i="2"/>
  <c r="M90" i="27" s="1"/>
  <c r="O89" i="2"/>
  <c r="N90" i="27" s="1"/>
  <c r="P89" i="2"/>
  <c r="O90" i="27" s="1"/>
  <c r="Q89" i="2"/>
  <c r="P90" i="27" s="1"/>
  <c r="M97" i="2"/>
  <c r="L98" i="27" s="1"/>
  <c r="N97" i="2"/>
  <c r="M98" i="27" s="1"/>
  <c r="O97" i="2"/>
  <c r="N98" i="27" s="1"/>
  <c r="P97" i="2"/>
  <c r="O98" i="27" s="1"/>
  <c r="Q97" i="2"/>
  <c r="P98" i="27" s="1"/>
  <c r="M98" i="2"/>
  <c r="L99" i="27" s="1"/>
  <c r="N98" i="2"/>
  <c r="M99" i="27" s="1"/>
  <c r="O98" i="2"/>
  <c r="N99" i="27" s="1"/>
  <c r="P98" i="2"/>
  <c r="O99" i="27" s="1"/>
  <c r="Q98" i="2"/>
  <c r="P99" i="27" s="1"/>
  <c r="M99" i="2"/>
  <c r="L100" i="27" s="1"/>
  <c r="N99" i="2"/>
  <c r="M100" i="27" s="1"/>
  <c r="O99" i="2"/>
  <c r="N100" i="27" s="1"/>
  <c r="P99" i="2"/>
  <c r="O100" i="27" s="1"/>
  <c r="Q99" i="2"/>
  <c r="P100" i="27" s="1"/>
  <c r="M100" i="2"/>
  <c r="L101" i="27" s="1"/>
  <c r="N100" i="2"/>
  <c r="M101" i="27" s="1"/>
  <c r="O100" i="2"/>
  <c r="N101" i="27" s="1"/>
  <c r="P100" i="2"/>
  <c r="O101" i="27" s="1"/>
  <c r="Q100" i="2"/>
  <c r="P101" i="27" s="1"/>
  <c r="M101" i="2"/>
  <c r="L102" i="27" s="1"/>
  <c r="N101" i="2"/>
  <c r="M102" i="27" s="1"/>
  <c r="O101" i="2"/>
  <c r="N102" i="27" s="1"/>
  <c r="P101" i="2"/>
  <c r="O102" i="27" s="1"/>
  <c r="Q101" i="2"/>
  <c r="P102" i="27" s="1"/>
  <c r="M102" i="2"/>
  <c r="L103" i="27" s="1"/>
  <c r="N102" i="2"/>
  <c r="M103" i="27" s="1"/>
  <c r="O102" i="2"/>
  <c r="N103" i="27" s="1"/>
  <c r="P102" i="2"/>
  <c r="O103" i="27" s="1"/>
  <c r="Q102" i="2"/>
  <c r="P103" i="27" s="1"/>
  <c r="M103" i="2"/>
  <c r="L104" i="27" s="1"/>
  <c r="N103" i="2"/>
  <c r="M104" i="27" s="1"/>
  <c r="O103" i="2"/>
  <c r="N104" i="27" s="1"/>
  <c r="P103" i="2"/>
  <c r="O104" i="27" s="1"/>
  <c r="Q103" i="2"/>
  <c r="P104" i="27" s="1"/>
  <c r="M104" i="2"/>
  <c r="L105" i="27" s="1"/>
  <c r="N104" i="2"/>
  <c r="M105" i="27" s="1"/>
  <c r="O104" i="2"/>
  <c r="N105" i="27" s="1"/>
  <c r="P104" i="2"/>
  <c r="O105" i="27" s="1"/>
  <c r="Q104" i="2"/>
  <c r="P105" i="27" s="1"/>
  <c r="M105" i="2"/>
  <c r="L106" i="27" s="1"/>
  <c r="N105" i="2"/>
  <c r="M106" i="27" s="1"/>
  <c r="O105" i="2"/>
  <c r="N106" i="27" s="1"/>
  <c r="P105" i="2"/>
  <c r="O106" i="27" s="1"/>
  <c r="Q105" i="2"/>
  <c r="P106" i="27" s="1"/>
  <c r="M106" i="2"/>
  <c r="L107" i="27" s="1"/>
  <c r="N106" i="2"/>
  <c r="M107" i="27" s="1"/>
  <c r="O106" i="2"/>
  <c r="N107" i="27" s="1"/>
  <c r="P106" i="2"/>
  <c r="O107" i="27" s="1"/>
  <c r="Q106" i="2"/>
  <c r="P107" i="27" s="1"/>
  <c r="M116" i="2"/>
  <c r="L117" i="27" s="1"/>
  <c r="N116" i="2"/>
  <c r="M117" i="27" s="1"/>
  <c r="O116" i="2"/>
  <c r="N117" i="27" s="1"/>
  <c r="P116" i="2"/>
  <c r="O117" i="27" s="1"/>
  <c r="Q116" i="2"/>
  <c r="P117" i="27" s="1"/>
  <c r="M118" i="2"/>
  <c r="L119" i="27" s="1"/>
  <c r="N118" i="2"/>
  <c r="M119" i="27" s="1"/>
  <c r="O118" i="2"/>
  <c r="N119" i="27" s="1"/>
  <c r="P118" i="2"/>
  <c r="O119" i="27" s="1"/>
  <c r="Q118" i="2"/>
  <c r="P119" i="27" s="1"/>
  <c r="N130" i="2"/>
  <c r="M131" i="27" s="1"/>
  <c r="O130" i="2"/>
  <c r="N131" i="27" s="1"/>
  <c r="P130" i="2"/>
  <c r="O131" i="27" s="1"/>
  <c r="Q130" i="2"/>
  <c r="P131" i="27" s="1"/>
  <c r="N133" i="2"/>
  <c r="M134" i="27" s="1"/>
  <c r="O133" i="2"/>
  <c r="N134" i="27" s="1"/>
  <c r="P133" i="2"/>
  <c r="O134" i="27" s="1"/>
  <c r="Q133" i="2"/>
  <c r="P134" i="27" s="1"/>
  <c r="M136" i="2"/>
  <c r="L137" i="27" s="1"/>
  <c r="N136" i="2"/>
  <c r="M137" i="27" s="1"/>
  <c r="O136" i="2"/>
  <c r="N137" i="27" s="1"/>
  <c r="P136" i="2"/>
  <c r="O137" i="27" s="1"/>
  <c r="Q136" i="2"/>
  <c r="P137" i="27" s="1"/>
  <c r="M139" i="2"/>
  <c r="L140" i="27" s="1"/>
  <c r="N139" i="2"/>
  <c r="M140" i="27" s="1"/>
  <c r="O139" i="2"/>
  <c r="N140" i="27" s="1"/>
  <c r="P139" i="2"/>
  <c r="O140" i="27" s="1"/>
  <c r="Q139" i="2"/>
  <c r="P140" i="27" s="1"/>
  <c r="N140" i="2"/>
  <c r="M141" i="27" s="1"/>
  <c r="O140" i="2"/>
  <c r="N141" i="27" s="1"/>
  <c r="P140" i="2"/>
  <c r="O141" i="27" s="1"/>
  <c r="Q140" i="2"/>
  <c r="P141" i="27" s="1"/>
  <c r="N144" i="2"/>
  <c r="M145" i="27" s="1"/>
  <c r="O144" i="2"/>
  <c r="N145" i="27" s="1"/>
  <c r="P144" i="2"/>
  <c r="O145" i="27" s="1"/>
  <c r="Q144" i="2"/>
  <c r="P145" i="27" s="1"/>
  <c r="N149" i="2"/>
  <c r="M150" i="27" s="1"/>
  <c r="O149" i="2"/>
  <c r="N150" i="27" s="1"/>
  <c r="P149" i="2"/>
  <c r="O150" i="27" s="1"/>
  <c r="Q149" i="2"/>
  <c r="P150" i="27" s="1"/>
  <c r="M152" i="2"/>
  <c r="L153" i="27" s="1"/>
  <c r="N152" i="2"/>
  <c r="M153" i="27" s="1"/>
  <c r="O152" i="2"/>
  <c r="N153" i="27" s="1"/>
  <c r="P152" i="2"/>
  <c r="O153" i="27" s="1"/>
  <c r="Q152" i="2"/>
  <c r="P153" i="27" s="1"/>
  <c r="M155" i="2"/>
  <c r="L156" i="27" s="1"/>
  <c r="N155" i="2"/>
  <c r="M156" i="27" s="1"/>
  <c r="O155" i="2"/>
  <c r="N156" i="27" s="1"/>
  <c r="P155" i="2"/>
  <c r="O156" i="27" s="1"/>
  <c r="Q155" i="2"/>
  <c r="P156" i="27" s="1"/>
  <c r="N156" i="2"/>
  <c r="M157" i="27" s="1"/>
  <c r="O156" i="2"/>
  <c r="N157" i="27" s="1"/>
  <c r="P156" i="2"/>
  <c r="O157" i="27" s="1"/>
  <c r="Q156" i="2"/>
  <c r="P157" i="27" s="1"/>
  <c r="M164" i="2"/>
  <c r="L165" i="27" s="1"/>
  <c r="N164" i="2"/>
  <c r="M165" i="27" s="1"/>
  <c r="O164" i="2"/>
  <c r="N165" i="27" s="1"/>
  <c r="P164" i="2"/>
  <c r="O165" i="27" s="1"/>
  <c r="Q164" i="2"/>
  <c r="P165" i="27" s="1"/>
  <c r="M167" i="2"/>
  <c r="L168" i="27" s="1"/>
  <c r="N167" i="2"/>
  <c r="M168" i="27" s="1"/>
  <c r="O167" i="2"/>
  <c r="N168" i="27" s="1"/>
  <c r="P167" i="2"/>
  <c r="O168" i="27" s="1"/>
  <c r="Q167" i="2"/>
  <c r="P168" i="27" s="1"/>
  <c r="M168" i="2"/>
  <c r="L169" i="27" s="1"/>
  <c r="N168" i="2"/>
  <c r="M169" i="27" s="1"/>
  <c r="O168" i="2"/>
  <c r="N169" i="27" s="1"/>
  <c r="P168" i="2"/>
  <c r="O169" i="27" s="1"/>
  <c r="Q168" i="2"/>
  <c r="P169" i="27" s="1"/>
  <c r="M169" i="2"/>
  <c r="L170" i="27" s="1"/>
  <c r="N169" i="2"/>
  <c r="M170" i="27" s="1"/>
  <c r="O169" i="2"/>
  <c r="N170" i="27" s="1"/>
  <c r="P169" i="2"/>
  <c r="O170" i="27" s="1"/>
  <c r="Q169" i="2"/>
  <c r="P170" i="27" s="1"/>
  <c r="M170" i="2"/>
  <c r="L171" i="27" s="1"/>
  <c r="N170" i="2"/>
  <c r="M171" i="27" s="1"/>
  <c r="O170" i="2"/>
  <c r="N171" i="27" s="1"/>
  <c r="P170" i="2"/>
  <c r="O171" i="27" s="1"/>
  <c r="Q170" i="2"/>
  <c r="P171" i="27" s="1"/>
  <c r="M171" i="2"/>
  <c r="L172" i="27" s="1"/>
  <c r="N171" i="2"/>
  <c r="M172" i="27" s="1"/>
  <c r="O171" i="2"/>
  <c r="N172" i="27" s="1"/>
  <c r="P171" i="2"/>
  <c r="O172" i="27" s="1"/>
  <c r="Q171" i="2"/>
  <c r="P172" i="27" s="1"/>
  <c r="M172" i="2"/>
  <c r="L173" i="27" s="1"/>
  <c r="N172" i="2"/>
  <c r="M173" i="27" s="1"/>
  <c r="O172" i="2"/>
  <c r="N173" i="27" s="1"/>
  <c r="P172" i="2"/>
  <c r="O173" i="27" s="1"/>
  <c r="Q172" i="2"/>
  <c r="P173" i="27" s="1"/>
  <c r="M173" i="2"/>
  <c r="L174" i="27" s="1"/>
  <c r="N173" i="2"/>
  <c r="M174" i="27" s="1"/>
  <c r="O173" i="2"/>
  <c r="N174" i="27" s="1"/>
  <c r="P173" i="2"/>
  <c r="O174" i="27" s="1"/>
  <c r="Q173" i="2"/>
  <c r="P174" i="27" s="1"/>
  <c r="M174" i="2"/>
  <c r="L175" i="27" s="1"/>
  <c r="N174" i="2"/>
  <c r="M175" i="27" s="1"/>
  <c r="O174" i="2"/>
  <c r="N175" i="27" s="1"/>
  <c r="P174" i="2"/>
  <c r="O175" i="27" s="1"/>
  <c r="Q174" i="2"/>
  <c r="P175" i="27" s="1"/>
  <c r="M175" i="2"/>
  <c r="L176" i="27" s="1"/>
  <c r="N175" i="2"/>
  <c r="M176" i="27" s="1"/>
  <c r="O175" i="2"/>
  <c r="N176" i="27" s="1"/>
  <c r="P175" i="2"/>
  <c r="O176" i="27" s="1"/>
  <c r="Q175" i="2"/>
  <c r="P176" i="27" s="1"/>
  <c r="M176" i="2"/>
  <c r="L177" i="27" s="1"/>
  <c r="N176" i="2"/>
  <c r="M177" i="27" s="1"/>
  <c r="O176" i="2"/>
  <c r="N177" i="27" s="1"/>
  <c r="P176" i="2"/>
  <c r="O177" i="27" s="1"/>
  <c r="Q176" i="2"/>
  <c r="P177" i="27" s="1"/>
  <c r="M177" i="2"/>
  <c r="L178" i="27" s="1"/>
  <c r="N177" i="2"/>
  <c r="M178" i="27" s="1"/>
  <c r="O177" i="2"/>
  <c r="N178" i="27" s="1"/>
  <c r="P177" i="2"/>
  <c r="O178" i="27" s="1"/>
  <c r="Q177" i="2"/>
  <c r="P178" i="27" s="1"/>
  <c r="M178" i="2"/>
  <c r="L179" i="27" s="1"/>
  <c r="N178" i="2"/>
  <c r="M179" i="27" s="1"/>
  <c r="O178" i="2"/>
  <c r="N179" i="27" s="1"/>
  <c r="P178" i="2"/>
  <c r="O179" i="27" s="1"/>
  <c r="Q178" i="2"/>
  <c r="P179" i="27" s="1"/>
  <c r="M179" i="2"/>
  <c r="L180" i="27" s="1"/>
  <c r="N179" i="2"/>
  <c r="M180" i="27" s="1"/>
  <c r="O179" i="2"/>
  <c r="N180" i="27" s="1"/>
  <c r="P179" i="2"/>
  <c r="O180" i="27" s="1"/>
  <c r="Q179" i="2"/>
  <c r="P180" i="27" s="1"/>
  <c r="N181" i="2"/>
  <c r="M182" i="27" s="1"/>
  <c r="O181" i="2"/>
  <c r="N182" i="27" s="1"/>
  <c r="P181" i="2"/>
  <c r="O182" i="27" s="1"/>
  <c r="Q181" i="2"/>
  <c r="P182" i="27" s="1"/>
  <c r="M186" i="2"/>
  <c r="L187" i="27" s="1"/>
  <c r="N186" i="2"/>
  <c r="M187" i="27" s="1"/>
  <c r="O186" i="2"/>
  <c r="N187" i="27" s="1"/>
  <c r="P186" i="2"/>
  <c r="O187" i="27" s="1"/>
  <c r="Q186" i="2"/>
  <c r="P187" i="27" s="1"/>
  <c r="M187" i="2"/>
  <c r="L188" i="27" s="1"/>
  <c r="N187" i="2"/>
  <c r="M188" i="27" s="1"/>
  <c r="O187" i="2"/>
  <c r="N188" i="27" s="1"/>
  <c r="P187" i="2"/>
  <c r="O188" i="27" s="1"/>
  <c r="Q187" i="2"/>
  <c r="P188" i="27" s="1"/>
  <c r="M188" i="2"/>
  <c r="L189" i="27" s="1"/>
  <c r="N188" i="2"/>
  <c r="M189" i="27" s="1"/>
  <c r="O188" i="2"/>
  <c r="N189" i="27" s="1"/>
  <c r="P188" i="2"/>
  <c r="O189" i="27" s="1"/>
  <c r="Q188" i="2"/>
  <c r="P189" i="27" s="1"/>
  <c r="M189" i="2"/>
  <c r="L190" i="27" s="1"/>
  <c r="N189" i="2"/>
  <c r="M190" i="27" s="1"/>
  <c r="O189" i="2"/>
  <c r="N190" i="27" s="1"/>
  <c r="P189" i="2"/>
  <c r="O190" i="27" s="1"/>
  <c r="Q189" i="2"/>
  <c r="P190" i="27" s="1"/>
  <c r="M190" i="2"/>
  <c r="L191" i="27" s="1"/>
  <c r="N190" i="2"/>
  <c r="M191" i="27" s="1"/>
  <c r="O190" i="2"/>
  <c r="N191" i="27" s="1"/>
  <c r="P190" i="2"/>
  <c r="O191" i="27" s="1"/>
  <c r="Q190" i="2"/>
  <c r="P191" i="27" s="1"/>
  <c r="M191" i="2"/>
  <c r="L192" i="27" s="1"/>
  <c r="N191" i="2"/>
  <c r="M192" i="27" s="1"/>
  <c r="O191" i="2"/>
  <c r="N192" i="27" s="1"/>
  <c r="P191" i="2"/>
  <c r="O192" i="27" s="1"/>
  <c r="Q191" i="2"/>
  <c r="P192" i="27" s="1"/>
  <c r="M192" i="2"/>
  <c r="L193" i="27" s="1"/>
  <c r="N192" i="2"/>
  <c r="M193" i="27" s="1"/>
  <c r="O192" i="2"/>
  <c r="N193" i="27" s="1"/>
  <c r="P192" i="2"/>
  <c r="O193" i="27" s="1"/>
  <c r="Q192" i="2"/>
  <c r="P193" i="27" s="1"/>
  <c r="M193" i="2"/>
  <c r="L194" i="27" s="1"/>
  <c r="N193" i="2"/>
  <c r="M194" i="27" s="1"/>
  <c r="O193" i="2"/>
  <c r="N194" i="27" s="1"/>
  <c r="P193" i="2"/>
  <c r="O194" i="27" s="1"/>
  <c r="Q193" i="2"/>
  <c r="P194" i="27" s="1"/>
  <c r="M194" i="2"/>
  <c r="L195" i="27" s="1"/>
  <c r="N194" i="2"/>
  <c r="M195" i="27" s="1"/>
  <c r="O194" i="2"/>
  <c r="N195" i="27" s="1"/>
  <c r="P194" i="2"/>
  <c r="O195" i="27" s="1"/>
  <c r="Q194" i="2"/>
  <c r="P195" i="27" s="1"/>
  <c r="M195" i="2"/>
  <c r="L196" i="27" s="1"/>
  <c r="N195" i="2"/>
  <c r="M196" i="27" s="1"/>
  <c r="O195" i="2"/>
  <c r="N196" i="27" s="1"/>
  <c r="P195" i="2"/>
  <c r="O196" i="27" s="1"/>
  <c r="Q195" i="2"/>
  <c r="P196" i="27" s="1"/>
  <c r="M196" i="2"/>
  <c r="L197" i="27" s="1"/>
  <c r="N196" i="2"/>
  <c r="M197" i="27" s="1"/>
  <c r="O196" i="2"/>
  <c r="N197" i="27" s="1"/>
  <c r="P196" i="2"/>
  <c r="O197" i="27" s="1"/>
  <c r="Q196" i="2"/>
  <c r="P197" i="27" s="1"/>
  <c r="M197" i="2"/>
  <c r="L198" i="27" s="1"/>
  <c r="N197" i="2"/>
  <c r="M198" i="27" s="1"/>
  <c r="O197" i="2"/>
  <c r="N198" i="27" s="1"/>
  <c r="P197" i="2"/>
  <c r="O198" i="27" s="1"/>
  <c r="Q197" i="2"/>
  <c r="P198" i="27" s="1"/>
  <c r="M198" i="2"/>
  <c r="L199" i="27" s="1"/>
  <c r="N198" i="2"/>
  <c r="M199" i="27" s="1"/>
  <c r="O198" i="2"/>
  <c r="N199" i="27" s="1"/>
  <c r="P198" i="2"/>
  <c r="O199" i="27" s="1"/>
  <c r="Q198" i="2"/>
  <c r="P199" i="27" s="1"/>
  <c r="M199" i="2"/>
  <c r="L200" i="27" s="1"/>
  <c r="N199" i="2"/>
  <c r="M200" i="27" s="1"/>
  <c r="O199" i="2"/>
  <c r="N200" i="27" s="1"/>
  <c r="P199" i="2"/>
  <c r="O200" i="27" s="1"/>
  <c r="Q199" i="2"/>
  <c r="P200" i="27" s="1"/>
  <c r="M200" i="2"/>
  <c r="L201" i="27" s="1"/>
  <c r="N200" i="2"/>
  <c r="M201" i="27" s="1"/>
  <c r="O200" i="2"/>
  <c r="N201" i="27" s="1"/>
  <c r="P200" i="2"/>
  <c r="O201" i="27" s="1"/>
  <c r="Q200" i="2"/>
  <c r="P201" i="27" s="1"/>
  <c r="M201" i="2"/>
  <c r="L202" i="27" s="1"/>
  <c r="N201" i="2"/>
  <c r="M202" i="27" s="1"/>
  <c r="O201" i="2"/>
  <c r="N202" i="27" s="1"/>
  <c r="P201" i="2"/>
  <c r="O202" i="27" s="1"/>
  <c r="Q201" i="2"/>
  <c r="P202" i="27" s="1"/>
  <c r="M202" i="2"/>
  <c r="L203" i="27" s="1"/>
  <c r="N202" i="2"/>
  <c r="M203" i="27" s="1"/>
  <c r="O202" i="2"/>
  <c r="N203" i="27" s="1"/>
  <c r="P202" i="2"/>
  <c r="O203" i="27" s="1"/>
  <c r="Q202" i="2"/>
  <c r="P203" i="27" s="1"/>
  <c r="M203" i="2"/>
  <c r="L204" i="27" s="1"/>
  <c r="N203" i="2"/>
  <c r="M204" i="27" s="1"/>
  <c r="O203" i="2"/>
  <c r="N204" i="27" s="1"/>
  <c r="P203" i="2"/>
  <c r="O204" i="27" s="1"/>
  <c r="Q203" i="2"/>
  <c r="P204" i="27" s="1"/>
  <c r="M204" i="2"/>
  <c r="L205" i="27" s="1"/>
  <c r="N204" i="2"/>
  <c r="M205" i="27" s="1"/>
  <c r="O204" i="2"/>
  <c r="N205" i="27" s="1"/>
  <c r="P204" i="2"/>
  <c r="O205" i="27" s="1"/>
  <c r="Q204" i="2"/>
  <c r="P205" i="27" s="1"/>
  <c r="M205" i="2"/>
  <c r="L206" i="27" s="1"/>
  <c r="N205" i="2"/>
  <c r="M206" i="27" s="1"/>
  <c r="O205" i="2"/>
  <c r="N206" i="27" s="1"/>
  <c r="P205" i="2"/>
  <c r="O206" i="27" s="1"/>
  <c r="Q205" i="2"/>
  <c r="P206" i="27" s="1"/>
  <c r="M206" i="2"/>
  <c r="L207" i="27" s="1"/>
  <c r="N206" i="2"/>
  <c r="M207" i="27" s="1"/>
  <c r="O206" i="2"/>
  <c r="N207" i="27" s="1"/>
  <c r="P206" i="2"/>
  <c r="O207" i="27" s="1"/>
  <c r="Q206" i="2"/>
  <c r="P207" i="27" s="1"/>
  <c r="N208" i="2"/>
  <c r="M209" i="27" s="1"/>
  <c r="O208" i="2"/>
  <c r="N209" i="27" s="1"/>
  <c r="P208" i="2"/>
  <c r="O209" i="27" s="1"/>
  <c r="Q208" i="2"/>
  <c r="P209" i="27" s="1"/>
  <c r="N209" i="2"/>
  <c r="M210" i="27" s="1"/>
  <c r="O209" i="2"/>
  <c r="N210" i="27" s="1"/>
  <c r="P209" i="2"/>
  <c r="O210" i="27" s="1"/>
  <c r="Q209" i="2"/>
  <c r="P210" i="27" s="1"/>
  <c r="N211" i="2"/>
  <c r="M212" i="27" s="1"/>
  <c r="O211" i="2"/>
  <c r="N212" i="27" s="1"/>
  <c r="P211" i="2"/>
  <c r="O212" i="27" s="1"/>
  <c r="Q211" i="2"/>
  <c r="P212" i="27" s="1"/>
  <c r="N212" i="2"/>
  <c r="M213" i="27" s="1"/>
  <c r="O212" i="2"/>
  <c r="N213" i="27" s="1"/>
  <c r="P212" i="2"/>
  <c r="O213" i="27" s="1"/>
  <c r="Q212" i="2"/>
  <c r="P213" i="27" s="1"/>
  <c r="M228" i="2"/>
  <c r="L229" i="27" s="1"/>
  <c r="N228" i="2"/>
  <c r="M229" i="27" s="1"/>
  <c r="O228" i="2"/>
  <c r="N229" i="27" s="1"/>
  <c r="P228" i="2"/>
  <c r="O229" i="27" s="1"/>
  <c r="Q228" i="2"/>
  <c r="P229" i="27" s="1"/>
  <c r="M229" i="2"/>
  <c r="L230" i="27" s="1"/>
  <c r="N229" i="2"/>
  <c r="M230" i="27" s="1"/>
  <c r="O229" i="2"/>
  <c r="N230" i="27" s="1"/>
  <c r="P229" i="2"/>
  <c r="O230" i="27" s="1"/>
  <c r="Q229" i="2"/>
  <c r="P230" i="27" s="1"/>
  <c r="M230" i="2"/>
  <c r="L231" i="27" s="1"/>
  <c r="N230" i="2"/>
  <c r="M231" i="27" s="1"/>
  <c r="O230" i="2"/>
  <c r="N231" i="27" s="1"/>
  <c r="P230" i="2"/>
  <c r="O231" i="27" s="1"/>
  <c r="Q230" i="2"/>
  <c r="P231" i="27" s="1"/>
  <c r="M231" i="2"/>
  <c r="L232" i="27" s="1"/>
  <c r="N231" i="2"/>
  <c r="M232" i="27" s="1"/>
  <c r="O231" i="2"/>
  <c r="N232" i="27" s="1"/>
  <c r="P231" i="2"/>
  <c r="O232" i="27" s="1"/>
  <c r="Q231" i="2"/>
  <c r="P232" i="27" s="1"/>
  <c r="M232" i="2"/>
  <c r="L233" i="27" s="1"/>
  <c r="N232" i="2"/>
  <c r="M233" i="27" s="1"/>
  <c r="O232" i="2"/>
  <c r="N233" i="27" s="1"/>
  <c r="P232" i="2"/>
  <c r="O233" i="27" s="1"/>
  <c r="Q232" i="2"/>
  <c r="P233" i="27" s="1"/>
  <c r="M233" i="2"/>
  <c r="L234" i="27" s="1"/>
  <c r="N233" i="2"/>
  <c r="M234" i="27" s="1"/>
  <c r="O233" i="2"/>
  <c r="N234" i="27" s="1"/>
  <c r="P233" i="2"/>
  <c r="O234" i="27" s="1"/>
  <c r="Q233" i="2"/>
  <c r="P234" i="27" s="1"/>
  <c r="M241" i="2"/>
  <c r="L242" i="27" s="1"/>
  <c r="N241" i="2"/>
  <c r="M242" i="27" s="1"/>
  <c r="O241" i="2"/>
  <c r="N242" i="27" s="1"/>
  <c r="P241" i="2"/>
  <c r="O242" i="27" s="1"/>
  <c r="Q241" i="2"/>
  <c r="P242" i="27" s="1"/>
  <c r="M242" i="2"/>
  <c r="L243" i="27" s="1"/>
  <c r="N242" i="2"/>
  <c r="M243" i="27" s="1"/>
  <c r="O242" i="2"/>
  <c r="N243" i="27" s="1"/>
  <c r="P242" i="2"/>
  <c r="O243" i="27" s="1"/>
  <c r="Q242" i="2"/>
  <c r="P243" i="27" s="1"/>
  <c r="M243" i="2"/>
  <c r="L244" i="27" s="1"/>
  <c r="N243" i="2"/>
  <c r="M244" i="27" s="1"/>
  <c r="O243" i="2"/>
  <c r="N244" i="27" s="1"/>
  <c r="P243" i="2"/>
  <c r="O244" i="27" s="1"/>
  <c r="Q243" i="2"/>
  <c r="P244" i="27" s="1"/>
  <c r="M244" i="2"/>
  <c r="L245" i="27" s="1"/>
  <c r="N244" i="2"/>
  <c r="M245" i="27" s="1"/>
  <c r="O244" i="2"/>
  <c r="N245" i="27" s="1"/>
  <c r="P244" i="2"/>
  <c r="O245" i="27" s="1"/>
  <c r="Q244" i="2"/>
  <c r="P245" i="27" s="1"/>
  <c r="M245" i="2"/>
  <c r="L246" i="27" s="1"/>
  <c r="N245" i="2"/>
  <c r="M246" i="27" s="1"/>
  <c r="O245" i="2"/>
  <c r="N246" i="27" s="1"/>
  <c r="P245" i="2"/>
  <c r="O246" i="27" s="1"/>
  <c r="Q245" i="2"/>
  <c r="P246" i="27" s="1"/>
  <c r="M246" i="2"/>
  <c r="L247" i="27" s="1"/>
  <c r="N246" i="2"/>
  <c r="M247" i="27" s="1"/>
  <c r="O246" i="2"/>
  <c r="N247" i="27" s="1"/>
  <c r="P246" i="2"/>
  <c r="O247" i="27" s="1"/>
  <c r="Q246" i="2"/>
  <c r="P247" i="27" s="1"/>
  <c r="M247" i="2"/>
  <c r="L248" i="27" s="1"/>
  <c r="N247" i="2"/>
  <c r="M248" i="27" s="1"/>
  <c r="O247" i="2"/>
  <c r="N248" i="27" s="1"/>
  <c r="P247" i="2"/>
  <c r="O248" i="27" s="1"/>
  <c r="Q247" i="2"/>
  <c r="P248" i="27" s="1"/>
  <c r="N248" i="2"/>
  <c r="M249" i="27" s="1"/>
  <c r="O248" i="2"/>
  <c r="N249" i="27" s="1"/>
  <c r="P248" i="2"/>
  <c r="O249" i="27" s="1"/>
  <c r="Q248" i="2"/>
  <c r="P249" i="27" s="1"/>
  <c r="N249" i="2"/>
  <c r="M250" i="27" s="1"/>
  <c r="O249" i="2"/>
  <c r="N250" i="27" s="1"/>
  <c r="P249" i="2"/>
  <c r="O250" i="27" s="1"/>
  <c r="Q249" i="2"/>
  <c r="P250" i="27" s="1"/>
  <c r="N250" i="2"/>
  <c r="M251" i="27" s="1"/>
  <c r="O250" i="2"/>
  <c r="N251" i="27" s="1"/>
  <c r="P250" i="2"/>
  <c r="O251" i="27" s="1"/>
  <c r="Q250" i="2"/>
  <c r="P251" i="27" s="1"/>
  <c r="N251" i="2"/>
  <c r="M252" i="27" s="1"/>
  <c r="O251" i="2"/>
  <c r="N252" i="27" s="1"/>
  <c r="P251" i="2"/>
  <c r="O252" i="27" s="1"/>
  <c r="Q251" i="2"/>
  <c r="P252" i="27" s="1"/>
  <c r="M252" i="2"/>
  <c r="L253" i="27" s="1"/>
  <c r="N252" i="2"/>
  <c r="M253" i="27" s="1"/>
  <c r="O252" i="2"/>
  <c r="N253" i="27" s="1"/>
  <c r="P252" i="2"/>
  <c r="O253" i="27" s="1"/>
  <c r="Q252" i="2"/>
  <c r="P253" i="27" s="1"/>
  <c r="M253" i="2"/>
  <c r="L254" i="27" s="1"/>
  <c r="N253" i="2"/>
  <c r="M254" i="27" s="1"/>
  <c r="O253" i="2"/>
  <c r="N254" i="27" s="1"/>
  <c r="P253" i="2"/>
  <c r="O254" i="27" s="1"/>
  <c r="Q253" i="2"/>
  <c r="P254" i="27" s="1"/>
  <c r="M254" i="2"/>
  <c r="L255" i="27" s="1"/>
  <c r="N254" i="2"/>
  <c r="M255" i="27" s="1"/>
  <c r="O254" i="2"/>
  <c r="N255" i="27" s="1"/>
  <c r="P254" i="2"/>
  <c r="O255" i="27" s="1"/>
  <c r="Q254" i="2"/>
  <c r="P255" i="27" s="1"/>
  <c r="M255" i="2"/>
  <c r="L256" i="27" s="1"/>
  <c r="N255" i="2"/>
  <c r="M256" i="27" s="1"/>
  <c r="O255" i="2"/>
  <c r="N256" i="27" s="1"/>
  <c r="P255" i="2"/>
  <c r="O256" i="27" s="1"/>
  <c r="Q255" i="2"/>
  <c r="P256" i="27" s="1"/>
  <c r="M257" i="2"/>
  <c r="L258" i="27" s="1"/>
  <c r="N257" i="2"/>
  <c r="M258" i="27" s="1"/>
  <c r="O257" i="2"/>
  <c r="N258" i="27" s="1"/>
  <c r="P257" i="2"/>
  <c r="O258" i="27" s="1"/>
  <c r="Q257" i="2"/>
  <c r="P258" i="27" s="1"/>
  <c r="M258" i="2"/>
  <c r="L259" i="27" s="1"/>
  <c r="N258" i="2"/>
  <c r="M259" i="27" s="1"/>
  <c r="O258" i="2"/>
  <c r="N259" i="27" s="1"/>
  <c r="P258" i="2"/>
  <c r="O259" i="27" s="1"/>
  <c r="Q258" i="2"/>
  <c r="P259" i="27" s="1"/>
  <c r="M259" i="2"/>
  <c r="L260" i="27" s="1"/>
  <c r="N259" i="2"/>
  <c r="M260" i="27" s="1"/>
  <c r="O259" i="2"/>
  <c r="N260" i="27" s="1"/>
  <c r="P259" i="2"/>
  <c r="O260" i="27" s="1"/>
  <c r="Q259" i="2"/>
  <c r="P260" i="27" s="1"/>
  <c r="M260" i="2"/>
  <c r="L261" i="27" s="1"/>
  <c r="N260" i="2"/>
  <c r="M261" i="27" s="1"/>
  <c r="O260" i="2"/>
  <c r="N261" i="27" s="1"/>
  <c r="P260" i="2"/>
  <c r="O261" i="27" s="1"/>
  <c r="Q260" i="2"/>
  <c r="P261" i="27" s="1"/>
  <c r="M261" i="2"/>
  <c r="L262" i="27" s="1"/>
  <c r="N261" i="2"/>
  <c r="M262" i="27" s="1"/>
  <c r="O261" i="2"/>
  <c r="N262" i="27" s="1"/>
  <c r="P261" i="2"/>
  <c r="O262" i="27" s="1"/>
  <c r="Q261" i="2"/>
  <c r="P262" i="27" s="1"/>
  <c r="M262" i="2"/>
  <c r="L263" i="27" s="1"/>
  <c r="N262" i="2"/>
  <c r="M263" i="27" s="1"/>
  <c r="O262" i="2"/>
  <c r="N263" i="27" s="1"/>
  <c r="P262" i="2"/>
  <c r="O263" i="27" s="1"/>
  <c r="Q262" i="2"/>
  <c r="P263" i="27" s="1"/>
  <c r="M263" i="2"/>
  <c r="L264" i="27" s="1"/>
  <c r="N263" i="2"/>
  <c r="M264" i="27" s="1"/>
  <c r="O263" i="2"/>
  <c r="N264" i="27" s="1"/>
  <c r="P263" i="2"/>
  <c r="O264" i="27" s="1"/>
  <c r="Q263" i="2"/>
  <c r="P264" i="27" s="1"/>
  <c r="M264" i="2"/>
  <c r="L265" i="27" s="1"/>
  <c r="N264" i="2"/>
  <c r="M265" i="27" s="1"/>
  <c r="O264" i="2"/>
  <c r="N265" i="27" s="1"/>
  <c r="P264" i="2"/>
  <c r="O265" i="27" s="1"/>
  <c r="Q264" i="2"/>
  <c r="P265" i="27" s="1"/>
  <c r="M265" i="2"/>
  <c r="L266" i="27" s="1"/>
  <c r="N265" i="2"/>
  <c r="M266" i="27" s="1"/>
  <c r="O265" i="2"/>
  <c r="N266" i="27" s="1"/>
  <c r="P265" i="2"/>
  <c r="O266" i="27" s="1"/>
  <c r="Q265" i="2"/>
  <c r="P266" i="27" s="1"/>
  <c r="M266" i="2"/>
  <c r="L267" i="27" s="1"/>
  <c r="N266" i="2"/>
  <c r="M267" i="27" s="1"/>
  <c r="O266" i="2"/>
  <c r="N267" i="27" s="1"/>
  <c r="P266" i="2"/>
  <c r="O267" i="27" s="1"/>
  <c r="Q266" i="2"/>
  <c r="P267" i="27" s="1"/>
  <c r="M267" i="2"/>
  <c r="L268" i="27" s="1"/>
  <c r="N267" i="2"/>
  <c r="M268" i="27" s="1"/>
  <c r="O267" i="2"/>
  <c r="N268" i="27" s="1"/>
  <c r="P267" i="2"/>
  <c r="O268" i="27" s="1"/>
  <c r="Q267" i="2"/>
  <c r="P268" i="27" s="1"/>
  <c r="M268" i="2"/>
  <c r="L269" i="27" s="1"/>
  <c r="N268" i="2"/>
  <c r="M269" i="27" s="1"/>
  <c r="O268" i="2"/>
  <c r="N269" i="27" s="1"/>
  <c r="P268" i="2"/>
  <c r="O269" i="27" s="1"/>
  <c r="Q268" i="2"/>
  <c r="P269" i="27" s="1"/>
  <c r="M269" i="2"/>
  <c r="L270" i="27" s="1"/>
  <c r="N269" i="2"/>
  <c r="M270" i="27" s="1"/>
  <c r="O269" i="2"/>
  <c r="N270" i="27" s="1"/>
  <c r="P269" i="2"/>
  <c r="O270" i="27" s="1"/>
  <c r="Q269" i="2"/>
  <c r="P270" i="27" s="1"/>
  <c r="M270" i="2"/>
  <c r="L271" i="27" s="1"/>
  <c r="N270" i="2"/>
  <c r="M271" i="27" s="1"/>
  <c r="O270" i="2"/>
  <c r="N271" i="27" s="1"/>
  <c r="P270" i="2"/>
  <c r="O271" i="27" s="1"/>
  <c r="Q270" i="2"/>
  <c r="P271" i="27" s="1"/>
  <c r="M271" i="2"/>
  <c r="L272" i="27" s="1"/>
  <c r="N271" i="2"/>
  <c r="M272" i="27" s="1"/>
  <c r="O271" i="2"/>
  <c r="N272" i="27" s="1"/>
  <c r="P271" i="2"/>
  <c r="O272" i="27" s="1"/>
  <c r="Q271" i="2"/>
  <c r="P272" i="27" s="1"/>
  <c r="M272" i="2"/>
  <c r="L273" i="27" s="1"/>
  <c r="N272" i="2"/>
  <c r="M273" i="27" s="1"/>
  <c r="O272" i="2"/>
  <c r="N273" i="27" s="1"/>
  <c r="P272" i="2"/>
  <c r="O273" i="27" s="1"/>
  <c r="Q272" i="2"/>
  <c r="P273" i="27" s="1"/>
  <c r="M273" i="2"/>
  <c r="L274" i="27" s="1"/>
  <c r="N273" i="2"/>
  <c r="M274" i="27" s="1"/>
  <c r="O273" i="2"/>
  <c r="N274" i="27" s="1"/>
  <c r="P273" i="2"/>
  <c r="O274" i="27" s="1"/>
  <c r="Q273" i="2"/>
  <c r="P274" i="27" s="1"/>
  <c r="M274" i="2"/>
  <c r="L275" i="27" s="1"/>
  <c r="N274" i="2"/>
  <c r="M275" i="27" s="1"/>
  <c r="O274" i="2"/>
  <c r="N275" i="27" s="1"/>
  <c r="P274" i="2"/>
  <c r="O275" i="27" s="1"/>
  <c r="Q274" i="2"/>
  <c r="P275" i="27" s="1"/>
  <c r="M275" i="2"/>
  <c r="L276" i="27" s="1"/>
  <c r="N275" i="2"/>
  <c r="M276" i="27" s="1"/>
  <c r="O275" i="2"/>
  <c r="N276" i="27" s="1"/>
  <c r="P275" i="2"/>
  <c r="O276" i="27" s="1"/>
  <c r="Q275" i="2"/>
  <c r="P276" i="27" s="1"/>
  <c r="M276" i="2"/>
  <c r="L277" i="27" s="1"/>
  <c r="N276" i="2"/>
  <c r="M277" i="27" s="1"/>
  <c r="O276" i="2"/>
  <c r="N277" i="27" s="1"/>
  <c r="P276" i="2"/>
  <c r="O277" i="27" s="1"/>
  <c r="Q276" i="2"/>
  <c r="P277" i="27" s="1"/>
  <c r="M277" i="2"/>
  <c r="L278" i="27" s="1"/>
  <c r="N277" i="2"/>
  <c r="M278" i="27" s="1"/>
  <c r="O277" i="2"/>
  <c r="N278" i="27" s="1"/>
  <c r="P277" i="2"/>
  <c r="O278" i="27" s="1"/>
  <c r="Q277" i="2"/>
  <c r="P278" i="27" s="1"/>
  <c r="M278" i="2"/>
  <c r="L279" i="27" s="1"/>
  <c r="N278" i="2"/>
  <c r="M279" i="27" s="1"/>
  <c r="O278" i="2"/>
  <c r="N279" i="27" s="1"/>
  <c r="P278" i="2"/>
  <c r="O279" i="27" s="1"/>
  <c r="Q278" i="2"/>
  <c r="P279" i="27" s="1"/>
  <c r="M279" i="2"/>
  <c r="L280" i="27" s="1"/>
  <c r="N279" i="2"/>
  <c r="M280" i="27" s="1"/>
  <c r="O279" i="2"/>
  <c r="N280" i="27" s="1"/>
  <c r="P279" i="2"/>
  <c r="O280" i="27" s="1"/>
  <c r="Q279" i="2"/>
  <c r="P280" i="27" s="1"/>
  <c r="M286" i="2"/>
  <c r="L287" i="27" s="1"/>
  <c r="N286" i="2"/>
  <c r="M287" i="27" s="1"/>
  <c r="O286" i="2"/>
  <c r="N287" i="27" s="1"/>
  <c r="P286" i="2"/>
  <c r="O287" i="27" s="1"/>
  <c r="Q286" i="2"/>
  <c r="P287" i="27" s="1"/>
  <c r="M281" i="2"/>
  <c r="L282" i="27" s="1"/>
  <c r="N281" i="2"/>
  <c r="M282" i="27" s="1"/>
  <c r="O281" i="2"/>
  <c r="N282" i="27" s="1"/>
  <c r="P281" i="2"/>
  <c r="O282" i="27" s="1"/>
  <c r="Q281" i="2"/>
  <c r="P282" i="27" s="1"/>
  <c r="M282" i="2"/>
  <c r="L283" i="27" s="1"/>
  <c r="N282" i="2"/>
  <c r="M283" i="27" s="1"/>
  <c r="O282" i="2"/>
  <c r="N283" i="27" s="1"/>
  <c r="P282" i="2"/>
  <c r="O283" i="27" s="1"/>
  <c r="Q282" i="2"/>
  <c r="P283" i="27" s="1"/>
  <c r="M283" i="2"/>
  <c r="L284" i="27" s="1"/>
  <c r="N283" i="2"/>
  <c r="M284" i="27" s="1"/>
  <c r="O283" i="2"/>
  <c r="N284" i="27" s="1"/>
  <c r="P283" i="2"/>
  <c r="O284" i="27" s="1"/>
  <c r="Q283" i="2"/>
  <c r="P284" i="27" s="1"/>
  <c r="M284" i="2"/>
  <c r="L285" i="27" s="1"/>
  <c r="N284" i="2"/>
  <c r="M285" i="27" s="1"/>
  <c r="O284" i="2"/>
  <c r="N285" i="27" s="1"/>
  <c r="P284" i="2"/>
  <c r="O285" i="27" s="1"/>
  <c r="Q284" i="2"/>
  <c r="P285" i="27" s="1"/>
  <c r="M280" i="2"/>
  <c r="L281" i="27" s="1"/>
  <c r="N280" i="2"/>
  <c r="M281" i="27" s="1"/>
  <c r="O280" i="2"/>
  <c r="N281" i="27" s="1"/>
  <c r="P280" i="2"/>
  <c r="O281" i="27" s="1"/>
  <c r="Q280" i="2"/>
  <c r="P281" i="27" s="1"/>
  <c r="M285" i="2"/>
  <c r="L286" i="27" s="1"/>
  <c r="N285" i="2"/>
  <c r="M286" i="27" s="1"/>
  <c r="O285" i="2"/>
  <c r="N286" i="27" s="1"/>
  <c r="P285" i="2"/>
  <c r="O286" i="27" s="1"/>
  <c r="Q285" i="2"/>
  <c r="P286" i="27" s="1"/>
  <c r="M287" i="2"/>
  <c r="L288" i="27" s="1"/>
  <c r="N287" i="2"/>
  <c r="M288" i="27" s="1"/>
  <c r="O287" i="2"/>
  <c r="N288" i="27" s="1"/>
  <c r="P287" i="2"/>
  <c r="O288" i="27" s="1"/>
  <c r="Q287" i="2"/>
  <c r="P288" i="27" s="1"/>
  <c r="M288" i="2"/>
  <c r="L289" i="27" s="1"/>
  <c r="N288" i="2"/>
  <c r="M289" i="27" s="1"/>
  <c r="O288" i="2"/>
  <c r="N289" i="27" s="1"/>
  <c r="P288" i="2"/>
  <c r="O289" i="27" s="1"/>
  <c r="Q288" i="2"/>
  <c r="P289" i="27" s="1"/>
  <c r="M289" i="2"/>
  <c r="L290" i="27" s="1"/>
  <c r="N289" i="2"/>
  <c r="M290" i="27" s="1"/>
  <c r="O289" i="2"/>
  <c r="N290" i="27" s="1"/>
  <c r="P289" i="2"/>
  <c r="O290" i="27" s="1"/>
  <c r="Q289" i="2"/>
  <c r="P290" i="27" s="1"/>
  <c r="M290" i="2"/>
  <c r="L291" i="27" s="1"/>
  <c r="N290" i="2"/>
  <c r="M291" i="27" s="1"/>
  <c r="O290" i="2"/>
  <c r="N291" i="27" s="1"/>
  <c r="P290" i="2"/>
  <c r="O291" i="27" s="1"/>
  <c r="Q290" i="2"/>
  <c r="P291" i="27" s="1"/>
  <c r="M291" i="2"/>
  <c r="L292" i="27" s="1"/>
  <c r="N291" i="2"/>
  <c r="M292" i="27" s="1"/>
  <c r="O291" i="2"/>
  <c r="N292" i="27" s="1"/>
  <c r="P291" i="2"/>
  <c r="O292" i="27" s="1"/>
  <c r="Q291" i="2"/>
  <c r="P292" i="27" s="1"/>
  <c r="M292" i="2"/>
  <c r="L293" i="27" s="1"/>
  <c r="N292" i="2"/>
  <c r="M293" i="27" s="1"/>
  <c r="O292" i="2"/>
  <c r="N293" i="27" s="1"/>
  <c r="P292" i="2"/>
  <c r="O293" i="27" s="1"/>
  <c r="Q292" i="2"/>
  <c r="P293" i="27" s="1"/>
  <c r="M293" i="2"/>
  <c r="L294" i="27" s="1"/>
  <c r="N293" i="2"/>
  <c r="M294" i="27" s="1"/>
  <c r="O293" i="2"/>
  <c r="N294" i="27" s="1"/>
  <c r="P293" i="2"/>
  <c r="O294" i="27" s="1"/>
  <c r="Q293" i="2"/>
  <c r="P294" i="27" s="1"/>
  <c r="M294" i="2"/>
  <c r="L295" i="27" s="1"/>
  <c r="N294" i="2"/>
  <c r="M295" i="27" s="1"/>
  <c r="O294" i="2"/>
  <c r="N295" i="27" s="1"/>
  <c r="P294" i="2"/>
  <c r="O295" i="27" s="1"/>
  <c r="Q294" i="2"/>
  <c r="P295" i="27" s="1"/>
  <c r="M295" i="2"/>
  <c r="L296" i="27" s="1"/>
  <c r="N295" i="2"/>
  <c r="M296" i="27" s="1"/>
  <c r="O295" i="2"/>
  <c r="N296" i="27" s="1"/>
  <c r="P295" i="2"/>
  <c r="O296" i="27" s="1"/>
  <c r="Q295" i="2"/>
  <c r="P296" i="27" s="1"/>
  <c r="M296" i="2"/>
  <c r="L297" i="27" s="1"/>
  <c r="N296" i="2"/>
  <c r="M297" i="27" s="1"/>
  <c r="O296" i="2"/>
  <c r="N297" i="27" s="1"/>
  <c r="P296" i="2"/>
  <c r="O297" i="27" s="1"/>
  <c r="Q296" i="2"/>
  <c r="P297" i="27" s="1"/>
  <c r="M297" i="2"/>
  <c r="L298" i="27" s="1"/>
  <c r="N297" i="2"/>
  <c r="M298" i="27" s="1"/>
  <c r="O297" i="2"/>
  <c r="N298" i="27" s="1"/>
  <c r="P297" i="2"/>
  <c r="O298" i="27" s="1"/>
  <c r="Q297" i="2"/>
  <c r="P298" i="27" s="1"/>
  <c r="M308" i="2"/>
  <c r="L309" i="27" s="1"/>
  <c r="N308" i="2"/>
  <c r="M309" i="27" s="1"/>
  <c r="O308" i="2"/>
  <c r="N309" i="27" s="1"/>
  <c r="P308" i="2"/>
  <c r="O309" i="27" s="1"/>
  <c r="Q308" i="2"/>
  <c r="P309" i="27" s="1"/>
  <c r="M309" i="2"/>
  <c r="L310" i="27" s="1"/>
  <c r="N309" i="2"/>
  <c r="M310" i="27" s="1"/>
  <c r="O309" i="2"/>
  <c r="N310" i="27" s="1"/>
  <c r="P309" i="2"/>
  <c r="O310" i="27" s="1"/>
  <c r="Q309" i="2"/>
  <c r="P310" i="27" s="1"/>
  <c r="M310" i="2"/>
  <c r="L311" i="27" s="1"/>
  <c r="N310" i="2"/>
  <c r="M311" i="27" s="1"/>
  <c r="O310" i="2"/>
  <c r="N311" i="27" s="1"/>
  <c r="P310" i="2"/>
  <c r="O311" i="27" s="1"/>
  <c r="Q310" i="2"/>
  <c r="P311" i="27" s="1"/>
  <c r="M311" i="2"/>
  <c r="L312" i="27" s="1"/>
  <c r="N311" i="2"/>
  <c r="M312" i="27" s="1"/>
  <c r="O311" i="2"/>
  <c r="N312" i="27" s="1"/>
  <c r="P311" i="2"/>
  <c r="O312" i="27" s="1"/>
  <c r="Q311" i="2"/>
  <c r="P312" i="27" s="1"/>
  <c r="M312" i="2"/>
  <c r="L313" i="27" s="1"/>
  <c r="N312" i="2"/>
  <c r="M313" i="27" s="1"/>
  <c r="O312" i="2"/>
  <c r="N313" i="27" s="1"/>
  <c r="P312" i="2"/>
  <c r="O313" i="27" s="1"/>
  <c r="Q312" i="2"/>
  <c r="P313" i="27" s="1"/>
  <c r="M313" i="2"/>
  <c r="L314" i="27" s="1"/>
  <c r="N313" i="2"/>
  <c r="M314" i="27" s="1"/>
  <c r="O313" i="2"/>
  <c r="N314" i="27" s="1"/>
  <c r="P313" i="2"/>
  <c r="O314" i="27" s="1"/>
  <c r="Q313" i="2"/>
  <c r="P314" i="27" s="1"/>
  <c r="I22" i="2"/>
  <c r="H23" i="27" s="1"/>
  <c r="J22" i="2"/>
  <c r="I23" i="27" s="1"/>
  <c r="K22" i="2"/>
  <c r="J23" i="27" s="1"/>
  <c r="I23" i="2"/>
  <c r="H24" i="27" s="1"/>
  <c r="J23" i="2"/>
  <c r="I24" i="27" s="1"/>
  <c r="K23" i="2"/>
  <c r="J24" i="27" s="1"/>
  <c r="I30" i="2"/>
  <c r="H31" i="27" s="1"/>
  <c r="J30" i="2"/>
  <c r="I31" i="27" s="1"/>
  <c r="K30" i="2"/>
  <c r="J31" i="27" s="1"/>
  <c r="I31" i="2"/>
  <c r="H32" i="27" s="1"/>
  <c r="J31" i="2"/>
  <c r="I32" i="27" s="1"/>
  <c r="K31" i="2"/>
  <c r="J32" i="27" s="1"/>
  <c r="I32" i="2"/>
  <c r="H33" i="27" s="1"/>
  <c r="J32" i="2"/>
  <c r="I33" i="27" s="1"/>
  <c r="K32" i="2"/>
  <c r="J33" i="27" s="1"/>
  <c r="I33" i="2"/>
  <c r="H34" i="27" s="1"/>
  <c r="J33" i="2"/>
  <c r="I34" i="27" s="1"/>
  <c r="K33" i="2"/>
  <c r="J34" i="27" s="1"/>
  <c r="I35" i="2"/>
  <c r="H36" i="27" s="1"/>
  <c r="J35" i="2"/>
  <c r="I36" i="27" s="1"/>
  <c r="K35" i="2"/>
  <c r="J36" i="27" s="1"/>
  <c r="I59" i="2"/>
  <c r="H60" i="27" s="1"/>
  <c r="J59" i="2"/>
  <c r="I60" i="27" s="1"/>
  <c r="K59" i="2"/>
  <c r="J60" i="27" s="1"/>
  <c r="I60" i="2"/>
  <c r="H61" i="27" s="1"/>
  <c r="J60" i="2"/>
  <c r="I61" i="27" s="1"/>
  <c r="K60" i="2"/>
  <c r="J61" i="27" s="1"/>
  <c r="I61" i="2"/>
  <c r="H62" i="27" s="1"/>
  <c r="J61" i="2"/>
  <c r="I62" i="27" s="1"/>
  <c r="K61" i="2"/>
  <c r="J62" i="27" s="1"/>
  <c r="I62" i="2"/>
  <c r="H63" i="27" s="1"/>
  <c r="J62" i="2"/>
  <c r="I63" i="27" s="1"/>
  <c r="K62" i="2"/>
  <c r="J63" i="27" s="1"/>
  <c r="I63" i="2"/>
  <c r="H64" i="27" s="1"/>
  <c r="J63" i="2"/>
  <c r="I64" i="27" s="1"/>
  <c r="K63" i="2"/>
  <c r="J64" i="27" s="1"/>
  <c r="I64" i="2"/>
  <c r="H65" i="27" s="1"/>
  <c r="J64" i="2"/>
  <c r="I65" i="27" s="1"/>
  <c r="K64" i="2"/>
  <c r="J65" i="27" s="1"/>
  <c r="I65" i="2"/>
  <c r="H66" i="27" s="1"/>
  <c r="J65" i="2"/>
  <c r="I66" i="27" s="1"/>
  <c r="K65" i="2"/>
  <c r="J66" i="27" s="1"/>
  <c r="I66" i="2"/>
  <c r="H67" i="27" s="1"/>
  <c r="J66" i="2"/>
  <c r="I67" i="27" s="1"/>
  <c r="K66" i="2"/>
  <c r="J67" i="27" s="1"/>
  <c r="I67" i="2"/>
  <c r="H68" i="27" s="1"/>
  <c r="J67" i="2"/>
  <c r="I68" i="27" s="1"/>
  <c r="K67" i="2"/>
  <c r="J68" i="27" s="1"/>
  <c r="I68" i="2"/>
  <c r="H69" i="27" s="1"/>
  <c r="J68" i="2"/>
  <c r="I69" i="27" s="1"/>
  <c r="K68" i="2"/>
  <c r="J69" i="27" s="1"/>
  <c r="I69" i="2"/>
  <c r="H70" i="27" s="1"/>
  <c r="J69" i="2"/>
  <c r="I70" i="27" s="1"/>
  <c r="K69" i="2"/>
  <c r="J70" i="27" s="1"/>
  <c r="I70" i="2"/>
  <c r="H71" i="27" s="1"/>
  <c r="J70" i="2"/>
  <c r="I71" i="27" s="1"/>
  <c r="K70" i="2"/>
  <c r="J71" i="27" s="1"/>
  <c r="I71" i="2"/>
  <c r="H72" i="27" s="1"/>
  <c r="J71" i="2"/>
  <c r="I72" i="27" s="1"/>
  <c r="K71" i="2"/>
  <c r="J72" i="27" s="1"/>
  <c r="I72" i="2"/>
  <c r="H73" i="27" s="1"/>
  <c r="J72" i="2"/>
  <c r="I73" i="27" s="1"/>
  <c r="K72" i="2"/>
  <c r="J73" i="27" s="1"/>
  <c r="I73" i="2"/>
  <c r="H74" i="27" s="1"/>
  <c r="J73" i="2"/>
  <c r="I74" i="27" s="1"/>
  <c r="K73" i="2"/>
  <c r="J74" i="27" s="1"/>
  <c r="I74" i="2"/>
  <c r="H75" i="27" s="1"/>
  <c r="J74" i="2"/>
  <c r="I75" i="27" s="1"/>
  <c r="K74" i="2"/>
  <c r="J75" i="27" s="1"/>
  <c r="I75" i="2"/>
  <c r="H76" i="27" s="1"/>
  <c r="J75" i="2"/>
  <c r="I76" i="27" s="1"/>
  <c r="K75" i="2"/>
  <c r="J76" i="27" s="1"/>
  <c r="I76" i="2"/>
  <c r="H77" i="27" s="1"/>
  <c r="J76" i="2"/>
  <c r="I77" i="27" s="1"/>
  <c r="K76" i="2"/>
  <c r="J77" i="27" s="1"/>
  <c r="I77" i="2"/>
  <c r="H78" i="27" s="1"/>
  <c r="J77" i="2"/>
  <c r="I78" i="27" s="1"/>
  <c r="K77" i="2"/>
  <c r="J78" i="27" s="1"/>
  <c r="I78" i="2"/>
  <c r="H79" i="27" s="1"/>
  <c r="J78" i="2"/>
  <c r="I79" i="27" s="1"/>
  <c r="K78" i="2"/>
  <c r="J79" i="27" s="1"/>
  <c r="I79" i="2"/>
  <c r="H80" i="27" s="1"/>
  <c r="J79" i="2"/>
  <c r="I80" i="27" s="1"/>
  <c r="K79" i="2"/>
  <c r="J80" i="27" s="1"/>
  <c r="I80" i="2"/>
  <c r="H81" i="27" s="1"/>
  <c r="J80" i="2"/>
  <c r="I81" i="27" s="1"/>
  <c r="K80" i="2"/>
  <c r="J81" i="27" s="1"/>
  <c r="I81" i="2"/>
  <c r="H82" i="27" s="1"/>
  <c r="J81" i="2"/>
  <c r="I82" i="27" s="1"/>
  <c r="K81" i="2"/>
  <c r="J82" i="27" s="1"/>
  <c r="I82" i="2"/>
  <c r="H83" i="27" s="1"/>
  <c r="J82" i="2"/>
  <c r="I83" i="27" s="1"/>
  <c r="K82" i="2"/>
  <c r="J83" i="27" s="1"/>
  <c r="I83" i="2"/>
  <c r="H84" i="27" s="1"/>
  <c r="J83" i="2"/>
  <c r="I84" i="27" s="1"/>
  <c r="K83" i="2"/>
  <c r="J84" i="27" s="1"/>
  <c r="I84" i="2"/>
  <c r="H85" i="27" s="1"/>
  <c r="J84" i="2"/>
  <c r="I85" i="27" s="1"/>
  <c r="K84" i="2"/>
  <c r="J85" i="27" s="1"/>
  <c r="I85" i="2"/>
  <c r="H86" i="27" s="1"/>
  <c r="J85" i="2"/>
  <c r="I86" i="27" s="1"/>
  <c r="K85" i="2"/>
  <c r="J86" i="27" s="1"/>
  <c r="I86" i="2"/>
  <c r="H87" i="27" s="1"/>
  <c r="J86" i="2"/>
  <c r="I87" i="27" s="1"/>
  <c r="K86" i="2"/>
  <c r="J87" i="27" s="1"/>
  <c r="I87" i="2"/>
  <c r="H88" i="27" s="1"/>
  <c r="J87" i="2"/>
  <c r="I88" i="27" s="1"/>
  <c r="K87" i="2"/>
  <c r="J88" i="27" s="1"/>
  <c r="I88" i="2"/>
  <c r="H89" i="27" s="1"/>
  <c r="J88" i="2"/>
  <c r="I89" i="27" s="1"/>
  <c r="K88" i="2"/>
  <c r="J89" i="27" s="1"/>
  <c r="I89" i="2"/>
  <c r="H90" i="27" s="1"/>
  <c r="J89" i="2"/>
  <c r="I90" i="27" s="1"/>
  <c r="K89" i="2"/>
  <c r="J90" i="27" s="1"/>
  <c r="I97" i="2"/>
  <c r="H98" i="27" s="1"/>
  <c r="J97" i="2"/>
  <c r="I98" i="27" s="1"/>
  <c r="K97" i="2"/>
  <c r="J98" i="27" s="1"/>
  <c r="I98" i="2"/>
  <c r="H99" i="27" s="1"/>
  <c r="J98" i="2"/>
  <c r="I99" i="27" s="1"/>
  <c r="K98" i="2"/>
  <c r="J99" i="27" s="1"/>
  <c r="I99" i="2"/>
  <c r="H100" i="27" s="1"/>
  <c r="J99" i="2"/>
  <c r="I100" i="27" s="1"/>
  <c r="K99" i="2"/>
  <c r="J100" i="27" s="1"/>
  <c r="I100" i="2"/>
  <c r="H101" i="27" s="1"/>
  <c r="J100" i="2"/>
  <c r="I101" i="27" s="1"/>
  <c r="K100" i="2"/>
  <c r="J101" i="27" s="1"/>
  <c r="I101" i="2"/>
  <c r="H102" i="27" s="1"/>
  <c r="J101" i="2"/>
  <c r="I102" i="27" s="1"/>
  <c r="K101" i="2"/>
  <c r="J102" i="27" s="1"/>
  <c r="I102" i="2"/>
  <c r="H103" i="27" s="1"/>
  <c r="J102" i="2"/>
  <c r="I103" i="27" s="1"/>
  <c r="K102" i="2"/>
  <c r="J103" i="27" s="1"/>
  <c r="I103" i="2"/>
  <c r="H104" i="27" s="1"/>
  <c r="J103" i="2"/>
  <c r="I104" i="27" s="1"/>
  <c r="K103" i="2"/>
  <c r="J104" i="27" s="1"/>
  <c r="I104" i="2"/>
  <c r="H105" i="27" s="1"/>
  <c r="J104" i="2"/>
  <c r="I105" i="27" s="1"/>
  <c r="K104" i="2"/>
  <c r="J105" i="27" s="1"/>
  <c r="I105" i="2"/>
  <c r="H106" i="27" s="1"/>
  <c r="J105" i="2"/>
  <c r="I106" i="27" s="1"/>
  <c r="K105" i="2"/>
  <c r="J106" i="27" s="1"/>
  <c r="I106" i="2"/>
  <c r="H107" i="27" s="1"/>
  <c r="J106" i="2"/>
  <c r="I107" i="27" s="1"/>
  <c r="K106" i="2"/>
  <c r="J107" i="27" s="1"/>
  <c r="I116" i="2"/>
  <c r="H117" i="27" s="1"/>
  <c r="J116" i="2"/>
  <c r="I117" i="27" s="1"/>
  <c r="K116" i="2"/>
  <c r="J117" i="27" s="1"/>
  <c r="I118" i="2"/>
  <c r="H119" i="27" s="1"/>
  <c r="J118" i="2"/>
  <c r="I119" i="27" s="1"/>
  <c r="K118" i="2"/>
  <c r="J119" i="27" s="1"/>
  <c r="I130" i="2"/>
  <c r="H131" i="27" s="1"/>
  <c r="J130" i="2"/>
  <c r="I131" i="27" s="1"/>
  <c r="K130" i="2"/>
  <c r="J131" i="27" s="1"/>
  <c r="I133" i="2"/>
  <c r="H134" i="27" s="1"/>
  <c r="J133" i="2"/>
  <c r="I134" i="27" s="1"/>
  <c r="K133" i="2"/>
  <c r="J134" i="27" s="1"/>
  <c r="I136" i="2"/>
  <c r="H137" i="27" s="1"/>
  <c r="J136" i="2"/>
  <c r="I137" i="27" s="1"/>
  <c r="K136" i="2"/>
  <c r="J137" i="27" s="1"/>
  <c r="I139" i="2"/>
  <c r="H140" i="27" s="1"/>
  <c r="J139" i="2"/>
  <c r="I140" i="27" s="1"/>
  <c r="K139" i="2"/>
  <c r="J140" i="27" s="1"/>
  <c r="I140" i="2"/>
  <c r="H141" i="27" s="1"/>
  <c r="J140" i="2"/>
  <c r="I141" i="27" s="1"/>
  <c r="K140" i="2"/>
  <c r="J141" i="27" s="1"/>
  <c r="I144" i="2"/>
  <c r="H145" i="27" s="1"/>
  <c r="J144" i="2"/>
  <c r="I145" i="27" s="1"/>
  <c r="K144" i="2"/>
  <c r="J145" i="27" s="1"/>
  <c r="I149" i="2"/>
  <c r="H150" i="27" s="1"/>
  <c r="J149" i="2"/>
  <c r="I150" i="27" s="1"/>
  <c r="K149" i="2"/>
  <c r="J150" i="27" s="1"/>
  <c r="I152" i="2"/>
  <c r="H153" i="27" s="1"/>
  <c r="J152" i="2"/>
  <c r="I153" i="27" s="1"/>
  <c r="K152" i="2"/>
  <c r="J153" i="27" s="1"/>
  <c r="I155" i="2"/>
  <c r="H156" i="27" s="1"/>
  <c r="J155" i="2"/>
  <c r="I156" i="27" s="1"/>
  <c r="K155" i="2"/>
  <c r="J156" i="27" s="1"/>
  <c r="I156" i="2"/>
  <c r="H157" i="27" s="1"/>
  <c r="J156" i="2"/>
  <c r="I157" i="27" s="1"/>
  <c r="K156" i="2"/>
  <c r="J157" i="27" s="1"/>
  <c r="I164" i="2"/>
  <c r="H165" i="27" s="1"/>
  <c r="J164" i="2"/>
  <c r="I165" i="27" s="1"/>
  <c r="K164" i="2"/>
  <c r="J165" i="27" s="1"/>
  <c r="I167" i="2"/>
  <c r="H168" i="27" s="1"/>
  <c r="J167" i="2"/>
  <c r="I168" i="27" s="1"/>
  <c r="K167" i="2"/>
  <c r="J168" i="27" s="1"/>
  <c r="I168" i="2"/>
  <c r="H169" i="27" s="1"/>
  <c r="J168" i="2"/>
  <c r="I169" i="27" s="1"/>
  <c r="K168" i="2"/>
  <c r="J169" i="27" s="1"/>
  <c r="I169" i="2"/>
  <c r="H170" i="27" s="1"/>
  <c r="J169" i="2"/>
  <c r="I170" i="27" s="1"/>
  <c r="K169" i="2"/>
  <c r="J170" i="27" s="1"/>
  <c r="I170" i="2"/>
  <c r="H171" i="27" s="1"/>
  <c r="J170" i="2"/>
  <c r="I171" i="27" s="1"/>
  <c r="K170" i="2"/>
  <c r="J171" i="27" s="1"/>
  <c r="I171" i="2"/>
  <c r="H172" i="27" s="1"/>
  <c r="J171" i="2"/>
  <c r="I172" i="27" s="1"/>
  <c r="K171" i="2"/>
  <c r="J172" i="27" s="1"/>
  <c r="I172" i="2"/>
  <c r="H173" i="27" s="1"/>
  <c r="J172" i="2"/>
  <c r="I173" i="27" s="1"/>
  <c r="K172" i="2"/>
  <c r="J173" i="27" s="1"/>
  <c r="I173" i="2"/>
  <c r="H174" i="27" s="1"/>
  <c r="J173" i="2"/>
  <c r="I174" i="27" s="1"/>
  <c r="K173" i="2"/>
  <c r="J174" i="27" s="1"/>
  <c r="I174" i="2"/>
  <c r="H175" i="27" s="1"/>
  <c r="J174" i="2"/>
  <c r="I175" i="27" s="1"/>
  <c r="K174" i="2"/>
  <c r="J175" i="27" s="1"/>
  <c r="I175" i="2"/>
  <c r="H176" i="27" s="1"/>
  <c r="J175" i="2"/>
  <c r="I176" i="27" s="1"/>
  <c r="K175" i="2"/>
  <c r="J176" i="27" s="1"/>
  <c r="I176" i="2"/>
  <c r="H177" i="27" s="1"/>
  <c r="J176" i="2"/>
  <c r="I177" i="27" s="1"/>
  <c r="K176" i="2"/>
  <c r="J177" i="27" s="1"/>
  <c r="I177" i="2"/>
  <c r="H178" i="27" s="1"/>
  <c r="J177" i="2"/>
  <c r="I178" i="27" s="1"/>
  <c r="K177" i="2"/>
  <c r="J178" i="27" s="1"/>
  <c r="I178" i="2"/>
  <c r="H179" i="27" s="1"/>
  <c r="J178" i="2"/>
  <c r="I179" i="27" s="1"/>
  <c r="K178" i="2"/>
  <c r="J179" i="27" s="1"/>
  <c r="I179" i="2"/>
  <c r="H180" i="27" s="1"/>
  <c r="J179" i="2"/>
  <c r="I180" i="27" s="1"/>
  <c r="K179" i="2"/>
  <c r="J180" i="27" s="1"/>
  <c r="I181" i="2"/>
  <c r="H182" i="27" s="1"/>
  <c r="J181" i="2"/>
  <c r="I182" i="27" s="1"/>
  <c r="K181" i="2"/>
  <c r="J182" i="27" s="1"/>
  <c r="I186" i="2"/>
  <c r="H187" i="27" s="1"/>
  <c r="J186" i="2"/>
  <c r="I187" i="27" s="1"/>
  <c r="K186" i="2"/>
  <c r="J187" i="27" s="1"/>
  <c r="I187" i="2"/>
  <c r="H188" i="27" s="1"/>
  <c r="J187" i="2"/>
  <c r="I188" i="27" s="1"/>
  <c r="K187" i="2"/>
  <c r="J188" i="27" s="1"/>
  <c r="I188" i="2"/>
  <c r="H189" i="27" s="1"/>
  <c r="J188" i="2"/>
  <c r="I189" i="27" s="1"/>
  <c r="K188" i="2"/>
  <c r="J189" i="27" s="1"/>
  <c r="I189" i="2"/>
  <c r="H190" i="27" s="1"/>
  <c r="J189" i="2"/>
  <c r="I190" i="27" s="1"/>
  <c r="K189" i="2"/>
  <c r="J190" i="27" s="1"/>
  <c r="I190" i="2"/>
  <c r="H191" i="27" s="1"/>
  <c r="J190" i="2"/>
  <c r="I191" i="27" s="1"/>
  <c r="K190" i="2"/>
  <c r="J191" i="27" s="1"/>
  <c r="I191" i="2"/>
  <c r="H192" i="27" s="1"/>
  <c r="J191" i="2"/>
  <c r="I192" i="27" s="1"/>
  <c r="K191" i="2"/>
  <c r="J192" i="27" s="1"/>
  <c r="I192" i="2"/>
  <c r="H193" i="27" s="1"/>
  <c r="J192" i="2"/>
  <c r="I193" i="27" s="1"/>
  <c r="K192" i="2"/>
  <c r="J193" i="27" s="1"/>
  <c r="I193" i="2"/>
  <c r="H194" i="27" s="1"/>
  <c r="J193" i="2"/>
  <c r="I194" i="27" s="1"/>
  <c r="K193" i="2"/>
  <c r="J194" i="27" s="1"/>
  <c r="I194" i="2"/>
  <c r="H195" i="27" s="1"/>
  <c r="J194" i="2"/>
  <c r="I195" i="27" s="1"/>
  <c r="K194" i="2"/>
  <c r="J195" i="27" s="1"/>
  <c r="I195" i="2"/>
  <c r="H196" i="27" s="1"/>
  <c r="J195" i="2"/>
  <c r="I196" i="27" s="1"/>
  <c r="K195" i="2"/>
  <c r="J196" i="27" s="1"/>
  <c r="I196" i="2"/>
  <c r="H197" i="27" s="1"/>
  <c r="J196" i="2"/>
  <c r="I197" i="27" s="1"/>
  <c r="K196" i="2"/>
  <c r="J197" i="27" s="1"/>
  <c r="I197" i="2"/>
  <c r="H198" i="27" s="1"/>
  <c r="J197" i="2"/>
  <c r="I198" i="27" s="1"/>
  <c r="K197" i="2"/>
  <c r="J198" i="27" s="1"/>
  <c r="I198" i="2"/>
  <c r="H199" i="27" s="1"/>
  <c r="J198" i="2"/>
  <c r="I199" i="27" s="1"/>
  <c r="K198" i="2"/>
  <c r="J199" i="27" s="1"/>
  <c r="I199" i="2"/>
  <c r="H200" i="27" s="1"/>
  <c r="J199" i="2"/>
  <c r="I200" i="27" s="1"/>
  <c r="K199" i="2"/>
  <c r="J200" i="27" s="1"/>
  <c r="I200" i="2"/>
  <c r="H201" i="27" s="1"/>
  <c r="J200" i="2"/>
  <c r="I201" i="27" s="1"/>
  <c r="K200" i="2"/>
  <c r="J201" i="27" s="1"/>
  <c r="I201" i="2"/>
  <c r="H202" i="27" s="1"/>
  <c r="J201" i="2"/>
  <c r="I202" i="27" s="1"/>
  <c r="K201" i="2"/>
  <c r="J202" i="27" s="1"/>
  <c r="I202" i="2"/>
  <c r="H203" i="27" s="1"/>
  <c r="J202" i="2"/>
  <c r="I203" i="27" s="1"/>
  <c r="K202" i="2"/>
  <c r="J203" i="27" s="1"/>
  <c r="I203" i="2"/>
  <c r="H204" i="27" s="1"/>
  <c r="J203" i="2"/>
  <c r="I204" i="27" s="1"/>
  <c r="K203" i="2"/>
  <c r="J204" i="27" s="1"/>
  <c r="I204" i="2"/>
  <c r="H205" i="27" s="1"/>
  <c r="J204" i="2"/>
  <c r="I205" i="27" s="1"/>
  <c r="K204" i="2"/>
  <c r="J205" i="27" s="1"/>
  <c r="I205" i="2"/>
  <c r="H206" i="27" s="1"/>
  <c r="J205" i="2"/>
  <c r="I206" i="27" s="1"/>
  <c r="K205" i="2"/>
  <c r="J206" i="27" s="1"/>
  <c r="I206" i="2"/>
  <c r="H207" i="27" s="1"/>
  <c r="J206" i="2"/>
  <c r="I207" i="27" s="1"/>
  <c r="K206" i="2"/>
  <c r="J207" i="27" s="1"/>
  <c r="I208" i="2"/>
  <c r="H209" i="27" s="1"/>
  <c r="J208" i="2"/>
  <c r="I209" i="27" s="1"/>
  <c r="K208" i="2"/>
  <c r="J209" i="27" s="1"/>
  <c r="I209" i="2"/>
  <c r="H210" i="27" s="1"/>
  <c r="J209" i="2"/>
  <c r="I210" i="27" s="1"/>
  <c r="K209" i="2"/>
  <c r="J210" i="27" s="1"/>
  <c r="I211" i="2"/>
  <c r="H212" i="27" s="1"/>
  <c r="J211" i="2"/>
  <c r="I212" i="27" s="1"/>
  <c r="K211" i="2"/>
  <c r="J212" i="27" s="1"/>
  <c r="I212" i="2"/>
  <c r="H213" i="27" s="1"/>
  <c r="J212" i="2"/>
  <c r="I213" i="27" s="1"/>
  <c r="K212" i="2"/>
  <c r="J213" i="27" s="1"/>
  <c r="I228" i="2"/>
  <c r="H229" i="27" s="1"/>
  <c r="J228" i="2"/>
  <c r="I229" i="27" s="1"/>
  <c r="K228" i="2"/>
  <c r="J229" i="27" s="1"/>
  <c r="I229" i="2"/>
  <c r="H230" i="27" s="1"/>
  <c r="J229" i="2"/>
  <c r="I230" i="27" s="1"/>
  <c r="K229" i="2"/>
  <c r="J230" i="27" s="1"/>
  <c r="I230" i="2"/>
  <c r="H231" i="27" s="1"/>
  <c r="J230" i="2"/>
  <c r="I231" i="27" s="1"/>
  <c r="K230" i="2"/>
  <c r="J231" i="27" s="1"/>
  <c r="I231" i="2"/>
  <c r="H232" i="27" s="1"/>
  <c r="J231" i="2"/>
  <c r="I232" i="27" s="1"/>
  <c r="K231" i="2"/>
  <c r="J232" i="27" s="1"/>
  <c r="I232" i="2"/>
  <c r="H233" i="27" s="1"/>
  <c r="J232" i="2"/>
  <c r="I233" i="27" s="1"/>
  <c r="K232" i="2"/>
  <c r="J233" i="27" s="1"/>
  <c r="I233" i="2"/>
  <c r="H234" i="27" s="1"/>
  <c r="J233" i="2"/>
  <c r="I234" i="27" s="1"/>
  <c r="K233" i="2"/>
  <c r="J234" i="27" s="1"/>
  <c r="I241" i="2"/>
  <c r="H242" i="27" s="1"/>
  <c r="J241" i="2"/>
  <c r="I242" i="27" s="1"/>
  <c r="K241" i="2"/>
  <c r="J242" i="27" s="1"/>
  <c r="I242" i="2"/>
  <c r="H243" i="27" s="1"/>
  <c r="J242" i="2"/>
  <c r="I243" i="27" s="1"/>
  <c r="K242" i="2"/>
  <c r="J243" i="27" s="1"/>
  <c r="I243" i="2"/>
  <c r="H244" i="27" s="1"/>
  <c r="J243" i="2"/>
  <c r="I244" i="27" s="1"/>
  <c r="K243" i="2"/>
  <c r="J244" i="27" s="1"/>
  <c r="I244" i="2"/>
  <c r="H245" i="27" s="1"/>
  <c r="J244" i="2"/>
  <c r="I245" i="27" s="1"/>
  <c r="K244" i="2"/>
  <c r="J245" i="27" s="1"/>
  <c r="I245" i="2"/>
  <c r="H246" i="27" s="1"/>
  <c r="J245" i="2"/>
  <c r="I246" i="27" s="1"/>
  <c r="K245" i="2"/>
  <c r="J246" i="27" s="1"/>
  <c r="I246" i="2"/>
  <c r="H247" i="27" s="1"/>
  <c r="J246" i="2"/>
  <c r="I247" i="27" s="1"/>
  <c r="K246" i="2"/>
  <c r="J247" i="27" s="1"/>
  <c r="I247" i="2"/>
  <c r="H248" i="27" s="1"/>
  <c r="J247" i="2"/>
  <c r="I248" i="27" s="1"/>
  <c r="K247" i="2"/>
  <c r="J248" i="27" s="1"/>
  <c r="I248" i="2"/>
  <c r="H249" i="27" s="1"/>
  <c r="J248" i="2"/>
  <c r="I249" i="27" s="1"/>
  <c r="K248" i="2"/>
  <c r="J249" i="27" s="1"/>
  <c r="I249" i="2"/>
  <c r="H250" i="27" s="1"/>
  <c r="J249" i="2"/>
  <c r="I250" i="27" s="1"/>
  <c r="K249" i="2"/>
  <c r="J250" i="27" s="1"/>
  <c r="I250" i="2"/>
  <c r="H251" i="27" s="1"/>
  <c r="J250" i="2"/>
  <c r="I251" i="27" s="1"/>
  <c r="K250" i="2"/>
  <c r="J251" i="27" s="1"/>
  <c r="I251" i="2"/>
  <c r="H252" i="27" s="1"/>
  <c r="J251" i="2"/>
  <c r="I252" i="27" s="1"/>
  <c r="K251" i="2"/>
  <c r="J252" i="27" s="1"/>
  <c r="I252" i="2"/>
  <c r="H253" i="27" s="1"/>
  <c r="J252" i="2"/>
  <c r="I253" i="27" s="1"/>
  <c r="K252" i="2"/>
  <c r="J253" i="27" s="1"/>
  <c r="I253" i="2"/>
  <c r="H254" i="27" s="1"/>
  <c r="J253" i="2"/>
  <c r="I254" i="27" s="1"/>
  <c r="K253" i="2"/>
  <c r="J254" i="27" s="1"/>
  <c r="I254" i="2"/>
  <c r="H255" i="27" s="1"/>
  <c r="J254" i="2"/>
  <c r="I255" i="27" s="1"/>
  <c r="K254" i="2"/>
  <c r="J255" i="27" s="1"/>
  <c r="I255" i="2"/>
  <c r="H256" i="27" s="1"/>
  <c r="J255" i="2"/>
  <c r="I256" i="27" s="1"/>
  <c r="K255" i="2"/>
  <c r="J256" i="27" s="1"/>
  <c r="I257" i="2"/>
  <c r="H258" i="27" s="1"/>
  <c r="J257" i="2"/>
  <c r="I258" i="27" s="1"/>
  <c r="K257" i="2"/>
  <c r="J258" i="27" s="1"/>
  <c r="I258" i="2"/>
  <c r="H259" i="27" s="1"/>
  <c r="J258" i="2"/>
  <c r="I259" i="27" s="1"/>
  <c r="K258" i="2"/>
  <c r="J259" i="27" s="1"/>
  <c r="I259" i="2"/>
  <c r="H260" i="27" s="1"/>
  <c r="J259" i="2"/>
  <c r="I260" i="27" s="1"/>
  <c r="K259" i="2"/>
  <c r="J260" i="27" s="1"/>
  <c r="I260" i="2"/>
  <c r="H261" i="27" s="1"/>
  <c r="J260" i="2"/>
  <c r="I261" i="27" s="1"/>
  <c r="K260" i="2"/>
  <c r="J261" i="27" s="1"/>
  <c r="I261" i="2"/>
  <c r="H262" i="27" s="1"/>
  <c r="J261" i="2"/>
  <c r="I262" i="27" s="1"/>
  <c r="K261" i="2"/>
  <c r="J262" i="27" s="1"/>
  <c r="I262" i="2"/>
  <c r="H263" i="27" s="1"/>
  <c r="J262" i="2"/>
  <c r="I263" i="27" s="1"/>
  <c r="K262" i="2"/>
  <c r="J263" i="27" s="1"/>
  <c r="I263" i="2"/>
  <c r="H264" i="27" s="1"/>
  <c r="J263" i="2"/>
  <c r="I264" i="27" s="1"/>
  <c r="K263" i="2"/>
  <c r="J264" i="27" s="1"/>
  <c r="I264" i="2"/>
  <c r="H265" i="27" s="1"/>
  <c r="J264" i="2"/>
  <c r="I265" i="27" s="1"/>
  <c r="K264" i="2"/>
  <c r="J265" i="27" s="1"/>
  <c r="I265" i="2"/>
  <c r="H266" i="27" s="1"/>
  <c r="J265" i="2"/>
  <c r="I266" i="27" s="1"/>
  <c r="K265" i="2"/>
  <c r="J266" i="27" s="1"/>
  <c r="I266" i="2"/>
  <c r="H267" i="27" s="1"/>
  <c r="J266" i="2"/>
  <c r="I267" i="27" s="1"/>
  <c r="K266" i="2"/>
  <c r="J267" i="27" s="1"/>
  <c r="I267" i="2"/>
  <c r="H268" i="27" s="1"/>
  <c r="J267" i="2"/>
  <c r="I268" i="27" s="1"/>
  <c r="K267" i="2"/>
  <c r="J268" i="27" s="1"/>
  <c r="I268" i="2"/>
  <c r="H269" i="27" s="1"/>
  <c r="J268" i="2"/>
  <c r="I269" i="27" s="1"/>
  <c r="K268" i="2"/>
  <c r="J269" i="27" s="1"/>
  <c r="I269" i="2"/>
  <c r="H270" i="27" s="1"/>
  <c r="J269" i="2"/>
  <c r="I270" i="27" s="1"/>
  <c r="K269" i="2"/>
  <c r="J270" i="27" s="1"/>
  <c r="I270" i="2"/>
  <c r="H271" i="27" s="1"/>
  <c r="J270" i="2"/>
  <c r="I271" i="27" s="1"/>
  <c r="K270" i="2"/>
  <c r="J271" i="27" s="1"/>
  <c r="I271" i="2"/>
  <c r="H272" i="27" s="1"/>
  <c r="J271" i="2"/>
  <c r="I272" i="27" s="1"/>
  <c r="K271" i="2"/>
  <c r="J272" i="27" s="1"/>
  <c r="I272" i="2"/>
  <c r="H273" i="27" s="1"/>
  <c r="J272" i="2"/>
  <c r="I273" i="27" s="1"/>
  <c r="K272" i="2"/>
  <c r="J273" i="27" s="1"/>
  <c r="I273" i="2"/>
  <c r="H274" i="27" s="1"/>
  <c r="J273" i="2"/>
  <c r="I274" i="27" s="1"/>
  <c r="K273" i="2"/>
  <c r="J274" i="27" s="1"/>
  <c r="I274" i="2"/>
  <c r="H275" i="27" s="1"/>
  <c r="J274" i="2"/>
  <c r="I275" i="27" s="1"/>
  <c r="K274" i="2"/>
  <c r="J275" i="27" s="1"/>
  <c r="I275" i="2"/>
  <c r="H276" i="27" s="1"/>
  <c r="J275" i="2"/>
  <c r="I276" i="27" s="1"/>
  <c r="K275" i="2"/>
  <c r="J276" i="27" s="1"/>
  <c r="I276" i="2"/>
  <c r="H277" i="27" s="1"/>
  <c r="J276" i="2"/>
  <c r="I277" i="27" s="1"/>
  <c r="K276" i="2"/>
  <c r="J277" i="27" s="1"/>
  <c r="I277" i="2"/>
  <c r="H278" i="27" s="1"/>
  <c r="J277" i="2"/>
  <c r="I278" i="27" s="1"/>
  <c r="K277" i="2"/>
  <c r="J278" i="27" s="1"/>
  <c r="I278" i="2"/>
  <c r="H279" i="27" s="1"/>
  <c r="J278" i="2"/>
  <c r="I279" i="27" s="1"/>
  <c r="K278" i="2"/>
  <c r="J279" i="27" s="1"/>
  <c r="I279" i="2"/>
  <c r="H280" i="27" s="1"/>
  <c r="J279" i="2"/>
  <c r="I280" i="27" s="1"/>
  <c r="K279" i="2"/>
  <c r="J280" i="27" s="1"/>
  <c r="I286" i="2"/>
  <c r="H287" i="27" s="1"/>
  <c r="J286" i="2"/>
  <c r="I287" i="27" s="1"/>
  <c r="K286" i="2"/>
  <c r="J287" i="27" s="1"/>
  <c r="I281" i="2"/>
  <c r="H282" i="27" s="1"/>
  <c r="J281" i="2"/>
  <c r="I282" i="27" s="1"/>
  <c r="K281" i="2"/>
  <c r="J282" i="27" s="1"/>
  <c r="I282" i="2"/>
  <c r="H283" i="27" s="1"/>
  <c r="J282" i="2"/>
  <c r="I283" i="27" s="1"/>
  <c r="K282" i="2"/>
  <c r="J283" i="27" s="1"/>
  <c r="I283" i="2"/>
  <c r="H284" i="27" s="1"/>
  <c r="J283" i="2"/>
  <c r="I284" i="27" s="1"/>
  <c r="K283" i="2"/>
  <c r="J284" i="27" s="1"/>
  <c r="I284" i="2"/>
  <c r="H285" i="27" s="1"/>
  <c r="J284" i="2"/>
  <c r="I285" i="27" s="1"/>
  <c r="K284" i="2"/>
  <c r="J285" i="27" s="1"/>
  <c r="I280" i="2"/>
  <c r="H281" i="27" s="1"/>
  <c r="J280" i="2"/>
  <c r="I281" i="27" s="1"/>
  <c r="K280" i="2"/>
  <c r="J281" i="27" s="1"/>
  <c r="I285" i="2"/>
  <c r="H286" i="27" s="1"/>
  <c r="J285" i="2"/>
  <c r="I286" i="27" s="1"/>
  <c r="K285" i="2"/>
  <c r="J286" i="27" s="1"/>
  <c r="I287" i="2"/>
  <c r="H288" i="27" s="1"/>
  <c r="J287" i="2"/>
  <c r="I288" i="27" s="1"/>
  <c r="K287" i="2"/>
  <c r="J288" i="27" s="1"/>
  <c r="I288" i="2"/>
  <c r="H289" i="27" s="1"/>
  <c r="J288" i="2"/>
  <c r="I289" i="27" s="1"/>
  <c r="K288" i="2"/>
  <c r="J289" i="27" s="1"/>
  <c r="I289" i="2"/>
  <c r="H290" i="27" s="1"/>
  <c r="J289" i="2"/>
  <c r="I290" i="27" s="1"/>
  <c r="K289" i="2"/>
  <c r="J290" i="27" s="1"/>
  <c r="I290" i="2"/>
  <c r="H291" i="27" s="1"/>
  <c r="J290" i="2"/>
  <c r="I291" i="27" s="1"/>
  <c r="K290" i="2"/>
  <c r="J291" i="27" s="1"/>
  <c r="I291" i="2"/>
  <c r="H292" i="27" s="1"/>
  <c r="J291" i="2"/>
  <c r="I292" i="27" s="1"/>
  <c r="K291" i="2"/>
  <c r="J292" i="27" s="1"/>
  <c r="I292" i="2"/>
  <c r="H293" i="27" s="1"/>
  <c r="J292" i="2"/>
  <c r="I293" i="27" s="1"/>
  <c r="K292" i="2"/>
  <c r="J293" i="27" s="1"/>
  <c r="I293" i="2"/>
  <c r="H294" i="27" s="1"/>
  <c r="J293" i="2"/>
  <c r="I294" i="27" s="1"/>
  <c r="K293" i="2"/>
  <c r="J294" i="27" s="1"/>
  <c r="I294" i="2"/>
  <c r="H295" i="27" s="1"/>
  <c r="J294" i="2"/>
  <c r="I295" i="27" s="1"/>
  <c r="K294" i="2"/>
  <c r="J295" i="27" s="1"/>
  <c r="I295" i="2"/>
  <c r="H296" i="27" s="1"/>
  <c r="J295" i="2"/>
  <c r="I296" i="27" s="1"/>
  <c r="K295" i="2"/>
  <c r="J296" i="27" s="1"/>
  <c r="I296" i="2"/>
  <c r="H297" i="27" s="1"/>
  <c r="J296" i="2"/>
  <c r="I297" i="27" s="1"/>
  <c r="K296" i="2"/>
  <c r="J297" i="27" s="1"/>
  <c r="I297" i="2"/>
  <c r="H298" i="27" s="1"/>
  <c r="J297" i="2"/>
  <c r="I298" i="27" s="1"/>
  <c r="K297" i="2"/>
  <c r="J298" i="27" s="1"/>
  <c r="I308" i="2"/>
  <c r="H309" i="27" s="1"/>
  <c r="J308" i="2"/>
  <c r="I309" i="27" s="1"/>
  <c r="K308" i="2"/>
  <c r="J309" i="27" s="1"/>
  <c r="I309" i="2"/>
  <c r="H310" i="27" s="1"/>
  <c r="J309" i="2"/>
  <c r="I310" i="27" s="1"/>
  <c r="K309" i="2"/>
  <c r="J310" i="27" s="1"/>
  <c r="I310" i="2"/>
  <c r="H311" i="27" s="1"/>
  <c r="J310" i="2"/>
  <c r="I311" i="27" s="1"/>
  <c r="K310" i="2"/>
  <c r="J311" i="27" s="1"/>
  <c r="I311" i="2"/>
  <c r="H312" i="27" s="1"/>
  <c r="J311" i="2"/>
  <c r="I312" i="27" s="1"/>
  <c r="K311" i="2"/>
  <c r="J312" i="27" s="1"/>
  <c r="I312" i="2"/>
  <c r="H313" i="27" s="1"/>
  <c r="J312" i="2"/>
  <c r="I313" i="27" s="1"/>
  <c r="K312" i="2"/>
  <c r="J313" i="27" s="1"/>
  <c r="I313" i="2"/>
  <c r="H314" i="27" s="1"/>
  <c r="J313" i="2"/>
  <c r="I314" i="27" s="1"/>
  <c r="K313" i="2"/>
  <c r="J314" i="27" s="1"/>
  <c r="L2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90" i="2"/>
  <c r="L91" i="2"/>
  <c r="L92" i="2"/>
  <c r="L93" i="2"/>
  <c r="L94" i="2"/>
  <c r="L95" i="2"/>
  <c r="L96" i="2"/>
  <c r="L107" i="2"/>
  <c r="L108" i="2"/>
  <c r="L109" i="2"/>
  <c r="L110" i="2"/>
  <c r="L111" i="2"/>
  <c r="L112" i="2"/>
  <c r="L113" i="2"/>
  <c r="L115" i="2"/>
  <c r="L117" i="2"/>
  <c r="L119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8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4" i="2"/>
  <c r="L156" i="2"/>
  <c r="L157" i="2"/>
  <c r="L158" i="2"/>
  <c r="L159" i="2"/>
  <c r="L160" i="2"/>
  <c r="L161" i="2"/>
  <c r="L162" i="2"/>
  <c r="L163" i="2"/>
  <c r="L165" i="2"/>
  <c r="L166" i="2"/>
  <c r="L180" i="2"/>
  <c r="L181" i="2"/>
  <c r="L182" i="2"/>
  <c r="L184" i="2"/>
  <c r="L185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35" i="2"/>
  <c r="L236" i="2"/>
  <c r="L237" i="2"/>
  <c r="L238" i="2"/>
  <c r="L239" i="2"/>
  <c r="L240" i="2"/>
  <c r="L248" i="2"/>
  <c r="L249" i="2"/>
  <c r="L250" i="2"/>
  <c r="L251" i="2"/>
  <c r="L256" i="2"/>
  <c r="L298" i="2"/>
  <c r="L299" i="2"/>
  <c r="L300" i="2"/>
  <c r="L301" i="2"/>
  <c r="L302" i="2"/>
  <c r="L303" i="2"/>
  <c r="L304" i="2"/>
  <c r="L305" i="2"/>
  <c r="L306" i="2"/>
  <c r="L307" i="2"/>
  <c r="G5" i="2"/>
  <c r="F6" i="27" s="1"/>
  <c r="G6" i="2"/>
  <c r="F7" i="27" s="1"/>
  <c r="G7" i="2"/>
  <c r="F8" i="27" s="1"/>
  <c r="G8" i="2"/>
  <c r="F9" i="27" s="1"/>
  <c r="G9" i="2"/>
  <c r="F10" i="27" s="1"/>
  <c r="G10" i="2"/>
  <c r="F11" i="27" s="1"/>
  <c r="G11" i="2"/>
  <c r="F12" i="27" s="1"/>
  <c r="G12" i="2"/>
  <c r="F13" i="27" s="1"/>
  <c r="G13" i="2"/>
  <c r="F14" i="27" s="1"/>
  <c r="G14" i="2"/>
  <c r="F15" i="27" s="1"/>
  <c r="G17" i="2"/>
  <c r="F18" i="27" s="1"/>
  <c r="G33" i="2"/>
  <c r="F34" i="27" s="1"/>
  <c r="G42" i="2"/>
  <c r="F43" i="27" s="1"/>
  <c r="G43" i="2"/>
  <c r="F44" i="27" s="1"/>
  <c r="G44" i="2"/>
  <c r="F45" i="27" s="1"/>
  <c r="G45" i="2"/>
  <c r="F46" i="27" s="1"/>
  <c r="G46" i="2"/>
  <c r="F47" i="27" s="1"/>
  <c r="G47" i="2"/>
  <c r="F48" i="27" s="1"/>
  <c r="G48" i="2"/>
  <c r="F49" i="27" s="1"/>
  <c r="G49" i="2"/>
  <c r="F50" i="27" s="1"/>
  <c r="G50" i="2"/>
  <c r="F51" i="27" s="1"/>
  <c r="G51" i="2"/>
  <c r="F52" i="27" s="1"/>
  <c r="G52" i="2"/>
  <c r="F53" i="27" s="1"/>
  <c r="G53" i="2"/>
  <c r="F54" i="27" s="1"/>
  <c r="G54" i="2"/>
  <c r="F55" i="27" s="1"/>
  <c r="G55" i="2"/>
  <c r="F56" i="27" s="1"/>
  <c r="G56" i="2"/>
  <c r="F57" i="27" s="1"/>
  <c r="G57" i="2"/>
  <c r="F58" i="27" s="1"/>
  <c r="G58" i="2"/>
  <c r="F59" i="27" s="1"/>
  <c r="G77" i="2"/>
  <c r="F78" i="27" s="1"/>
  <c r="G78" i="2"/>
  <c r="F79" i="27" s="1"/>
  <c r="G79" i="2"/>
  <c r="F80" i="27" s="1"/>
  <c r="G80" i="2"/>
  <c r="F81" i="27" s="1"/>
  <c r="G81" i="2"/>
  <c r="F82" i="27" s="1"/>
  <c r="G82" i="2"/>
  <c r="F83" i="27" s="1"/>
  <c r="G83" i="2"/>
  <c r="F84" i="27" s="1"/>
  <c r="G84" i="2"/>
  <c r="F85" i="27" s="1"/>
  <c r="G91" i="2"/>
  <c r="F92" i="27" s="1"/>
  <c r="G92" i="2"/>
  <c r="F93" i="27" s="1"/>
  <c r="G93" i="2"/>
  <c r="F94" i="27" s="1"/>
  <c r="G94" i="2"/>
  <c r="F95" i="27" s="1"/>
  <c r="G107" i="2"/>
  <c r="F108" i="27" s="1"/>
  <c r="G108" i="2"/>
  <c r="F109" i="27" s="1"/>
  <c r="G109" i="2"/>
  <c r="F110" i="27" s="1"/>
  <c r="G110" i="2"/>
  <c r="F111" i="27" s="1"/>
  <c r="G111" i="2"/>
  <c r="F112" i="27" s="1"/>
  <c r="G115" i="2"/>
  <c r="F116" i="27" s="1"/>
  <c r="G119" i="2"/>
  <c r="F120" i="27" s="1"/>
  <c r="G120" i="2"/>
  <c r="F121" i="27" s="1"/>
  <c r="G121" i="2"/>
  <c r="F122" i="27" s="1"/>
  <c r="G122" i="2"/>
  <c r="F123" i="27" s="1"/>
  <c r="G123" i="2"/>
  <c r="F124" i="27" s="1"/>
  <c r="G124" i="2"/>
  <c r="F125" i="27" s="1"/>
  <c r="G125" i="2"/>
  <c r="F126" i="27" s="1"/>
  <c r="G126" i="2"/>
  <c r="F127" i="27" s="1"/>
  <c r="G127" i="2"/>
  <c r="F128" i="27" s="1"/>
  <c r="G128" i="2"/>
  <c r="F129" i="27" s="1"/>
  <c r="G129" i="2"/>
  <c r="F130" i="27" s="1"/>
  <c r="G130" i="2"/>
  <c r="F131" i="27" s="1"/>
  <c r="G131" i="2"/>
  <c r="F132" i="27" s="1"/>
  <c r="G132" i="2"/>
  <c r="F133" i="27" s="1"/>
  <c r="G134" i="2"/>
  <c r="F135" i="27" s="1"/>
  <c r="G140" i="2"/>
  <c r="F141" i="27" s="1"/>
  <c r="G141" i="2"/>
  <c r="F142" i="27" s="1"/>
  <c r="G142" i="2"/>
  <c r="F143" i="27" s="1"/>
  <c r="G143" i="2"/>
  <c r="F144" i="27" s="1"/>
  <c r="G144" i="2"/>
  <c r="F145" i="27" s="1"/>
  <c r="G145" i="2"/>
  <c r="F146" i="27" s="1"/>
  <c r="G146" i="2"/>
  <c r="F147" i="27" s="1"/>
  <c r="G147" i="2"/>
  <c r="F148" i="27" s="1"/>
  <c r="G148" i="2"/>
  <c r="F149" i="27" s="1"/>
  <c r="G150" i="2"/>
  <c r="F151" i="27" s="1"/>
  <c r="G156" i="2"/>
  <c r="F157" i="27" s="1"/>
  <c r="G157" i="2"/>
  <c r="F158" i="27" s="1"/>
  <c r="G158" i="2"/>
  <c r="F159" i="27" s="1"/>
  <c r="G159" i="2"/>
  <c r="F160" i="27" s="1"/>
  <c r="G160" i="2"/>
  <c r="F161" i="27" s="1"/>
  <c r="G161" i="2"/>
  <c r="F162" i="27" s="1"/>
  <c r="G162" i="2"/>
  <c r="F163" i="27" s="1"/>
  <c r="G163" i="2"/>
  <c r="F164" i="27" s="1"/>
  <c r="G164" i="2"/>
  <c r="F165" i="27" s="1"/>
  <c r="G165" i="2"/>
  <c r="F166" i="27" s="1"/>
  <c r="G180" i="2"/>
  <c r="F181" i="27" s="1"/>
  <c r="G195" i="2"/>
  <c r="F196" i="27" s="1"/>
  <c r="G206" i="2"/>
  <c r="F207" i="27" s="1"/>
  <c r="G207" i="2"/>
  <c r="F208" i="27" s="1"/>
  <c r="G208" i="2"/>
  <c r="F209" i="27" s="1"/>
  <c r="G209" i="2"/>
  <c r="F210" i="27" s="1"/>
  <c r="G210" i="2"/>
  <c r="F211" i="27" s="1"/>
  <c r="G211" i="2"/>
  <c r="F212" i="27" s="1"/>
  <c r="G212" i="2"/>
  <c r="F213" i="27" s="1"/>
  <c r="G213" i="2"/>
  <c r="F214" i="27" s="1"/>
  <c r="G214" i="2"/>
  <c r="F215" i="27" s="1"/>
  <c r="G215" i="2"/>
  <c r="F216" i="27" s="1"/>
  <c r="G216" i="2"/>
  <c r="F217" i="27" s="1"/>
  <c r="G217" i="2"/>
  <c r="F218" i="27" s="1"/>
  <c r="G218" i="2"/>
  <c r="F219" i="27" s="1"/>
  <c r="G221" i="2"/>
  <c r="F222" i="27" s="1"/>
  <c r="G222" i="2"/>
  <c r="F223" i="27" s="1"/>
  <c r="G223" i="2"/>
  <c r="F224" i="27" s="1"/>
  <c r="G224" i="2"/>
  <c r="F225" i="27" s="1"/>
  <c r="G225" i="2"/>
  <c r="F226" i="27" s="1"/>
  <c r="G226" i="2"/>
  <c r="F227" i="27" s="1"/>
  <c r="G235" i="2"/>
  <c r="F236" i="27" s="1"/>
  <c r="G244" i="2"/>
  <c r="F245" i="27" s="1"/>
  <c r="G248" i="2"/>
  <c r="F249" i="27" s="1"/>
  <c r="G252" i="2"/>
  <c r="F253" i="27" s="1"/>
  <c r="G261" i="2"/>
  <c r="F262" i="27" s="1"/>
  <c r="G262" i="2"/>
  <c r="F263" i="27" s="1"/>
  <c r="G286" i="2"/>
  <c r="F287" i="27" s="1"/>
  <c r="G280" i="2"/>
  <c r="F281" i="27" s="1"/>
  <c r="G285" i="2"/>
  <c r="F286" i="27" s="1"/>
  <c r="G291" i="2"/>
  <c r="F292" i="27" s="1"/>
  <c r="G294" i="2"/>
  <c r="F295" i="27" s="1"/>
  <c r="G298" i="2"/>
  <c r="F299" i="27" s="1"/>
  <c r="G299" i="2"/>
  <c r="F300" i="27" s="1"/>
  <c r="G300" i="2"/>
  <c r="F301" i="27" s="1"/>
  <c r="G301" i="2"/>
  <c r="F302" i="27" s="1"/>
  <c r="G302" i="2"/>
  <c r="F303" i="27" s="1"/>
  <c r="G303" i="2"/>
  <c r="F304" i="27" s="1"/>
  <c r="G304" i="2"/>
  <c r="F305" i="27" s="1"/>
  <c r="A5" i="47"/>
  <c r="B5" i="47"/>
  <c r="C5" i="47"/>
  <c r="A6" i="47"/>
  <c r="B6" i="47"/>
  <c r="C6" i="47"/>
  <c r="D6" i="47"/>
  <c r="A7" i="47"/>
  <c r="B7" i="47"/>
  <c r="C7" i="47"/>
  <c r="A8" i="47"/>
  <c r="B8" i="47"/>
  <c r="C8" i="47"/>
  <c r="A9" i="47"/>
  <c r="B9" i="47"/>
  <c r="C9" i="47"/>
  <c r="A10" i="47"/>
  <c r="B10" i="47"/>
  <c r="C10" i="47"/>
  <c r="A11" i="47"/>
  <c r="B11" i="47"/>
  <c r="C11" i="47"/>
  <c r="A12" i="47"/>
  <c r="B12" i="47"/>
  <c r="C12" i="47"/>
  <c r="A13" i="47"/>
  <c r="B13" i="47"/>
  <c r="C13" i="47"/>
  <c r="A14" i="47"/>
  <c r="B14" i="47"/>
  <c r="C14" i="47"/>
  <c r="A15" i="47"/>
  <c r="B15" i="47"/>
  <c r="C15" i="47"/>
  <c r="A16" i="47"/>
  <c r="B16" i="47"/>
  <c r="C16" i="47"/>
  <c r="A17" i="47"/>
  <c r="B17" i="47"/>
  <c r="C17" i="47"/>
  <c r="A18" i="47"/>
  <c r="B18" i="47"/>
  <c r="C18" i="47"/>
  <c r="A19" i="47"/>
  <c r="B19" i="47"/>
  <c r="C19" i="47"/>
  <c r="A20" i="47"/>
  <c r="B20" i="47"/>
  <c r="C20" i="47"/>
  <c r="A21" i="47"/>
  <c r="B21" i="47"/>
  <c r="C21" i="47"/>
  <c r="A22" i="47"/>
  <c r="B22" i="47"/>
  <c r="C22" i="47"/>
  <c r="A23" i="47"/>
  <c r="B23" i="47"/>
  <c r="C23" i="47"/>
  <c r="A24" i="47"/>
  <c r="B24" i="47"/>
  <c r="C24" i="47"/>
  <c r="A25" i="47"/>
  <c r="B25" i="47"/>
  <c r="C25" i="47"/>
  <c r="A26" i="47"/>
  <c r="B26" i="47"/>
  <c r="C26" i="47"/>
  <c r="A27" i="47"/>
  <c r="B27" i="47"/>
  <c r="C27" i="47"/>
  <c r="A28" i="47"/>
  <c r="B28" i="47"/>
  <c r="C28" i="47"/>
  <c r="A29" i="47"/>
  <c r="B29" i="47"/>
  <c r="C29" i="47"/>
  <c r="A30" i="47"/>
  <c r="B30" i="47"/>
  <c r="C30" i="47"/>
  <c r="A31" i="47"/>
  <c r="B31" i="47"/>
  <c r="C31" i="47"/>
  <c r="A32" i="47"/>
  <c r="B32" i="47"/>
  <c r="C32" i="47"/>
  <c r="A33" i="47"/>
  <c r="B33" i="47"/>
  <c r="C33" i="47"/>
  <c r="A34" i="47"/>
  <c r="B34" i="47"/>
  <c r="C34" i="47"/>
  <c r="A35" i="47"/>
  <c r="B35" i="47"/>
  <c r="C35" i="47"/>
  <c r="A36" i="47"/>
  <c r="B36" i="47"/>
  <c r="C36" i="47"/>
  <c r="A37" i="47"/>
  <c r="B37" i="47"/>
  <c r="C37" i="47"/>
  <c r="A38" i="47"/>
  <c r="B38" i="47"/>
  <c r="C38" i="47"/>
  <c r="A39" i="47"/>
  <c r="B39" i="47"/>
  <c r="A40" i="47"/>
  <c r="B40" i="47"/>
  <c r="A41" i="47"/>
  <c r="B41" i="47"/>
  <c r="A42" i="47"/>
  <c r="B42" i="47"/>
  <c r="A43" i="47"/>
  <c r="B43" i="47"/>
  <c r="A44" i="47"/>
  <c r="B44" i="47"/>
  <c r="A45" i="47"/>
  <c r="B45" i="47"/>
  <c r="A46" i="47"/>
  <c r="B46" i="47"/>
  <c r="C46" i="47"/>
  <c r="D46" i="47"/>
  <c r="A47" i="47"/>
  <c r="B47" i="47"/>
  <c r="C47" i="47"/>
  <c r="D47" i="47"/>
  <c r="A48" i="47"/>
  <c r="B48" i="47"/>
  <c r="C48" i="47"/>
  <c r="D48" i="47"/>
  <c r="A49" i="47"/>
  <c r="B49" i="47"/>
  <c r="C49" i="47"/>
  <c r="D49" i="47"/>
  <c r="A50" i="47"/>
  <c r="B50" i="47"/>
  <c r="C50" i="47"/>
  <c r="D50" i="47"/>
  <c r="A51" i="47"/>
  <c r="B51" i="47"/>
  <c r="C51" i="47"/>
  <c r="D51" i="47"/>
  <c r="A52" i="47"/>
  <c r="B52" i="47"/>
  <c r="C52" i="47"/>
  <c r="D52" i="47"/>
  <c r="A53" i="47"/>
  <c r="B53" i="47"/>
  <c r="C53" i="47"/>
  <c r="D53" i="47"/>
  <c r="A54" i="47"/>
  <c r="B54" i="47"/>
  <c r="C54" i="47"/>
  <c r="D54" i="47"/>
  <c r="A55" i="47"/>
  <c r="B55" i="47"/>
  <c r="C55" i="47"/>
  <c r="D55" i="47"/>
  <c r="A56" i="47"/>
  <c r="B56" i="47"/>
  <c r="C56" i="47"/>
  <c r="D56" i="47"/>
  <c r="A57" i="47"/>
  <c r="B57" i="47"/>
  <c r="C57" i="47"/>
  <c r="D57" i="47"/>
  <c r="A58" i="47"/>
  <c r="B58" i="47"/>
  <c r="C58" i="47"/>
  <c r="D58" i="47"/>
  <c r="A59" i="47"/>
  <c r="B59" i="47"/>
  <c r="C59" i="47"/>
  <c r="D59" i="47"/>
  <c r="A60" i="47"/>
  <c r="B60" i="47"/>
  <c r="C60" i="47"/>
  <c r="D60" i="47"/>
  <c r="A61" i="47"/>
  <c r="B61" i="47"/>
  <c r="C61" i="47"/>
  <c r="D61" i="47"/>
  <c r="A62" i="47"/>
  <c r="B62" i="47"/>
  <c r="C62" i="47"/>
  <c r="D62" i="47"/>
  <c r="A63" i="47"/>
  <c r="B63" i="47"/>
  <c r="C63" i="47"/>
  <c r="D63" i="47"/>
  <c r="A64" i="47"/>
  <c r="B64" i="47"/>
  <c r="C64" i="47"/>
  <c r="D64" i="47"/>
  <c r="A65" i="47"/>
  <c r="B65" i="47"/>
  <c r="C65" i="47"/>
  <c r="D65" i="47"/>
  <c r="A66" i="47"/>
  <c r="B66" i="47"/>
  <c r="C66" i="47"/>
  <c r="D66" i="47"/>
  <c r="A67" i="47"/>
  <c r="B67" i="47"/>
  <c r="C67" i="47"/>
  <c r="D67" i="47"/>
  <c r="A68" i="47"/>
  <c r="B68" i="47"/>
  <c r="C68" i="47"/>
  <c r="D68" i="47"/>
  <c r="A69" i="47"/>
  <c r="B69" i="47"/>
  <c r="C69" i="47"/>
  <c r="D69" i="47"/>
  <c r="A70" i="47"/>
  <c r="B70" i="47"/>
  <c r="C70" i="47"/>
  <c r="D70" i="47"/>
  <c r="A71" i="47"/>
  <c r="B71" i="47"/>
  <c r="C71" i="47"/>
  <c r="D71" i="47"/>
  <c r="A72" i="47"/>
  <c r="B72" i="47"/>
  <c r="C72" i="47"/>
  <c r="D72" i="47"/>
  <c r="A73" i="47"/>
  <c r="B73" i="47"/>
  <c r="C73" i="47"/>
  <c r="D73" i="47"/>
  <c r="A74" i="47"/>
  <c r="B74" i="47"/>
  <c r="C74" i="47"/>
  <c r="D74" i="47"/>
  <c r="A75" i="47"/>
  <c r="B75" i="47"/>
  <c r="C75" i="47"/>
  <c r="D75" i="47"/>
  <c r="A76" i="47"/>
  <c r="B76" i="47"/>
  <c r="C76" i="47"/>
  <c r="D76" i="47"/>
  <c r="A77" i="47"/>
  <c r="B77" i="47"/>
  <c r="C77" i="47"/>
  <c r="D77" i="47"/>
  <c r="A78" i="47"/>
  <c r="B78" i="47"/>
  <c r="C78" i="47"/>
  <c r="D78" i="47"/>
  <c r="A79" i="47"/>
  <c r="B79" i="47"/>
  <c r="C79" i="47"/>
  <c r="D79" i="47"/>
  <c r="A80" i="47"/>
  <c r="B80" i="47"/>
  <c r="C80" i="47"/>
  <c r="D80" i="47"/>
  <c r="A81" i="47"/>
  <c r="B81" i="47"/>
  <c r="C81" i="47"/>
  <c r="D81" i="47"/>
  <c r="A82" i="47"/>
  <c r="B82" i="47"/>
  <c r="C82" i="47"/>
  <c r="D82" i="47"/>
  <c r="A83" i="47"/>
  <c r="B83" i="47"/>
  <c r="C83" i="47"/>
  <c r="D83" i="47"/>
  <c r="A84" i="47"/>
  <c r="B84" i="47"/>
  <c r="C84" i="47"/>
  <c r="D84" i="47"/>
  <c r="A85" i="47"/>
  <c r="B85" i="47"/>
  <c r="C85" i="47"/>
  <c r="D85" i="47"/>
  <c r="A86" i="47"/>
  <c r="B86" i="47"/>
  <c r="C86" i="47"/>
  <c r="D86" i="47"/>
  <c r="A87" i="47"/>
  <c r="B87" i="47"/>
  <c r="C87" i="47"/>
  <c r="D87" i="47"/>
  <c r="A88" i="47"/>
  <c r="B88" i="47"/>
  <c r="C88" i="47"/>
  <c r="D88" i="47"/>
  <c r="A89" i="47"/>
  <c r="B89" i="47"/>
  <c r="C89" i="47"/>
  <c r="D89" i="47"/>
  <c r="A90" i="47"/>
  <c r="B90" i="47"/>
  <c r="C90" i="47"/>
  <c r="D90" i="47"/>
  <c r="A91" i="47"/>
  <c r="B91" i="47"/>
  <c r="C91" i="47"/>
  <c r="D91" i="47"/>
  <c r="A92" i="47"/>
  <c r="B92" i="47"/>
  <c r="C92" i="47"/>
  <c r="D92" i="47"/>
  <c r="A93" i="47"/>
  <c r="B93" i="47"/>
  <c r="C93" i="47"/>
  <c r="D93" i="47"/>
  <c r="A94" i="47"/>
  <c r="B94" i="47"/>
  <c r="C94" i="47"/>
  <c r="A95" i="47"/>
  <c r="B95" i="47"/>
  <c r="C95" i="47"/>
  <c r="A96" i="47"/>
  <c r="B96" i="47"/>
  <c r="C96" i="47"/>
  <c r="A97" i="47"/>
  <c r="B97" i="47"/>
  <c r="A98" i="47"/>
  <c r="B98" i="47"/>
  <c r="C98" i="47"/>
  <c r="A99" i="47"/>
  <c r="B99" i="47"/>
  <c r="C99" i="47"/>
  <c r="A100" i="47"/>
  <c r="B100" i="47"/>
  <c r="C100" i="47"/>
  <c r="A101" i="47"/>
  <c r="B101" i="47"/>
  <c r="C101" i="47"/>
  <c r="A102" i="47"/>
  <c r="B102" i="47"/>
  <c r="C102" i="47"/>
  <c r="A103" i="47"/>
  <c r="B103" i="47"/>
  <c r="C103" i="47"/>
  <c r="A104" i="47"/>
  <c r="B104" i="47"/>
  <c r="C104" i="47"/>
  <c r="A105" i="47"/>
  <c r="B105" i="47"/>
  <c r="C105" i="47"/>
  <c r="A106" i="47"/>
  <c r="B106" i="47"/>
  <c r="C106" i="47"/>
  <c r="A107" i="47"/>
  <c r="B107" i="47"/>
  <c r="C107" i="47"/>
  <c r="A108" i="47"/>
  <c r="B108" i="47"/>
  <c r="C108" i="47"/>
  <c r="A109" i="47"/>
  <c r="B109" i="47"/>
  <c r="C109" i="47"/>
  <c r="A110" i="47"/>
  <c r="B110" i="47"/>
  <c r="A111" i="47"/>
  <c r="B111" i="47"/>
  <c r="C111" i="47"/>
  <c r="A112" i="47"/>
  <c r="B112" i="47"/>
  <c r="C112" i="47"/>
  <c r="A113" i="47"/>
  <c r="B113" i="47"/>
  <c r="C113" i="47"/>
  <c r="A114" i="47"/>
  <c r="B114" i="47"/>
  <c r="C114" i="47"/>
  <c r="A115" i="47"/>
  <c r="B115" i="47"/>
  <c r="D115" i="47"/>
  <c r="A116" i="47"/>
  <c r="B116" i="47"/>
  <c r="C116" i="47"/>
  <c r="A117" i="47"/>
  <c r="B117" i="47"/>
  <c r="A118" i="47"/>
  <c r="B118" i="47"/>
  <c r="C118" i="47"/>
  <c r="A119" i="47"/>
  <c r="B119" i="47"/>
  <c r="C119" i="47"/>
  <c r="A120" i="47"/>
  <c r="B120" i="47"/>
  <c r="C120" i="47"/>
  <c r="A121" i="47"/>
  <c r="B121" i="47"/>
  <c r="C121" i="47"/>
  <c r="A122" i="47"/>
  <c r="B122" i="47"/>
  <c r="C122" i="47"/>
  <c r="A123" i="47"/>
  <c r="B123" i="47"/>
  <c r="D123" i="47"/>
  <c r="A124" i="47"/>
  <c r="B124" i="47"/>
  <c r="C124" i="47"/>
  <c r="A125" i="47"/>
  <c r="B125" i="47"/>
  <c r="C125" i="47"/>
  <c r="A126" i="47"/>
  <c r="B126" i="47"/>
  <c r="C126" i="47"/>
  <c r="D126" i="47"/>
  <c r="A127" i="47"/>
  <c r="B127" i="47"/>
  <c r="C127" i="47"/>
  <c r="D127" i="47"/>
  <c r="A128" i="47"/>
  <c r="B128" i="47"/>
  <c r="C128" i="47"/>
  <c r="D128" i="47"/>
  <c r="A129" i="47"/>
  <c r="B129" i="47"/>
  <c r="C129" i="47"/>
  <c r="D129" i="47"/>
  <c r="A130" i="47"/>
  <c r="B130" i="47"/>
  <c r="C130" i="47"/>
  <c r="D130" i="47"/>
  <c r="A131" i="47"/>
  <c r="B131" i="47"/>
  <c r="C131" i="47"/>
  <c r="D131" i="47"/>
  <c r="A132" i="47"/>
  <c r="B132" i="47"/>
  <c r="C132" i="47"/>
  <c r="D132" i="47"/>
  <c r="A133" i="47"/>
  <c r="B133" i="47"/>
  <c r="C133" i="47"/>
  <c r="D133" i="47"/>
  <c r="A134" i="47"/>
  <c r="B134" i="47"/>
  <c r="C134" i="47"/>
  <c r="D134" i="47"/>
  <c r="A135" i="47"/>
  <c r="B135" i="47"/>
  <c r="C135" i="47"/>
  <c r="D135" i="47"/>
  <c r="A136" i="47"/>
  <c r="B136" i="47"/>
  <c r="C136" i="47"/>
  <c r="D136" i="47"/>
  <c r="A137" i="47"/>
  <c r="B137" i="47"/>
  <c r="C137" i="47"/>
  <c r="D137" i="47"/>
  <c r="A138" i="47"/>
  <c r="B138" i="47"/>
  <c r="C138" i="47"/>
  <c r="D138" i="47"/>
  <c r="A139" i="47"/>
  <c r="B139" i="47"/>
  <c r="C139" i="47"/>
  <c r="D139" i="47"/>
  <c r="A140" i="47"/>
  <c r="B140" i="47"/>
  <c r="C140" i="47"/>
  <c r="D140" i="47"/>
  <c r="A141" i="47"/>
  <c r="B141" i="47"/>
  <c r="C141" i="47"/>
  <c r="D141" i="47"/>
  <c r="A142" i="47"/>
  <c r="B142" i="47"/>
  <c r="C142" i="47"/>
  <c r="D142" i="47"/>
  <c r="A143" i="47"/>
  <c r="B143" i="47"/>
  <c r="C143" i="47"/>
  <c r="D143" i="47"/>
  <c r="A144" i="47"/>
  <c r="B144" i="47"/>
  <c r="A145" i="47"/>
  <c r="B145" i="47"/>
  <c r="A146" i="47"/>
  <c r="B146" i="47"/>
  <c r="A147" i="47"/>
  <c r="B147" i="47"/>
  <c r="A148" i="47"/>
  <c r="B148" i="47"/>
  <c r="A149" i="47"/>
  <c r="B149" i="47"/>
  <c r="A150" i="47"/>
  <c r="B150" i="47"/>
  <c r="A151" i="47"/>
  <c r="B151" i="47"/>
  <c r="A152" i="47"/>
  <c r="B152" i="47"/>
  <c r="A153" i="47"/>
  <c r="B153" i="47"/>
  <c r="C153" i="47"/>
  <c r="A154" i="47"/>
  <c r="B154" i="47"/>
  <c r="C154" i="47"/>
  <c r="A155" i="47"/>
  <c r="B155" i="47"/>
  <c r="C155" i="47"/>
  <c r="A156" i="47"/>
  <c r="B156" i="47"/>
  <c r="C156" i="47"/>
  <c r="A157" i="47"/>
  <c r="B157" i="47"/>
  <c r="C157" i="47"/>
  <c r="A158" i="47"/>
  <c r="B158" i="47"/>
  <c r="C158" i="47"/>
  <c r="A159" i="47"/>
  <c r="B159" i="47"/>
  <c r="C159" i="47"/>
  <c r="A160" i="47"/>
  <c r="B160" i="47"/>
  <c r="C160" i="47"/>
  <c r="A161" i="47"/>
  <c r="B161" i="47"/>
  <c r="C161" i="47"/>
  <c r="A162" i="47"/>
  <c r="B162" i="47"/>
  <c r="C162" i="47"/>
  <c r="A163" i="47"/>
  <c r="B163" i="47"/>
  <c r="C163" i="47"/>
  <c r="A164" i="47"/>
  <c r="B164" i="47"/>
  <c r="C164" i="47"/>
  <c r="A165" i="47"/>
  <c r="B165" i="47"/>
  <c r="C165" i="47"/>
  <c r="A166" i="47"/>
  <c r="B166" i="47"/>
  <c r="C166" i="47"/>
  <c r="A167" i="47"/>
  <c r="B167" i="47"/>
  <c r="C167" i="47"/>
  <c r="A168" i="47"/>
  <c r="B168" i="47"/>
  <c r="C168" i="47"/>
  <c r="A169" i="47"/>
  <c r="B169" i="47"/>
  <c r="C169" i="47"/>
  <c r="A170" i="47"/>
  <c r="B170" i="47"/>
  <c r="C170" i="47"/>
  <c r="A171" i="47"/>
  <c r="B171" i="47"/>
  <c r="C171" i="47"/>
  <c r="A172" i="47"/>
  <c r="B172" i="47"/>
  <c r="C172" i="47"/>
  <c r="A173" i="47"/>
  <c r="B173" i="47"/>
  <c r="C173" i="47"/>
  <c r="A174" i="47"/>
  <c r="B174" i="47"/>
  <c r="C174" i="47"/>
  <c r="A175" i="47"/>
  <c r="B175" i="47"/>
  <c r="C175" i="47"/>
  <c r="A176" i="47"/>
  <c r="B176" i="47"/>
  <c r="C176" i="47"/>
  <c r="A177" i="47"/>
  <c r="B177" i="47"/>
  <c r="C177" i="47"/>
  <c r="A178" i="47"/>
  <c r="B178" i="47"/>
  <c r="C178" i="47"/>
  <c r="A179" i="47"/>
  <c r="B179" i="47"/>
  <c r="C179" i="47"/>
  <c r="A180" i="47"/>
  <c r="B180" i="47"/>
  <c r="C180" i="47"/>
  <c r="A181" i="47"/>
  <c r="B181" i="47"/>
  <c r="C181" i="47"/>
  <c r="A182" i="47"/>
  <c r="B182" i="47"/>
  <c r="C182" i="47"/>
  <c r="A183" i="47"/>
  <c r="B183" i="47"/>
  <c r="C183" i="47"/>
  <c r="A184" i="47"/>
  <c r="B184" i="47"/>
  <c r="C184" i="47"/>
  <c r="A185" i="47"/>
  <c r="B185" i="47"/>
  <c r="C185" i="47"/>
  <c r="A186" i="47"/>
  <c r="B186" i="47"/>
  <c r="C186" i="47"/>
  <c r="D186" i="47"/>
  <c r="A187" i="47"/>
  <c r="B187" i="47"/>
  <c r="C187" i="47"/>
  <c r="A188" i="47"/>
  <c r="B188" i="47"/>
  <c r="C188" i="47"/>
  <c r="A189" i="47"/>
  <c r="B189" i="47"/>
  <c r="C189" i="47"/>
  <c r="A190" i="47"/>
  <c r="B190" i="47"/>
  <c r="C190" i="47"/>
  <c r="A191" i="47"/>
  <c r="B191" i="47"/>
  <c r="C191" i="47"/>
  <c r="A192" i="47"/>
  <c r="B192" i="47"/>
  <c r="C192" i="47"/>
  <c r="A193" i="47"/>
  <c r="B193" i="47"/>
  <c r="A194" i="47"/>
  <c r="B194" i="47"/>
  <c r="C194" i="47"/>
  <c r="A195" i="47"/>
  <c r="B195" i="47"/>
  <c r="A196" i="47"/>
  <c r="B196" i="47"/>
  <c r="C196" i="47"/>
  <c r="A197" i="47"/>
  <c r="B197" i="47"/>
  <c r="C197" i="47"/>
  <c r="A198" i="47"/>
  <c r="B198" i="47"/>
  <c r="C198" i="47"/>
  <c r="A199" i="47"/>
  <c r="B199" i="47"/>
  <c r="A200" i="47"/>
  <c r="B200" i="47"/>
  <c r="A201" i="47"/>
  <c r="B201" i="47"/>
  <c r="A202" i="47"/>
  <c r="B202" i="47"/>
  <c r="C202" i="47"/>
  <c r="A203" i="47"/>
  <c r="B203" i="47"/>
  <c r="A204" i="47"/>
  <c r="B204" i="47"/>
  <c r="A205" i="47"/>
  <c r="B205" i="47"/>
  <c r="A206" i="47"/>
  <c r="B206" i="47"/>
  <c r="C206" i="47"/>
  <c r="A207" i="47"/>
  <c r="B207" i="47"/>
  <c r="C207" i="47"/>
  <c r="A208" i="47"/>
  <c r="B208" i="47"/>
  <c r="C208" i="47"/>
  <c r="A209" i="47"/>
  <c r="B209" i="47"/>
  <c r="A210" i="47"/>
  <c r="B210" i="47"/>
  <c r="C210" i="47"/>
  <c r="A211" i="47"/>
  <c r="B211" i="47"/>
  <c r="C211" i="47"/>
  <c r="A212" i="47"/>
  <c r="B212" i="47"/>
  <c r="C212" i="47"/>
  <c r="A213" i="47"/>
  <c r="B213" i="47"/>
  <c r="A214" i="47"/>
  <c r="B214" i="47"/>
  <c r="C214" i="47"/>
  <c r="A215" i="47"/>
  <c r="B215" i="47"/>
  <c r="A216" i="47"/>
  <c r="B216" i="47"/>
  <c r="C216" i="47"/>
  <c r="A217" i="47"/>
  <c r="B217" i="47"/>
  <c r="A218" i="47"/>
  <c r="B218" i="47"/>
  <c r="C218" i="47"/>
  <c r="A219" i="47"/>
  <c r="B219" i="47"/>
  <c r="A220" i="47"/>
  <c r="B220" i="47"/>
  <c r="A221" i="47"/>
  <c r="B221" i="47"/>
  <c r="C221" i="47"/>
  <c r="A222" i="47"/>
  <c r="B222" i="47"/>
  <c r="A223" i="47"/>
  <c r="B223" i="47"/>
  <c r="A224" i="47"/>
  <c r="B224" i="47"/>
  <c r="C224" i="47"/>
  <c r="A225" i="47"/>
  <c r="B225" i="47"/>
  <c r="C225" i="47"/>
  <c r="A226" i="47"/>
  <c r="B226" i="47"/>
  <c r="A227" i="47"/>
  <c r="B227" i="47"/>
  <c r="A228" i="47"/>
  <c r="B228" i="47"/>
  <c r="C228" i="47"/>
  <c r="A229" i="47"/>
  <c r="B229" i="47"/>
  <c r="C229" i="47"/>
  <c r="A230" i="47"/>
  <c r="B230" i="47"/>
  <c r="A231" i="47"/>
  <c r="B231" i="47"/>
  <c r="A232" i="47"/>
  <c r="B232" i="47"/>
  <c r="A233" i="47"/>
  <c r="B233" i="47"/>
  <c r="A234" i="47"/>
  <c r="B234" i="47"/>
  <c r="A235" i="47"/>
  <c r="B235" i="47"/>
  <c r="A236" i="47"/>
  <c r="B236" i="47"/>
  <c r="A237" i="47"/>
  <c r="B237" i="47"/>
  <c r="A238" i="47"/>
  <c r="B238" i="47"/>
  <c r="A239" i="47"/>
  <c r="B239" i="47"/>
  <c r="A240" i="47"/>
  <c r="B240" i="47"/>
  <c r="A241" i="47"/>
  <c r="B241" i="47"/>
  <c r="A242" i="47"/>
  <c r="B242" i="47"/>
  <c r="A243" i="47"/>
  <c r="B243" i="47"/>
  <c r="A244" i="47"/>
  <c r="B244" i="47"/>
  <c r="A245" i="47"/>
  <c r="B245" i="47"/>
  <c r="A246" i="47"/>
  <c r="B246" i="47"/>
  <c r="A247" i="47"/>
  <c r="B247" i="47"/>
  <c r="A248" i="47"/>
  <c r="B248" i="47"/>
  <c r="A249" i="47"/>
  <c r="B249" i="47"/>
  <c r="A250" i="47"/>
  <c r="B250" i="47"/>
  <c r="A251" i="47"/>
  <c r="B251" i="47"/>
  <c r="A252" i="47"/>
  <c r="B252" i="47"/>
  <c r="A253" i="47"/>
  <c r="B253" i="47"/>
  <c r="A254" i="47"/>
  <c r="B254" i="47"/>
  <c r="A255" i="47"/>
  <c r="B255" i="47"/>
  <c r="A256" i="47"/>
  <c r="B256" i="47"/>
  <c r="A257" i="47"/>
  <c r="B257" i="47"/>
  <c r="C257" i="47"/>
  <c r="A258" i="47"/>
  <c r="B258" i="47"/>
  <c r="A259" i="47"/>
  <c r="B259" i="47"/>
  <c r="A260" i="47"/>
  <c r="B260" i="47"/>
  <c r="C260" i="47"/>
  <c r="A261" i="47"/>
  <c r="B261" i="47"/>
  <c r="A262" i="47"/>
  <c r="B262" i="47"/>
  <c r="A263" i="47"/>
  <c r="B263" i="47"/>
  <c r="A264" i="47"/>
  <c r="B264" i="47"/>
  <c r="A265" i="47"/>
  <c r="B265" i="47"/>
  <c r="A266" i="47"/>
  <c r="B266" i="47"/>
  <c r="C266" i="47"/>
  <c r="A267" i="47"/>
  <c r="B267" i="47"/>
  <c r="A268" i="47"/>
  <c r="B268" i="47"/>
  <c r="A269" i="47"/>
  <c r="B269" i="47"/>
  <c r="C269" i="47"/>
  <c r="A270" i="47"/>
  <c r="B270" i="47"/>
  <c r="A271" i="47"/>
  <c r="B271" i="47"/>
  <c r="A272" i="47"/>
  <c r="B272" i="47"/>
  <c r="C272" i="47"/>
  <c r="A273" i="47"/>
  <c r="B273" i="47"/>
  <c r="C273" i="47"/>
  <c r="A274" i="47"/>
  <c r="B274" i="47"/>
  <c r="A275" i="47"/>
  <c r="B275" i="47"/>
  <c r="A276" i="47"/>
  <c r="B276" i="47"/>
  <c r="A277" i="47"/>
  <c r="B277" i="47"/>
  <c r="A278" i="47"/>
  <c r="B278" i="47"/>
  <c r="A279" i="47"/>
  <c r="B279" i="47"/>
  <c r="A280" i="47"/>
  <c r="B280" i="47"/>
  <c r="A281" i="47"/>
  <c r="B281" i="47"/>
  <c r="A282" i="47"/>
  <c r="B282" i="47"/>
  <c r="C282" i="47"/>
  <c r="A283" i="47"/>
  <c r="B283" i="47"/>
  <c r="A284" i="47"/>
  <c r="B284" i="47"/>
  <c r="A285" i="47"/>
  <c r="B285" i="47"/>
  <c r="A286" i="47"/>
  <c r="B286" i="47"/>
  <c r="A287" i="47"/>
  <c r="B287" i="47"/>
  <c r="C287" i="47"/>
  <c r="A288" i="47"/>
  <c r="B288" i="47"/>
  <c r="C288" i="47"/>
  <c r="A289" i="47"/>
  <c r="B289" i="47"/>
  <c r="C289" i="47"/>
  <c r="A290" i="47"/>
  <c r="B290" i="47"/>
  <c r="C290" i="47"/>
  <c r="A291" i="47"/>
  <c r="B291" i="47"/>
  <c r="C291" i="47"/>
  <c r="A292" i="47"/>
  <c r="B292" i="47"/>
  <c r="C292" i="47"/>
  <c r="A293" i="47"/>
  <c r="B293" i="47"/>
  <c r="C293" i="47"/>
  <c r="A294" i="47"/>
  <c r="B294" i="47"/>
  <c r="A295" i="47"/>
  <c r="B295" i="47"/>
  <c r="C295" i="47"/>
  <c r="D295" i="47"/>
  <c r="A296" i="47"/>
  <c r="B296" i="47"/>
  <c r="C296" i="47"/>
  <c r="D296" i="47"/>
  <c r="A297" i="47"/>
  <c r="B297" i="47"/>
  <c r="C297" i="47"/>
  <c r="D297" i="47"/>
  <c r="A298" i="47"/>
  <c r="B298" i="47"/>
  <c r="C298" i="47"/>
  <c r="D298" i="47"/>
  <c r="A299" i="47"/>
  <c r="B299" i="47"/>
  <c r="C299" i="47"/>
  <c r="D299" i="47"/>
  <c r="A300" i="47"/>
  <c r="B300" i="47"/>
  <c r="C300" i="47"/>
  <c r="D300" i="47"/>
  <c r="H184" i="2"/>
  <c r="W296" i="2"/>
  <c r="W295" i="2"/>
  <c r="W291" i="2"/>
  <c r="W290" i="2"/>
  <c r="W289" i="2"/>
  <c r="W288" i="2"/>
  <c r="W287" i="2"/>
  <c r="W277" i="2"/>
  <c r="W276" i="2"/>
  <c r="E300" i="60" l="1"/>
  <c r="T314" i="27"/>
  <c r="E239" i="47"/>
  <c r="E131" i="47"/>
  <c r="E102" i="47"/>
  <c r="E146" i="51"/>
  <c r="K147" i="27"/>
  <c r="E146" i="68"/>
  <c r="E290" i="46"/>
  <c r="E291" i="27"/>
  <c r="E290" i="62"/>
  <c r="V291" i="27"/>
  <c r="G297" i="2"/>
  <c r="F298" i="27" s="1"/>
  <c r="E297" i="46"/>
  <c r="E298" i="27"/>
  <c r="E303" i="68"/>
  <c r="E303" i="51"/>
  <c r="K304" i="27"/>
  <c r="E299" i="68"/>
  <c r="E299" i="51"/>
  <c r="K300" i="27"/>
  <c r="E239" i="68"/>
  <c r="E239" i="51"/>
  <c r="K240" i="27"/>
  <c r="E235" i="68"/>
  <c r="E235" i="51"/>
  <c r="K236" i="27"/>
  <c r="E224" i="68"/>
  <c r="E224" i="51"/>
  <c r="K225" i="27"/>
  <c r="E220" i="68"/>
  <c r="E220" i="51"/>
  <c r="K221" i="27"/>
  <c r="E212" i="68"/>
  <c r="E212" i="51"/>
  <c r="K213" i="27"/>
  <c r="E182" i="51"/>
  <c r="E182" i="68"/>
  <c r="K183" i="27"/>
  <c r="E160" i="68"/>
  <c r="E160" i="51"/>
  <c r="K161" i="27"/>
  <c r="E149" i="68"/>
  <c r="E149" i="51"/>
  <c r="K150" i="27"/>
  <c r="E141" i="68"/>
  <c r="E141" i="51"/>
  <c r="K142" i="27"/>
  <c r="E122" i="68"/>
  <c r="E122" i="51"/>
  <c r="K123" i="27"/>
  <c r="E117" i="51"/>
  <c r="E117" i="68"/>
  <c r="K118" i="27"/>
  <c r="E107" i="68"/>
  <c r="E107" i="51"/>
  <c r="K108" i="27"/>
  <c r="E58" i="68"/>
  <c r="E58" i="51"/>
  <c r="K59" i="27"/>
  <c r="E50" i="68"/>
  <c r="K51" i="27"/>
  <c r="E50" i="51"/>
  <c r="E17" i="51"/>
  <c r="E17" i="68"/>
  <c r="K18" i="27"/>
  <c r="E9" i="68"/>
  <c r="K10" i="27"/>
  <c r="E9" i="51"/>
  <c r="E287" i="62"/>
  <c r="V288" i="27"/>
  <c r="E295" i="62"/>
  <c r="V296" i="27"/>
  <c r="E306" i="68"/>
  <c r="E306" i="51"/>
  <c r="K307" i="27"/>
  <c r="E302" i="68"/>
  <c r="E302" i="51"/>
  <c r="K303" i="27"/>
  <c r="E238" i="68"/>
  <c r="E238" i="51"/>
  <c r="K239" i="27"/>
  <c r="E215" i="68"/>
  <c r="E215" i="51"/>
  <c r="K216" i="27"/>
  <c r="E211" i="68"/>
  <c r="E211" i="51"/>
  <c r="K212" i="27"/>
  <c r="E159" i="68"/>
  <c r="E159" i="51"/>
  <c r="K160" i="27"/>
  <c r="E148" i="68"/>
  <c r="E148" i="51"/>
  <c r="K149" i="27"/>
  <c r="E140" i="68"/>
  <c r="E140" i="51"/>
  <c r="K141" i="27"/>
  <c r="E133" i="51"/>
  <c r="K134" i="27"/>
  <c r="E133" i="68"/>
  <c r="E129" i="68"/>
  <c r="E129" i="51"/>
  <c r="K130" i="27"/>
  <c r="E121" i="68"/>
  <c r="E121" i="51"/>
  <c r="K122" i="27"/>
  <c r="E92" i="68"/>
  <c r="E92" i="51"/>
  <c r="K93" i="27"/>
  <c r="E53" i="68"/>
  <c r="E53" i="51"/>
  <c r="K54" i="27"/>
  <c r="E49" i="51"/>
  <c r="E49" i="68"/>
  <c r="K50" i="27"/>
  <c r="E16" i="68"/>
  <c r="E16" i="51"/>
  <c r="K17" i="27"/>
  <c r="E8" i="68"/>
  <c r="E8" i="51"/>
  <c r="K9" i="27"/>
  <c r="E288" i="46"/>
  <c r="E289" i="27"/>
  <c r="E288" i="62"/>
  <c r="V289" i="27"/>
  <c r="E292" i="46"/>
  <c r="E293" i="27"/>
  <c r="S296" i="2"/>
  <c r="R297" i="27" s="1"/>
  <c r="E296" i="46"/>
  <c r="E297" i="27"/>
  <c r="E305" i="68"/>
  <c r="E305" i="51"/>
  <c r="K306" i="27"/>
  <c r="E301" i="68"/>
  <c r="E301" i="51"/>
  <c r="K302" i="27"/>
  <c r="E256" i="68"/>
  <c r="E256" i="51"/>
  <c r="K257" i="27"/>
  <c r="E248" i="68"/>
  <c r="E248" i="51"/>
  <c r="K249" i="27"/>
  <c r="E237" i="51"/>
  <c r="E237" i="68"/>
  <c r="K238" i="27"/>
  <c r="E226" i="51"/>
  <c r="E226" i="68"/>
  <c r="K227" i="27"/>
  <c r="E222" i="68"/>
  <c r="E222" i="51"/>
  <c r="K223" i="27"/>
  <c r="E218" i="68"/>
  <c r="E218" i="51"/>
  <c r="K219" i="27"/>
  <c r="E214" i="68"/>
  <c r="E214" i="51"/>
  <c r="K215" i="27"/>
  <c r="E210" i="51"/>
  <c r="E210" i="68"/>
  <c r="K211" i="27"/>
  <c r="E185" i="68"/>
  <c r="E185" i="51"/>
  <c r="K186" i="27"/>
  <c r="E180" i="68"/>
  <c r="E180" i="51"/>
  <c r="K181" i="27"/>
  <c r="E162" i="68"/>
  <c r="E162" i="51"/>
  <c r="K163" i="27"/>
  <c r="E158" i="51"/>
  <c r="E158" i="68"/>
  <c r="K159" i="27"/>
  <c r="E151" i="68"/>
  <c r="E151" i="51"/>
  <c r="K152" i="27"/>
  <c r="E147" i="68"/>
  <c r="E147" i="51"/>
  <c r="K148" i="27"/>
  <c r="E143" i="68"/>
  <c r="E143" i="51"/>
  <c r="K144" i="27"/>
  <c r="E138" i="68"/>
  <c r="E138" i="51"/>
  <c r="K139" i="27"/>
  <c r="E132" i="68"/>
  <c r="E132" i="51"/>
  <c r="K133" i="27"/>
  <c r="E128" i="68"/>
  <c r="E128" i="51"/>
  <c r="K129" i="27"/>
  <c r="E124" i="68"/>
  <c r="E124" i="51"/>
  <c r="K125" i="27"/>
  <c r="E120" i="68"/>
  <c r="E120" i="51"/>
  <c r="K121" i="27"/>
  <c r="E113" i="51"/>
  <c r="E113" i="68"/>
  <c r="K114" i="27"/>
  <c r="E109" i="68"/>
  <c r="E109" i="51"/>
  <c r="K110" i="27"/>
  <c r="E95" i="68"/>
  <c r="E95" i="51"/>
  <c r="K96" i="27"/>
  <c r="E91" i="68"/>
  <c r="E91" i="51"/>
  <c r="K92" i="27"/>
  <c r="E56" i="68"/>
  <c r="E56" i="51"/>
  <c r="K57" i="27"/>
  <c r="E52" i="68"/>
  <c r="E52" i="51"/>
  <c r="K53" i="27"/>
  <c r="E48" i="68"/>
  <c r="E48" i="51"/>
  <c r="K49" i="27"/>
  <c r="E44" i="68"/>
  <c r="E44" i="51"/>
  <c r="K45" i="27"/>
  <c r="E20" i="68"/>
  <c r="E20" i="51"/>
  <c r="K21" i="27"/>
  <c r="E15" i="68"/>
  <c r="E15" i="51"/>
  <c r="K16" i="27"/>
  <c r="E11" i="68"/>
  <c r="E11" i="51"/>
  <c r="K12" i="27"/>
  <c r="E7" i="68"/>
  <c r="E7" i="51"/>
  <c r="K8" i="27"/>
  <c r="E277" i="62"/>
  <c r="V278" i="27"/>
  <c r="E296" i="27"/>
  <c r="E295" i="46"/>
  <c r="E307" i="68"/>
  <c r="E307" i="51"/>
  <c r="K308" i="27"/>
  <c r="E250" i="68"/>
  <c r="E250" i="51"/>
  <c r="K251" i="27"/>
  <c r="E216" i="68"/>
  <c r="E216" i="51"/>
  <c r="K217" i="27"/>
  <c r="E208" i="68"/>
  <c r="E208" i="51"/>
  <c r="K209" i="27"/>
  <c r="E165" i="51"/>
  <c r="E165" i="68"/>
  <c r="K166" i="27"/>
  <c r="E156" i="68"/>
  <c r="E156" i="51"/>
  <c r="K157" i="27"/>
  <c r="E145" i="51"/>
  <c r="E145" i="68"/>
  <c r="K146" i="27"/>
  <c r="E134" i="68"/>
  <c r="E134" i="51"/>
  <c r="K135" i="27"/>
  <c r="E130" i="68"/>
  <c r="E130" i="51"/>
  <c r="K131" i="27"/>
  <c r="E126" i="51"/>
  <c r="E126" i="68"/>
  <c r="K127" i="27"/>
  <c r="E111" i="68"/>
  <c r="E111" i="51"/>
  <c r="K112" i="27"/>
  <c r="E93" i="68"/>
  <c r="E93" i="51"/>
  <c r="K94" i="27"/>
  <c r="E54" i="68"/>
  <c r="E54" i="51"/>
  <c r="K55" i="27"/>
  <c r="E46" i="51"/>
  <c r="E46" i="68"/>
  <c r="K47" i="27"/>
  <c r="E42" i="68"/>
  <c r="E42" i="51"/>
  <c r="K43" i="27"/>
  <c r="E13" i="68"/>
  <c r="E13" i="51"/>
  <c r="K14" i="27"/>
  <c r="E5" i="68"/>
  <c r="E5" i="51"/>
  <c r="K6" i="27"/>
  <c r="E287" i="46"/>
  <c r="E288" i="27"/>
  <c r="E291" i="62"/>
  <c r="V292" i="27"/>
  <c r="E184" i="67"/>
  <c r="E184" i="48"/>
  <c r="G185" i="27"/>
  <c r="E298" i="51"/>
  <c r="E298" i="68"/>
  <c r="K299" i="27"/>
  <c r="E249" i="68"/>
  <c r="E249" i="51"/>
  <c r="K250" i="27"/>
  <c r="E227" i="68"/>
  <c r="K228" i="27"/>
  <c r="E227" i="51"/>
  <c r="E223" i="68"/>
  <c r="E223" i="51"/>
  <c r="K224" i="27"/>
  <c r="E219" i="68"/>
  <c r="E219" i="51"/>
  <c r="K220" i="27"/>
  <c r="E207" i="68"/>
  <c r="K208" i="27"/>
  <c r="E207" i="51"/>
  <c r="E181" i="51"/>
  <c r="K182" i="27"/>
  <c r="E181" i="68"/>
  <c r="E163" i="68"/>
  <c r="E163" i="51"/>
  <c r="K164" i="27"/>
  <c r="E154" i="68"/>
  <c r="E154" i="51"/>
  <c r="K155" i="27"/>
  <c r="E144" i="68"/>
  <c r="E144" i="51"/>
  <c r="K145" i="27"/>
  <c r="E125" i="51"/>
  <c r="E125" i="68"/>
  <c r="K126" i="27"/>
  <c r="E115" i="68"/>
  <c r="E115" i="51"/>
  <c r="K116" i="27"/>
  <c r="E110" i="68"/>
  <c r="E110" i="51"/>
  <c r="K111" i="27"/>
  <c r="E96" i="68"/>
  <c r="E96" i="51"/>
  <c r="K97" i="27"/>
  <c r="E57" i="51"/>
  <c r="E57" i="68"/>
  <c r="K58" i="27"/>
  <c r="E45" i="68"/>
  <c r="E45" i="51"/>
  <c r="K46" i="27"/>
  <c r="E21" i="68"/>
  <c r="E21" i="51"/>
  <c r="K22" i="27"/>
  <c r="E12" i="68"/>
  <c r="E12" i="51"/>
  <c r="K13" i="27"/>
  <c r="E276" i="62"/>
  <c r="V277" i="27"/>
  <c r="E289" i="46"/>
  <c r="E290" i="27"/>
  <c r="E289" i="62"/>
  <c r="V290" i="27"/>
  <c r="E293" i="46"/>
  <c r="E294" i="27"/>
  <c r="E296" i="62"/>
  <c r="V297" i="27"/>
  <c r="E304" i="68"/>
  <c r="E304" i="51"/>
  <c r="K305" i="27"/>
  <c r="E300" i="68"/>
  <c r="E300" i="51"/>
  <c r="K301" i="27"/>
  <c r="E251" i="68"/>
  <c r="E251" i="51"/>
  <c r="K252" i="27"/>
  <c r="E240" i="68"/>
  <c r="E240" i="51"/>
  <c r="K241" i="27"/>
  <c r="E236" i="68"/>
  <c r="E236" i="51"/>
  <c r="K237" i="27"/>
  <c r="E225" i="68"/>
  <c r="E225" i="51"/>
  <c r="K226" i="27"/>
  <c r="E221" i="68"/>
  <c r="E221" i="51"/>
  <c r="K222" i="27"/>
  <c r="E217" i="51"/>
  <c r="K218" i="27"/>
  <c r="E217" i="68"/>
  <c r="E213" i="68"/>
  <c r="E213" i="51"/>
  <c r="K214" i="27"/>
  <c r="E209" i="51"/>
  <c r="E209" i="68"/>
  <c r="K210" i="27"/>
  <c r="E184" i="68"/>
  <c r="E184" i="51"/>
  <c r="K185" i="27"/>
  <c r="E166" i="68"/>
  <c r="E166" i="51"/>
  <c r="K167" i="27"/>
  <c r="E161" i="68"/>
  <c r="E161" i="51"/>
  <c r="K162" i="27"/>
  <c r="E157" i="51"/>
  <c r="E157" i="68"/>
  <c r="K158" i="27"/>
  <c r="E150" i="68"/>
  <c r="E150" i="51"/>
  <c r="K151" i="27"/>
  <c r="E142" i="68"/>
  <c r="E142" i="51"/>
  <c r="K143" i="27"/>
  <c r="E135" i="68"/>
  <c r="E135" i="51"/>
  <c r="K136" i="27"/>
  <c r="E131" i="68"/>
  <c r="E131" i="51"/>
  <c r="K132" i="27"/>
  <c r="E127" i="68"/>
  <c r="E127" i="51"/>
  <c r="K128" i="27"/>
  <c r="E123" i="68"/>
  <c r="E123" i="51"/>
  <c r="K124" i="27"/>
  <c r="E119" i="68"/>
  <c r="E119" i="51"/>
  <c r="K120" i="27"/>
  <c r="E112" i="68"/>
  <c r="E112" i="51"/>
  <c r="K113" i="27"/>
  <c r="E108" i="68"/>
  <c r="E108" i="51"/>
  <c r="K109" i="27"/>
  <c r="E94" i="68"/>
  <c r="E94" i="51"/>
  <c r="K95" i="27"/>
  <c r="E90" i="68"/>
  <c r="E90" i="51"/>
  <c r="K91" i="27"/>
  <c r="E55" i="68"/>
  <c r="K56" i="27"/>
  <c r="E55" i="51"/>
  <c r="E51" i="68"/>
  <c r="E51" i="51"/>
  <c r="K52" i="27"/>
  <c r="E47" i="68"/>
  <c r="E47" i="51"/>
  <c r="K48" i="27"/>
  <c r="E43" i="68"/>
  <c r="E43" i="51"/>
  <c r="K44" i="27"/>
  <c r="E19" i="68"/>
  <c r="E19" i="51"/>
  <c r="K20" i="27"/>
  <c r="E14" i="68"/>
  <c r="E14" i="51"/>
  <c r="K15" i="27"/>
  <c r="E10" i="51"/>
  <c r="E10" i="68"/>
  <c r="K11" i="27"/>
  <c r="E6" i="68"/>
  <c r="E6" i="51"/>
  <c r="K7" i="27"/>
  <c r="E34" i="47"/>
  <c r="E6" i="47"/>
  <c r="E130" i="47"/>
  <c r="R146" i="2"/>
  <c r="Q147" i="27" s="1"/>
  <c r="V295" i="2"/>
  <c r="U296" i="27" s="1"/>
  <c r="E108" i="47"/>
  <c r="E98" i="47"/>
  <c r="E78" i="47"/>
  <c r="E42" i="47"/>
  <c r="E38" i="47"/>
  <c r="E10" i="47"/>
  <c r="E7" i="47"/>
  <c r="E79" i="47"/>
  <c r="E31" i="47"/>
  <c r="E30" i="47"/>
  <c r="E272" i="47"/>
  <c r="E118" i="47"/>
  <c r="E114" i="47"/>
  <c r="E66" i="47"/>
  <c r="E204" i="47"/>
  <c r="E150" i="47"/>
  <c r="E80" i="47"/>
  <c r="E115" i="47"/>
  <c r="E290" i="47"/>
  <c r="E146" i="47"/>
  <c r="E110" i="47"/>
  <c r="E210" i="47"/>
  <c r="E203" i="47"/>
  <c r="E106" i="47"/>
  <c r="E43" i="47"/>
  <c r="E211" i="47"/>
  <c r="E231" i="47"/>
  <c r="E147" i="47"/>
  <c r="E287" i="47"/>
  <c r="E107" i="47"/>
  <c r="E132" i="47"/>
  <c r="E96" i="47"/>
  <c r="E44" i="47"/>
  <c r="E40" i="47"/>
  <c r="E36" i="47"/>
  <c r="E32" i="47"/>
  <c r="E213" i="47"/>
  <c r="E149" i="47"/>
  <c r="E145" i="47"/>
  <c r="E135" i="47"/>
  <c r="E235" i="47"/>
  <c r="E212" i="47"/>
  <c r="E148" i="47"/>
  <c r="E144" i="47"/>
  <c r="E121" i="47"/>
  <c r="E116" i="47"/>
  <c r="E68" i="47"/>
  <c r="E299" i="49"/>
  <c r="E296" i="64"/>
  <c r="E295" i="49"/>
  <c r="E283" i="50"/>
  <c r="E282" i="64"/>
  <c r="E281" i="49"/>
  <c r="E279" i="50"/>
  <c r="E278" i="64"/>
  <c r="E277" i="49"/>
  <c r="E275" i="50"/>
  <c r="E274" i="64"/>
  <c r="E272" i="49"/>
  <c r="E271" i="50"/>
  <c r="E270" i="64"/>
  <c r="E269" i="49"/>
  <c r="E273" i="50"/>
  <c r="E266" i="64"/>
  <c r="E265" i="49"/>
  <c r="E263" i="50"/>
  <c r="E262" i="64"/>
  <c r="E261" i="49"/>
  <c r="E259" i="50"/>
  <c r="E258" i="64"/>
  <c r="E257" i="49"/>
  <c r="E255" i="50"/>
  <c r="E254" i="64"/>
  <c r="E253" i="49"/>
  <c r="E251" i="50"/>
  <c r="E250" i="64"/>
  <c r="E249" i="49"/>
  <c r="E242" i="50"/>
  <c r="E241" i="64"/>
  <c r="E233" i="64"/>
  <c r="E232" i="49"/>
  <c r="E230" i="50"/>
  <c r="E229" i="64"/>
  <c r="E228" i="49"/>
  <c r="E215" i="50"/>
  <c r="E198" i="49"/>
  <c r="E195" i="50"/>
  <c r="E193" i="64"/>
  <c r="E192" i="49"/>
  <c r="E188" i="49"/>
  <c r="E186" i="50"/>
  <c r="E185" i="64"/>
  <c r="E184" i="49"/>
  <c r="E182" i="50"/>
  <c r="E181" i="64"/>
  <c r="E178" i="50"/>
  <c r="E177" i="64"/>
  <c r="E176" i="49"/>
  <c r="E174" i="50"/>
  <c r="E173" i="64"/>
  <c r="E168" i="49"/>
  <c r="E164" i="64"/>
  <c r="E163" i="49"/>
  <c r="E159" i="49"/>
  <c r="E131" i="64"/>
  <c r="E103" i="50"/>
  <c r="E93" i="64"/>
  <c r="E90" i="50"/>
  <c r="E89" i="64"/>
  <c r="E88" i="49"/>
  <c r="E86" i="50"/>
  <c r="E84" i="49"/>
  <c r="E75" i="50"/>
  <c r="E74" i="64"/>
  <c r="E73" i="49"/>
  <c r="E71" i="50"/>
  <c r="E70" i="64"/>
  <c r="E69" i="49"/>
  <c r="E67" i="50"/>
  <c r="E66" i="64"/>
  <c r="E65" i="49"/>
  <c r="E63" i="50"/>
  <c r="E62" i="64"/>
  <c r="E61" i="49"/>
  <c r="E59" i="50"/>
  <c r="E58" i="64"/>
  <c r="E57" i="49"/>
  <c r="E55" i="50"/>
  <c r="E54" i="64"/>
  <c r="E53" i="49"/>
  <c r="E51" i="50"/>
  <c r="E50" i="64"/>
  <c r="E49" i="49"/>
  <c r="E47" i="50"/>
  <c r="E46" i="64"/>
  <c r="E22" i="50"/>
  <c r="E299" i="56"/>
  <c r="E299" i="53"/>
  <c r="E296" i="55"/>
  <c r="E295" i="56"/>
  <c r="E295" i="53"/>
  <c r="E284" i="65"/>
  <c r="E283" i="55"/>
  <c r="E282" i="56"/>
  <c r="E282" i="53"/>
  <c r="E281" i="54"/>
  <c r="E280" i="65"/>
  <c r="E279" i="55"/>
  <c r="E278" i="56"/>
  <c r="E278" i="53"/>
  <c r="E277" i="54"/>
  <c r="E276" i="65"/>
  <c r="E275" i="55"/>
  <c r="E274" i="56"/>
  <c r="E274" i="53"/>
  <c r="E272" i="54"/>
  <c r="E267" i="65"/>
  <c r="E271" i="55"/>
  <c r="E270" i="56"/>
  <c r="E270" i="53"/>
  <c r="E269" i="54"/>
  <c r="E268" i="65"/>
  <c r="E273" i="55"/>
  <c r="E266" i="56"/>
  <c r="E266" i="53"/>
  <c r="E265" i="54"/>
  <c r="E264" i="65"/>
  <c r="E263" i="55"/>
  <c r="E262" i="56"/>
  <c r="E262" i="53"/>
  <c r="E261" i="54"/>
  <c r="E260" i="65"/>
  <c r="E259" i="55"/>
  <c r="E258" i="56"/>
  <c r="E258" i="53"/>
  <c r="E257" i="54"/>
  <c r="E256" i="65"/>
  <c r="E255" i="55"/>
  <c r="E254" i="56"/>
  <c r="E254" i="53"/>
  <c r="E253" i="54"/>
  <c r="E252" i="65"/>
  <c r="E251" i="55"/>
  <c r="E250" i="56"/>
  <c r="E250" i="53"/>
  <c r="E249" i="54"/>
  <c r="E248" i="65"/>
  <c r="E244" i="65"/>
  <c r="E242" i="55"/>
  <c r="E241" i="56"/>
  <c r="E241" i="53"/>
  <c r="E233" i="56"/>
  <c r="E232" i="54"/>
  <c r="E231" i="65"/>
  <c r="E230" i="55"/>
  <c r="E229" i="56"/>
  <c r="E229" i="53"/>
  <c r="E228" i="54"/>
  <c r="E220" i="65"/>
  <c r="E216" i="65"/>
  <c r="E215" i="55"/>
  <c r="E198" i="56"/>
  <c r="E196" i="56"/>
  <c r="E195" i="56"/>
  <c r="E193" i="56"/>
  <c r="E193" i="53"/>
  <c r="E192" i="54"/>
  <c r="E191" i="65"/>
  <c r="E188" i="54"/>
  <c r="E187" i="65"/>
  <c r="E186" i="55"/>
  <c r="E185" i="56"/>
  <c r="E185" i="53"/>
  <c r="E184" i="54"/>
  <c r="E182" i="55"/>
  <c r="E181" i="56"/>
  <c r="E178" i="55"/>
  <c r="E177" i="56"/>
  <c r="E177" i="53"/>
  <c r="E176" i="54"/>
  <c r="E175" i="65"/>
  <c r="E174" i="55"/>
  <c r="E173" i="56"/>
  <c r="E173" i="53"/>
  <c r="E168" i="54"/>
  <c r="E166" i="54"/>
  <c r="E164" i="55"/>
  <c r="E163" i="56"/>
  <c r="E163" i="53"/>
  <c r="E162" i="54"/>
  <c r="E159" i="56"/>
  <c r="E154" i="54"/>
  <c r="E131" i="65"/>
  <c r="E103" i="54"/>
  <c r="E93" i="65"/>
  <c r="E91" i="56"/>
  <c r="E91" i="53"/>
  <c r="E90" i="54"/>
  <c r="E89" i="65"/>
  <c r="E88" i="55"/>
  <c r="E87" i="56"/>
  <c r="E87" i="53"/>
  <c r="E86" i="54"/>
  <c r="E84" i="55"/>
  <c r="E76" i="56"/>
  <c r="E76" i="53"/>
  <c r="E75" i="54"/>
  <c r="E74" i="65"/>
  <c r="E73" i="55"/>
  <c r="E72" i="56"/>
  <c r="E72" i="53"/>
  <c r="E71" i="54"/>
  <c r="E70" i="65"/>
  <c r="E69" i="55"/>
  <c r="E68" i="56"/>
  <c r="E68" i="53"/>
  <c r="E67" i="54"/>
  <c r="E66" i="65"/>
  <c r="E65" i="55"/>
  <c r="E64" i="56"/>
  <c r="E64" i="53"/>
  <c r="E63" i="54"/>
  <c r="E62" i="65"/>
  <c r="E61" i="55"/>
  <c r="E60" i="56"/>
  <c r="E60" i="53"/>
  <c r="E59" i="54"/>
  <c r="E58" i="65"/>
  <c r="E57" i="55"/>
  <c r="E56" i="56"/>
  <c r="E56" i="53"/>
  <c r="E55" i="54"/>
  <c r="E54" i="65"/>
  <c r="E53" i="55"/>
  <c r="E52" i="56"/>
  <c r="E52" i="53"/>
  <c r="E51" i="54"/>
  <c r="E50" i="65"/>
  <c r="E49" i="55"/>
  <c r="E48" i="56"/>
  <c r="E48" i="53"/>
  <c r="E47" i="54"/>
  <c r="E46" i="65"/>
  <c r="E27" i="56"/>
  <c r="E27" i="53"/>
  <c r="E22" i="54"/>
  <c r="E287" i="58"/>
  <c r="E283" i="57"/>
  <c r="E280" i="57"/>
  <c r="E277" i="57"/>
  <c r="E272" i="58"/>
  <c r="E271" i="57"/>
  <c r="E264" i="57"/>
  <c r="E260" i="57"/>
  <c r="E256" i="57"/>
  <c r="E249" i="57"/>
  <c r="E241" i="57"/>
  <c r="E235" i="58"/>
  <c r="E231" i="58"/>
  <c r="E228" i="57"/>
  <c r="E213" i="58"/>
  <c r="E203" i="58"/>
  <c r="E192" i="57"/>
  <c r="E188" i="57"/>
  <c r="E184" i="57"/>
  <c r="E177" i="57"/>
  <c r="E173" i="57"/>
  <c r="E164" i="57"/>
  <c r="E156" i="57"/>
  <c r="E148" i="58"/>
  <c r="E144" i="58"/>
  <c r="E129" i="58"/>
  <c r="E117" i="58"/>
  <c r="E113" i="58"/>
  <c r="E109" i="58"/>
  <c r="E93" i="57"/>
  <c r="E89" i="57"/>
  <c r="E79" i="58"/>
  <c r="E74" i="57"/>
  <c r="E71" i="57"/>
  <c r="E69" i="57"/>
  <c r="E67" i="57"/>
  <c r="E65" i="57"/>
  <c r="E62" i="57"/>
  <c r="E58" i="57"/>
  <c r="E54" i="57"/>
  <c r="E50" i="57"/>
  <c r="E46" i="57"/>
  <c r="E42" i="58"/>
  <c r="E38" i="58"/>
  <c r="E34" i="58"/>
  <c r="E30" i="58"/>
  <c r="E27" i="57"/>
  <c r="E13" i="58"/>
  <c r="E9" i="58"/>
  <c r="E297" i="60"/>
  <c r="E291" i="61"/>
  <c r="E287" i="61"/>
  <c r="E282" i="60"/>
  <c r="E279" i="60"/>
  <c r="E276" i="60"/>
  <c r="E272" i="60"/>
  <c r="E270" i="60"/>
  <c r="E273" i="60"/>
  <c r="E263" i="60"/>
  <c r="E259" i="60"/>
  <c r="E251" i="60"/>
  <c r="E239" i="61"/>
  <c r="E236" i="60"/>
  <c r="E233" i="60"/>
  <c r="E219" i="60"/>
  <c r="E215" i="60"/>
  <c r="E212" i="61"/>
  <c r="E210" i="61"/>
  <c r="E205" i="61"/>
  <c r="E203" i="61"/>
  <c r="E190" i="60"/>
  <c r="E186" i="60"/>
  <c r="E179" i="60"/>
  <c r="E175" i="60"/>
  <c r="E170" i="60"/>
  <c r="E167" i="60"/>
  <c r="E163" i="60"/>
  <c r="E159" i="60"/>
  <c r="E155" i="60"/>
  <c r="E152" i="60"/>
  <c r="E150" i="60"/>
  <c r="E148" i="60"/>
  <c r="E146" i="60"/>
  <c r="E144" i="60"/>
  <c r="E141" i="60"/>
  <c r="E135" i="60"/>
  <c r="E133" i="60"/>
  <c r="E131" i="60"/>
  <c r="E129" i="60"/>
  <c r="E127" i="60"/>
  <c r="E123" i="60"/>
  <c r="E120" i="60"/>
  <c r="E118" i="60"/>
  <c r="E116" i="60"/>
  <c r="E114" i="60"/>
  <c r="E112" i="60"/>
  <c r="E110" i="60"/>
  <c r="E108" i="60"/>
  <c r="E106" i="60"/>
  <c r="E102" i="61"/>
  <c r="E99" i="60"/>
  <c r="E97" i="60"/>
  <c r="E95" i="60"/>
  <c r="E92" i="60"/>
  <c r="E88" i="60"/>
  <c r="E82" i="60"/>
  <c r="E80" i="60"/>
  <c r="E78" i="60"/>
  <c r="E67" i="60"/>
  <c r="E65" i="60"/>
  <c r="E62" i="60"/>
  <c r="E58" i="60"/>
  <c r="E44" i="61"/>
  <c r="E42" i="61"/>
  <c r="E40" i="61"/>
  <c r="E38" i="61"/>
  <c r="E36" i="61"/>
  <c r="E34" i="61"/>
  <c r="E32" i="61"/>
  <c r="E30" i="61"/>
  <c r="E28" i="60"/>
  <c r="E25" i="60"/>
  <c r="E19" i="60"/>
  <c r="E16" i="60"/>
  <c r="E13" i="61"/>
  <c r="E11" i="61"/>
  <c r="E9" i="61"/>
  <c r="E7" i="61"/>
  <c r="E249" i="47"/>
  <c r="E205" i="47"/>
  <c r="E143" i="47"/>
  <c r="E133" i="47"/>
  <c r="E129" i="47"/>
  <c r="E119" i="47"/>
  <c r="E111" i="47"/>
  <c r="E81" i="47"/>
  <c r="E67" i="47"/>
  <c r="E45" i="47"/>
  <c r="E41" i="47"/>
  <c r="E37" i="47"/>
  <c r="E33" i="47"/>
  <c r="E29" i="47"/>
  <c r="E13" i="47"/>
  <c r="E9" i="47"/>
  <c r="E296" i="49"/>
  <c r="E284" i="50"/>
  <c r="E283" i="64"/>
  <c r="E282" i="49"/>
  <c r="E280" i="50"/>
  <c r="E279" i="64"/>
  <c r="E278" i="49"/>
  <c r="E276" i="50"/>
  <c r="E275" i="64"/>
  <c r="E274" i="49"/>
  <c r="E267" i="50"/>
  <c r="E271" i="64"/>
  <c r="E270" i="49"/>
  <c r="E268" i="50"/>
  <c r="E273" i="64"/>
  <c r="E266" i="49"/>
  <c r="E264" i="50"/>
  <c r="E263" i="64"/>
  <c r="E262" i="49"/>
  <c r="E260" i="50"/>
  <c r="E259" i="64"/>
  <c r="E258" i="49"/>
  <c r="E256" i="50"/>
  <c r="E255" i="64"/>
  <c r="E254" i="49"/>
  <c r="E252" i="50"/>
  <c r="E251" i="64"/>
  <c r="E250" i="49"/>
  <c r="E248" i="50"/>
  <c r="E244" i="50"/>
  <c r="E242" i="64"/>
  <c r="E241" i="49"/>
  <c r="E233" i="49"/>
  <c r="E231" i="50"/>
  <c r="E230" i="64"/>
  <c r="E229" i="49"/>
  <c r="E220" i="50"/>
  <c r="E216" i="50"/>
  <c r="E215" i="64"/>
  <c r="E196" i="50"/>
  <c r="E195" i="64"/>
  <c r="E193" i="49"/>
  <c r="E191" i="50"/>
  <c r="E187" i="50"/>
  <c r="E186" i="64"/>
  <c r="E185" i="49"/>
  <c r="E182" i="64"/>
  <c r="E181" i="49"/>
  <c r="E178" i="64"/>
  <c r="E177" i="49"/>
  <c r="E175" i="50"/>
  <c r="E174" i="64"/>
  <c r="E173" i="49"/>
  <c r="E166" i="50"/>
  <c r="E164" i="49"/>
  <c r="E162" i="50"/>
  <c r="E154" i="50"/>
  <c r="E131" i="49"/>
  <c r="E103" i="64"/>
  <c r="E93" i="49"/>
  <c r="E91" i="50"/>
  <c r="E90" i="64"/>
  <c r="E89" i="49"/>
  <c r="E87" i="50"/>
  <c r="E86" i="64"/>
  <c r="E76" i="50"/>
  <c r="E75" i="64"/>
  <c r="E74" i="49"/>
  <c r="E72" i="50"/>
  <c r="E71" i="64"/>
  <c r="E70" i="49"/>
  <c r="E68" i="50"/>
  <c r="E67" i="64"/>
  <c r="E66" i="49"/>
  <c r="E64" i="50"/>
  <c r="E63" i="64"/>
  <c r="E62" i="49"/>
  <c r="E60" i="50"/>
  <c r="E59" i="64"/>
  <c r="E58" i="49"/>
  <c r="E56" i="50"/>
  <c r="E55" i="64"/>
  <c r="E54" i="49"/>
  <c r="E52" i="50"/>
  <c r="E51" i="64"/>
  <c r="E50" i="49"/>
  <c r="E48" i="50"/>
  <c r="E47" i="64"/>
  <c r="E46" i="49"/>
  <c r="E27" i="50"/>
  <c r="E22" i="64"/>
  <c r="E299" i="55"/>
  <c r="E296" i="65"/>
  <c r="E295" i="55"/>
  <c r="M307" i="2"/>
  <c r="L308" i="27" s="1"/>
  <c r="E284" i="54"/>
  <c r="E283" i="65"/>
  <c r="E282" i="55"/>
  <c r="E281" i="56"/>
  <c r="E281" i="53"/>
  <c r="E280" i="54"/>
  <c r="E279" i="65"/>
  <c r="E278" i="55"/>
  <c r="E277" i="56"/>
  <c r="E277" i="53"/>
  <c r="E276" i="54"/>
  <c r="E275" i="65"/>
  <c r="E274" i="55"/>
  <c r="E272" i="56"/>
  <c r="E272" i="53"/>
  <c r="E267" i="54"/>
  <c r="E271" i="65"/>
  <c r="E270" i="55"/>
  <c r="E269" i="56"/>
  <c r="E269" i="53"/>
  <c r="E268" i="54"/>
  <c r="E273" i="65"/>
  <c r="E266" i="55"/>
  <c r="E265" i="56"/>
  <c r="E265" i="53"/>
  <c r="E264" i="54"/>
  <c r="E263" i="65"/>
  <c r="E262" i="55"/>
  <c r="E261" i="56"/>
  <c r="E261" i="53"/>
  <c r="E260" i="54"/>
  <c r="E259" i="65"/>
  <c r="E258" i="55"/>
  <c r="E257" i="56"/>
  <c r="E257" i="53"/>
  <c r="E256" i="54"/>
  <c r="E255" i="65"/>
  <c r="E254" i="55"/>
  <c r="E253" i="56"/>
  <c r="E252" i="54"/>
  <c r="E251" i="65"/>
  <c r="E250" i="55"/>
  <c r="E249" i="56"/>
  <c r="E249" i="53"/>
  <c r="E248" i="54"/>
  <c r="E244" i="54"/>
  <c r="E242" i="65"/>
  <c r="E241" i="55"/>
  <c r="E233" i="55"/>
  <c r="E232" i="56"/>
  <c r="E231" i="54"/>
  <c r="E230" i="65"/>
  <c r="E229" i="55"/>
  <c r="E228" i="56"/>
  <c r="E228" i="53"/>
  <c r="E220" i="54"/>
  <c r="E216" i="54"/>
  <c r="E215" i="65"/>
  <c r="E198" i="55"/>
  <c r="E196" i="55"/>
  <c r="E195" i="55"/>
  <c r="E193" i="55"/>
  <c r="E192" i="56"/>
  <c r="E192" i="53"/>
  <c r="E191" i="54"/>
  <c r="E188" i="56"/>
  <c r="E188" i="53"/>
  <c r="E187" i="54"/>
  <c r="E186" i="65"/>
  <c r="E185" i="55"/>
  <c r="E184" i="56"/>
  <c r="E184" i="53"/>
  <c r="E182" i="65"/>
  <c r="E181" i="55"/>
  <c r="E178" i="65"/>
  <c r="E177" i="55"/>
  <c r="E176" i="56"/>
  <c r="E176" i="53"/>
  <c r="E175" i="54"/>
  <c r="E174" i="65"/>
  <c r="E173" i="55"/>
  <c r="E168" i="56"/>
  <c r="E166" i="56"/>
  <c r="E166" i="53"/>
  <c r="E164" i="65"/>
  <c r="E163" i="55"/>
  <c r="E162" i="56"/>
  <c r="E162" i="53"/>
  <c r="E159" i="55"/>
  <c r="E154" i="56"/>
  <c r="M146" i="2"/>
  <c r="L147" i="27" s="1"/>
  <c r="E131" i="54"/>
  <c r="E103" i="56"/>
  <c r="E103" i="53"/>
  <c r="E93" i="54"/>
  <c r="E91" i="55"/>
  <c r="E90" i="56"/>
  <c r="E90" i="53"/>
  <c r="E89" i="54"/>
  <c r="E88" i="65"/>
  <c r="E87" i="55"/>
  <c r="E86" i="56"/>
  <c r="E86" i="53"/>
  <c r="E84" i="65"/>
  <c r="E76" i="55"/>
  <c r="E75" i="56"/>
  <c r="E75" i="53"/>
  <c r="E74" i="54"/>
  <c r="E73" i="65"/>
  <c r="E72" i="55"/>
  <c r="E71" i="56"/>
  <c r="E71" i="53"/>
  <c r="E70" i="54"/>
  <c r="E69" i="65"/>
  <c r="E68" i="55"/>
  <c r="E67" i="56"/>
  <c r="E67" i="53"/>
  <c r="E66" i="54"/>
  <c r="E65" i="65"/>
  <c r="E64" i="55"/>
  <c r="E63" i="56"/>
  <c r="E63" i="53"/>
  <c r="E62" i="54"/>
  <c r="E61" i="65"/>
  <c r="E60" i="55"/>
  <c r="E59" i="56"/>
  <c r="E59" i="53"/>
  <c r="E58" i="54"/>
  <c r="E57" i="65"/>
  <c r="E56" i="55"/>
  <c r="E55" i="56"/>
  <c r="E55" i="53"/>
  <c r="E54" i="54"/>
  <c r="E53" i="65"/>
  <c r="E52" i="55"/>
  <c r="E51" i="56"/>
  <c r="E51" i="53"/>
  <c r="E50" i="54"/>
  <c r="E49" i="65"/>
  <c r="E48" i="55"/>
  <c r="E47" i="56"/>
  <c r="E47" i="53"/>
  <c r="E46" i="54"/>
  <c r="E27" i="55"/>
  <c r="E22" i="56"/>
  <c r="E22" i="53"/>
  <c r="E290" i="58"/>
  <c r="E282" i="57"/>
  <c r="E279" i="57"/>
  <c r="E276" i="57"/>
  <c r="E272" i="57"/>
  <c r="E270" i="57"/>
  <c r="E273" i="57"/>
  <c r="E263" i="57"/>
  <c r="E259" i="57"/>
  <c r="E255" i="57"/>
  <c r="E231" i="57"/>
  <c r="E212" i="58"/>
  <c r="E191" i="57"/>
  <c r="E187" i="57"/>
  <c r="E176" i="57"/>
  <c r="E163" i="57"/>
  <c r="E147" i="58"/>
  <c r="E143" i="58"/>
  <c r="E135" i="58"/>
  <c r="E132" i="58"/>
  <c r="E121" i="58"/>
  <c r="E116" i="58"/>
  <c r="E108" i="58"/>
  <c r="E103" i="57"/>
  <c r="E96" i="58"/>
  <c r="E88" i="57"/>
  <c r="E84" i="57"/>
  <c r="E78" i="58"/>
  <c r="E73" i="57"/>
  <c r="E68" i="58"/>
  <c r="E66" i="58"/>
  <c r="E61" i="57"/>
  <c r="E57" i="57"/>
  <c r="E53" i="57"/>
  <c r="E49" i="57"/>
  <c r="E45" i="58"/>
  <c r="E41" i="58"/>
  <c r="E37" i="58"/>
  <c r="E33" i="58"/>
  <c r="E29" i="58"/>
  <c r="E22" i="57"/>
  <c r="E294" i="60"/>
  <c r="E291" i="60"/>
  <c r="E289" i="60"/>
  <c r="E287" i="60"/>
  <c r="E285" i="60"/>
  <c r="E275" i="60"/>
  <c r="E269" i="60"/>
  <c r="E266" i="60"/>
  <c r="E262" i="60"/>
  <c r="E258" i="60"/>
  <c r="E254" i="60"/>
  <c r="E250" i="60"/>
  <c r="E248" i="60"/>
  <c r="E239" i="60"/>
  <c r="E235" i="61"/>
  <c r="E232" i="60"/>
  <c r="E222" i="60"/>
  <c r="E218" i="60"/>
  <c r="E214" i="60"/>
  <c r="E212" i="60"/>
  <c r="E210" i="60"/>
  <c r="E208" i="60"/>
  <c r="E205" i="60"/>
  <c r="E203" i="60"/>
  <c r="E201" i="60"/>
  <c r="E199" i="60"/>
  <c r="E197" i="60"/>
  <c r="E195" i="60"/>
  <c r="E193" i="60"/>
  <c r="E189" i="60"/>
  <c r="E185" i="60"/>
  <c r="E182" i="60"/>
  <c r="E178" i="60"/>
  <c r="E174" i="60"/>
  <c r="E169" i="60"/>
  <c r="E166" i="60"/>
  <c r="E162" i="60"/>
  <c r="E158" i="60"/>
  <c r="E154" i="60"/>
  <c r="E149" i="61"/>
  <c r="E147" i="61"/>
  <c r="E145" i="61"/>
  <c r="E143" i="61"/>
  <c r="E140" i="60"/>
  <c r="E137" i="60"/>
  <c r="E132" i="61"/>
  <c r="E130" i="61"/>
  <c r="E126" i="60"/>
  <c r="E122" i="60"/>
  <c r="E119" i="61"/>
  <c r="E117" i="61"/>
  <c r="E115" i="61"/>
  <c r="E113" i="61"/>
  <c r="E111" i="61"/>
  <c r="E109" i="61"/>
  <c r="E107" i="61"/>
  <c r="E105" i="60"/>
  <c r="E102" i="60"/>
  <c r="E98" i="61"/>
  <c r="E96" i="61"/>
  <c r="E91" i="60"/>
  <c r="E87" i="60"/>
  <c r="E81" i="61"/>
  <c r="E79" i="61"/>
  <c r="E77" i="60"/>
  <c r="E68" i="61"/>
  <c r="E66" i="61"/>
  <c r="E61" i="60"/>
  <c r="E56" i="60"/>
  <c r="E44" i="60"/>
  <c r="E42" i="60"/>
  <c r="E40" i="60"/>
  <c r="E38" i="60"/>
  <c r="E36" i="60"/>
  <c r="E34" i="60"/>
  <c r="E32" i="60"/>
  <c r="E30" i="60"/>
  <c r="E24" i="60"/>
  <c r="E18" i="60"/>
  <c r="E15" i="60"/>
  <c r="E13" i="60"/>
  <c r="E11" i="60"/>
  <c r="E9" i="60"/>
  <c r="E7" i="60"/>
  <c r="E5" i="60"/>
  <c r="E299" i="50"/>
  <c r="E295" i="50"/>
  <c r="E284" i="64"/>
  <c r="E283" i="49"/>
  <c r="E281" i="50"/>
  <c r="E280" i="64"/>
  <c r="E279" i="49"/>
  <c r="E277" i="50"/>
  <c r="E276" i="64"/>
  <c r="E275" i="49"/>
  <c r="E272" i="50"/>
  <c r="E267" i="64"/>
  <c r="E271" i="49"/>
  <c r="E269" i="50"/>
  <c r="E268" i="64"/>
  <c r="E273" i="49"/>
  <c r="E265" i="50"/>
  <c r="E264" i="64"/>
  <c r="E263" i="49"/>
  <c r="E261" i="50"/>
  <c r="E260" i="64"/>
  <c r="E259" i="49"/>
  <c r="E257" i="50"/>
  <c r="E256" i="64"/>
  <c r="E255" i="49"/>
  <c r="E253" i="50"/>
  <c r="E252" i="64"/>
  <c r="E251" i="49"/>
  <c r="E249" i="50"/>
  <c r="E248" i="64"/>
  <c r="E244" i="64"/>
  <c r="E242" i="49"/>
  <c r="E232" i="50"/>
  <c r="E231" i="64"/>
  <c r="E230" i="49"/>
  <c r="E228" i="50"/>
  <c r="E220" i="64"/>
  <c r="E216" i="64"/>
  <c r="E215" i="49"/>
  <c r="E198" i="50"/>
  <c r="E196" i="64"/>
  <c r="E195" i="49"/>
  <c r="E192" i="50"/>
  <c r="E191" i="64"/>
  <c r="E188" i="50"/>
  <c r="E187" i="64"/>
  <c r="E186" i="49"/>
  <c r="E184" i="50"/>
  <c r="E182" i="49"/>
  <c r="E178" i="49"/>
  <c r="E176" i="50"/>
  <c r="E175" i="64"/>
  <c r="E174" i="49"/>
  <c r="E168" i="50"/>
  <c r="E166" i="64"/>
  <c r="E163" i="50"/>
  <c r="E162" i="64"/>
  <c r="E159" i="50"/>
  <c r="E154" i="64"/>
  <c r="E103" i="49"/>
  <c r="E91" i="64"/>
  <c r="E90" i="49"/>
  <c r="E88" i="50"/>
  <c r="E87" i="64"/>
  <c r="E86" i="49"/>
  <c r="E84" i="50"/>
  <c r="E76" i="64"/>
  <c r="E75" i="49"/>
  <c r="E73" i="50"/>
  <c r="E72" i="64"/>
  <c r="E71" i="49"/>
  <c r="E69" i="50"/>
  <c r="E68" i="64"/>
  <c r="E67" i="49"/>
  <c r="E65" i="50"/>
  <c r="E64" i="64"/>
  <c r="E63" i="49"/>
  <c r="E61" i="50"/>
  <c r="E60" i="64"/>
  <c r="E59" i="49"/>
  <c r="E57" i="50"/>
  <c r="E56" i="64"/>
  <c r="E55" i="49"/>
  <c r="E53" i="50"/>
  <c r="E52" i="64"/>
  <c r="E51" i="49"/>
  <c r="E49" i="50"/>
  <c r="E48" i="64"/>
  <c r="E47" i="49"/>
  <c r="E27" i="64"/>
  <c r="E22" i="49"/>
  <c r="E299" i="65"/>
  <c r="E296" i="54"/>
  <c r="E295" i="65"/>
  <c r="E284" i="56"/>
  <c r="E284" i="53"/>
  <c r="E283" i="54"/>
  <c r="E282" i="65"/>
  <c r="E281" i="55"/>
  <c r="E280" i="56"/>
  <c r="E280" i="53"/>
  <c r="E279" i="54"/>
  <c r="E278" i="65"/>
  <c r="E277" i="55"/>
  <c r="E276" i="56"/>
  <c r="E276" i="53"/>
  <c r="E275" i="54"/>
  <c r="E274" i="65"/>
  <c r="E272" i="55"/>
  <c r="E267" i="56"/>
  <c r="E267" i="53"/>
  <c r="E271" i="54"/>
  <c r="E270" i="65"/>
  <c r="E269" i="55"/>
  <c r="E268" i="56"/>
  <c r="E268" i="53"/>
  <c r="E273" i="54"/>
  <c r="E266" i="65"/>
  <c r="E265" i="55"/>
  <c r="E264" i="56"/>
  <c r="E264" i="53"/>
  <c r="E263" i="54"/>
  <c r="E262" i="65"/>
  <c r="E261" i="55"/>
  <c r="E260" i="56"/>
  <c r="E260" i="53"/>
  <c r="E259" i="54"/>
  <c r="E258" i="65"/>
  <c r="E257" i="55"/>
  <c r="E256" i="56"/>
  <c r="E256" i="53"/>
  <c r="E255" i="54"/>
  <c r="E254" i="65"/>
  <c r="E253" i="55"/>
  <c r="E252" i="56"/>
  <c r="E251" i="54"/>
  <c r="E250" i="65"/>
  <c r="E249" i="55"/>
  <c r="E248" i="56"/>
  <c r="E248" i="53"/>
  <c r="E244" i="56"/>
  <c r="E244" i="53"/>
  <c r="E242" i="54"/>
  <c r="E241" i="65"/>
  <c r="E233" i="65"/>
  <c r="E232" i="55"/>
  <c r="E231" i="56"/>
  <c r="E231" i="53"/>
  <c r="E230" i="54"/>
  <c r="E229" i="65"/>
  <c r="E228" i="55"/>
  <c r="E220" i="56"/>
  <c r="E220" i="53"/>
  <c r="E216" i="56"/>
  <c r="E216" i="53"/>
  <c r="E215" i="54"/>
  <c r="E198" i="65"/>
  <c r="E196" i="65"/>
  <c r="E195" i="65"/>
  <c r="E193" i="65"/>
  <c r="E192" i="55"/>
  <c r="E191" i="56"/>
  <c r="E191" i="53"/>
  <c r="E188" i="55"/>
  <c r="E187" i="56"/>
  <c r="E187" i="53"/>
  <c r="E186" i="54"/>
  <c r="E185" i="65"/>
  <c r="E184" i="55"/>
  <c r="E182" i="54"/>
  <c r="E181" i="65"/>
  <c r="E178" i="54"/>
  <c r="E177" i="65"/>
  <c r="E176" i="55"/>
  <c r="E175" i="56"/>
  <c r="E175" i="53"/>
  <c r="E174" i="54"/>
  <c r="E173" i="65"/>
  <c r="E168" i="55"/>
  <c r="E166" i="55"/>
  <c r="E164" i="54"/>
  <c r="E163" i="65"/>
  <c r="E162" i="55"/>
  <c r="E159" i="65"/>
  <c r="E154" i="55"/>
  <c r="E131" i="56"/>
  <c r="E103" i="55"/>
  <c r="E93" i="56"/>
  <c r="E93" i="53"/>
  <c r="E91" i="65"/>
  <c r="E90" i="55"/>
  <c r="E89" i="56"/>
  <c r="E89" i="53"/>
  <c r="E88" i="54"/>
  <c r="E87" i="65"/>
  <c r="E86" i="55"/>
  <c r="E84" i="54"/>
  <c r="E76" i="65"/>
  <c r="E75" i="55"/>
  <c r="E74" i="56"/>
  <c r="E74" i="53"/>
  <c r="E73" i="54"/>
  <c r="E72" i="65"/>
  <c r="E71" i="55"/>
  <c r="E70" i="56"/>
  <c r="E70" i="53"/>
  <c r="E69" i="54"/>
  <c r="E68" i="65"/>
  <c r="E67" i="55"/>
  <c r="E66" i="56"/>
  <c r="E66" i="53"/>
  <c r="E65" i="54"/>
  <c r="E64" i="65"/>
  <c r="E63" i="55"/>
  <c r="E62" i="56"/>
  <c r="E62" i="53"/>
  <c r="E61" i="54"/>
  <c r="E60" i="65"/>
  <c r="E59" i="55"/>
  <c r="E58" i="56"/>
  <c r="E58" i="53"/>
  <c r="E57" i="54"/>
  <c r="E56" i="65"/>
  <c r="E55" i="55"/>
  <c r="E54" i="56"/>
  <c r="E54" i="53"/>
  <c r="E53" i="54"/>
  <c r="E52" i="65"/>
  <c r="E51" i="55"/>
  <c r="E50" i="56"/>
  <c r="E50" i="53"/>
  <c r="E49" i="54"/>
  <c r="E48" i="65"/>
  <c r="E47" i="55"/>
  <c r="E46" i="56"/>
  <c r="E46" i="53"/>
  <c r="E27" i="65"/>
  <c r="E22" i="55"/>
  <c r="E296" i="57"/>
  <c r="E275" i="57"/>
  <c r="E269" i="57"/>
  <c r="E266" i="57"/>
  <c r="E262" i="57"/>
  <c r="E258" i="57"/>
  <c r="E254" i="57"/>
  <c r="E250" i="57"/>
  <c r="E248" i="57"/>
  <c r="E244" i="57"/>
  <c r="E239" i="58"/>
  <c r="E230" i="57"/>
  <c r="E220" i="57"/>
  <c r="E216" i="57"/>
  <c r="E211" i="58"/>
  <c r="E205" i="58"/>
  <c r="E186" i="57"/>
  <c r="E175" i="57"/>
  <c r="E166" i="57"/>
  <c r="E162" i="57"/>
  <c r="E150" i="58"/>
  <c r="E146" i="58"/>
  <c r="E131" i="58"/>
  <c r="E119" i="58"/>
  <c r="E115" i="58"/>
  <c r="E111" i="58"/>
  <c r="E107" i="58"/>
  <c r="E102" i="58"/>
  <c r="E95" i="58"/>
  <c r="E91" i="57"/>
  <c r="E87" i="57"/>
  <c r="E81" i="58"/>
  <c r="E76" i="57"/>
  <c r="E72" i="57"/>
  <c r="E70" i="57"/>
  <c r="E68" i="57"/>
  <c r="E66" i="57"/>
  <c r="E64" i="57"/>
  <c r="E60" i="57"/>
  <c r="E56" i="57"/>
  <c r="E52" i="57"/>
  <c r="E48" i="57"/>
  <c r="E44" i="58"/>
  <c r="E40" i="58"/>
  <c r="E36" i="58"/>
  <c r="E32" i="58"/>
  <c r="E11" i="58"/>
  <c r="E7" i="58"/>
  <c r="E299" i="60"/>
  <c r="E293" i="60"/>
  <c r="E290" i="61"/>
  <c r="E284" i="60"/>
  <c r="E281" i="60"/>
  <c r="E278" i="60"/>
  <c r="E274" i="60"/>
  <c r="E267" i="60"/>
  <c r="E268" i="60"/>
  <c r="E265" i="60"/>
  <c r="E261" i="60"/>
  <c r="E257" i="60"/>
  <c r="E253" i="60"/>
  <c r="E249" i="61"/>
  <c r="E247" i="60"/>
  <c r="E238" i="60"/>
  <c r="E235" i="60"/>
  <c r="E231" i="61"/>
  <c r="E224" i="60"/>
  <c r="E221" i="60"/>
  <c r="E217" i="60"/>
  <c r="E213" i="61"/>
  <c r="E211" i="61"/>
  <c r="E207" i="60"/>
  <c r="E204" i="61"/>
  <c r="E192" i="60"/>
  <c r="E188" i="60"/>
  <c r="E184" i="60"/>
  <c r="E181" i="60"/>
  <c r="E177" i="60"/>
  <c r="E172" i="60"/>
  <c r="E168" i="60"/>
  <c r="E165" i="60"/>
  <c r="E161" i="60"/>
  <c r="E157" i="60"/>
  <c r="E153" i="60"/>
  <c r="E151" i="60"/>
  <c r="E149" i="60"/>
  <c r="E147" i="60"/>
  <c r="E145" i="60"/>
  <c r="E143" i="60"/>
  <c r="E139" i="60"/>
  <c r="E136" i="60"/>
  <c r="E134" i="60"/>
  <c r="E132" i="60"/>
  <c r="E130" i="60"/>
  <c r="E128" i="60"/>
  <c r="E125" i="60"/>
  <c r="E121" i="61"/>
  <c r="E119" i="60"/>
  <c r="E117" i="60"/>
  <c r="E115" i="60"/>
  <c r="E113" i="60"/>
  <c r="E111" i="60"/>
  <c r="E109" i="60"/>
  <c r="E107" i="60"/>
  <c r="E104" i="60"/>
  <c r="E101" i="60"/>
  <c r="E98" i="60"/>
  <c r="E96" i="60"/>
  <c r="E94" i="60"/>
  <c r="E90" i="60"/>
  <c r="E86" i="60"/>
  <c r="E81" i="60"/>
  <c r="E79" i="60"/>
  <c r="E68" i="60"/>
  <c r="E66" i="60"/>
  <c r="E64" i="60"/>
  <c r="E45" i="61"/>
  <c r="E43" i="61"/>
  <c r="E41" i="61"/>
  <c r="E39" i="61"/>
  <c r="E37" i="61"/>
  <c r="E35" i="61"/>
  <c r="E33" i="61"/>
  <c r="E31" i="61"/>
  <c r="E29" i="61"/>
  <c r="E23" i="60"/>
  <c r="E10" i="61"/>
  <c r="E6" i="61"/>
  <c r="E117" i="47"/>
  <c r="E113" i="47"/>
  <c r="E109" i="47"/>
  <c r="E95" i="47"/>
  <c r="E65" i="47"/>
  <c r="E39" i="47"/>
  <c r="E35" i="47"/>
  <c r="E11" i="47"/>
  <c r="E299" i="64"/>
  <c r="E296" i="50"/>
  <c r="E295" i="64"/>
  <c r="E284" i="49"/>
  <c r="E282" i="50"/>
  <c r="E281" i="64"/>
  <c r="E280" i="49"/>
  <c r="E278" i="50"/>
  <c r="E277" i="64"/>
  <c r="E276" i="49"/>
  <c r="E274" i="50"/>
  <c r="E272" i="64"/>
  <c r="E267" i="49"/>
  <c r="E270" i="50"/>
  <c r="E269" i="64"/>
  <c r="E268" i="49"/>
  <c r="E266" i="50"/>
  <c r="E265" i="64"/>
  <c r="E264" i="49"/>
  <c r="E262" i="50"/>
  <c r="E261" i="64"/>
  <c r="E260" i="49"/>
  <c r="E258" i="50"/>
  <c r="E257" i="64"/>
  <c r="E256" i="49"/>
  <c r="E254" i="50"/>
  <c r="E253" i="64"/>
  <c r="E252" i="49"/>
  <c r="E250" i="50"/>
  <c r="E249" i="64"/>
  <c r="E248" i="49"/>
  <c r="E244" i="49"/>
  <c r="E241" i="50"/>
  <c r="E233" i="50"/>
  <c r="E232" i="64"/>
  <c r="E231" i="49"/>
  <c r="E229" i="50"/>
  <c r="E228" i="64"/>
  <c r="E220" i="49"/>
  <c r="E216" i="49"/>
  <c r="E198" i="64"/>
  <c r="E196" i="49"/>
  <c r="E193" i="50"/>
  <c r="E192" i="64"/>
  <c r="E191" i="49"/>
  <c r="E188" i="64"/>
  <c r="E187" i="49"/>
  <c r="E185" i="50"/>
  <c r="E184" i="64"/>
  <c r="E181" i="50"/>
  <c r="E177" i="50"/>
  <c r="E176" i="64"/>
  <c r="E175" i="49"/>
  <c r="E173" i="50"/>
  <c r="E168" i="64"/>
  <c r="E166" i="49"/>
  <c r="E164" i="50"/>
  <c r="E163" i="64"/>
  <c r="E162" i="49"/>
  <c r="E159" i="64"/>
  <c r="E154" i="49"/>
  <c r="E131" i="50"/>
  <c r="E93" i="50"/>
  <c r="E91" i="49"/>
  <c r="E89" i="50"/>
  <c r="E88" i="64"/>
  <c r="E87" i="49"/>
  <c r="E84" i="64"/>
  <c r="E76" i="49"/>
  <c r="E74" i="50"/>
  <c r="E73" i="64"/>
  <c r="E72" i="49"/>
  <c r="E70" i="50"/>
  <c r="E69" i="64"/>
  <c r="E68" i="49"/>
  <c r="E66" i="50"/>
  <c r="E65" i="64"/>
  <c r="E64" i="49"/>
  <c r="E62" i="50"/>
  <c r="E61" i="64"/>
  <c r="E60" i="49"/>
  <c r="E58" i="50"/>
  <c r="E57" i="64"/>
  <c r="E56" i="49"/>
  <c r="E54" i="50"/>
  <c r="E53" i="64"/>
  <c r="E52" i="49"/>
  <c r="E50" i="50"/>
  <c r="E49" i="64"/>
  <c r="E48" i="49"/>
  <c r="E46" i="50"/>
  <c r="E27" i="49"/>
  <c r="E299" i="54"/>
  <c r="E296" i="56"/>
  <c r="E296" i="53"/>
  <c r="E295" i="54"/>
  <c r="E284" i="55"/>
  <c r="E283" i="56"/>
  <c r="E283" i="53"/>
  <c r="E282" i="54"/>
  <c r="E281" i="65"/>
  <c r="E280" i="55"/>
  <c r="E279" i="56"/>
  <c r="E279" i="53"/>
  <c r="E278" i="54"/>
  <c r="E277" i="65"/>
  <c r="E276" i="55"/>
  <c r="E275" i="56"/>
  <c r="E275" i="53"/>
  <c r="E274" i="54"/>
  <c r="E272" i="65"/>
  <c r="E267" i="55"/>
  <c r="E271" i="56"/>
  <c r="E271" i="53"/>
  <c r="E270" i="54"/>
  <c r="E269" i="65"/>
  <c r="E268" i="55"/>
  <c r="E273" i="56"/>
  <c r="E273" i="53"/>
  <c r="E266" i="54"/>
  <c r="E265" i="65"/>
  <c r="E264" i="55"/>
  <c r="E263" i="56"/>
  <c r="E263" i="53"/>
  <c r="E262" i="54"/>
  <c r="E261" i="65"/>
  <c r="E260" i="55"/>
  <c r="E259" i="56"/>
  <c r="E259" i="53"/>
  <c r="E258" i="54"/>
  <c r="E257" i="65"/>
  <c r="E256" i="55"/>
  <c r="E255" i="56"/>
  <c r="E255" i="53"/>
  <c r="E254" i="54"/>
  <c r="E253" i="65"/>
  <c r="E252" i="55"/>
  <c r="E251" i="56"/>
  <c r="E250" i="54"/>
  <c r="E249" i="65"/>
  <c r="E248" i="55"/>
  <c r="E244" i="55"/>
  <c r="E242" i="56"/>
  <c r="E242" i="53"/>
  <c r="E241" i="54"/>
  <c r="E233" i="54"/>
  <c r="E232" i="65"/>
  <c r="E231" i="55"/>
  <c r="E230" i="56"/>
  <c r="E230" i="53"/>
  <c r="E229" i="54"/>
  <c r="E228" i="65"/>
  <c r="E220" i="55"/>
  <c r="E216" i="55"/>
  <c r="E215" i="56"/>
  <c r="E215" i="53"/>
  <c r="E198" i="54"/>
  <c r="E196" i="54"/>
  <c r="E195" i="54"/>
  <c r="E193" i="54"/>
  <c r="E192" i="65"/>
  <c r="E191" i="55"/>
  <c r="E188" i="65"/>
  <c r="E187" i="55"/>
  <c r="E186" i="56"/>
  <c r="E186" i="53"/>
  <c r="E185" i="54"/>
  <c r="E184" i="65"/>
  <c r="E182" i="56"/>
  <c r="E182" i="53"/>
  <c r="E181" i="54"/>
  <c r="E178" i="56"/>
  <c r="E178" i="53"/>
  <c r="E177" i="54"/>
  <c r="E176" i="65"/>
  <c r="E175" i="55"/>
  <c r="E174" i="56"/>
  <c r="E174" i="53"/>
  <c r="E173" i="54"/>
  <c r="E168" i="65"/>
  <c r="E166" i="65"/>
  <c r="E164" i="56"/>
  <c r="E164" i="53"/>
  <c r="E163" i="54"/>
  <c r="E162" i="65"/>
  <c r="E159" i="54"/>
  <c r="E156" i="53"/>
  <c r="E154" i="65"/>
  <c r="E131" i="55"/>
  <c r="E103" i="65"/>
  <c r="E93" i="55"/>
  <c r="E91" i="54"/>
  <c r="E90" i="65"/>
  <c r="E89" i="55"/>
  <c r="E88" i="56"/>
  <c r="E88" i="53"/>
  <c r="E87" i="54"/>
  <c r="E86" i="65"/>
  <c r="E84" i="56"/>
  <c r="E84" i="53"/>
  <c r="E76" i="54"/>
  <c r="E75" i="65"/>
  <c r="E74" i="55"/>
  <c r="E73" i="56"/>
  <c r="E73" i="53"/>
  <c r="E72" i="54"/>
  <c r="E71" i="65"/>
  <c r="E70" i="55"/>
  <c r="E69" i="56"/>
  <c r="E69" i="53"/>
  <c r="E68" i="54"/>
  <c r="E67" i="65"/>
  <c r="E66" i="55"/>
  <c r="E65" i="56"/>
  <c r="E65" i="53"/>
  <c r="E64" i="54"/>
  <c r="E63" i="65"/>
  <c r="E62" i="55"/>
  <c r="E61" i="56"/>
  <c r="E61" i="53"/>
  <c r="E60" i="54"/>
  <c r="E59" i="65"/>
  <c r="E58" i="55"/>
  <c r="E57" i="56"/>
  <c r="E57" i="53"/>
  <c r="E56" i="54"/>
  <c r="E55" i="65"/>
  <c r="E54" i="55"/>
  <c r="E53" i="56"/>
  <c r="E53" i="53"/>
  <c r="E52" i="54"/>
  <c r="E51" i="65"/>
  <c r="E50" i="55"/>
  <c r="E49" i="56"/>
  <c r="E49" i="53"/>
  <c r="E48" i="54"/>
  <c r="E47" i="65"/>
  <c r="E46" i="55"/>
  <c r="E27" i="54"/>
  <c r="E22" i="65"/>
  <c r="E299" i="57"/>
  <c r="E295" i="57"/>
  <c r="E284" i="57"/>
  <c r="E281" i="57"/>
  <c r="E278" i="57"/>
  <c r="E274" i="57"/>
  <c r="E267" i="57"/>
  <c r="E268" i="57"/>
  <c r="E265" i="57"/>
  <c r="E261" i="57"/>
  <c r="E257" i="57"/>
  <c r="E249" i="58"/>
  <c r="E242" i="57"/>
  <c r="E229" i="57"/>
  <c r="E215" i="57"/>
  <c r="E210" i="58"/>
  <c r="E204" i="58"/>
  <c r="E193" i="57"/>
  <c r="E185" i="57"/>
  <c r="E182" i="57"/>
  <c r="E178" i="57"/>
  <c r="E174" i="57"/>
  <c r="E149" i="58"/>
  <c r="E145" i="58"/>
  <c r="E133" i="58"/>
  <c r="E130" i="58"/>
  <c r="E118" i="58"/>
  <c r="E114" i="58"/>
  <c r="E110" i="58"/>
  <c r="E106" i="58"/>
  <c r="E98" i="58"/>
  <c r="E90" i="57"/>
  <c r="E86" i="57"/>
  <c r="E80" i="58"/>
  <c r="E75" i="57"/>
  <c r="E67" i="58"/>
  <c r="E65" i="58"/>
  <c r="E63" i="57"/>
  <c r="E59" i="57"/>
  <c r="E55" i="57"/>
  <c r="E51" i="57"/>
  <c r="E47" i="57"/>
  <c r="E43" i="58"/>
  <c r="E39" i="58"/>
  <c r="E35" i="58"/>
  <c r="E31" i="58"/>
  <c r="E10" i="58"/>
  <c r="E6" i="58"/>
  <c r="E298" i="60"/>
  <c r="E292" i="60"/>
  <c r="E290" i="60"/>
  <c r="E288" i="60"/>
  <c r="E286" i="60"/>
  <c r="E283" i="60"/>
  <c r="E280" i="60"/>
  <c r="E277" i="60"/>
  <c r="E272" i="61"/>
  <c r="E271" i="60"/>
  <c r="E264" i="60"/>
  <c r="E260" i="60"/>
  <c r="E256" i="60"/>
  <c r="E252" i="60"/>
  <c r="E249" i="60"/>
  <c r="E243" i="60"/>
  <c r="E237" i="60"/>
  <c r="E234" i="60"/>
  <c r="E231" i="60"/>
  <c r="E227" i="60"/>
  <c r="E223" i="60"/>
  <c r="E220" i="60"/>
  <c r="E216" i="60"/>
  <c r="E213" i="60"/>
  <c r="E211" i="60"/>
  <c r="E209" i="60"/>
  <c r="E206" i="60"/>
  <c r="E204" i="60"/>
  <c r="E202" i="60"/>
  <c r="E200" i="60"/>
  <c r="E198" i="60"/>
  <c r="E196" i="60"/>
  <c r="E194" i="60"/>
  <c r="E187" i="60"/>
  <c r="E183" i="60"/>
  <c r="E180" i="60"/>
  <c r="E176" i="60"/>
  <c r="E171" i="60"/>
  <c r="E164" i="60"/>
  <c r="E160" i="60"/>
  <c r="E156" i="60"/>
  <c r="E150" i="61"/>
  <c r="E148" i="61"/>
  <c r="E146" i="61"/>
  <c r="E144" i="61"/>
  <c r="E142" i="60"/>
  <c r="E138" i="60"/>
  <c r="E135" i="61"/>
  <c r="E133" i="61"/>
  <c r="E131" i="61"/>
  <c r="E129" i="61"/>
  <c r="E124" i="60"/>
  <c r="E121" i="60"/>
  <c r="E118" i="61"/>
  <c r="E116" i="61"/>
  <c r="E114" i="61"/>
  <c r="E110" i="61"/>
  <c r="E108" i="61"/>
  <c r="E106" i="61"/>
  <c r="E103" i="60"/>
  <c r="E100" i="60"/>
  <c r="E95" i="61"/>
  <c r="E89" i="60"/>
  <c r="E80" i="61"/>
  <c r="E78" i="61"/>
  <c r="E67" i="61"/>
  <c r="E65" i="61"/>
  <c r="E63" i="60"/>
  <c r="E59" i="60"/>
  <c r="E45" i="60"/>
  <c r="E43" i="60"/>
  <c r="E41" i="60"/>
  <c r="E39" i="60"/>
  <c r="E37" i="60"/>
  <c r="E35" i="60"/>
  <c r="E33" i="60"/>
  <c r="E31" i="60"/>
  <c r="E29" i="60"/>
  <c r="E26" i="60"/>
  <c r="E20" i="60"/>
  <c r="E17" i="60"/>
  <c r="E12" i="60"/>
  <c r="E10" i="60"/>
  <c r="E8" i="60"/>
  <c r="E6" i="60"/>
  <c r="M115" i="2"/>
  <c r="L116" i="27" s="1"/>
  <c r="M300" i="2"/>
  <c r="L301" i="27" s="1"/>
  <c r="M6" i="2"/>
  <c r="L7" i="27" s="1"/>
  <c r="M131" i="2"/>
  <c r="L132" i="27" s="1"/>
  <c r="M43" i="2"/>
  <c r="L44" i="27" s="1"/>
  <c r="M299" i="2"/>
  <c r="L300" i="27" s="1"/>
  <c r="M111" i="2"/>
  <c r="L112" i="27" s="1"/>
  <c r="M151" i="2"/>
  <c r="L152" i="27" s="1"/>
  <c r="M147" i="2"/>
  <c r="L148" i="27" s="1"/>
  <c r="M143" i="2"/>
  <c r="L144" i="27" s="1"/>
  <c r="G295" i="2"/>
  <c r="F296" i="27" s="1"/>
  <c r="R159" i="2"/>
  <c r="Q160" i="27" s="1"/>
  <c r="M141" i="2"/>
  <c r="L142" i="27" s="1"/>
  <c r="R141" i="2"/>
  <c r="Q142" i="27" s="1"/>
  <c r="R135" i="2"/>
  <c r="Q136" i="27" s="1"/>
  <c r="R127" i="2"/>
  <c r="Q128" i="27" s="1"/>
  <c r="M113" i="2"/>
  <c r="L114" i="27" s="1"/>
  <c r="R113" i="2"/>
  <c r="Q114" i="27" s="1"/>
  <c r="R95" i="2"/>
  <c r="Q96" i="27" s="1"/>
  <c r="R56" i="2"/>
  <c r="Q57" i="27" s="1"/>
  <c r="M56" i="2"/>
  <c r="L57" i="27" s="1"/>
  <c r="R52" i="2"/>
  <c r="Q53" i="27" s="1"/>
  <c r="M52" i="2"/>
  <c r="L53" i="27" s="1"/>
  <c r="M16" i="2"/>
  <c r="L17" i="27" s="1"/>
  <c r="R16" i="2"/>
  <c r="Q17" i="27" s="1"/>
  <c r="V296" i="2"/>
  <c r="U297" i="27" s="1"/>
  <c r="R307" i="2"/>
  <c r="R303" i="2"/>
  <c r="Q304" i="27" s="1"/>
  <c r="R299" i="2"/>
  <c r="Q300" i="27" s="1"/>
  <c r="R162" i="2"/>
  <c r="Q163" i="27" s="1"/>
  <c r="M162" i="2"/>
  <c r="L163" i="27" s="1"/>
  <c r="R158" i="2"/>
  <c r="Q159" i="27" s="1"/>
  <c r="M158" i="2"/>
  <c r="L159" i="27" s="1"/>
  <c r="R148" i="2"/>
  <c r="Q149" i="27" s="1"/>
  <c r="M148" i="2"/>
  <c r="L149" i="27" s="1"/>
  <c r="R144" i="2"/>
  <c r="Q145" i="27" s="1"/>
  <c r="M144" i="2"/>
  <c r="L145" i="27" s="1"/>
  <c r="R140" i="2"/>
  <c r="Q141" i="27" s="1"/>
  <c r="M140" i="2"/>
  <c r="L141" i="27" s="1"/>
  <c r="R134" i="2"/>
  <c r="Q135" i="27" s="1"/>
  <c r="M134" i="2"/>
  <c r="L135" i="27" s="1"/>
  <c r="R130" i="2"/>
  <c r="Q131" i="27" s="1"/>
  <c r="M130" i="2"/>
  <c r="L131" i="27" s="1"/>
  <c r="R126" i="2"/>
  <c r="Q127" i="27" s="1"/>
  <c r="M126" i="2"/>
  <c r="L127" i="27" s="1"/>
  <c r="R122" i="2"/>
  <c r="Q123" i="27" s="1"/>
  <c r="M122" i="2"/>
  <c r="L123" i="27" s="1"/>
  <c r="M117" i="2"/>
  <c r="L118" i="27" s="1"/>
  <c r="R117" i="2"/>
  <c r="Q118" i="27" s="1"/>
  <c r="R112" i="2"/>
  <c r="Q113" i="27" s="1"/>
  <c r="M112" i="2"/>
  <c r="L113" i="27" s="1"/>
  <c r="R108" i="2"/>
  <c r="Q109" i="27" s="1"/>
  <c r="M108" i="2"/>
  <c r="L109" i="27" s="1"/>
  <c r="R94" i="2"/>
  <c r="Q95" i="27" s="1"/>
  <c r="M94" i="2"/>
  <c r="L95" i="27" s="1"/>
  <c r="R90" i="2"/>
  <c r="Q91" i="27" s="1"/>
  <c r="M90" i="2"/>
  <c r="L91" i="27" s="1"/>
  <c r="R55" i="2"/>
  <c r="Q56" i="27" s="1"/>
  <c r="R51" i="2"/>
  <c r="Q52" i="27" s="1"/>
  <c r="R47" i="2"/>
  <c r="Q48" i="27" s="1"/>
  <c r="R43" i="2"/>
  <c r="Q44" i="27" s="1"/>
  <c r="R19" i="2"/>
  <c r="Q20" i="27" s="1"/>
  <c r="M19" i="2"/>
  <c r="L20" i="27" s="1"/>
  <c r="R15" i="2"/>
  <c r="Q16" i="27" s="1"/>
  <c r="M15" i="2"/>
  <c r="L16" i="27" s="1"/>
  <c r="R11" i="2"/>
  <c r="Q12" i="27" s="1"/>
  <c r="M11" i="2"/>
  <c r="L12" i="27" s="1"/>
  <c r="R7" i="2"/>
  <c r="Q8" i="27" s="1"/>
  <c r="M7" i="2"/>
  <c r="L8" i="27" s="1"/>
  <c r="E199" i="56"/>
  <c r="M135" i="2"/>
  <c r="L136" i="27" s="1"/>
  <c r="M127" i="2"/>
  <c r="L128" i="27" s="1"/>
  <c r="M55" i="2"/>
  <c r="L56" i="27" s="1"/>
  <c r="R304" i="2"/>
  <c r="Q305" i="27" s="1"/>
  <c r="R163" i="2"/>
  <c r="Q164" i="27" s="1"/>
  <c r="M149" i="2"/>
  <c r="L150" i="27" s="1"/>
  <c r="R149" i="2"/>
  <c r="Q150" i="27" s="1"/>
  <c r="R123" i="2"/>
  <c r="Q124" i="27" s="1"/>
  <c r="M109" i="2"/>
  <c r="L110" i="27" s="1"/>
  <c r="R109" i="2"/>
  <c r="Q110" i="27" s="1"/>
  <c r="R44" i="2"/>
  <c r="Q45" i="27" s="1"/>
  <c r="M44" i="2"/>
  <c r="L45" i="27" s="1"/>
  <c r="M12" i="2"/>
  <c r="L13" i="27" s="1"/>
  <c r="R12" i="2"/>
  <c r="Q13" i="27" s="1"/>
  <c r="M159" i="2"/>
  <c r="L160" i="27" s="1"/>
  <c r="M306" i="2"/>
  <c r="L307" i="27" s="1"/>
  <c r="R306" i="2"/>
  <c r="Q307" i="27" s="1"/>
  <c r="M302" i="2"/>
  <c r="L303" i="27" s="1"/>
  <c r="R302" i="2"/>
  <c r="Q303" i="27" s="1"/>
  <c r="M298" i="2"/>
  <c r="L299" i="27" s="1"/>
  <c r="R298" i="2"/>
  <c r="Q299" i="27" s="1"/>
  <c r="M161" i="2"/>
  <c r="L162" i="27" s="1"/>
  <c r="R161" i="2"/>
  <c r="Q162" i="27" s="1"/>
  <c r="M157" i="2"/>
  <c r="L158" i="27" s="1"/>
  <c r="R157" i="2"/>
  <c r="Q158" i="27" s="1"/>
  <c r="R151" i="2"/>
  <c r="R147" i="2"/>
  <c r="R143" i="2"/>
  <c r="R138" i="2"/>
  <c r="Q139" i="27" s="1"/>
  <c r="M138" i="2"/>
  <c r="L139" i="27" s="1"/>
  <c r="M133" i="2"/>
  <c r="L134" i="27" s="1"/>
  <c r="R133" i="2"/>
  <c r="Q134" i="27" s="1"/>
  <c r="M129" i="2"/>
  <c r="L130" i="27" s="1"/>
  <c r="R129" i="2"/>
  <c r="Q130" i="27" s="1"/>
  <c r="M125" i="2"/>
  <c r="L126" i="27" s="1"/>
  <c r="R125" i="2"/>
  <c r="Q126" i="27" s="1"/>
  <c r="M121" i="2"/>
  <c r="L122" i="27" s="1"/>
  <c r="R121" i="2"/>
  <c r="Q122" i="27" s="1"/>
  <c r="R115" i="2"/>
  <c r="Q116" i="27" s="1"/>
  <c r="R111" i="2"/>
  <c r="Q112" i="27" s="1"/>
  <c r="R107" i="2"/>
  <c r="Q108" i="27" s="1"/>
  <c r="M93" i="2"/>
  <c r="L94" i="27" s="1"/>
  <c r="R93" i="2"/>
  <c r="Q94" i="27" s="1"/>
  <c r="R58" i="2"/>
  <c r="Q59" i="27" s="1"/>
  <c r="M58" i="2"/>
  <c r="L59" i="27" s="1"/>
  <c r="R54" i="2"/>
  <c r="Q55" i="27" s="1"/>
  <c r="M54" i="2"/>
  <c r="L55" i="27" s="1"/>
  <c r="R50" i="2"/>
  <c r="Q51" i="27" s="1"/>
  <c r="M50" i="2"/>
  <c r="L51" i="27" s="1"/>
  <c r="R46" i="2"/>
  <c r="Q47" i="27" s="1"/>
  <c r="M46" i="2"/>
  <c r="L47" i="27" s="1"/>
  <c r="R42" i="2"/>
  <c r="Q43" i="27" s="1"/>
  <c r="M42" i="2"/>
  <c r="L43" i="27" s="1"/>
  <c r="R14" i="2"/>
  <c r="Q15" i="27" s="1"/>
  <c r="R10" i="2"/>
  <c r="Q11" i="27" s="1"/>
  <c r="R6" i="2"/>
  <c r="Q7" i="27" s="1"/>
  <c r="E199" i="50"/>
  <c r="M303" i="2"/>
  <c r="L304" i="27" s="1"/>
  <c r="M163" i="2"/>
  <c r="L164" i="27" s="1"/>
  <c r="M123" i="2"/>
  <c r="L124" i="27" s="1"/>
  <c r="M107" i="2"/>
  <c r="L108" i="27" s="1"/>
  <c r="M51" i="2"/>
  <c r="L52" i="27" s="1"/>
  <c r="M14" i="2"/>
  <c r="L15" i="27" s="1"/>
  <c r="R300" i="2"/>
  <c r="Q301" i="27" s="1"/>
  <c r="R154" i="2"/>
  <c r="Q155" i="27" s="1"/>
  <c r="M154" i="2"/>
  <c r="L155" i="27" s="1"/>
  <c r="M145" i="2"/>
  <c r="L146" i="27" s="1"/>
  <c r="R145" i="2"/>
  <c r="Q146" i="27" s="1"/>
  <c r="R131" i="2"/>
  <c r="Q132" i="27" s="1"/>
  <c r="R119" i="2"/>
  <c r="Q120" i="27" s="1"/>
  <c r="R91" i="2"/>
  <c r="Q92" i="27" s="1"/>
  <c r="R48" i="2"/>
  <c r="Q49" i="27" s="1"/>
  <c r="M48" i="2"/>
  <c r="L49" i="27" s="1"/>
  <c r="M20" i="2"/>
  <c r="L21" i="27" s="1"/>
  <c r="R20" i="2"/>
  <c r="Q21" i="27" s="1"/>
  <c r="M8" i="2"/>
  <c r="L9" i="27" s="1"/>
  <c r="R8" i="2"/>
  <c r="Q9" i="27" s="1"/>
  <c r="E199" i="49"/>
  <c r="E199" i="54"/>
  <c r="M91" i="2"/>
  <c r="L92" i="27" s="1"/>
  <c r="S295" i="2"/>
  <c r="R296" i="27" s="1"/>
  <c r="S297" i="2"/>
  <c r="R298" i="27" s="1"/>
  <c r="G296" i="2"/>
  <c r="F297" i="27" s="1"/>
  <c r="R305" i="2"/>
  <c r="Q306" i="27" s="1"/>
  <c r="M305" i="2"/>
  <c r="L306" i="27" s="1"/>
  <c r="R301" i="2"/>
  <c r="Q302" i="27" s="1"/>
  <c r="M301" i="2"/>
  <c r="L302" i="27" s="1"/>
  <c r="R160" i="2"/>
  <c r="Q161" i="27" s="1"/>
  <c r="M160" i="2"/>
  <c r="L161" i="27" s="1"/>
  <c r="R156" i="2"/>
  <c r="Q157" i="27" s="1"/>
  <c r="M156" i="2"/>
  <c r="L157" i="27" s="1"/>
  <c r="R150" i="2"/>
  <c r="Q151" i="27" s="1"/>
  <c r="M150" i="2"/>
  <c r="R142" i="2"/>
  <c r="Q143" i="27" s="1"/>
  <c r="M142" i="2"/>
  <c r="L143" i="27" s="1"/>
  <c r="R132" i="2"/>
  <c r="Q133" i="27" s="1"/>
  <c r="M132" i="2"/>
  <c r="L133" i="27" s="1"/>
  <c r="R128" i="2"/>
  <c r="Q129" i="27" s="1"/>
  <c r="M128" i="2"/>
  <c r="R124" i="2"/>
  <c r="Q125" i="27" s="1"/>
  <c r="M124" i="2"/>
  <c r="L125" i="27" s="1"/>
  <c r="R120" i="2"/>
  <c r="Q121" i="27" s="1"/>
  <c r="M120" i="2"/>
  <c r="L121" i="27" s="1"/>
  <c r="R110" i="2"/>
  <c r="Q111" i="27" s="1"/>
  <c r="M110" i="2"/>
  <c r="L111" i="27" s="1"/>
  <c r="R96" i="2"/>
  <c r="Q97" i="27" s="1"/>
  <c r="M96" i="2"/>
  <c r="L97" i="27" s="1"/>
  <c r="R92" i="2"/>
  <c r="Q93" i="27" s="1"/>
  <c r="M92" i="2"/>
  <c r="L93" i="27" s="1"/>
  <c r="M57" i="2"/>
  <c r="L58" i="27" s="1"/>
  <c r="R57" i="2"/>
  <c r="Q58" i="27" s="1"/>
  <c r="M53" i="2"/>
  <c r="L54" i="27" s="1"/>
  <c r="R53" i="2"/>
  <c r="Q54" i="27" s="1"/>
  <c r="M49" i="2"/>
  <c r="L50" i="27" s="1"/>
  <c r="R49" i="2"/>
  <c r="Q50" i="27" s="1"/>
  <c r="M45" i="2"/>
  <c r="L46" i="27" s="1"/>
  <c r="R45" i="2"/>
  <c r="Q46" i="27" s="1"/>
  <c r="R21" i="2"/>
  <c r="Q22" i="27" s="1"/>
  <c r="M21" i="2"/>
  <c r="L22" i="27" s="1"/>
  <c r="R17" i="2"/>
  <c r="Q18" i="27" s="1"/>
  <c r="M17" i="2"/>
  <c r="L18" i="27" s="1"/>
  <c r="R13" i="2"/>
  <c r="Q14" i="27" s="1"/>
  <c r="M13" i="2"/>
  <c r="L14" i="27" s="1"/>
  <c r="R9" i="2"/>
  <c r="Q10" i="27" s="1"/>
  <c r="M9" i="2"/>
  <c r="L10" i="27" s="1"/>
  <c r="R5" i="2"/>
  <c r="M5" i="2"/>
  <c r="E199" i="64"/>
  <c r="M304" i="2"/>
  <c r="L305" i="27" s="1"/>
  <c r="M119" i="2"/>
  <c r="L120" i="27" s="1"/>
  <c r="M95" i="2"/>
  <c r="M47" i="2"/>
  <c r="L48" i="27" s="1"/>
  <c r="M10" i="2"/>
  <c r="L11" i="27" s="1"/>
  <c r="V297" i="2"/>
  <c r="U298" i="27" s="1"/>
  <c r="E199" i="55"/>
  <c r="E199" i="65"/>
  <c r="E273" i="47"/>
  <c r="V293" i="2"/>
  <c r="U294" i="27" s="1"/>
  <c r="S293" i="2"/>
  <c r="R294" i="27" s="1"/>
  <c r="G293" i="2"/>
  <c r="F294" i="27" s="1"/>
  <c r="S288" i="2"/>
  <c r="R289" i="27" s="1"/>
  <c r="V288" i="2"/>
  <c r="U289" i="27" s="1"/>
  <c r="G288" i="2"/>
  <c r="F289" i="27" s="1"/>
  <c r="V289" i="2"/>
  <c r="U290" i="27" s="1"/>
  <c r="S289" i="2"/>
  <c r="R290" i="27" s="1"/>
  <c r="G289" i="2"/>
  <c r="F290" i="27" s="1"/>
  <c r="V290" i="2"/>
  <c r="U291" i="27" s="1"/>
  <c r="S290" i="2"/>
  <c r="R291" i="27" s="1"/>
  <c r="G290" i="2"/>
  <c r="F291" i="27" s="1"/>
  <c r="V287" i="2"/>
  <c r="S287" i="2"/>
  <c r="R288" i="27" s="1"/>
  <c r="G287" i="2"/>
  <c r="F288" i="27" s="1"/>
  <c r="P184" i="2"/>
  <c r="O185" i="27" s="1"/>
  <c r="Q184" i="2"/>
  <c r="N184" i="2"/>
  <c r="M185" i="27" s="1"/>
  <c r="J184" i="2"/>
  <c r="I185" i="27" s="1"/>
  <c r="O184" i="2"/>
  <c r="N185" i="27" s="1"/>
  <c r="K184" i="2"/>
  <c r="J185" i="27" s="1"/>
  <c r="I184" i="2"/>
  <c r="H185" i="27" s="1"/>
  <c r="V292" i="2"/>
  <c r="U293" i="27" s="1"/>
  <c r="S292" i="2"/>
  <c r="G292" i="2"/>
  <c r="F293" i="27" s="1"/>
  <c r="R249" i="2"/>
  <c r="Q250" i="27" s="1"/>
  <c r="M249" i="2"/>
  <c r="L250" i="27" s="1"/>
  <c r="R238" i="2"/>
  <c r="M238" i="2"/>
  <c r="R224" i="2"/>
  <c r="Q225" i="27" s="1"/>
  <c r="M224" i="2"/>
  <c r="L225" i="27" s="1"/>
  <c r="M220" i="2"/>
  <c r="L221" i="27" s="1"/>
  <c r="R220" i="2"/>
  <c r="Q221" i="27" s="1"/>
  <c r="M216" i="2"/>
  <c r="L217" i="27" s="1"/>
  <c r="R216" i="2"/>
  <c r="Q217" i="27" s="1"/>
  <c r="R212" i="2"/>
  <c r="Q213" i="27" s="1"/>
  <c r="M212" i="2"/>
  <c r="L213" i="27" s="1"/>
  <c r="M208" i="2"/>
  <c r="L209" i="27" s="1"/>
  <c r="R208" i="2"/>
  <c r="R166" i="2"/>
  <c r="M166" i="2"/>
  <c r="L167" i="27" s="1"/>
  <c r="R256" i="2"/>
  <c r="Q257" i="27" s="1"/>
  <c r="M256" i="2"/>
  <c r="L257" i="27" s="1"/>
  <c r="M248" i="2"/>
  <c r="L249" i="27" s="1"/>
  <c r="R248" i="2"/>
  <c r="Q249" i="27" s="1"/>
  <c r="R237" i="2"/>
  <c r="Q238" i="27" s="1"/>
  <c r="M237" i="2"/>
  <c r="L238" i="27" s="1"/>
  <c r="R227" i="2"/>
  <c r="Q228" i="27" s="1"/>
  <c r="M227" i="2"/>
  <c r="L228" i="27" s="1"/>
  <c r="R223" i="2"/>
  <c r="Q224" i="27" s="1"/>
  <c r="M223" i="2"/>
  <c r="L224" i="27" s="1"/>
  <c r="R219" i="2"/>
  <c r="Q220" i="27" s="1"/>
  <c r="M219" i="2"/>
  <c r="L220" i="27" s="1"/>
  <c r="R215" i="2"/>
  <c r="Q216" i="27" s="1"/>
  <c r="M215" i="2"/>
  <c r="L216" i="27" s="1"/>
  <c r="R211" i="2"/>
  <c r="Q212" i="27" s="1"/>
  <c r="M211" i="2"/>
  <c r="L212" i="27" s="1"/>
  <c r="R207" i="2"/>
  <c r="Q208" i="27" s="1"/>
  <c r="M207" i="2"/>
  <c r="L208" i="27" s="1"/>
  <c r="R182" i="2"/>
  <c r="M182" i="2"/>
  <c r="L183" i="27" s="1"/>
  <c r="R165" i="2"/>
  <c r="Q166" i="27" s="1"/>
  <c r="M165" i="2"/>
  <c r="R251" i="2"/>
  <c r="Q252" i="27" s="1"/>
  <c r="M251" i="2"/>
  <c r="L252" i="27" s="1"/>
  <c r="M240" i="2"/>
  <c r="L241" i="27" s="1"/>
  <c r="R240" i="2"/>
  <c r="M236" i="2"/>
  <c r="L237" i="27" s="1"/>
  <c r="R236" i="2"/>
  <c r="Q237" i="27" s="1"/>
  <c r="R226" i="2"/>
  <c r="Q227" i="27" s="1"/>
  <c r="M226" i="2"/>
  <c r="L227" i="27" s="1"/>
  <c r="R222" i="2"/>
  <c r="M222" i="2"/>
  <c r="L223" i="27" s="1"/>
  <c r="R218" i="2"/>
  <c r="Q219" i="27" s="1"/>
  <c r="M218" i="2"/>
  <c r="L219" i="27" s="1"/>
  <c r="R214" i="2"/>
  <c r="Q215" i="27" s="1"/>
  <c r="M214" i="2"/>
  <c r="L215" i="27" s="1"/>
  <c r="R210" i="2"/>
  <c r="Q211" i="27" s="1"/>
  <c r="M210" i="2"/>
  <c r="L211" i="27" s="1"/>
  <c r="R185" i="2"/>
  <c r="Q186" i="27" s="1"/>
  <c r="M185" i="2"/>
  <c r="L186" i="27" s="1"/>
  <c r="R181" i="2"/>
  <c r="Q182" i="27" s="1"/>
  <c r="M181" i="2"/>
  <c r="L182" i="27" s="1"/>
  <c r="R250" i="2"/>
  <c r="M250" i="2"/>
  <c r="L251" i="27" s="1"/>
  <c r="R239" i="2"/>
  <c r="Q240" i="27" s="1"/>
  <c r="M239" i="2"/>
  <c r="L240" i="27" s="1"/>
  <c r="R235" i="2"/>
  <c r="Q236" i="27" s="1"/>
  <c r="M235" i="2"/>
  <c r="L236" i="27" s="1"/>
  <c r="R225" i="2"/>
  <c r="Q226" i="27" s="1"/>
  <c r="M225" i="2"/>
  <c r="L226" i="27" s="1"/>
  <c r="R221" i="2"/>
  <c r="Q222" i="27" s="1"/>
  <c r="M221" i="2"/>
  <c r="L222" i="27" s="1"/>
  <c r="R217" i="2"/>
  <c r="Q218" i="27" s="1"/>
  <c r="M217" i="2"/>
  <c r="L218" i="27" s="1"/>
  <c r="R213" i="2"/>
  <c r="Q214" i="27" s="1"/>
  <c r="M213" i="2"/>
  <c r="R209" i="2"/>
  <c r="Q210" i="27" s="1"/>
  <c r="M209" i="2"/>
  <c r="L210" i="27" s="1"/>
  <c r="M184" i="2"/>
  <c r="L185" i="27" s="1"/>
  <c r="R184" i="2"/>
  <c r="Q185" i="27" s="1"/>
  <c r="M180" i="2"/>
  <c r="L181" i="27" s="1"/>
  <c r="R180" i="2"/>
  <c r="Q181" i="27" s="1"/>
  <c r="W275" i="2"/>
  <c r="T259" i="2"/>
  <c r="T258" i="2"/>
  <c r="T257" i="2"/>
  <c r="H256" i="2"/>
  <c r="T255" i="2"/>
  <c r="T254" i="2"/>
  <c r="T253" i="2"/>
  <c r="H218" i="2"/>
  <c r="E251" i="2"/>
  <c r="D251" i="68" l="1"/>
  <c r="D251" i="62"/>
  <c r="D251" i="67"/>
  <c r="D251" i="59"/>
  <c r="D251" i="51"/>
  <c r="D251" i="48"/>
  <c r="D251" i="46"/>
  <c r="D252" i="27"/>
  <c r="E254" i="59"/>
  <c r="S255" i="27"/>
  <c r="E259" i="46"/>
  <c r="E260" i="27"/>
  <c r="E247" i="57"/>
  <c r="Q241" i="27"/>
  <c r="E260" i="46"/>
  <c r="E261" i="27"/>
  <c r="E271" i="46"/>
  <c r="E272" i="27"/>
  <c r="E92" i="53"/>
  <c r="L96" i="27"/>
  <c r="E218" i="48"/>
  <c r="E218" i="67"/>
  <c r="G219" i="27"/>
  <c r="E257" i="46"/>
  <c r="E258" i="27"/>
  <c r="E272" i="46"/>
  <c r="E273" i="27"/>
  <c r="E234" i="53"/>
  <c r="L214" i="27"/>
  <c r="E273" i="61"/>
  <c r="U288" i="27"/>
  <c r="E161" i="57"/>
  <c r="Q152" i="27"/>
  <c r="E256" i="67"/>
  <c r="E256" i="48"/>
  <c r="G257" i="27"/>
  <c r="E270" i="46"/>
  <c r="E271" i="27"/>
  <c r="E142" i="53"/>
  <c r="L166" i="27"/>
  <c r="E232" i="57"/>
  <c r="Q209" i="27"/>
  <c r="E139" i="57"/>
  <c r="Q144" i="27"/>
  <c r="E253" i="46"/>
  <c r="E254" i="27"/>
  <c r="E255" i="46"/>
  <c r="E256" i="27"/>
  <c r="E257" i="59"/>
  <c r="S258" i="27"/>
  <c r="E24" i="53"/>
  <c r="L6" i="27"/>
  <c r="E123" i="53"/>
  <c r="L129" i="27"/>
  <c r="E157" i="57"/>
  <c r="Q148" i="27"/>
  <c r="E254" i="46"/>
  <c r="E255" i="27"/>
  <c r="E258" i="59"/>
  <c r="S259" i="27"/>
  <c r="E219" i="53"/>
  <c r="L239" i="27"/>
  <c r="E190" i="56"/>
  <c r="P185" i="27"/>
  <c r="E24" i="57"/>
  <c r="Q6" i="27"/>
  <c r="E253" i="59"/>
  <c r="S254" i="27"/>
  <c r="E255" i="59"/>
  <c r="S256" i="27"/>
  <c r="E258" i="46"/>
  <c r="E259" i="27"/>
  <c r="E259" i="59"/>
  <c r="S260" i="27"/>
  <c r="E275" i="62"/>
  <c r="V276" i="27"/>
  <c r="E253" i="57"/>
  <c r="Q251" i="27"/>
  <c r="E239" i="57"/>
  <c r="Q223" i="27"/>
  <c r="E189" i="57"/>
  <c r="Q183" i="27"/>
  <c r="E165" i="57"/>
  <c r="Q167" i="27"/>
  <c r="E219" i="57"/>
  <c r="Q239" i="27"/>
  <c r="E288" i="58"/>
  <c r="R293" i="27"/>
  <c r="E160" i="53"/>
  <c r="L151" i="27"/>
  <c r="E300" i="57"/>
  <c r="Q308" i="27"/>
  <c r="E282" i="61"/>
  <c r="E190" i="57"/>
  <c r="E253" i="53"/>
  <c r="E245" i="57"/>
  <c r="E251" i="57"/>
  <c r="E233" i="53"/>
  <c r="E190" i="54"/>
  <c r="E286" i="61"/>
  <c r="E190" i="53"/>
  <c r="E234" i="57"/>
  <c r="E183" i="57"/>
  <c r="E245" i="53"/>
  <c r="E251" i="53"/>
  <c r="E233" i="57"/>
  <c r="E190" i="50"/>
  <c r="E285" i="61"/>
  <c r="E289" i="61"/>
  <c r="E297" i="53"/>
  <c r="E25" i="57"/>
  <c r="E159" i="53"/>
  <c r="E130" i="53"/>
  <c r="E139" i="53"/>
  <c r="E138" i="53"/>
  <c r="E161" i="53"/>
  <c r="E286" i="53"/>
  <c r="E218" i="53"/>
  <c r="E252" i="53"/>
  <c r="E288" i="61"/>
  <c r="E190" i="65"/>
  <c r="E190" i="55"/>
  <c r="E286" i="47"/>
  <c r="E285" i="58"/>
  <c r="E297" i="57"/>
  <c r="E25" i="53"/>
  <c r="E155" i="57"/>
  <c r="E298" i="57"/>
  <c r="E92" i="57"/>
  <c r="E180" i="57"/>
  <c r="E246" i="53"/>
  <c r="E181" i="53"/>
  <c r="E240" i="53"/>
  <c r="E180" i="53"/>
  <c r="E246" i="57"/>
  <c r="E181" i="57"/>
  <c r="E240" i="57"/>
  <c r="E247" i="53"/>
  <c r="E142" i="57"/>
  <c r="E218" i="57"/>
  <c r="E232" i="53"/>
  <c r="E252" i="57"/>
  <c r="E190" i="64"/>
  <c r="E286" i="58"/>
  <c r="E289" i="47"/>
  <c r="E85" i="53"/>
  <c r="E154" i="53"/>
  <c r="E155" i="53"/>
  <c r="E298" i="53"/>
  <c r="E23" i="53"/>
  <c r="E26" i="53"/>
  <c r="E158" i="53"/>
  <c r="E134" i="53"/>
  <c r="E157" i="53"/>
  <c r="E98" i="53"/>
  <c r="E183" i="53"/>
  <c r="E239" i="53"/>
  <c r="E189" i="53"/>
  <c r="E165" i="53"/>
  <c r="E288" i="47"/>
  <c r="E190" i="49"/>
  <c r="E273" i="58"/>
  <c r="E285" i="47"/>
  <c r="E289" i="58"/>
  <c r="E85" i="57"/>
  <c r="E123" i="57"/>
  <c r="E133" i="57"/>
  <c r="E160" i="57"/>
  <c r="E154" i="57"/>
  <c r="E291" i="58"/>
  <c r="E159" i="57"/>
  <c r="E23" i="57"/>
  <c r="E26" i="57"/>
  <c r="E158" i="57"/>
  <c r="E291" i="47"/>
  <c r="E300" i="53"/>
  <c r="E294" i="53"/>
  <c r="E102" i="53"/>
  <c r="E118" i="53"/>
  <c r="E287" i="53"/>
  <c r="E133" i="53"/>
  <c r="E30" i="53"/>
  <c r="E6" i="53"/>
  <c r="E282" i="47"/>
  <c r="E210" i="57"/>
  <c r="E128" i="53"/>
  <c r="E171" i="57"/>
  <c r="E208" i="53"/>
  <c r="E222" i="53"/>
  <c r="E237" i="53"/>
  <c r="E172" i="53"/>
  <c r="E201" i="53"/>
  <c r="E209" i="53"/>
  <c r="E223" i="57"/>
  <c r="E238" i="53"/>
  <c r="E169" i="53"/>
  <c r="E198" i="53"/>
  <c r="E206" i="53"/>
  <c r="E214" i="53"/>
  <c r="E235" i="57"/>
  <c r="E153" i="53"/>
  <c r="E195" i="57"/>
  <c r="E203" i="57"/>
  <c r="E211" i="53"/>
  <c r="E225" i="53"/>
  <c r="E171" i="49"/>
  <c r="E171" i="54"/>
  <c r="E274" i="58"/>
  <c r="E10" i="53"/>
  <c r="E291" i="53"/>
  <c r="E5" i="57"/>
  <c r="E9" i="57"/>
  <c r="E13" i="57"/>
  <c r="E17" i="57"/>
  <c r="E21" i="57"/>
  <c r="E32" i="53"/>
  <c r="E36" i="53"/>
  <c r="E40" i="53"/>
  <c r="E44" i="53"/>
  <c r="E79" i="57"/>
  <c r="E83" i="57"/>
  <c r="E97" i="57"/>
  <c r="E107" i="57"/>
  <c r="E111" i="57"/>
  <c r="E115" i="57"/>
  <c r="E119" i="57"/>
  <c r="E129" i="57"/>
  <c r="E137" i="57"/>
  <c r="E143" i="57"/>
  <c r="E147" i="57"/>
  <c r="E8" i="57"/>
  <c r="E20" i="57"/>
  <c r="E35" i="53"/>
  <c r="E78" i="57"/>
  <c r="E94" i="53"/>
  <c r="E14" i="57"/>
  <c r="E29" i="57"/>
  <c r="E33" i="57"/>
  <c r="E37" i="57"/>
  <c r="E41" i="57"/>
  <c r="E45" i="57"/>
  <c r="E80" i="53"/>
  <c r="E108" i="57"/>
  <c r="E112" i="57"/>
  <c r="E116" i="57"/>
  <c r="E120" i="57"/>
  <c r="E125" i="53"/>
  <c r="E130" i="57"/>
  <c r="E114" i="53"/>
  <c r="E7" i="53"/>
  <c r="E11" i="53"/>
  <c r="E15" i="53"/>
  <c r="E19" i="53"/>
  <c r="E30" i="57"/>
  <c r="E77" i="53"/>
  <c r="E81" i="53"/>
  <c r="E95" i="53"/>
  <c r="E99" i="53"/>
  <c r="E104" i="57"/>
  <c r="E109" i="53"/>
  <c r="E113" i="53"/>
  <c r="E117" i="53"/>
  <c r="E121" i="53"/>
  <c r="E127" i="53"/>
  <c r="E131" i="53"/>
  <c r="E135" i="53"/>
  <c r="E145" i="53"/>
  <c r="E149" i="53"/>
  <c r="E286" i="57"/>
  <c r="E100" i="57"/>
  <c r="E114" i="57"/>
  <c r="U257" i="2"/>
  <c r="T258" i="27" s="1"/>
  <c r="E167" i="53"/>
  <c r="E204" i="57"/>
  <c r="E226" i="57"/>
  <c r="E197" i="57"/>
  <c r="E205" i="57"/>
  <c r="E227" i="53"/>
  <c r="E194" i="57"/>
  <c r="E224" i="57"/>
  <c r="E207" i="53"/>
  <c r="E236" i="57"/>
  <c r="E274" i="47"/>
  <c r="E5" i="53"/>
  <c r="E13" i="53"/>
  <c r="E21" i="53"/>
  <c r="E32" i="57"/>
  <c r="E40" i="57"/>
  <c r="E79" i="53"/>
  <c r="E97" i="53"/>
  <c r="E111" i="53"/>
  <c r="E129" i="53"/>
  <c r="E143" i="53"/>
  <c r="E38" i="53"/>
  <c r="E37" i="53"/>
  <c r="E45" i="53"/>
  <c r="E12" i="53"/>
  <c r="E31" i="57"/>
  <c r="E290" i="57"/>
  <c r="E122" i="57"/>
  <c r="U258" i="2"/>
  <c r="T259" i="27" s="1"/>
  <c r="E200" i="53"/>
  <c r="U253" i="2"/>
  <c r="T254" i="27" s="1"/>
  <c r="U255" i="2"/>
  <c r="T256" i="27" s="1"/>
  <c r="U259" i="2"/>
  <c r="T260" i="27" s="1"/>
  <c r="E171" i="53"/>
  <c r="E200" i="57"/>
  <c r="E208" i="57"/>
  <c r="E222" i="57"/>
  <c r="E237" i="57"/>
  <c r="E172" i="57"/>
  <c r="E201" i="57"/>
  <c r="E209" i="57"/>
  <c r="E223" i="53"/>
  <c r="E238" i="57"/>
  <c r="E169" i="57"/>
  <c r="E198" i="57"/>
  <c r="E206" i="57"/>
  <c r="E214" i="57"/>
  <c r="E235" i="53"/>
  <c r="E153" i="57"/>
  <c r="E195" i="53"/>
  <c r="E203" i="53"/>
  <c r="E211" i="57"/>
  <c r="E225" i="57"/>
  <c r="E171" i="50"/>
  <c r="E171" i="56"/>
  <c r="E274" i="61"/>
  <c r="E34" i="53"/>
  <c r="E288" i="53"/>
  <c r="E292" i="53"/>
  <c r="E282" i="58"/>
  <c r="E78" i="53"/>
  <c r="E8" i="53"/>
  <c r="E20" i="53"/>
  <c r="E35" i="57"/>
  <c r="E132" i="57"/>
  <c r="E141" i="53"/>
  <c r="E287" i="57"/>
  <c r="E110" i="53"/>
  <c r="E10" i="57"/>
  <c r="E102" i="57"/>
  <c r="E108" i="53"/>
  <c r="E112" i="53"/>
  <c r="E116" i="53"/>
  <c r="E120" i="53"/>
  <c r="E125" i="57"/>
  <c r="E144" i="57"/>
  <c r="E148" i="57"/>
  <c r="E285" i="57"/>
  <c r="E289" i="57"/>
  <c r="E293" i="57"/>
  <c r="E136" i="57"/>
  <c r="E150" i="57"/>
  <c r="E122" i="53"/>
  <c r="E7" i="57"/>
  <c r="E11" i="57"/>
  <c r="E15" i="57"/>
  <c r="E19" i="57"/>
  <c r="E42" i="57"/>
  <c r="E77" i="57"/>
  <c r="E81" i="57"/>
  <c r="E95" i="57"/>
  <c r="E99" i="57"/>
  <c r="E104" i="53"/>
  <c r="E109" i="57"/>
  <c r="E113" i="57"/>
  <c r="E117" i="57"/>
  <c r="E121" i="57"/>
  <c r="E127" i="57"/>
  <c r="E131" i="57"/>
  <c r="E135" i="57"/>
  <c r="E145" i="57"/>
  <c r="E149" i="57"/>
  <c r="E16" i="57"/>
  <c r="E39" i="53"/>
  <c r="E43" i="53"/>
  <c r="E82" i="57"/>
  <c r="E100" i="53"/>
  <c r="E196" i="57"/>
  <c r="E212" i="57"/>
  <c r="E168" i="57"/>
  <c r="E213" i="57"/>
  <c r="E152" i="57"/>
  <c r="E202" i="57"/>
  <c r="E243" i="57"/>
  <c r="E199" i="57"/>
  <c r="E171" i="64"/>
  <c r="E106" i="53"/>
  <c r="E9" i="53"/>
  <c r="E17" i="53"/>
  <c r="E36" i="57"/>
  <c r="E44" i="57"/>
  <c r="E83" i="53"/>
  <c r="E107" i="53"/>
  <c r="E115" i="53"/>
  <c r="E119" i="53"/>
  <c r="E137" i="53"/>
  <c r="E147" i="53"/>
  <c r="E106" i="57"/>
  <c r="E290" i="53"/>
  <c r="E29" i="53"/>
  <c r="E33" i="53"/>
  <c r="E41" i="53"/>
  <c r="E80" i="57"/>
  <c r="E94" i="57"/>
  <c r="E134" i="57"/>
  <c r="E146" i="53"/>
  <c r="E96" i="53"/>
  <c r="E42" i="53"/>
  <c r="E34" i="57"/>
  <c r="U254" i="2"/>
  <c r="T255" i="27" s="1"/>
  <c r="E167" i="57"/>
  <c r="E196" i="53"/>
  <c r="E204" i="53"/>
  <c r="E212" i="53"/>
  <c r="E226" i="53"/>
  <c r="E168" i="53"/>
  <c r="E197" i="53"/>
  <c r="E205" i="53"/>
  <c r="E213" i="53"/>
  <c r="E227" i="57"/>
  <c r="E152" i="53"/>
  <c r="E194" i="53"/>
  <c r="E202" i="53"/>
  <c r="E210" i="53"/>
  <c r="E224" i="53"/>
  <c r="E243" i="53"/>
  <c r="E199" i="53"/>
  <c r="E207" i="57"/>
  <c r="E236" i="53"/>
  <c r="E171" i="65"/>
  <c r="E171" i="55"/>
  <c r="E82" i="53"/>
  <c r="E288" i="57"/>
  <c r="E292" i="57"/>
  <c r="E118" i="57"/>
  <c r="E132" i="53"/>
  <c r="E141" i="57"/>
  <c r="E14" i="53"/>
  <c r="E150" i="53"/>
  <c r="E6" i="57"/>
  <c r="E98" i="57"/>
  <c r="E138" i="57"/>
  <c r="E144" i="53"/>
  <c r="E148" i="53"/>
  <c r="E285" i="53"/>
  <c r="E289" i="53"/>
  <c r="E293" i="53"/>
  <c r="E12" i="57"/>
  <c r="E31" i="53"/>
  <c r="E96" i="57"/>
  <c r="E110" i="57"/>
  <c r="E136" i="53"/>
  <c r="E291" i="57"/>
  <c r="E38" i="57"/>
  <c r="E294" i="57"/>
  <c r="E16" i="53"/>
  <c r="E39" i="57"/>
  <c r="E43" i="57"/>
  <c r="E128" i="57"/>
  <c r="E146" i="57"/>
  <c r="N218" i="2"/>
  <c r="M219" i="27" s="1"/>
  <c r="O218" i="2"/>
  <c r="N219" i="27" s="1"/>
  <c r="P218" i="2"/>
  <c r="O219" i="27" s="1"/>
  <c r="Q218" i="2"/>
  <c r="P219" i="27" s="1"/>
  <c r="I218" i="2"/>
  <c r="H219" i="27" s="1"/>
  <c r="J218" i="2"/>
  <c r="I219" i="27" s="1"/>
  <c r="K218" i="2"/>
  <c r="J219" i="27" s="1"/>
  <c r="V257" i="2"/>
  <c r="U258" i="27" s="1"/>
  <c r="S257" i="2"/>
  <c r="R258" i="27" s="1"/>
  <c r="G257" i="2"/>
  <c r="F258" i="27" s="1"/>
  <c r="P256" i="2"/>
  <c r="O257" i="27" s="1"/>
  <c r="Q256" i="2"/>
  <c r="P257" i="27" s="1"/>
  <c r="N256" i="2"/>
  <c r="M257" i="27" s="1"/>
  <c r="O256" i="2"/>
  <c r="N257" i="27" s="1"/>
  <c r="I256" i="2"/>
  <c r="H257" i="27" s="1"/>
  <c r="J256" i="2"/>
  <c r="I257" i="27" s="1"/>
  <c r="K256" i="2"/>
  <c r="J257" i="27" s="1"/>
  <c r="V259" i="2"/>
  <c r="U260" i="27" s="1"/>
  <c r="S259" i="2"/>
  <c r="R260" i="27" s="1"/>
  <c r="G259" i="2"/>
  <c r="F260" i="27" s="1"/>
  <c r="S270" i="2"/>
  <c r="R271" i="27" s="1"/>
  <c r="V270" i="2"/>
  <c r="U271" i="27" s="1"/>
  <c r="G270" i="2"/>
  <c r="F271" i="27" s="1"/>
  <c r="V253" i="2"/>
  <c r="U254" i="27" s="1"/>
  <c r="S253" i="2"/>
  <c r="R254" i="27" s="1"/>
  <c r="G253" i="2"/>
  <c r="F254" i="27" s="1"/>
  <c r="V255" i="2"/>
  <c r="U256" i="27" s="1"/>
  <c r="S255" i="2"/>
  <c r="R256" i="27" s="1"/>
  <c r="G255" i="2"/>
  <c r="F256" i="27" s="1"/>
  <c r="S260" i="2"/>
  <c r="R261" i="27" s="1"/>
  <c r="V260" i="2"/>
  <c r="U261" i="27" s="1"/>
  <c r="G260" i="2"/>
  <c r="F261" i="27" s="1"/>
  <c r="V271" i="2"/>
  <c r="S271" i="2"/>
  <c r="R272" i="27" s="1"/>
  <c r="G271" i="2"/>
  <c r="V254" i="2"/>
  <c r="U255" i="27" s="1"/>
  <c r="S254" i="2"/>
  <c r="R255" i="27" s="1"/>
  <c r="G254" i="2"/>
  <c r="F255" i="27" s="1"/>
  <c r="V272" i="2"/>
  <c r="U273" i="27" s="1"/>
  <c r="S272" i="2"/>
  <c r="R273" i="27" s="1"/>
  <c r="G272" i="2"/>
  <c r="F273" i="27" s="1"/>
  <c r="S258" i="2"/>
  <c r="R259" i="27" s="1"/>
  <c r="V258" i="2"/>
  <c r="U259" i="27" s="1"/>
  <c r="G258" i="2"/>
  <c r="F259" i="27" s="1"/>
  <c r="W313" i="2"/>
  <c r="T309" i="2"/>
  <c r="T308" i="2"/>
  <c r="H307" i="2"/>
  <c r="H306" i="2"/>
  <c r="H305" i="2"/>
  <c r="H304" i="2"/>
  <c r="H303" i="2"/>
  <c r="H302" i="2"/>
  <c r="H301" i="2"/>
  <c r="H300" i="2"/>
  <c r="H299" i="2"/>
  <c r="H298" i="2"/>
  <c r="H236" i="2"/>
  <c r="H240" i="2"/>
  <c r="H239" i="2"/>
  <c r="H238" i="2"/>
  <c r="H237" i="2"/>
  <c r="H235" i="2"/>
  <c r="H227" i="2"/>
  <c r="H223" i="2"/>
  <c r="H222" i="2"/>
  <c r="H224" i="2"/>
  <c r="H225" i="2"/>
  <c r="H226" i="2"/>
  <c r="H221" i="2"/>
  <c r="H220" i="2"/>
  <c r="H219" i="2"/>
  <c r="H217" i="2"/>
  <c r="H216" i="2"/>
  <c r="H215" i="2"/>
  <c r="H214" i="2"/>
  <c r="H213" i="2"/>
  <c r="H210" i="2"/>
  <c r="H207" i="2"/>
  <c r="G3284" i="3"/>
  <c r="H3284" i="3" s="1"/>
  <c r="G3285" i="3"/>
  <c r="H3285" i="3" s="1"/>
  <c r="G3286" i="3"/>
  <c r="H3286" i="3" s="1"/>
  <c r="G3287" i="3"/>
  <c r="H3287" i="3" s="1"/>
  <c r="G3288" i="3"/>
  <c r="H3288" i="3" s="1"/>
  <c r="G3289" i="3"/>
  <c r="H3289" i="3" s="1"/>
  <c r="G3290" i="3"/>
  <c r="H3290" i="3" s="1"/>
  <c r="G3291" i="3"/>
  <c r="H3291" i="3" s="1"/>
  <c r="G3292" i="3"/>
  <c r="H3292" i="3" s="1"/>
  <c r="G3293" i="3"/>
  <c r="H3293" i="3" s="1"/>
  <c r="G3294" i="3"/>
  <c r="H3294" i="3" s="1"/>
  <c r="G3295" i="3"/>
  <c r="H3295" i="3" s="1"/>
  <c r="G3296" i="3"/>
  <c r="H3296" i="3" s="1"/>
  <c r="G3297" i="3"/>
  <c r="H3297" i="3" s="1"/>
  <c r="G3298" i="3"/>
  <c r="H3298" i="3" s="1"/>
  <c r="G3299" i="3"/>
  <c r="H3299" i="3" s="1"/>
  <c r="G3300" i="3"/>
  <c r="H3300" i="3" s="1"/>
  <c r="G3301" i="3"/>
  <c r="H3301" i="3" s="1"/>
  <c r="G3302" i="3"/>
  <c r="H3302" i="3" s="1"/>
  <c r="G3303" i="3"/>
  <c r="H3303" i="3" s="1"/>
  <c r="G3304" i="3"/>
  <c r="H3304" i="3" s="1"/>
  <c r="G3305" i="3"/>
  <c r="H3305" i="3" s="1"/>
  <c r="G3306" i="3"/>
  <c r="H3306" i="3" s="1"/>
  <c r="G3307" i="3"/>
  <c r="H3307" i="3" s="1"/>
  <c r="G3308" i="3"/>
  <c r="H3308" i="3" s="1"/>
  <c r="G3309" i="3"/>
  <c r="H3309" i="3" s="1"/>
  <c r="G3310" i="3"/>
  <c r="H3310" i="3" s="1"/>
  <c r="G3311" i="3"/>
  <c r="H3311" i="3" s="1"/>
  <c r="G3312" i="3"/>
  <c r="H3312" i="3" s="1"/>
  <c r="G3313" i="3"/>
  <c r="H3313" i="3" s="1"/>
  <c r="G3314" i="3"/>
  <c r="H3314" i="3" s="1"/>
  <c r="G3315" i="3"/>
  <c r="H3315" i="3" s="1"/>
  <c r="G3316" i="3"/>
  <c r="H3316" i="3" s="1"/>
  <c r="G3317" i="3"/>
  <c r="H3317" i="3" s="1"/>
  <c r="G3318" i="3"/>
  <c r="H3318" i="3" s="1"/>
  <c r="G3319" i="3"/>
  <c r="H3319" i="3" s="1"/>
  <c r="G3320" i="3"/>
  <c r="H3320" i="3" s="1"/>
  <c r="G3321" i="3"/>
  <c r="H3321" i="3" s="1"/>
  <c r="G3322" i="3"/>
  <c r="H3322" i="3" s="1"/>
  <c r="G3323" i="3"/>
  <c r="H3323" i="3" s="1"/>
  <c r="G3324" i="3"/>
  <c r="H3324" i="3" s="1"/>
  <c r="G3325" i="3"/>
  <c r="H3325" i="3" s="1"/>
  <c r="G3326" i="3"/>
  <c r="H3326" i="3" s="1"/>
  <c r="G3327" i="3"/>
  <c r="H3327" i="3" s="1"/>
  <c r="G3328" i="3"/>
  <c r="H3328" i="3" s="1"/>
  <c r="G3329" i="3"/>
  <c r="H3329" i="3" s="1"/>
  <c r="G3330" i="3"/>
  <c r="H3330" i="3" s="1"/>
  <c r="G3331" i="3"/>
  <c r="H3331" i="3" s="1"/>
  <c r="G3332" i="3"/>
  <c r="H3332" i="3" s="1"/>
  <c r="G3333" i="3"/>
  <c r="H3333" i="3" s="1"/>
  <c r="G3334" i="3"/>
  <c r="H3334" i="3" s="1"/>
  <c r="G3335" i="3"/>
  <c r="H3335" i="3" s="1"/>
  <c r="G3336" i="3"/>
  <c r="H3336" i="3" s="1"/>
  <c r="G3337" i="3"/>
  <c r="H3337" i="3" s="1"/>
  <c r="G3338" i="3"/>
  <c r="H3338" i="3" s="1"/>
  <c r="G3339" i="3"/>
  <c r="H3339" i="3" s="1"/>
  <c r="G3340" i="3"/>
  <c r="H3340" i="3" s="1"/>
  <c r="G3341" i="3"/>
  <c r="H3341" i="3" s="1"/>
  <c r="G3342" i="3"/>
  <c r="H3342" i="3" s="1"/>
  <c r="G3343" i="3"/>
  <c r="H3343" i="3" s="1"/>
  <c r="G3344" i="3"/>
  <c r="H3344" i="3" s="1"/>
  <c r="G3345" i="3"/>
  <c r="H3345" i="3" s="1"/>
  <c r="G3346" i="3"/>
  <c r="H3346" i="3" s="1"/>
  <c r="G3347" i="3"/>
  <c r="H3347" i="3" s="1"/>
  <c r="G3348" i="3"/>
  <c r="H3348" i="3" s="1"/>
  <c r="G3349" i="3"/>
  <c r="H3349" i="3" s="1"/>
  <c r="G3350" i="3"/>
  <c r="H3350" i="3" s="1"/>
  <c r="G3351" i="3"/>
  <c r="H3351" i="3" s="1"/>
  <c r="G3352" i="3"/>
  <c r="H3352" i="3" s="1"/>
  <c r="G3353" i="3"/>
  <c r="H3353" i="3" s="1"/>
  <c r="G3354" i="3"/>
  <c r="H3354" i="3" s="1"/>
  <c r="G3355" i="3"/>
  <c r="H3355" i="3" s="1"/>
  <c r="G3356" i="3"/>
  <c r="H3356" i="3" s="1"/>
  <c r="G3357" i="3"/>
  <c r="H3357" i="3" s="1"/>
  <c r="G3358" i="3"/>
  <c r="H3358" i="3" s="1"/>
  <c r="G3359" i="3"/>
  <c r="H3359" i="3" s="1"/>
  <c r="G3360" i="3"/>
  <c r="H3360" i="3" s="1"/>
  <c r="G3361" i="3"/>
  <c r="H3361" i="3" s="1"/>
  <c r="G3362" i="3"/>
  <c r="H3362" i="3" s="1"/>
  <c r="G3363" i="3"/>
  <c r="H3363" i="3" s="1"/>
  <c r="G3364" i="3"/>
  <c r="H3364" i="3" s="1"/>
  <c r="G3365" i="3"/>
  <c r="H3365" i="3" s="1"/>
  <c r="G3366" i="3"/>
  <c r="H3366" i="3" s="1"/>
  <c r="G3367" i="3"/>
  <c r="H3367" i="3" s="1"/>
  <c r="G3368" i="3"/>
  <c r="H3368" i="3" s="1"/>
  <c r="G3369" i="3"/>
  <c r="H3369" i="3" s="1"/>
  <c r="G3370" i="3"/>
  <c r="H3370" i="3" s="1"/>
  <c r="G3371" i="3"/>
  <c r="H3371" i="3" s="1"/>
  <c r="G3372" i="3"/>
  <c r="H3372" i="3" s="1"/>
  <c r="G3373" i="3"/>
  <c r="H3373" i="3" s="1"/>
  <c r="G3374" i="3"/>
  <c r="H3374" i="3" s="1"/>
  <c r="G3375" i="3"/>
  <c r="H3375" i="3" s="1"/>
  <c r="G3376" i="3"/>
  <c r="H3376" i="3" s="1"/>
  <c r="G3377" i="3"/>
  <c r="H3377" i="3" s="1"/>
  <c r="G3378" i="3"/>
  <c r="H3378" i="3" s="1"/>
  <c r="G3379" i="3"/>
  <c r="H3379" i="3" s="1"/>
  <c r="G3380" i="3"/>
  <c r="H3380" i="3" s="1"/>
  <c r="G3381" i="3"/>
  <c r="H3381" i="3" s="1"/>
  <c r="G3382" i="3"/>
  <c r="H3382" i="3" s="1"/>
  <c r="G3383" i="3"/>
  <c r="H3383" i="3" s="1"/>
  <c r="G3384" i="3"/>
  <c r="H3384" i="3" s="1"/>
  <c r="G3385" i="3"/>
  <c r="H3385" i="3" s="1"/>
  <c r="G3386" i="3"/>
  <c r="H3386" i="3" s="1"/>
  <c r="G3387" i="3"/>
  <c r="H3387" i="3" s="1"/>
  <c r="G3388" i="3"/>
  <c r="H3388" i="3" s="1"/>
  <c r="G3389" i="3"/>
  <c r="H3389" i="3" s="1"/>
  <c r="G3390" i="3"/>
  <c r="H3390" i="3" s="1"/>
  <c r="G3391" i="3"/>
  <c r="H3391" i="3" s="1"/>
  <c r="G3392" i="3"/>
  <c r="H3392" i="3" s="1"/>
  <c r="G3393" i="3"/>
  <c r="H3393" i="3" s="1"/>
  <c r="G3394" i="3"/>
  <c r="H3394" i="3" s="1"/>
  <c r="G3395" i="3"/>
  <c r="H3395" i="3" s="1"/>
  <c r="G3396" i="3"/>
  <c r="H3396" i="3" s="1"/>
  <c r="G3397" i="3"/>
  <c r="H3397" i="3" s="1"/>
  <c r="G3398" i="3"/>
  <c r="H3398" i="3" s="1"/>
  <c r="G3399" i="3"/>
  <c r="H3399" i="3" s="1"/>
  <c r="G3400" i="3"/>
  <c r="H3400" i="3" s="1"/>
  <c r="G3401" i="3"/>
  <c r="H3401" i="3" s="1"/>
  <c r="G3402" i="3"/>
  <c r="H3402" i="3" s="1"/>
  <c r="G3403" i="3"/>
  <c r="H3403" i="3" s="1"/>
  <c r="G3404" i="3"/>
  <c r="H3404" i="3" s="1"/>
  <c r="G3405" i="3"/>
  <c r="H3405" i="3" s="1"/>
  <c r="G3406" i="3"/>
  <c r="H3406" i="3" s="1"/>
  <c r="G3407" i="3"/>
  <c r="H3407" i="3" s="1"/>
  <c r="G3408" i="3"/>
  <c r="H3408" i="3" s="1"/>
  <c r="G3409" i="3"/>
  <c r="H3409" i="3" s="1"/>
  <c r="G3410" i="3"/>
  <c r="H3410" i="3" s="1"/>
  <c r="G3411" i="3"/>
  <c r="H3411" i="3" s="1"/>
  <c r="G3412" i="3"/>
  <c r="H3412" i="3" s="1"/>
  <c r="G3413" i="3"/>
  <c r="H3413" i="3" s="1"/>
  <c r="G3414" i="3"/>
  <c r="H3414" i="3" s="1"/>
  <c r="G3415" i="3"/>
  <c r="H3415" i="3" s="1"/>
  <c r="G3416" i="3"/>
  <c r="H3416" i="3" s="1"/>
  <c r="G3417" i="3"/>
  <c r="H3417" i="3" s="1"/>
  <c r="G3418" i="3"/>
  <c r="H3418" i="3" s="1"/>
  <c r="G3419" i="3"/>
  <c r="H3419" i="3" s="1"/>
  <c r="G3420" i="3"/>
  <c r="H3420" i="3" s="1"/>
  <c r="G3421" i="3"/>
  <c r="H3421" i="3" s="1"/>
  <c r="G3422" i="3"/>
  <c r="H3422" i="3" s="1"/>
  <c r="G3423" i="3"/>
  <c r="H3423" i="3" s="1"/>
  <c r="G3424" i="3"/>
  <c r="H3424" i="3" s="1"/>
  <c r="G3425" i="3"/>
  <c r="H3425" i="3" s="1"/>
  <c r="G3426" i="3"/>
  <c r="H3426" i="3" s="1"/>
  <c r="G3427" i="3"/>
  <c r="H3427" i="3" s="1"/>
  <c r="G3428" i="3"/>
  <c r="H3428" i="3" s="1"/>
  <c r="G3429" i="3"/>
  <c r="H3429" i="3" s="1"/>
  <c r="G3430" i="3"/>
  <c r="H3430" i="3" s="1"/>
  <c r="G3431" i="3"/>
  <c r="H3431" i="3" s="1"/>
  <c r="G3432" i="3"/>
  <c r="H3432" i="3" s="1"/>
  <c r="G3433" i="3"/>
  <c r="H3433" i="3" s="1"/>
  <c r="G3434" i="3"/>
  <c r="H3434" i="3" s="1"/>
  <c r="G3435" i="3"/>
  <c r="H3435" i="3" s="1"/>
  <c r="G3436" i="3"/>
  <c r="H3436" i="3" s="1"/>
  <c r="G3437" i="3"/>
  <c r="H3437" i="3" s="1"/>
  <c r="G3438" i="3"/>
  <c r="H3438" i="3" s="1"/>
  <c r="G3439" i="3"/>
  <c r="H3439" i="3" s="1"/>
  <c r="G3440" i="3"/>
  <c r="H3440" i="3" s="1"/>
  <c r="G3441" i="3"/>
  <c r="H3441" i="3" s="1"/>
  <c r="G3442" i="3"/>
  <c r="H3442" i="3" s="1"/>
  <c r="G3443" i="3"/>
  <c r="H3443" i="3" s="1"/>
  <c r="G3444" i="3"/>
  <c r="H3444" i="3" s="1"/>
  <c r="G3445" i="3"/>
  <c r="H3445" i="3" s="1"/>
  <c r="G3446" i="3"/>
  <c r="H3446" i="3" s="1"/>
  <c r="G3447" i="3"/>
  <c r="H3447" i="3" s="1"/>
  <c r="G3448" i="3"/>
  <c r="H3448" i="3" s="1"/>
  <c r="G3449" i="3"/>
  <c r="H3449" i="3" s="1"/>
  <c r="G3450" i="3"/>
  <c r="H3450" i="3" s="1"/>
  <c r="G3451" i="3"/>
  <c r="H3451" i="3" s="1"/>
  <c r="G3452" i="3"/>
  <c r="H3452" i="3" s="1"/>
  <c r="G3453" i="3"/>
  <c r="H3453" i="3" s="1"/>
  <c r="G3454" i="3"/>
  <c r="H3454" i="3" s="1"/>
  <c r="G3455" i="3"/>
  <c r="H3455" i="3" s="1"/>
  <c r="G3456" i="3"/>
  <c r="H3456" i="3" s="1"/>
  <c r="G3457" i="3"/>
  <c r="H3457" i="3" s="1"/>
  <c r="G3458" i="3"/>
  <c r="H3458" i="3" s="1"/>
  <c r="G3459" i="3"/>
  <c r="H3459" i="3" s="1"/>
  <c r="G3460" i="3"/>
  <c r="H3460" i="3" s="1"/>
  <c r="G3461" i="3"/>
  <c r="H3461" i="3" s="1"/>
  <c r="G3462" i="3"/>
  <c r="H3462" i="3" s="1"/>
  <c r="G3463" i="3"/>
  <c r="H3463" i="3" s="1"/>
  <c r="G3464" i="3"/>
  <c r="H3464" i="3" s="1"/>
  <c r="G3465" i="3"/>
  <c r="H3465" i="3" s="1"/>
  <c r="G3466" i="3"/>
  <c r="H3466" i="3" s="1"/>
  <c r="G3467" i="3"/>
  <c r="H3467" i="3" s="1"/>
  <c r="G3468" i="3"/>
  <c r="H3468" i="3" s="1"/>
  <c r="G3469" i="3"/>
  <c r="H3469" i="3" s="1"/>
  <c r="G3470" i="3"/>
  <c r="H3470" i="3" s="1"/>
  <c r="G3471" i="3"/>
  <c r="H3471" i="3" s="1"/>
  <c r="G3472" i="3"/>
  <c r="H3472" i="3" s="1"/>
  <c r="G3473" i="3"/>
  <c r="H3473" i="3" s="1"/>
  <c r="G3474" i="3"/>
  <c r="H3474" i="3" s="1"/>
  <c r="G3475" i="3"/>
  <c r="H3475" i="3" s="1"/>
  <c r="G3476" i="3"/>
  <c r="H3476" i="3" s="1"/>
  <c r="G3477" i="3"/>
  <c r="H3477" i="3" s="1"/>
  <c r="G3478" i="3"/>
  <c r="H3478" i="3" s="1"/>
  <c r="G3479" i="3"/>
  <c r="H3479" i="3" s="1"/>
  <c r="G3480" i="3"/>
  <c r="H3480" i="3" s="1"/>
  <c r="G3481" i="3"/>
  <c r="H3481" i="3" s="1"/>
  <c r="G3482" i="3"/>
  <c r="H3482" i="3" s="1"/>
  <c r="G3483" i="3"/>
  <c r="H3483" i="3" s="1"/>
  <c r="G3484" i="3"/>
  <c r="H3484" i="3" s="1"/>
  <c r="G3485" i="3"/>
  <c r="H3485" i="3" s="1"/>
  <c r="G3486" i="3"/>
  <c r="H3486" i="3" s="1"/>
  <c r="G3487" i="3"/>
  <c r="H3487" i="3" s="1"/>
  <c r="G3488" i="3"/>
  <c r="H3488" i="3" s="1"/>
  <c r="G3489" i="3"/>
  <c r="H3489" i="3" s="1"/>
  <c r="G3490" i="3"/>
  <c r="H3490" i="3" s="1"/>
  <c r="G3491" i="3"/>
  <c r="H3491" i="3" s="1"/>
  <c r="G3492" i="3"/>
  <c r="H3492" i="3" s="1"/>
  <c r="G3493" i="3"/>
  <c r="H3493" i="3" s="1"/>
  <c r="G3494" i="3"/>
  <c r="H3494" i="3" s="1"/>
  <c r="G3495" i="3"/>
  <c r="H3495" i="3" s="1"/>
  <c r="G3496" i="3"/>
  <c r="H3496" i="3" s="1"/>
  <c r="G3497" i="3"/>
  <c r="H3497" i="3" s="1"/>
  <c r="G3498" i="3"/>
  <c r="H3498" i="3" s="1"/>
  <c r="G3499" i="3"/>
  <c r="H3499" i="3" s="1"/>
  <c r="G3500" i="3"/>
  <c r="H3500" i="3" s="1"/>
  <c r="G3501" i="3"/>
  <c r="H3501" i="3" s="1"/>
  <c r="G3502" i="3"/>
  <c r="H3502" i="3" s="1"/>
  <c r="G3503" i="3"/>
  <c r="H3503" i="3" s="1"/>
  <c r="G3504" i="3"/>
  <c r="H3504" i="3" s="1"/>
  <c r="G3505" i="3"/>
  <c r="H3505" i="3" s="1"/>
  <c r="G3506" i="3"/>
  <c r="H3506" i="3" s="1"/>
  <c r="G3507" i="3"/>
  <c r="H3507" i="3" s="1"/>
  <c r="G3508" i="3"/>
  <c r="H3508" i="3" s="1"/>
  <c r="G3509" i="3"/>
  <c r="H3509" i="3" s="1"/>
  <c r="G3510" i="3"/>
  <c r="H3510" i="3" s="1"/>
  <c r="G3511" i="3"/>
  <c r="H3511" i="3" s="1"/>
  <c r="G3512" i="3"/>
  <c r="H3512" i="3" s="1"/>
  <c r="G3513" i="3"/>
  <c r="H3513" i="3" s="1"/>
  <c r="G3514" i="3"/>
  <c r="H3514" i="3" s="1"/>
  <c r="G3515" i="3"/>
  <c r="H3515" i="3" s="1"/>
  <c r="G3516" i="3"/>
  <c r="H3516" i="3" s="1"/>
  <c r="G3517" i="3"/>
  <c r="H3517" i="3" s="1"/>
  <c r="G3518" i="3"/>
  <c r="H3518" i="3" s="1"/>
  <c r="G3519" i="3"/>
  <c r="H3519" i="3" s="1"/>
  <c r="G3520" i="3"/>
  <c r="H3520" i="3" s="1"/>
  <c r="G3521" i="3"/>
  <c r="H3521" i="3" s="1"/>
  <c r="G3522" i="3"/>
  <c r="H3522" i="3" s="1"/>
  <c r="G3523" i="3"/>
  <c r="H3523" i="3" s="1"/>
  <c r="G3524" i="3"/>
  <c r="H3524" i="3" s="1"/>
  <c r="G3525" i="3"/>
  <c r="H3525" i="3" s="1"/>
  <c r="G3526" i="3"/>
  <c r="H3526" i="3" s="1"/>
  <c r="G3527" i="3"/>
  <c r="H3527" i="3" s="1"/>
  <c r="G3528" i="3"/>
  <c r="H3528" i="3" s="1"/>
  <c r="G3529" i="3"/>
  <c r="H3529" i="3" s="1"/>
  <c r="G3530" i="3"/>
  <c r="H3530" i="3" s="1"/>
  <c r="G3531" i="3"/>
  <c r="H3531" i="3" s="1"/>
  <c r="G3532" i="3"/>
  <c r="H3532" i="3" s="1"/>
  <c r="G3533" i="3"/>
  <c r="H3533" i="3" s="1"/>
  <c r="G3534" i="3"/>
  <c r="H3534" i="3" s="1"/>
  <c r="G3535" i="3"/>
  <c r="H3535" i="3" s="1"/>
  <c r="G3536" i="3"/>
  <c r="H3536" i="3" s="1"/>
  <c r="G3537" i="3"/>
  <c r="H3537" i="3" s="1"/>
  <c r="G3538" i="3"/>
  <c r="H3538" i="3" s="1"/>
  <c r="G3539" i="3"/>
  <c r="H3539" i="3" s="1"/>
  <c r="G3540" i="3"/>
  <c r="H3540" i="3" s="1"/>
  <c r="G3541" i="3"/>
  <c r="H3541" i="3" s="1"/>
  <c r="G3542" i="3"/>
  <c r="H3542" i="3" s="1"/>
  <c r="G3543" i="3"/>
  <c r="H3543" i="3" s="1"/>
  <c r="G3544" i="3"/>
  <c r="H3544" i="3" s="1"/>
  <c r="G3545" i="3"/>
  <c r="H3545" i="3" s="1"/>
  <c r="G3546" i="3"/>
  <c r="H3546" i="3" s="1"/>
  <c r="G3547" i="3"/>
  <c r="H3547" i="3" s="1"/>
  <c r="G3548" i="3"/>
  <c r="H3548" i="3" s="1"/>
  <c r="G3549" i="3"/>
  <c r="H3549" i="3" s="1"/>
  <c r="G3550" i="3"/>
  <c r="H3550" i="3" s="1"/>
  <c r="G3551" i="3"/>
  <c r="H3551" i="3" s="1"/>
  <c r="G3552" i="3"/>
  <c r="H3552" i="3" s="1"/>
  <c r="G3553" i="3"/>
  <c r="H3553" i="3" s="1"/>
  <c r="G3554" i="3"/>
  <c r="H3554" i="3" s="1"/>
  <c r="G3555" i="3"/>
  <c r="H3555" i="3" s="1"/>
  <c r="G3556" i="3"/>
  <c r="H3556" i="3" s="1"/>
  <c r="G3557" i="3"/>
  <c r="H3557" i="3" s="1"/>
  <c r="G3558" i="3"/>
  <c r="H3558" i="3" s="1"/>
  <c r="G3559" i="3"/>
  <c r="H3559" i="3" s="1"/>
  <c r="G3560" i="3"/>
  <c r="H3560" i="3" s="1"/>
  <c r="G3561" i="3"/>
  <c r="H3561" i="3" s="1"/>
  <c r="G3562" i="3"/>
  <c r="H3562" i="3" s="1"/>
  <c r="G3563" i="3"/>
  <c r="H3563" i="3" s="1"/>
  <c r="G3564" i="3"/>
  <c r="H3564" i="3" s="1"/>
  <c r="G3565" i="3"/>
  <c r="H3565" i="3" s="1"/>
  <c r="G3566" i="3"/>
  <c r="H3566" i="3" s="1"/>
  <c r="G3567" i="3"/>
  <c r="H3567" i="3" s="1"/>
  <c r="G3568" i="3"/>
  <c r="H3568" i="3" s="1"/>
  <c r="G3569" i="3"/>
  <c r="H3569" i="3" s="1"/>
  <c r="G3570" i="3"/>
  <c r="H3570" i="3" s="1"/>
  <c r="G3571" i="3"/>
  <c r="H3571" i="3" s="1"/>
  <c r="G3572" i="3"/>
  <c r="H3572" i="3" s="1"/>
  <c r="G3573" i="3"/>
  <c r="H3573" i="3" s="1"/>
  <c r="G3574" i="3"/>
  <c r="H3574" i="3" s="1"/>
  <c r="G3575" i="3"/>
  <c r="H3575" i="3" s="1"/>
  <c r="G3576" i="3"/>
  <c r="H3576" i="3" s="1"/>
  <c r="G3577" i="3"/>
  <c r="H3577" i="3" s="1"/>
  <c r="G3578" i="3"/>
  <c r="H3578" i="3" s="1"/>
  <c r="G3579" i="3"/>
  <c r="H3579" i="3" s="1"/>
  <c r="G3580" i="3"/>
  <c r="H3580" i="3" s="1"/>
  <c r="G3581" i="3"/>
  <c r="H3581" i="3" s="1"/>
  <c r="G3582" i="3"/>
  <c r="H3582" i="3" s="1"/>
  <c r="G3583" i="3"/>
  <c r="H3583" i="3" s="1"/>
  <c r="G3584" i="3"/>
  <c r="H3584" i="3" s="1"/>
  <c r="G3585" i="3"/>
  <c r="H3585" i="3" s="1"/>
  <c r="G3586" i="3"/>
  <c r="H3586" i="3" s="1"/>
  <c r="G3587" i="3"/>
  <c r="H3587" i="3" s="1"/>
  <c r="G3588" i="3"/>
  <c r="H3588" i="3" s="1"/>
  <c r="G3589" i="3"/>
  <c r="H3589" i="3" s="1"/>
  <c r="G3590" i="3"/>
  <c r="H3590" i="3" s="1"/>
  <c r="G3591" i="3"/>
  <c r="H3591" i="3" s="1"/>
  <c r="G3592" i="3"/>
  <c r="H3592" i="3" s="1"/>
  <c r="G3593" i="3"/>
  <c r="H3593" i="3" s="1"/>
  <c r="G3594" i="3"/>
  <c r="H3594" i="3" s="1"/>
  <c r="G3595" i="3"/>
  <c r="H3595" i="3" s="1"/>
  <c r="G3596" i="3"/>
  <c r="H3596" i="3" s="1"/>
  <c r="G3597" i="3"/>
  <c r="H3597" i="3" s="1"/>
  <c r="G3598" i="3"/>
  <c r="H3598" i="3" s="1"/>
  <c r="G3599" i="3"/>
  <c r="H3599" i="3" s="1"/>
  <c r="G3600" i="3"/>
  <c r="H3600" i="3" s="1"/>
  <c r="G3601" i="3"/>
  <c r="H3601" i="3" s="1"/>
  <c r="G3602" i="3"/>
  <c r="H3602" i="3" s="1"/>
  <c r="G3603" i="3"/>
  <c r="H3603" i="3" s="1"/>
  <c r="G3604" i="3"/>
  <c r="H3604" i="3" s="1"/>
  <c r="G3605" i="3"/>
  <c r="H3605" i="3" s="1"/>
  <c r="G3606" i="3"/>
  <c r="H3606" i="3" s="1"/>
  <c r="G3607" i="3"/>
  <c r="H3607" i="3" s="1"/>
  <c r="G3608" i="3"/>
  <c r="H3608" i="3" s="1"/>
  <c r="G3609" i="3"/>
  <c r="H3609" i="3" s="1"/>
  <c r="G3610" i="3"/>
  <c r="H3610" i="3" s="1"/>
  <c r="G3611" i="3"/>
  <c r="H3611" i="3" s="1"/>
  <c r="G3612" i="3"/>
  <c r="H3612" i="3" s="1"/>
  <c r="G3613" i="3"/>
  <c r="H3613" i="3" s="1"/>
  <c r="G3614" i="3"/>
  <c r="H3614" i="3" s="1"/>
  <c r="G3615" i="3"/>
  <c r="H3615" i="3" s="1"/>
  <c r="G3616" i="3"/>
  <c r="H3616" i="3" s="1"/>
  <c r="G3617" i="3"/>
  <c r="H3617" i="3" s="1"/>
  <c r="G3618" i="3"/>
  <c r="H3618" i="3" s="1"/>
  <c r="G3619" i="3"/>
  <c r="H3619" i="3" s="1"/>
  <c r="G3620" i="3"/>
  <c r="H3620" i="3" s="1"/>
  <c r="G3621" i="3"/>
  <c r="H3621" i="3" s="1"/>
  <c r="G3622" i="3"/>
  <c r="H3622" i="3" s="1"/>
  <c r="G3623" i="3"/>
  <c r="H3623" i="3" s="1"/>
  <c r="G3624" i="3"/>
  <c r="H3624" i="3" s="1"/>
  <c r="G3625" i="3"/>
  <c r="H3625" i="3" s="1"/>
  <c r="G3626" i="3"/>
  <c r="H3626" i="3" s="1"/>
  <c r="G3627" i="3"/>
  <c r="H3627" i="3" s="1"/>
  <c r="G3628" i="3"/>
  <c r="H3628" i="3" s="1"/>
  <c r="G3629" i="3"/>
  <c r="H3629" i="3" s="1"/>
  <c r="G3630" i="3"/>
  <c r="H3630" i="3" s="1"/>
  <c r="G3631" i="3"/>
  <c r="H3631" i="3" s="1"/>
  <c r="G3632" i="3"/>
  <c r="H3632" i="3" s="1"/>
  <c r="G3633" i="3"/>
  <c r="H3633" i="3" s="1"/>
  <c r="G3634" i="3"/>
  <c r="H3634" i="3" s="1"/>
  <c r="G3635" i="3"/>
  <c r="H3635" i="3" s="1"/>
  <c r="G3636" i="3"/>
  <c r="H3636" i="3" s="1"/>
  <c r="G3637" i="3"/>
  <c r="H3637" i="3" s="1"/>
  <c r="G3638" i="3"/>
  <c r="H3638" i="3" s="1"/>
  <c r="G3639" i="3"/>
  <c r="H3639" i="3" s="1"/>
  <c r="G3640" i="3"/>
  <c r="H3640" i="3" s="1"/>
  <c r="G3641" i="3"/>
  <c r="H3641" i="3" s="1"/>
  <c r="G3642" i="3"/>
  <c r="H3642" i="3" s="1"/>
  <c r="G3643" i="3"/>
  <c r="H3643" i="3" s="1"/>
  <c r="G3644" i="3"/>
  <c r="H3644" i="3" s="1"/>
  <c r="G3645" i="3"/>
  <c r="H3645" i="3" s="1"/>
  <c r="G3646" i="3"/>
  <c r="H3646" i="3" s="1"/>
  <c r="G3647" i="3"/>
  <c r="H3647" i="3" s="1"/>
  <c r="G3648" i="3"/>
  <c r="H3648" i="3" s="1"/>
  <c r="G3649" i="3"/>
  <c r="H3649" i="3" s="1"/>
  <c r="G3650" i="3"/>
  <c r="H3650" i="3" s="1"/>
  <c r="G3651" i="3"/>
  <c r="H3651" i="3" s="1"/>
  <c r="G3652" i="3"/>
  <c r="H3652" i="3" s="1"/>
  <c r="G3653" i="3"/>
  <c r="H3653" i="3" s="1"/>
  <c r="G3654" i="3"/>
  <c r="H3654" i="3" s="1"/>
  <c r="G3655" i="3"/>
  <c r="H3655" i="3" s="1"/>
  <c r="G3656" i="3"/>
  <c r="H3656" i="3" s="1"/>
  <c r="G3657" i="3"/>
  <c r="H3657" i="3" s="1"/>
  <c r="G3658" i="3"/>
  <c r="H3658" i="3" s="1"/>
  <c r="G3659" i="3"/>
  <c r="H3659" i="3" s="1"/>
  <c r="G3660" i="3"/>
  <c r="H3660" i="3" s="1"/>
  <c r="G3661" i="3"/>
  <c r="H3661" i="3" s="1"/>
  <c r="G3662" i="3"/>
  <c r="H3662" i="3" s="1"/>
  <c r="G3663" i="3"/>
  <c r="H3663" i="3" s="1"/>
  <c r="G3664" i="3"/>
  <c r="H3664" i="3" s="1"/>
  <c r="G3665" i="3"/>
  <c r="H3665" i="3" s="1"/>
  <c r="G3666" i="3"/>
  <c r="H3666" i="3" s="1"/>
  <c r="G3667" i="3"/>
  <c r="H3667" i="3" s="1"/>
  <c r="G3668" i="3"/>
  <c r="H3668" i="3" s="1"/>
  <c r="G3669" i="3"/>
  <c r="H3669" i="3" s="1"/>
  <c r="G3670" i="3"/>
  <c r="H3670" i="3" s="1"/>
  <c r="G3671" i="3"/>
  <c r="H3671" i="3" s="1"/>
  <c r="G3672" i="3"/>
  <c r="H3672" i="3" s="1"/>
  <c r="G3673" i="3"/>
  <c r="H3673" i="3" s="1"/>
  <c r="G3674" i="3"/>
  <c r="H3674" i="3" s="1"/>
  <c r="G3675" i="3"/>
  <c r="H3675" i="3" s="1"/>
  <c r="G3676" i="3"/>
  <c r="H3676" i="3" s="1"/>
  <c r="G3677" i="3"/>
  <c r="H3677" i="3" s="1"/>
  <c r="G3678" i="3"/>
  <c r="H3678" i="3" s="1"/>
  <c r="G3679" i="3"/>
  <c r="H3679" i="3" s="1"/>
  <c r="G3680" i="3"/>
  <c r="H3680" i="3" s="1"/>
  <c r="G3681" i="3"/>
  <c r="H3681" i="3" s="1"/>
  <c r="G3682" i="3"/>
  <c r="H3682" i="3" s="1"/>
  <c r="G3683" i="3"/>
  <c r="H3683" i="3" s="1"/>
  <c r="G3684" i="3"/>
  <c r="H3684" i="3" s="1"/>
  <c r="G3685" i="3"/>
  <c r="H3685" i="3" s="1"/>
  <c r="G3686" i="3"/>
  <c r="H3686" i="3" s="1"/>
  <c r="G3687" i="3"/>
  <c r="H3687" i="3" s="1"/>
  <c r="G3688" i="3"/>
  <c r="H3688" i="3" s="1"/>
  <c r="G3689" i="3"/>
  <c r="H3689" i="3" s="1"/>
  <c r="G3690" i="3"/>
  <c r="H3690" i="3" s="1"/>
  <c r="G3691" i="3"/>
  <c r="H3691" i="3" s="1"/>
  <c r="G3692" i="3"/>
  <c r="H3692" i="3" s="1"/>
  <c r="G3693" i="3"/>
  <c r="H3693" i="3" s="1"/>
  <c r="G3694" i="3"/>
  <c r="H3694" i="3" s="1"/>
  <c r="G3695" i="3"/>
  <c r="H3695" i="3" s="1"/>
  <c r="G3696" i="3"/>
  <c r="H3696" i="3" s="1"/>
  <c r="G3697" i="3"/>
  <c r="H3697" i="3" s="1"/>
  <c r="G3698" i="3"/>
  <c r="H3698" i="3" s="1"/>
  <c r="G3699" i="3"/>
  <c r="H3699" i="3" s="1"/>
  <c r="G3700" i="3"/>
  <c r="H3700" i="3" s="1"/>
  <c r="G3701" i="3"/>
  <c r="H3701" i="3" s="1"/>
  <c r="G3702" i="3"/>
  <c r="H3702" i="3" s="1"/>
  <c r="G3703" i="3"/>
  <c r="H3703" i="3" s="1"/>
  <c r="G3704" i="3"/>
  <c r="H3704" i="3" s="1"/>
  <c r="G3705" i="3"/>
  <c r="H3705" i="3" s="1"/>
  <c r="G3706" i="3"/>
  <c r="H3706" i="3" s="1"/>
  <c r="G3707" i="3"/>
  <c r="H3707" i="3" s="1"/>
  <c r="G3708" i="3"/>
  <c r="H3708" i="3" s="1"/>
  <c r="G3709" i="3"/>
  <c r="H3709" i="3" s="1"/>
  <c r="G3710" i="3"/>
  <c r="H3710" i="3" s="1"/>
  <c r="G3711" i="3"/>
  <c r="H3711" i="3" s="1"/>
  <c r="G3712" i="3"/>
  <c r="H3712" i="3" s="1"/>
  <c r="G3713" i="3"/>
  <c r="H3713" i="3" s="1"/>
  <c r="G3714" i="3"/>
  <c r="H3714" i="3" s="1"/>
  <c r="G3715" i="3"/>
  <c r="H3715" i="3" s="1"/>
  <c r="G3716" i="3"/>
  <c r="H3716" i="3" s="1"/>
  <c r="G3717" i="3"/>
  <c r="H3717" i="3" s="1"/>
  <c r="G3718" i="3"/>
  <c r="H3718" i="3" s="1"/>
  <c r="G3719" i="3"/>
  <c r="H3719" i="3" s="1"/>
  <c r="G3720" i="3"/>
  <c r="H3720" i="3" s="1"/>
  <c r="G3721" i="3"/>
  <c r="H3721" i="3" s="1"/>
  <c r="G3722" i="3"/>
  <c r="H3722" i="3" s="1"/>
  <c r="G3723" i="3"/>
  <c r="H3723" i="3" s="1"/>
  <c r="G3724" i="3"/>
  <c r="H3724" i="3" s="1"/>
  <c r="G3725" i="3"/>
  <c r="H3725" i="3" s="1"/>
  <c r="G3726" i="3"/>
  <c r="H3726" i="3" s="1"/>
  <c r="G3727" i="3"/>
  <c r="H3727" i="3" s="1"/>
  <c r="G3728" i="3"/>
  <c r="H3728" i="3" s="1"/>
  <c r="G3729" i="3"/>
  <c r="H3729" i="3" s="1"/>
  <c r="G3730" i="3"/>
  <c r="H3730" i="3" s="1"/>
  <c r="G3731" i="3"/>
  <c r="H3731" i="3" s="1"/>
  <c r="G3732" i="3"/>
  <c r="H3732" i="3" s="1"/>
  <c r="G3733" i="3"/>
  <c r="H3733" i="3" s="1"/>
  <c r="G3734" i="3"/>
  <c r="H3734" i="3" s="1"/>
  <c r="G3735" i="3"/>
  <c r="H3735" i="3" s="1"/>
  <c r="G3736" i="3"/>
  <c r="H3736" i="3" s="1"/>
  <c r="G3737" i="3"/>
  <c r="H3737" i="3" s="1"/>
  <c r="G3738" i="3"/>
  <c r="H3738" i="3" s="1"/>
  <c r="G3739" i="3"/>
  <c r="H3739" i="3" s="1"/>
  <c r="G3740" i="3"/>
  <c r="H3740" i="3" s="1"/>
  <c r="G3741" i="3"/>
  <c r="H3741" i="3" s="1"/>
  <c r="G3742" i="3"/>
  <c r="H3742" i="3" s="1"/>
  <c r="G3743" i="3"/>
  <c r="H3743" i="3" s="1"/>
  <c r="G3744" i="3"/>
  <c r="H3744" i="3" s="1"/>
  <c r="G3745" i="3"/>
  <c r="H3745" i="3" s="1"/>
  <c r="G3746" i="3"/>
  <c r="H3746" i="3" s="1"/>
  <c r="G3747" i="3"/>
  <c r="H3747" i="3" s="1"/>
  <c r="G3748" i="3"/>
  <c r="H3748" i="3" s="1"/>
  <c r="G3749" i="3"/>
  <c r="H3749" i="3" s="1"/>
  <c r="G3750" i="3"/>
  <c r="H3750" i="3" s="1"/>
  <c r="G3751" i="3"/>
  <c r="H3751" i="3" s="1"/>
  <c r="G3752" i="3"/>
  <c r="H3752" i="3" s="1"/>
  <c r="G3753" i="3"/>
  <c r="H3753" i="3" s="1"/>
  <c r="G3754" i="3"/>
  <c r="H3754" i="3" s="1"/>
  <c r="G3755" i="3"/>
  <c r="H3755" i="3" s="1"/>
  <c r="G3756" i="3"/>
  <c r="H3756" i="3" s="1"/>
  <c r="G3757" i="3"/>
  <c r="H3757" i="3" s="1"/>
  <c r="G3758" i="3"/>
  <c r="H3758" i="3" s="1"/>
  <c r="G3759" i="3"/>
  <c r="H3759" i="3" s="1"/>
  <c r="G3760" i="3"/>
  <c r="H3760" i="3" s="1"/>
  <c r="G3761" i="3"/>
  <c r="H3761" i="3" s="1"/>
  <c r="G3762" i="3"/>
  <c r="H3762" i="3" s="1"/>
  <c r="G3763" i="3"/>
  <c r="H3763" i="3" s="1"/>
  <c r="G3764" i="3"/>
  <c r="H3764" i="3" s="1"/>
  <c r="G3765" i="3"/>
  <c r="H3765" i="3" s="1"/>
  <c r="G3766" i="3"/>
  <c r="H3766" i="3" s="1"/>
  <c r="G3767" i="3"/>
  <c r="H3767" i="3" s="1"/>
  <c r="G3768" i="3"/>
  <c r="H3768" i="3" s="1"/>
  <c r="G3769" i="3"/>
  <c r="H3769" i="3" s="1"/>
  <c r="G3770" i="3"/>
  <c r="H3770" i="3" s="1"/>
  <c r="G3771" i="3"/>
  <c r="H3771" i="3" s="1"/>
  <c r="G3772" i="3"/>
  <c r="H3772" i="3" s="1"/>
  <c r="G3773" i="3"/>
  <c r="H3773" i="3" s="1"/>
  <c r="G3774" i="3"/>
  <c r="H3774" i="3" s="1"/>
  <c r="G3775" i="3"/>
  <c r="H3775" i="3" s="1"/>
  <c r="G3776" i="3"/>
  <c r="H3776" i="3" s="1"/>
  <c r="G3777" i="3"/>
  <c r="H3777" i="3" s="1"/>
  <c r="G3778" i="3"/>
  <c r="H3778" i="3" s="1"/>
  <c r="G3779" i="3"/>
  <c r="H3779" i="3" s="1"/>
  <c r="G3780" i="3"/>
  <c r="H3780" i="3" s="1"/>
  <c r="G3781" i="3"/>
  <c r="H3781" i="3" s="1"/>
  <c r="G3782" i="3"/>
  <c r="H3782" i="3" s="1"/>
  <c r="G3783" i="3"/>
  <c r="H3783" i="3" s="1"/>
  <c r="G3784" i="3"/>
  <c r="H3784" i="3" s="1"/>
  <c r="G3785" i="3"/>
  <c r="H3785" i="3" s="1"/>
  <c r="G3786" i="3"/>
  <c r="H3786" i="3" s="1"/>
  <c r="G3787" i="3"/>
  <c r="H3787" i="3" s="1"/>
  <c r="G3788" i="3"/>
  <c r="H3788" i="3" s="1"/>
  <c r="G3789" i="3"/>
  <c r="H3789" i="3" s="1"/>
  <c r="G3790" i="3"/>
  <c r="H3790" i="3" s="1"/>
  <c r="G3791" i="3"/>
  <c r="H3791" i="3" s="1"/>
  <c r="G3792" i="3"/>
  <c r="H3792" i="3" s="1"/>
  <c r="G3793" i="3"/>
  <c r="H3793" i="3" s="1"/>
  <c r="G3794" i="3"/>
  <c r="H3794" i="3" s="1"/>
  <c r="G3795" i="3"/>
  <c r="H3795" i="3" s="1"/>
  <c r="G3796" i="3"/>
  <c r="H3796" i="3" s="1"/>
  <c r="G3797" i="3"/>
  <c r="H3797" i="3" s="1"/>
  <c r="G3798" i="3"/>
  <c r="H3798" i="3" s="1"/>
  <c r="G3799" i="3"/>
  <c r="H3799" i="3" s="1"/>
  <c r="G3800" i="3"/>
  <c r="H3800" i="3" s="1"/>
  <c r="G3801" i="3"/>
  <c r="H3801" i="3" s="1"/>
  <c r="G3802" i="3"/>
  <c r="H3802" i="3" s="1"/>
  <c r="G3803" i="3"/>
  <c r="H3803" i="3" s="1"/>
  <c r="G3804" i="3"/>
  <c r="H3804" i="3" s="1"/>
  <c r="G3805" i="3"/>
  <c r="H3805" i="3" s="1"/>
  <c r="G3806" i="3"/>
  <c r="H3806" i="3" s="1"/>
  <c r="G3807" i="3"/>
  <c r="H3807" i="3" s="1"/>
  <c r="G3808" i="3"/>
  <c r="H3808" i="3" s="1"/>
  <c r="G3809" i="3"/>
  <c r="H3809" i="3" s="1"/>
  <c r="G3810" i="3"/>
  <c r="H3810" i="3" s="1"/>
  <c r="G3811" i="3"/>
  <c r="H3811" i="3" s="1"/>
  <c r="G3812" i="3"/>
  <c r="H3812" i="3" s="1"/>
  <c r="G3813" i="3"/>
  <c r="H3813" i="3" s="1"/>
  <c r="G3814" i="3"/>
  <c r="H3814" i="3" s="1"/>
  <c r="G3815" i="3"/>
  <c r="H3815" i="3" s="1"/>
  <c r="G3816" i="3"/>
  <c r="H3816" i="3" s="1"/>
  <c r="G3817" i="3"/>
  <c r="H3817" i="3" s="1"/>
  <c r="G3818" i="3"/>
  <c r="H3818" i="3" s="1"/>
  <c r="G3819" i="3"/>
  <c r="H3819" i="3" s="1"/>
  <c r="G3820" i="3"/>
  <c r="H3820" i="3" s="1"/>
  <c r="G3821" i="3"/>
  <c r="H3821" i="3" s="1"/>
  <c r="G3822" i="3"/>
  <c r="H3822" i="3" s="1"/>
  <c r="G3823" i="3"/>
  <c r="H3823" i="3" s="1"/>
  <c r="G3824" i="3"/>
  <c r="H3824" i="3" s="1"/>
  <c r="G3825" i="3"/>
  <c r="H3825" i="3" s="1"/>
  <c r="G3826" i="3"/>
  <c r="H3826" i="3" s="1"/>
  <c r="G3827" i="3"/>
  <c r="H3827" i="3" s="1"/>
  <c r="G3828" i="3"/>
  <c r="H3828" i="3" s="1"/>
  <c r="G3829" i="3"/>
  <c r="H3829" i="3" s="1"/>
  <c r="G3830" i="3"/>
  <c r="H3830" i="3" s="1"/>
  <c r="G3831" i="3"/>
  <c r="H3831" i="3" s="1"/>
  <c r="G3832" i="3"/>
  <c r="H3832" i="3" s="1"/>
  <c r="G3833" i="3"/>
  <c r="H3833" i="3" s="1"/>
  <c r="G3834" i="3"/>
  <c r="H3834" i="3" s="1"/>
  <c r="G3835" i="3"/>
  <c r="H3835" i="3" s="1"/>
  <c r="G3836" i="3"/>
  <c r="H3836" i="3" s="1"/>
  <c r="G3837" i="3"/>
  <c r="H3837" i="3" s="1"/>
  <c r="G3838" i="3"/>
  <c r="H3838" i="3" s="1"/>
  <c r="G3839" i="3"/>
  <c r="H3839" i="3" s="1"/>
  <c r="G3840" i="3"/>
  <c r="H3840" i="3" s="1"/>
  <c r="G3841" i="3"/>
  <c r="H3841" i="3" s="1"/>
  <c r="G3842" i="3"/>
  <c r="H3842" i="3" s="1"/>
  <c r="G3843" i="3"/>
  <c r="H3843" i="3" s="1"/>
  <c r="G3844" i="3"/>
  <c r="H3844" i="3" s="1"/>
  <c r="G3845" i="3"/>
  <c r="H3845" i="3" s="1"/>
  <c r="G3846" i="3"/>
  <c r="H3846" i="3" s="1"/>
  <c r="G3847" i="3"/>
  <c r="H3847" i="3" s="1"/>
  <c r="G3848" i="3"/>
  <c r="H3848" i="3" s="1"/>
  <c r="G3849" i="3"/>
  <c r="H3849" i="3" s="1"/>
  <c r="G3850" i="3"/>
  <c r="H3850" i="3" s="1"/>
  <c r="G3851" i="3"/>
  <c r="H3851" i="3" s="1"/>
  <c r="G3852" i="3"/>
  <c r="H3852" i="3" s="1"/>
  <c r="G3853" i="3"/>
  <c r="H3853" i="3" s="1"/>
  <c r="G3854" i="3"/>
  <c r="H3854" i="3" s="1"/>
  <c r="G3855" i="3"/>
  <c r="H3855" i="3" s="1"/>
  <c r="G3856" i="3"/>
  <c r="H3856" i="3" s="1"/>
  <c r="G3857" i="3"/>
  <c r="H3857" i="3" s="1"/>
  <c r="G3858" i="3"/>
  <c r="H3858" i="3" s="1"/>
  <c r="G3859" i="3"/>
  <c r="H3859" i="3" s="1"/>
  <c r="G3860" i="3"/>
  <c r="H3860" i="3" s="1"/>
  <c r="G3861" i="3"/>
  <c r="H3861" i="3" s="1"/>
  <c r="G3862" i="3"/>
  <c r="H3862" i="3" s="1"/>
  <c r="G3863" i="3"/>
  <c r="H3863" i="3" s="1"/>
  <c r="G3864" i="3"/>
  <c r="H3864" i="3" s="1"/>
  <c r="G3865" i="3"/>
  <c r="H3865" i="3" s="1"/>
  <c r="G3866" i="3"/>
  <c r="H3866" i="3" s="1"/>
  <c r="G3867" i="3"/>
  <c r="H3867" i="3" s="1"/>
  <c r="G3868" i="3"/>
  <c r="H3868" i="3" s="1"/>
  <c r="G3869" i="3"/>
  <c r="H3869" i="3" s="1"/>
  <c r="G3870" i="3"/>
  <c r="H3870" i="3" s="1"/>
  <c r="G3871" i="3"/>
  <c r="H3871" i="3" s="1"/>
  <c r="G3872" i="3"/>
  <c r="H3872" i="3" s="1"/>
  <c r="G3873" i="3"/>
  <c r="H3873" i="3" s="1"/>
  <c r="G3874" i="3"/>
  <c r="H3874" i="3" s="1"/>
  <c r="G3875" i="3"/>
  <c r="H3875" i="3" s="1"/>
  <c r="G3876" i="3"/>
  <c r="H3876" i="3" s="1"/>
  <c r="G3877" i="3"/>
  <c r="H3877" i="3" s="1"/>
  <c r="G3878" i="3"/>
  <c r="H3878" i="3" s="1"/>
  <c r="G3879" i="3"/>
  <c r="H3879" i="3" s="1"/>
  <c r="G3880" i="3"/>
  <c r="H3880" i="3" s="1"/>
  <c r="G3881" i="3"/>
  <c r="H3881" i="3" s="1"/>
  <c r="G3882" i="3"/>
  <c r="H3882" i="3" s="1"/>
  <c r="G3883" i="3"/>
  <c r="H3883" i="3" s="1"/>
  <c r="G3884" i="3"/>
  <c r="H3884" i="3" s="1"/>
  <c r="G3885" i="3"/>
  <c r="H3885" i="3" s="1"/>
  <c r="G3886" i="3"/>
  <c r="H3886" i="3" s="1"/>
  <c r="G3887" i="3"/>
  <c r="H3887" i="3" s="1"/>
  <c r="G3888" i="3"/>
  <c r="H3888" i="3" s="1"/>
  <c r="G3889" i="3"/>
  <c r="H3889" i="3" s="1"/>
  <c r="G3890" i="3"/>
  <c r="H3890" i="3" s="1"/>
  <c r="G3891" i="3"/>
  <c r="H3891" i="3" s="1"/>
  <c r="G3892" i="3"/>
  <c r="H3892" i="3" s="1"/>
  <c r="G3893" i="3"/>
  <c r="H3893" i="3" s="1"/>
  <c r="G3894" i="3"/>
  <c r="H3894" i="3" s="1"/>
  <c r="G3895" i="3"/>
  <c r="H3895" i="3" s="1"/>
  <c r="G3896" i="3"/>
  <c r="H3896" i="3" s="1"/>
  <c r="G3897" i="3"/>
  <c r="H3897" i="3" s="1"/>
  <c r="G3898" i="3"/>
  <c r="H3898" i="3" s="1"/>
  <c r="G3899" i="3"/>
  <c r="H3899" i="3" s="1"/>
  <c r="G3900" i="3"/>
  <c r="H3900" i="3" s="1"/>
  <c r="G3901" i="3"/>
  <c r="H3901" i="3" s="1"/>
  <c r="G3902" i="3"/>
  <c r="H3902" i="3" s="1"/>
  <c r="G3903" i="3"/>
  <c r="H3903" i="3" s="1"/>
  <c r="G3904" i="3"/>
  <c r="H3904" i="3" s="1"/>
  <c r="G3905" i="3"/>
  <c r="H3905" i="3" s="1"/>
  <c r="G3906" i="3"/>
  <c r="H3906" i="3" s="1"/>
  <c r="G3907" i="3"/>
  <c r="H3907" i="3" s="1"/>
  <c r="G3908" i="3"/>
  <c r="H3908" i="3" s="1"/>
  <c r="G3909" i="3"/>
  <c r="H3909" i="3" s="1"/>
  <c r="G3910" i="3"/>
  <c r="H3910" i="3" s="1"/>
  <c r="G3911" i="3"/>
  <c r="H3911" i="3" s="1"/>
  <c r="G3912" i="3"/>
  <c r="H3912" i="3" s="1"/>
  <c r="G3913" i="3"/>
  <c r="H3913" i="3" s="1"/>
  <c r="G3914" i="3"/>
  <c r="H3914" i="3" s="1"/>
  <c r="G3915" i="3"/>
  <c r="H3915" i="3" s="1"/>
  <c r="G3916" i="3"/>
  <c r="H3916" i="3" s="1"/>
  <c r="G3917" i="3"/>
  <c r="H3917" i="3" s="1"/>
  <c r="G3918" i="3"/>
  <c r="H3918" i="3" s="1"/>
  <c r="G3919" i="3"/>
  <c r="H3919" i="3" s="1"/>
  <c r="G3920" i="3"/>
  <c r="H3920" i="3" s="1"/>
  <c r="G3921" i="3"/>
  <c r="H3921" i="3" s="1"/>
  <c r="G3922" i="3"/>
  <c r="H3922" i="3" s="1"/>
  <c r="G3923" i="3"/>
  <c r="H3923" i="3" s="1"/>
  <c r="G3924" i="3"/>
  <c r="H3924" i="3" s="1"/>
  <c r="G3925" i="3"/>
  <c r="H3925" i="3" s="1"/>
  <c r="G3926" i="3"/>
  <c r="H3926" i="3" s="1"/>
  <c r="G3927" i="3"/>
  <c r="H3927" i="3" s="1"/>
  <c r="G3928" i="3"/>
  <c r="H3928" i="3" s="1"/>
  <c r="G3929" i="3"/>
  <c r="H3929" i="3" s="1"/>
  <c r="G3930" i="3"/>
  <c r="H3930" i="3" s="1"/>
  <c r="G3931" i="3"/>
  <c r="H3931" i="3" s="1"/>
  <c r="G3932" i="3"/>
  <c r="H3932" i="3" s="1"/>
  <c r="G3933" i="3"/>
  <c r="H3933" i="3" s="1"/>
  <c r="G3934" i="3"/>
  <c r="H3934" i="3" s="1"/>
  <c r="G3935" i="3"/>
  <c r="H3935" i="3" s="1"/>
  <c r="G3936" i="3"/>
  <c r="H3936" i="3" s="1"/>
  <c r="G3937" i="3"/>
  <c r="H3937" i="3" s="1"/>
  <c r="G3938" i="3"/>
  <c r="H3938" i="3" s="1"/>
  <c r="G3939" i="3"/>
  <c r="H3939" i="3" s="1"/>
  <c r="G3940" i="3"/>
  <c r="H3940" i="3" s="1"/>
  <c r="G3941" i="3"/>
  <c r="H3941" i="3" s="1"/>
  <c r="G3942" i="3"/>
  <c r="H3942" i="3" s="1"/>
  <c r="G3943" i="3"/>
  <c r="H3943" i="3" s="1"/>
  <c r="G3944" i="3"/>
  <c r="H3944" i="3" s="1"/>
  <c r="G3945" i="3"/>
  <c r="H3945" i="3" s="1"/>
  <c r="G3946" i="3"/>
  <c r="H3946" i="3" s="1"/>
  <c r="G3947" i="3"/>
  <c r="H3947" i="3" s="1"/>
  <c r="G3948" i="3"/>
  <c r="H3948" i="3" s="1"/>
  <c r="G3949" i="3"/>
  <c r="H3949" i="3" s="1"/>
  <c r="G3950" i="3"/>
  <c r="H3950" i="3" s="1"/>
  <c r="G3951" i="3"/>
  <c r="H3951" i="3" s="1"/>
  <c r="G3952" i="3"/>
  <c r="H3952" i="3" s="1"/>
  <c r="G3953" i="3"/>
  <c r="H3953" i="3" s="1"/>
  <c r="G3954" i="3"/>
  <c r="H3954" i="3" s="1"/>
  <c r="G3955" i="3"/>
  <c r="H3955" i="3" s="1"/>
  <c r="G3956" i="3"/>
  <c r="H3956" i="3" s="1"/>
  <c r="G3957" i="3"/>
  <c r="H3957" i="3" s="1"/>
  <c r="G3958" i="3"/>
  <c r="H3958" i="3" s="1"/>
  <c r="G3959" i="3"/>
  <c r="H3959" i="3" s="1"/>
  <c r="G3960" i="3"/>
  <c r="H3960" i="3" s="1"/>
  <c r="G3961" i="3"/>
  <c r="H3961" i="3" s="1"/>
  <c r="G3962" i="3"/>
  <c r="H3962" i="3" s="1"/>
  <c r="G3963" i="3"/>
  <c r="H3963" i="3" s="1"/>
  <c r="G3964" i="3"/>
  <c r="H3964" i="3" s="1"/>
  <c r="G3965" i="3"/>
  <c r="H3965" i="3" s="1"/>
  <c r="G3966" i="3"/>
  <c r="H3966" i="3" s="1"/>
  <c r="G3967" i="3"/>
  <c r="H3967" i="3" s="1"/>
  <c r="G3968" i="3"/>
  <c r="H3968" i="3" s="1"/>
  <c r="G3969" i="3"/>
  <c r="H3969" i="3" s="1"/>
  <c r="G3970" i="3"/>
  <c r="H3970" i="3" s="1"/>
  <c r="G3971" i="3"/>
  <c r="H3971" i="3" s="1"/>
  <c r="G3972" i="3"/>
  <c r="H3972" i="3" s="1"/>
  <c r="G3973" i="3"/>
  <c r="H3973" i="3" s="1"/>
  <c r="G3974" i="3"/>
  <c r="H3974" i="3" s="1"/>
  <c r="G3975" i="3"/>
  <c r="H3975" i="3" s="1"/>
  <c r="G3976" i="3"/>
  <c r="H3976" i="3" s="1"/>
  <c r="G3977" i="3"/>
  <c r="H3977" i="3" s="1"/>
  <c r="G3978" i="3"/>
  <c r="H3978" i="3" s="1"/>
  <c r="G3979" i="3"/>
  <c r="H3979" i="3" s="1"/>
  <c r="G3980" i="3"/>
  <c r="H3980" i="3" s="1"/>
  <c r="G3981" i="3"/>
  <c r="H3981" i="3" s="1"/>
  <c r="G3982" i="3"/>
  <c r="H3982" i="3" s="1"/>
  <c r="G3983" i="3"/>
  <c r="H3983" i="3" s="1"/>
  <c r="G3984" i="3"/>
  <c r="H3984" i="3" s="1"/>
  <c r="G3985" i="3"/>
  <c r="H3985" i="3" s="1"/>
  <c r="G3986" i="3"/>
  <c r="H3986" i="3" s="1"/>
  <c r="G3987" i="3"/>
  <c r="H3987" i="3" s="1"/>
  <c r="G3988" i="3"/>
  <c r="H3988" i="3" s="1"/>
  <c r="G3989" i="3"/>
  <c r="H3989" i="3" s="1"/>
  <c r="G3990" i="3"/>
  <c r="H3990" i="3" s="1"/>
  <c r="G3991" i="3"/>
  <c r="H3991" i="3" s="1"/>
  <c r="G3992" i="3"/>
  <c r="H3992" i="3" s="1"/>
  <c r="G3993" i="3"/>
  <c r="H3993" i="3" s="1"/>
  <c r="G3994" i="3"/>
  <c r="H3994" i="3" s="1"/>
  <c r="G3995" i="3"/>
  <c r="H3995" i="3" s="1"/>
  <c r="G3996" i="3"/>
  <c r="H3996" i="3" s="1"/>
  <c r="G3997" i="3"/>
  <c r="H3997" i="3" s="1"/>
  <c r="G3998" i="3"/>
  <c r="H3998" i="3" s="1"/>
  <c r="G3999" i="3"/>
  <c r="H3999" i="3" s="1"/>
  <c r="G4000" i="3"/>
  <c r="H4000" i="3" s="1"/>
  <c r="G4001" i="3"/>
  <c r="H4001" i="3" s="1"/>
  <c r="G4002" i="3"/>
  <c r="H4002" i="3" s="1"/>
  <c r="G4003" i="3"/>
  <c r="H4003" i="3" s="1"/>
  <c r="G4004" i="3"/>
  <c r="H4004" i="3" s="1"/>
  <c r="G4005" i="3"/>
  <c r="H4005" i="3" s="1"/>
  <c r="G4006" i="3"/>
  <c r="H4006" i="3" s="1"/>
  <c r="G4007" i="3"/>
  <c r="H4007" i="3" s="1"/>
  <c r="G4008" i="3"/>
  <c r="H4008" i="3" s="1"/>
  <c r="G4009" i="3"/>
  <c r="H4009" i="3" s="1"/>
  <c r="G4010" i="3"/>
  <c r="H4010" i="3" s="1"/>
  <c r="G4011" i="3"/>
  <c r="H4011" i="3" s="1"/>
  <c r="G4012" i="3"/>
  <c r="H4012" i="3" s="1"/>
  <c r="G4013" i="3"/>
  <c r="H4013" i="3" s="1"/>
  <c r="G4014" i="3"/>
  <c r="H4014" i="3" s="1"/>
  <c r="G4015" i="3"/>
  <c r="H4015" i="3" s="1"/>
  <c r="G4016" i="3"/>
  <c r="H4016" i="3" s="1"/>
  <c r="G4017" i="3"/>
  <c r="H4017" i="3" s="1"/>
  <c r="G4018" i="3"/>
  <c r="H4018" i="3" s="1"/>
  <c r="G4019" i="3"/>
  <c r="H4019" i="3" s="1"/>
  <c r="G4020" i="3"/>
  <c r="H4020" i="3" s="1"/>
  <c r="G4021" i="3"/>
  <c r="H4021" i="3" s="1"/>
  <c r="G4022" i="3"/>
  <c r="H4022" i="3" s="1"/>
  <c r="G4023" i="3"/>
  <c r="H4023" i="3" s="1"/>
  <c r="G4024" i="3"/>
  <c r="H4024" i="3" s="1"/>
  <c r="G4025" i="3"/>
  <c r="H4025" i="3" s="1"/>
  <c r="G4026" i="3"/>
  <c r="H4026" i="3" s="1"/>
  <c r="G4027" i="3"/>
  <c r="H4027" i="3" s="1"/>
  <c r="G4028" i="3"/>
  <c r="H4028" i="3" s="1"/>
  <c r="G4029" i="3"/>
  <c r="H4029" i="3" s="1"/>
  <c r="G4030" i="3"/>
  <c r="H4030" i="3" s="1"/>
  <c r="G4031" i="3"/>
  <c r="H4031" i="3" s="1"/>
  <c r="G4032" i="3"/>
  <c r="H4032" i="3" s="1"/>
  <c r="G4033" i="3"/>
  <c r="H4033" i="3" s="1"/>
  <c r="G4034" i="3"/>
  <c r="H4034" i="3" s="1"/>
  <c r="G4035" i="3"/>
  <c r="H4035" i="3" s="1"/>
  <c r="G4036" i="3"/>
  <c r="H4036" i="3" s="1"/>
  <c r="G4037" i="3"/>
  <c r="H4037" i="3" s="1"/>
  <c r="G4038" i="3"/>
  <c r="H4038" i="3" s="1"/>
  <c r="G3145" i="3"/>
  <c r="H3145" i="3" s="1"/>
  <c r="G3146" i="3"/>
  <c r="H3146" i="3" s="1"/>
  <c r="G3147" i="3"/>
  <c r="H3147" i="3" s="1"/>
  <c r="G3148" i="3"/>
  <c r="H3148" i="3" s="1"/>
  <c r="G3149" i="3"/>
  <c r="H3149" i="3" s="1"/>
  <c r="G3150" i="3"/>
  <c r="H3150" i="3" s="1"/>
  <c r="G3151" i="3"/>
  <c r="H3151" i="3" s="1"/>
  <c r="G3152" i="3"/>
  <c r="H3152" i="3" s="1"/>
  <c r="G3153" i="3"/>
  <c r="H3153" i="3" s="1"/>
  <c r="G3154" i="3"/>
  <c r="H3154" i="3" s="1"/>
  <c r="G3155" i="3"/>
  <c r="H3155" i="3" s="1"/>
  <c r="G3156" i="3"/>
  <c r="H3156" i="3" s="1"/>
  <c r="G3157" i="3"/>
  <c r="H3157" i="3" s="1"/>
  <c r="G3158" i="3"/>
  <c r="H3158" i="3" s="1"/>
  <c r="G3159" i="3"/>
  <c r="H3159" i="3" s="1"/>
  <c r="G3160" i="3"/>
  <c r="H3160" i="3" s="1"/>
  <c r="G3161" i="3"/>
  <c r="H3161" i="3" s="1"/>
  <c r="G3162" i="3"/>
  <c r="H3162" i="3" s="1"/>
  <c r="G3163" i="3"/>
  <c r="H3163" i="3" s="1"/>
  <c r="G3164" i="3"/>
  <c r="H3164" i="3" s="1"/>
  <c r="G3165" i="3"/>
  <c r="H3165" i="3" s="1"/>
  <c r="G3166" i="3"/>
  <c r="H3166" i="3" s="1"/>
  <c r="G3167" i="3"/>
  <c r="H3167" i="3" s="1"/>
  <c r="G3168" i="3"/>
  <c r="H3168" i="3" s="1"/>
  <c r="G3169" i="3"/>
  <c r="H3169" i="3" s="1"/>
  <c r="G3170" i="3"/>
  <c r="H3170" i="3" s="1"/>
  <c r="G3171" i="3"/>
  <c r="H3171" i="3" s="1"/>
  <c r="G3172" i="3"/>
  <c r="H3172" i="3" s="1"/>
  <c r="G3173" i="3"/>
  <c r="H3173" i="3" s="1"/>
  <c r="G3174" i="3"/>
  <c r="H3174" i="3" s="1"/>
  <c r="G3175" i="3"/>
  <c r="H3175" i="3" s="1"/>
  <c r="G3176" i="3"/>
  <c r="H3176" i="3" s="1"/>
  <c r="G3177" i="3"/>
  <c r="H3177" i="3" s="1"/>
  <c r="G3178" i="3"/>
  <c r="H3178" i="3" s="1"/>
  <c r="G3179" i="3"/>
  <c r="H3179" i="3" s="1"/>
  <c r="G3180" i="3"/>
  <c r="H3180" i="3" s="1"/>
  <c r="G3181" i="3"/>
  <c r="H3181" i="3" s="1"/>
  <c r="G3182" i="3"/>
  <c r="H3182" i="3" s="1"/>
  <c r="G3183" i="3"/>
  <c r="H3183" i="3" s="1"/>
  <c r="G3184" i="3"/>
  <c r="H3184" i="3" s="1"/>
  <c r="G3185" i="3"/>
  <c r="H3185" i="3" s="1"/>
  <c r="G3186" i="3"/>
  <c r="H3186" i="3" s="1"/>
  <c r="G3187" i="3"/>
  <c r="H3187" i="3" s="1"/>
  <c r="G3188" i="3"/>
  <c r="H3188" i="3" s="1"/>
  <c r="G3189" i="3"/>
  <c r="H3189" i="3" s="1"/>
  <c r="G3190" i="3"/>
  <c r="H3190" i="3" s="1"/>
  <c r="G3191" i="3"/>
  <c r="H3191" i="3" s="1"/>
  <c r="G3192" i="3"/>
  <c r="H3192" i="3" s="1"/>
  <c r="G3193" i="3"/>
  <c r="H3193" i="3" s="1"/>
  <c r="G3194" i="3"/>
  <c r="H3194" i="3" s="1"/>
  <c r="G3195" i="3"/>
  <c r="H3195" i="3" s="1"/>
  <c r="G3196" i="3"/>
  <c r="H3196" i="3" s="1"/>
  <c r="G3197" i="3"/>
  <c r="H3197" i="3" s="1"/>
  <c r="G3198" i="3"/>
  <c r="H3198" i="3" s="1"/>
  <c r="G3199" i="3"/>
  <c r="H3199" i="3" s="1"/>
  <c r="G3200" i="3"/>
  <c r="H3200" i="3" s="1"/>
  <c r="G3201" i="3"/>
  <c r="H3201" i="3" s="1"/>
  <c r="G3202" i="3"/>
  <c r="H3202" i="3" s="1"/>
  <c r="G3203" i="3"/>
  <c r="H3203" i="3" s="1"/>
  <c r="G3204" i="3"/>
  <c r="H3204" i="3" s="1"/>
  <c r="G3205" i="3"/>
  <c r="H3205" i="3" s="1"/>
  <c r="G3206" i="3"/>
  <c r="H3206" i="3" s="1"/>
  <c r="G3207" i="3"/>
  <c r="H3207" i="3" s="1"/>
  <c r="G3208" i="3"/>
  <c r="H3208" i="3" s="1"/>
  <c r="G3209" i="3"/>
  <c r="H3209" i="3" s="1"/>
  <c r="G3210" i="3"/>
  <c r="H3210" i="3" s="1"/>
  <c r="G3211" i="3"/>
  <c r="H3211" i="3" s="1"/>
  <c r="G3212" i="3"/>
  <c r="H3212" i="3" s="1"/>
  <c r="G3213" i="3"/>
  <c r="H3213" i="3" s="1"/>
  <c r="G3214" i="3"/>
  <c r="H3214" i="3" s="1"/>
  <c r="G3215" i="3"/>
  <c r="H3215" i="3" s="1"/>
  <c r="G3216" i="3"/>
  <c r="H3216" i="3" s="1"/>
  <c r="G3217" i="3"/>
  <c r="H3217" i="3" s="1"/>
  <c r="G3218" i="3"/>
  <c r="H3218" i="3" s="1"/>
  <c r="G3219" i="3"/>
  <c r="H3219" i="3" s="1"/>
  <c r="G3220" i="3"/>
  <c r="H3220" i="3" s="1"/>
  <c r="G3221" i="3"/>
  <c r="H3221" i="3" s="1"/>
  <c r="G3222" i="3"/>
  <c r="H3222" i="3" s="1"/>
  <c r="G3223" i="3"/>
  <c r="H3223" i="3" s="1"/>
  <c r="G3224" i="3"/>
  <c r="H3224" i="3" s="1"/>
  <c r="G3225" i="3"/>
  <c r="H3225" i="3" s="1"/>
  <c r="G3226" i="3"/>
  <c r="H3226" i="3" s="1"/>
  <c r="G3227" i="3"/>
  <c r="H3227" i="3" s="1"/>
  <c r="G3228" i="3"/>
  <c r="H3228" i="3" s="1"/>
  <c r="G3229" i="3"/>
  <c r="H3229" i="3" s="1"/>
  <c r="G3230" i="3"/>
  <c r="H3230" i="3" s="1"/>
  <c r="G3231" i="3"/>
  <c r="H3231" i="3" s="1"/>
  <c r="G3232" i="3"/>
  <c r="H3232" i="3" s="1"/>
  <c r="G3233" i="3"/>
  <c r="H3233" i="3" s="1"/>
  <c r="G3234" i="3"/>
  <c r="H3234" i="3" s="1"/>
  <c r="G3235" i="3"/>
  <c r="H3235" i="3" s="1"/>
  <c r="G3236" i="3"/>
  <c r="H3236" i="3" s="1"/>
  <c r="G3237" i="3"/>
  <c r="H3237" i="3" s="1"/>
  <c r="G3238" i="3"/>
  <c r="H3238" i="3" s="1"/>
  <c r="G3239" i="3"/>
  <c r="H3239" i="3" s="1"/>
  <c r="G3240" i="3"/>
  <c r="H3240" i="3" s="1"/>
  <c r="G3241" i="3"/>
  <c r="H3241" i="3" s="1"/>
  <c r="G3242" i="3"/>
  <c r="H3242" i="3" s="1"/>
  <c r="G3243" i="3"/>
  <c r="H3243" i="3" s="1"/>
  <c r="G3244" i="3"/>
  <c r="H3244" i="3" s="1"/>
  <c r="G3245" i="3"/>
  <c r="H3245" i="3" s="1"/>
  <c r="G3246" i="3"/>
  <c r="H3246" i="3" s="1"/>
  <c r="G3247" i="3"/>
  <c r="H3247" i="3" s="1"/>
  <c r="G3248" i="3"/>
  <c r="H3248" i="3" s="1"/>
  <c r="G3249" i="3"/>
  <c r="H3249" i="3" s="1"/>
  <c r="G3250" i="3"/>
  <c r="H3250" i="3" s="1"/>
  <c r="G3251" i="3"/>
  <c r="H3251" i="3" s="1"/>
  <c r="G3252" i="3"/>
  <c r="H3252" i="3" s="1"/>
  <c r="G3253" i="3"/>
  <c r="H3253" i="3" s="1"/>
  <c r="G3254" i="3"/>
  <c r="H3254" i="3" s="1"/>
  <c r="G3255" i="3"/>
  <c r="H3255" i="3" s="1"/>
  <c r="G3256" i="3"/>
  <c r="H3256" i="3" s="1"/>
  <c r="G3257" i="3"/>
  <c r="H3257" i="3" s="1"/>
  <c r="G3258" i="3"/>
  <c r="H3258" i="3" s="1"/>
  <c r="G3259" i="3"/>
  <c r="H3259" i="3" s="1"/>
  <c r="G3260" i="3"/>
  <c r="H3260" i="3" s="1"/>
  <c r="G3261" i="3"/>
  <c r="H3261" i="3" s="1"/>
  <c r="G3262" i="3"/>
  <c r="H3262" i="3" s="1"/>
  <c r="G3263" i="3"/>
  <c r="H3263" i="3" s="1"/>
  <c r="G3264" i="3"/>
  <c r="H3264" i="3" s="1"/>
  <c r="G3265" i="3"/>
  <c r="H3265" i="3" s="1"/>
  <c r="G3266" i="3"/>
  <c r="H3266" i="3" s="1"/>
  <c r="G3267" i="3"/>
  <c r="H3267" i="3" s="1"/>
  <c r="G3268" i="3"/>
  <c r="H3268" i="3" s="1"/>
  <c r="G3269" i="3"/>
  <c r="H3269" i="3" s="1"/>
  <c r="G3270" i="3"/>
  <c r="H3270" i="3" s="1"/>
  <c r="G3271" i="3"/>
  <c r="H3271" i="3" s="1"/>
  <c r="G3272" i="3"/>
  <c r="H3272" i="3" s="1"/>
  <c r="G3273" i="3"/>
  <c r="H3273" i="3" s="1"/>
  <c r="G3274" i="3"/>
  <c r="H3274" i="3" s="1"/>
  <c r="G3275" i="3"/>
  <c r="H3275" i="3" s="1"/>
  <c r="G3276" i="3"/>
  <c r="H3276" i="3" s="1"/>
  <c r="G3277" i="3"/>
  <c r="H3277" i="3" s="1"/>
  <c r="G3278" i="3"/>
  <c r="H3278" i="3" s="1"/>
  <c r="G3279" i="3"/>
  <c r="H3279" i="3" s="1"/>
  <c r="G3280" i="3"/>
  <c r="H3280" i="3" s="1"/>
  <c r="G3281" i="3"/>
  <c r="H3281" i="3" s="1"/>
  <c r="G3282" i="3"/>
  <c r="H3282" i="3" s="1"/>
  <c r="G3283" i="3"/>
  <c r="H3283" i="3" s="1"/>
  <c r="G3013" i="3"/>
  <c r="H3013" i="3" s="1"/>
  <c r="G3014" i="3"/>
  <c r="H3014" i="3" s="1"/>
  <c r="G3015" i="3"/>
  <c r="H3015" i="3" s="1"/>
  <c r="G3016" i="3"/>
  <c r="H3016" i="3" s="1"/>
  <c r="G3017" i="3"/>
  <c r="H3017" i="3" s="1"/>
  <c r="G3018" i="3"/>
  <c r="H3018" i="3" s="1"/>
  <c r="G3019" i="3"/>
  <c r="H3019" i="3" s="1"/>
  <c r="G3020" i="3"/>
  <c r="H3020" i="3" s="1"/>
  <c r="G3021" i="3"/>
  <c r="H3021" i="3" s="1"/>
  <c r="G3022" i="3"/>
  <c r="H3022" i="3" s="1"/>
  <c r="G3023" i="3"/>
  <c r="H3023" i="3" s="1"/>
  <c r="G3024" i="3"/>
  <c r="H3024" i="3" s="1"/>
  <c r="G3025" i="3"/>
  <c r="H3025" i="3" s="1"/>
  <c r="G3026" i="3"/>
  <c r="H3026" i="3" s="1"/>
  <c r="G3027" i="3"/>
  <c r="H3027" i="3" s="1"/>
  <c r="G3028" i="3"/>
  <c r="H3028" i="3" s="1"/>
  <c r="G3029" i="3"/>
  <c r="H3029" i="3" s="1"/>
  <c r="G3030" i="3"/>
  <c r="H3030" i="3" s="1"/>
  <c r="G3031" i="3"/>
  <c r="H3031" i="3" s="1"/>
  <c r="G3032" i="3"/>
  <c r="H3032" i="3" s="1"/>
  <c r="G3033" i="3"/>
  <c r="H3033" i="3" s="1"/>
  <c r="G3034" i="3"/>
  <c r="H3034" i="3" s="1"/>
  <c r="G3035" i="3"/>
  <c r="H3035" i="3" s="1"/>
  <c r="G3036" i="3"/>
  <c r="H3036" i="3" s="1"/>
  <c r="G3037" i="3"/>
  <c r="H3037" i="3" s="1"/>
  <c r="G3038" i="3"/>
  <c r="H3038" i="3" s="1"/>
  <c r="G3039" i="3"/>
  <c r="H3039" i="3" s="1"/>
  <c r="G3040" i="3"/>
  <c r="H3040" i="3" s="1"/>
  <c r="G3041" i="3"/>
  <c r="H3041" i="3" s="1"/>
  <c r="G3042" i="3"/>
  <c r="H3042" i="3" s="1"/>
  <c r="G3043" i="3"/>
  <c r="H3043" i="3" s="1"/>
  <c r="G3044" i="3"/>
  <c r="H3044" i="3" s="1"/>
  <c r="G3045" i="3"/>
  <c r="H3045" i="3" s="1"/>
  <c r="G3046" i="3"/>
  <c r="H3046" i="3" s="1"/>
  <c r="G3047" i="3"/>
  <c r="H3047" i="3" s="1"/>
  <c r="G3048" i="3"/>
  <c r="H3048" i="3" s="1"/>
  <c r="G3049" i="3"/>
  <c r="H3049" i="3" s="1"/>
  <c r="G3050" i="3"/>
  <c r="H3050" i="3" s="1"/>
  <c r="G3051" i="3"/>
  <c r="H3051" i="3" s="1"/>
  <c r="G3052" i="3"/>
  <c r="H3052" i="3" s="1"/>
  <c r="G3053" i="3"/>
  <c r="H3053" i="3" s="1"/>
  <c r="G3054" i="3"/>
  <c r="H3054" i="3" s="1"/>
  <c r="G3055" i="3"/>
  <c r="H3055" i="3" s="1"/>
  <c r="G3056" i="3"/>
  <c r="H3056" i="3" s="1"/>
  <c r="G3057" i="3"/>
  <c r="H3057" i="3" s="1"/>
  <c r="G3058" i="3"/>
  <c r="H3058" i="3" s="1"/>
  <c r="G3059" i="3"/>
  <c r="H3059" i="3" s="1"/>
  <c r="G3060" i="3"/>
  <c r="H3060" i="3" s="1"/>
  <c r="G3061" i="3"/>
  <c r="H3061" i="3" s="1"/>
  <c r="G3062" i="3"/>
  <c r="H3062" i="3" s="1"/>
  <c r="G3063" i="3"/>
  <c r="H3063" i="3" s="1"/>
  <c r="G3064" i="3"/>
  <c r="H3064" i="3" s="1"/>
  <c r="G3065" i="3"/>
  <c r="H3065" i="3" s="1"/>
  <c r="G3066" i="3"/>
  <c r="H3066" i="3" s="1"/>
  <c r="G3067" i="3"/>
  <c r="H3067" i="3" s="1"/>
  <c r="G3068" i="3"/>
  <c r="H3068" i="3" s="1"/>
  <c r="G3069" i="3"/>
  <c r="H3069" i="3" s="1"/>
  <c r="G3070" i="3"/>
  <c r="H3070" i="3" s="1"/>
  <c r="G3071" i="3"/>
  <c r="H3071" i="3" s="1"/>
  <c r="G3072" i="3"/>
  <c r="H3072" i="3" s="1"/>
  <c r="G3073" i="3"/>
  <c r="H3073" i="3" s="1"/>
  <c r="G3074" i="3"/>
  <c r="H3074" i="3" s="1"/>
  <c r="G3075" i="3"/>
  <c r="H3075" i="3" s="1"/>
  <c r="G3076" i="3"/>
  <c r="H3076" i="3" s="1"/>
  <c r="G3077" i="3"/>
  <c r="H3077" i="3" s="1"/>
  <c r="G3078" i="3"/>
  <c r="H3078" i="3" s="1"/>
  <c r="G3079" i="3"/>
  <c r="H3079" i="3" s="1"/>
  <c r="G3080" i="3"/>
  <c r="H3080" i="3" s="1"/>
  <c r="G3081" i="3"/>
  <c r="H3081" i="3" s="1"/>
  <c r="G3082" i="3"/>
  <c r="H3082" i="3" s="1"/>
  <c r="G3083" i="3"/>
  <c r="H3083" i="3" s="1"/>
  <c r="G3084" i="3"/>
  <c r="H3084" i="3" s="1"/>
  <c r="G3085" i="3"/>
  <c r="H3085" i="3" s="1"/>
  <c r="G3086" i="3"/>
  <c r="H3086" i="3" s="1"/>
  <c r="G3087" i="3"/>
  <c r="H3087" i="3" s="1"/>
  <c r="G3088" i="3"/>
  <c r="H3088" i="3" s="1"/>
  <c r="G3089" i="3"/>
  <c r="H3089" i="3" s="1"/>
  <c r="G3090" i="3"/>
  <c r="H3090" i="3" s="1"/>
  <c r="G3091" i="3"/>
  <c r="H3091" i="3" s="1"/>
  <c r="G3092" i="3"/>
  <c r="H3092" i="3" s="1"/>
  <c r="G3093" i="3"/>
  <c r="H3093" i="3" s="1"/>
  <c r="G3094" i="3"/>
  <c r="H3094" i="3" s="1"/>
  <c r="G3095" i="3"/>
  <c r="H3095" i="3" s="1"/>
  <c r="G3096" i="3"/>
  <c r="H3096" i="3" s="1"/>
  <c r="G3097" i="3"/>
  <c r="H3097" i="3" s="1"/>
  <c r="G3098" i="3"/>
  <c r="H3098" i="3" s="1"/>
  <c r="G3099" i="3"/>
  <c r="H3099" i="3" s="1"/>
  <c r="G3100" i="3"/>
  <c r="H3100" i="3" s="1"/>
  <c r="G3101" i="3"/>
  <c r="H3101" i="3" s="1"/>
  <c r="G3102" i="3"/>
  <c r="H3102" i="3" s="1"/>
  <c r="G3103" i="3"/>
  <c r="H3103" i="3" s="1"/>
  <c r="G3104" i="3"/>
  <c r="H3104" i="3" s="1"/>
  <c r="G3105" i="3"/>
  <c r="H3105" i="3" s="1"/>
  <c r="G3106" i="3"/>
  <c r="H3106" i="3" s="1"/>
  <c r="G3107" i="3"/>
  <c r="H3107" i="3" s="1"/>
  <c r="G3108" i="3"/>
  <c r="H3108" i="3" s="1"/>
  <c r="G3109" i="3"/>
  <c r="H3109" i="3" s="1"/>
  <c r="G3110" i="3"/>
  <c r="H3110" i="3" s="1"/>
  <c r="G3111" i="3"/>
  <c r="H3111" i="3" s="1"/>
  <c r="G3112" i="3"/>
  <c r="H3112" i="3" s="1"/>
  <c r="G3113" i="3"/>
  <c r="H3113" i="3" s="1"/>
  <c r="G3114" i="3"/>
  <c r="H3114" i="3" s="1"/>
  <c r="G3115" i="3"/>
  <c r="H3115" i="3" s="1"/>
  <c r="G3116" i="3"/>
  <c r="H3116" i="3" s="1"/>
  <c r="G3117" i="3"/>
  <c r="H3117" i="3" s="1"/>
  <c r="G3118" i="3"/>
  <c r="H3118" i="3" s="1"/>
  <c r="G3119" i="3"/>
  <c r="H3119" i="3" s="1"/>
  <c r="G3120" i="3"/>
  <c r="H3120" i="3" s="1"/>
  <c r="G3121" i="3"/>
  <c r="H3121" i="3" s="1"/>
  <c r="G3122" i="3"/>
  <c r="H3122" i="3" s="1"/>
  <c r="G3123" i="3"/>
  <c r="H3123" i="3" s="1"/>
  <c r="G3124" i="3"/>
  <c r="H3124" i="3" s="1"/>
  <c r="G3125" i="3"/>
  <c r="H3125" i="3" s="1"/>
  <c r="G3126" i="3"/>
  <c r="H3126" i="3" s="1"/>
  <c r="G3127" i="3"/>
  <c r="H3127" i="3" s="1"/>
  <c r="G3128" i="3"/>
  <c r="H3128" i="3" s="1"/>
  <c r="G3129" i="3"/>
  <c r="H3129" i="3" s="1"/>
  <c r="G3130" i="3"/>
  <c r="H3130" i="3" s="1"/>
  <c r="G3131" i="3"/>
  <c r="H3131" i="3" s="1"/>
  <c r="G3132" i="3"/>
  <c r="H3132" i="3" s="1"/>
  <c r="G3133" i="3"/>
  <c r="H3133" i="3" s="1"/>
  <c r="G3134" i="3"/>
  <c r="H3134" i="3" s="1"/>
  <c r="G3135" i="3"/>
  <c r="H3135" i="3" s="1"/>
  <c r="G3136" i="3"/>
  <c r="H3136" i="3" s="1"/>
  <c r="G3137" i="3"/>
  <c r="H3137" i="3" s="1"/>
  <c r="G3138" i="3"/>
  <c r="H3138" i="3" s="1"/>
  <c r="G3139" i="3"/>
  <c r="H3139" i="3" s="1"/>
  <c r="G3140" i="3"/>
  <c r="H3140" i="3" s="1"/>
  <c r="G3141" i="3"/>
  <c r="H3141" i="3" s="1"/>
  <c r="G3142" i="3"/>
  <c r="H3142" i="3" s="1"/>
  <c r="G3143" i="3"/>
  <c r="H3143" i="3" s="1"/>
  <c r="G3144" i="3"/>
  <c r="H3144" i="3" s="1"/>
  <c r="G3002" i="3"/>
  <c r="H3002" i="3" s="1"/>
  <c r="G3003" i="3"/>
  <c r="H3003" i="3" s="1"/>
  <c r="G3004" i="3"/>
  <c r="H3004" i="3" s="1"/>
  <c r="G3005" i="3"/>
  <c r="H3005" i="3" s="1"/>
  <c r="G3006" i="3"/>
  <c r="H3006" i="3" s="1"/>
  <c r="G3007" i="3"/>
  <c r="H3007" i="3" s="1"/>
  <c r="G3008" i="3"/>
  <c r="H3008" i="3" s="1"/>
  <c r="G3009" i="3"/>
  <c r="H3009" i="3" s="1"/>
  <c r="G3010" i="3"/>
  <c r="H3010" i="3" s="1"/>
  <c r="G3011" i="3"/>
  <c r="H3011" i="3" s="1"/>
  <c r="G3012" i="3"/>
  <c r="H3012" i="3" s="1"/>
  <c r="W194" i="2"/>
  <c r="W193" i="2"/>
  <c r="W192" i="2"/>
  <c r="W191" i="2"/>
  <c r="T186" i="2"/>
  <c r="H185" i="2"/>
  <c r="H180" i="2"/>
  <c r="H182" i="2"/>
  <c r="W178" i="2"/>
  <c r="W176" i="2"/>
  <c r="W175" i="2"/>
  <c r="H166" i="2"/>
  <c r="E173" i="46" l="1"/>
  <c r="E174" i="27"/>
  <c r="E180" i="67"/>
  <c r="E180" i="48"/>
  <c r="G181" i="27"/>
  <c r="E193" i="46"/>
  <c r="E194" i="27"/>
  <c r="E200" i="46"/>
  <c r="E201" i="27"/>
  <c r="E213" i="67"/>
  <c r="E213" i="48"/>
  <c r="G214" i="27"/>
  <c r="E226" i="67"/>
  <c r="E226" i="48"/>
  <c r="G227" i="27"/>
  <c r="E229" i="46"/>
  <c r="E230" i="27"/>
  <c r="E238" i="67"/>
  <c r="E238" i="48"/>
  <c r="G239" i="27"/>
  <c r="E302" i="67"/>
  <c r="E302" i="48"/>
  <c r="G303" i="27"/>
  <c r="E306" i="67"/>
  <c r="E306" i="48"/>
  <c r="G307" i="27"/>
  <c r="E250" i="46"/>
  <c r="E251" i="27"/>
  <c r="E166" i="67"/>
  <c r="E166" i="48"/>
  <c r="G167" i="27"/>
  <c r="E176" i="62"/>
  <c r="V177" i="27"/>
  <c r="E181" i="46"/>
  <c r="E182" i="27"/>
  <c r="E197" i="46"/>
  <c r="E198" i="27"/>
  <c r="E214" i="67"/>
  <c r="E214" i="48"/>
  <c r="G215" i="27"/>
  <c r="E225" i="67"/>
  <c r="E225" i="48"/>
  <c r="G226" i="27"/>
  <c r="E234" i="46"/>
  <c r="E235" i="27"/>
  <c r="E303" i="67"/>
  <c r="E303" i="48"/>
  <c r="G304" i="27"/>
  <c r="E313" i="46"/>
  <c r="E314" i="27"/>
  <c r="E277" i="61"/>
  <c r="U272" i="27"/>
  <c r="E169" i="46"/>
  <c r="E170" i="27"/>
  <c r="E176" i="27"/>
  <c r="E175" i="46"/>
  <c r="E177" i="46"/>
  <c r="E178" i="27"/>
  <c r="E182" i="67"/>
  <c r="E182" i="48"/>
  <c r="G183" i="27"/>
  <c r="E185" i="27"/>
  <c r="E184" i="46"/>
  <c r="E188" i="46"/>
  <c r="E189" i="27"/>
  <c r="E193" i="27"/>
  <c r="E192" i="46"/>
  <c r="E194" i="46"/>
  <c r="E195" i="27"/>
  <c r="E198" i="46"/>
  <c r="E199" i="27"/>
  <c r="E207" i="67"/>
  <c r="E207" i="48"/>
  <c r="G208" i="27"/>
  <c r="E215" i="67"/>
  <c r="E215" i="48"/>
  <c r="G216" i="27"/>
  <c r="E220" i="67"/>
  <c r="E220" i="48"/>
  <c r="G221" i="27"/>
  <c r="E224" i="67"/>
  <c r="E224" i="48"/>
  <c r="G225" i="27"/>
  <c r="E227" i="67"/>
  <c r="E227" i="48"/>
  <c r="G228" i="27"/>
  <c r="E230" i="46"/>
  <c r="E231" i="27"/>
  <c r="E235" i="67"/>
  <c r="E235" i="48"/>
  <c r="G236" i="27"/>
  <c r="E240" i="67"/>
  <c r="E240" i="48"/>
  <c r="G241" i="27"/>
  <c r="E300" i="67"/>
  <c r="E300" i="48"/>
  <c r="G301" i="27"/>
  <c r="E304" i="67"/>
  <c r="E304" i="48"/>
  <c r="G305" i="27"/>
  <c r="E307" i="67"/>
  <c r="E307" i="48"/>
  <c r="G308" i="27"/>
  <c r="E309" i="59"/>
  <c r="S310" i="27"/>
  <c r="E313" i="62"/>
  <c r="V314" i="27"/>
  <c r="E176" i="46"/>
  <c r="E177" i="27"/>
  <c r="E178" i="62"/>
  <c r="V179" i="27"/>
  <c r="E185" i="67"/>
  <c r="E185" i="48"/>
  <c r="G186" i="27"/>
  <c r="E191" i="62"/>
  <c r="V192" i="27"/>
  <c r="E196" i="46"/>
  <c r="E197" i="27"/>
  <c r="E217" i="67"/>
  <c r="E217" i="48"/>
  <c r="G218" i="27"/>
  <c r="E223" i="67"/>
  <c r="E223" i="48"/>
  <c r="G224" i="27"/>
  <c r="E232" i="46"/>
  <c r="E233" i="27"/>
  <c r="E298" i="48"/>
  <c r="E298" i="67"/>
  <c r="G299" i="27"/>
  <c r="E308" i="59"/>
  <c r="S309" i="27"/>
  <c r="E179" i="46"/>
  <c r="E180" i="27"/>
  <c r="E186" i="59"/>
  <c r="S187" i="27"/>
  <c r="E191" i="46"/>
  <c r="E192" i="27"/>
  <c r="E193" i="62"/>
  <c r="V194" i="27"/>
  <c r="E219" i="67"/>
  <c r="E219" i="48"/>
  <c r="G220" i="27"/>
  <c r="E227" i="46"/>
  <c r="E228" i="27"/>
  <c r="E233" i="46"/>
  <c r="E234" i="27"/>
  <c r="E239" i="67"/>
  <c r="E239" i="48"/>
  <c r="G240" i="27"/>
  <c r="E299" i="67"/>
  <c r="E299" i="48"/>
  <c r="G300" i="27"/>
  <c r="E307" i="46"/>
  <c r="E308" i="27"/>
  <c r="E309" i="46"/>
  <c r="E310" i="27"/>
  <c r="E251" i="46"/>
  <c r="E252" i="27"/>
  <c r="E170" i="46"/>
  <c r="E171" i="27"/>
  <c r="E175" i="62"/>
  <c r="V176" i="27"/>
  <c r="E178" i="46"/>
  <c r="E179" i="27"/>
  <c r="E183" i="46"/>
  <c r="E184" i="27"/>
  <c r="E185" i="46"/>
  <c r="E186" i="27"/>
  <c r="E192" i="62"/>
  <c r="V193" i="27"/>
  <c r="E194" i="62"/>
  <c r="V195" i="27"/>
  <c r="E199" i="46"/>
  <c r="E200" i="27"/>
  <c r="E210" i="67"/>
  <c r="E210" i="48"/>
  <c r="G211" i="27"/>
  <c r="E216" i="67"/>
  <c r="E216" i="48"/>
  <c r="G217" i="27"/>
  <c r="E221" i="67"/>
  <c r="E221" i="48"/>
  <c r="G222" i="27"/>
  <c r="E222" i="67"/>
  <c r="E222" i="48"/>
  <c r="G223" i="27"/>
  <c r="E228" i="46"/>
  <c r="E229" i="27"/>
  <c r="E231" i="46"/>
  <c r="E232" i="27"/>
  <c r="E237" i="67"/>
  <c r="E237" i="48"/>
  <c r="G238" i="27"/>
  <c r="E236" i="67"/>
  <c r="E236" i="48"/>
  <c r="G237" i="27"/>
  <c r="E301" i="67"/>
  <c r="E301" i="48"/>
  <c r="G302" i="27"/>
  <c r="E305" i="67"/>
  <c r="E305" i="48"/>
  <c r="G306" i="27"/>
  <c r="E308" i="46"/>
  <c r="E309" i="27"/>
  <c r="E310" i="46"/>
  <c r="E311" i="27"/>
  <c r="E249" i="46"/>
  <c r="E250" i="27"/>
  <c r="E277" i="47"/>
  <c r="F272" i="27"/>
  <c r="E278" i="61"/>
  <c r="E238" i="50"/>
  <c r="E238" i="55"/>
  <c r="E277" i="58"/>
  <c r="E230" i="60"/>
  <c r="E238" i="64"/>
  <c r="E238" i="65"/>
  <c r="E278" i="47"/>
  <c r="E238" i="49"/>
  <c r="E238" i="54"/>
  <c r="E255" i="60"/>
  <c r="E228" i="60"/>
  <c r="E278" i="58"/>
  <c r="E238" i="56"/>
  <c r="E225" i="60"/>
  <c r="E226" i="60"/>
  <c r="E229" i="60"/>
  <c r="O299" i="2"/>
  <c r="N300" i="27" s="1"/>
  <c r="P299" i="2"/>
  <c r="O300" i="27" s="1"/>
  <c r="N299" i="2"/>
  <c r="M300" i="27" s="1"/>
  <c r="J299" i="2"/>
  <c r="I300" i="27" s="1"/>
  <c r="Q299" i="2"/>
  <c r="P300" i="27" s="1"/>
  <c r="K299" i="2"/>
  <c r="J300" i="27" s="1"/>
  <c r="I299" i="2"/>
  <c r="H300" i="27" s="1"/>
  <c r="U186" i="2"/>
  <c r="T187" i="27" s="1"/>
  <c r="N300" i="2"/>
  <c r="M301" i="27" s="1"/>
  <c r="O300" i="2"/>
  <c r="N301" i="27" s="1"/>
  <c r="Q300" i="2"/>
  <c r="P301" i="27" s="1"/>
  <c r="K300" i="2"/>
  <c r="J301" i="27" s="1"/>
  <c r="J300" i="2"/>
  <c r="I301" i="27" s="1"/>
  <c r="I300" i="2"/>
  <c r="H301" i="27" s="1"/>
  <c r="P300" i="2"/>
  <c r="O301" i="27" s="1"/>
  <c r="N304" i="2"/>
  <c r="M305" i="27" s="1"/>
  <c r="O304" i="2"/>
  <c r="N305" i="27" s="1"/>
  <c r="K304" i="2"/>
  <c r="J305" i="27" s="1"/>
  <c r="J304" i="2"/>
  <c r="I305" i="27" s="1"/>
  <c r="P304" i="2"/>
  <c r="O305" i="27" s="1"/>
  <c r="Q304" i="2"/>
  <c r="P305" i="27" s="1"/>
  <c r="I304" i="2"/>
  <c r="H305" i="27" s="1"/>
  <c r="O307" i="2"/>
  <c r="P307" i="2"/>
  <c r="N307" i="2"/>
  <c r="J307" i="2"/>
  <c r="Q307" i="2"/>
  <c r="K307" i="2"/>
  <c r="I307" i="2"/>
  <c r="U309" i="2"/>
  <c r="T310" i="27" s="1"/>
  <c r="S313" i="2"/>
  <c r="G313" i="2"/>
  <c r="F314" i="27" s="1"/>
  <c r="V313" i="2"/>
  <c r="U314" i="27" s="1"/>
  <c r="E258" i="47"/>
  <c r="E240" i="47"/>
  <c r="E257" i="47"/>
  <c r="E243" i="64"/>
  <c r="E243" i="56"/>
  <c r="E240" i="60"/>
  <c r="E244" i="60"/>
  <c r="S307" i="2"/>
  <c r="R308" i="27" s="1"/>
  <c r="V307" i="2"/>
  <c r="U308" i="27" s="1"/>
  <c r="G307" i="2"/>
  <c r="F308" i="27" s="1"/>
  <c r="V312" i="2"/>
  <c r="U313" i="27" s="1"/>
  <c r="S312" i="2"/>
  <c r="R313" i="27" s="1"/>
  <c r="E243" i="50"/>
  <c r="Q301" i="2"/>
  <c r="P302" i="27" s="1"/>
  <c r="N301" i="2"/>
  <c r="M302" i="27" s="1"/>
  <c r="O301" i="2"/>
  <c r="N302" i="27" s="1"/>
  <c r="I301" i="2"/>
  <c r="H302" i="27" s="1"/>
  <c r="K301" i="2"/>
  <c r="J302" i="27" s="1"/>
  <c r="P301" i="2"/>
  <c r="O302" i="27" s="1"/>
  <c r="J301" i="2"/>
  <c r="I302" i="27" s="1"/>
  <c r="Q305" i="2"/>
  <c r="P306" i="27" s="1"/>
  <c r="N305" i="2"/>
  <c r="M306" i="27" s="1"/>
  <c r="P305" i="2"/>
  <c r="O306" i="27" s="1"/>
  <c r="O305" i="2"/>
  <c r="N306" i="27" s="1"/>
  <c r="I305" i="2"/>
  <c r="H306" i="27" s="1"/>
  <c r="K305" i="2"/>
  <c r="J306" i="27" s="1"/>
  <c r="J305" i="2"/>
  <c r="I306" i="27" s="1"/>
  <c r="V308" i="2"/>
  <c r="U309" i="27" s="1"/>
  <c r="G308" i="2"/>
  <c r="F309" i="27" s="1"/>
  <c r="S308" i="2"/>
  <c r="R309" i="27" s="1"/>
  <c r="V310" i="2"/>
  <c r="U311" i="27" s="1"/>
  <c r="S310" i="2"/>
  <c r="R311" i="27" s="1"/>
  <c r="G310" i="2"/>
  <c r="F311" i="27" s="1"/>
  <c r="E258" i="58"/>
  <c r="E240" i="58"/>
  <c r="E257" i="61"/>
  <c r="E243" i="49"/>
  <c r="E243" i="55"/>
  <c r="E241" i="60"/>
  <c r="E242" i="60"/>
  <c r="E245" i="60"/>
  <c r="O303" i="2"/>
  <c r="N304" i="27" s="1"/>
  <c r="P303" i="2"/>
  <c r="O304" i="27" s="1"/>
  <c r="J303" i="2"/>
  <c r="I304" i="27" s="1"/>
  <c r="K303" i="2"/>
  <c r="J304" i="27" s="1"/>
  <c r="N303" i="2"/>
  <c r="M304" i="27" s="1"/>
  <c r="Q303" i="2"/>
  <c r="P304" i="27" s="1"/>
  <c r="I303" i="2"/>
  <c r="H304" i="27" s="1"/>
  <c r="S309" i="2"/>
  <c r="R310" i="27" s="1"/>
  <c r="V309" i="2"/>
  <c r="U310" i="27" s="1"/>
  <c r="G309" i="2"/>
  <c r="F310" i="27" s="1"/>
  <c r="E243" i="54"/>
  <c r="P298" i="2"/>
  <c r="O299" i="27" s="1"/>
  <c r="Q298" i="2"/>
  <c r="P299" i="27" s="1"/>
  <c r="I298" i="2"/>
  <c r="H299" i="27" s="1"/>
  <c r="N298" i="2"/>
  <c r="M299" i="27" s="1"/>
  <c r="J298" i="2"/>
  <c r="I299" i="27" s="1"/>
  <c r="O298" i="2"/>
  <c r="N299" i="27" s="1"/>
  <c r="K298" i="2"/>
  <c r="J299" i="27" s="1"/>
  <c r="P302" i="2"/>
  <c r="O303" i="27" s="1"/>
  <c r="Q302" i="2"/>
  <c r="P303" i="27" s="1"/>
  <c r="O302" i="2"/>
  <c r="N303" i="27" s="1"/>
  <c r="I302" i="2"/>
  <c r="H303" i="27" s="1"/>
  <c r="N302" i="2"/>
  <c r="M303" i="27" s="1"/>
  <c r="J302" i="2"/>
  <c r="I303" i="27" s="1"/>
  <c r="K302" i="2"/>
  <c r="J303" i="27" s="1"/>
  <c r="P306" i="2"/>
  <c r="O307" i="27" s="1"/>
  <c r="Q306" i="2"/>
  <c r="P307" i="27" s="1"/>
  <c r="I306" i="2"/>
  <c r="H307" i="27" s="1"/>
  <c r="N306" i="2"/>
  <c r="M307" i="27" s="1"/>
  <c r="J306" i="2"/>
  <c r="I307" i="27" s="1"/>
  <c r="O306" i="2"/>
  <c r="N307" i="27" s="1"/>
  <c r="K306" i="2"/>
  <c r="J307" i="27" s="1"/>
  <c r="U308" i="2"/>
  <c r="T309" i="27" s="1"/>
  <c r="E258" i="61"/>
  <c r="E242" i="61"/>
  <c r="E240" i="61"/>
  <c r="E257" i="58"/>
  <c r="E243" i="65"/>
  <c r="E205" i="55"/>
  <c r="E246" i="60"/>
  <c r="V179" i="2"/>
  <c r="U180" i="27" s="1"/>
  <c r="S179" i="2"/>
  <c r="R180" i="27" s="1"/>
  <c r="G179" i="2"/>
  <c r="F180" i="27" s="1"/>
  <c r="V181" i="2"/>
  <c r="U182" i="27" s="1"/>
  <c r="S181" i="2"/>
  <c r="R182" i="27" s="1"/>
  <c r="G181" i="2"/>
  <c r="F182" i="27" s="1"/>
  <c r="V191" i="2"/>
  <c r="U192" i="27" s="1"/>
  <c r="S191" i="2"/>
  <c r="R192" i="27" s="1"/>
  <c r="G191" i="2"/>
  <c r="F192" i="27" s="1"/>
  <c r="Q227" i="2"/>
  <c r="P228" i="27" s="1"/>
  <c r="N227" i="2"/>
  <c r="M228" i="27" s="1"/>
  <c r="O227" i="2"/>
  <c r="N228" i="27" s="1"/>
  <c r="P227" i="2"/>
  <c r="O228" i="27" s="1"/>
  <c r="J227" i="2"/>
  <c r="I228" i="27" s="1"/>
  <c r="I227" i="2"/>
  <c r="H228" i="27" s="1"/>
  <c r="K227" i="2"/>
  <c r="J228" i="27" s="1"/>
  <c r="V175" i="2"/>
  <c r="U176" i="27" s="1"/>
  <c r="S175" i="2"/>
  <c r="R176" i="27" s="1"/>
  <c r="G175" i="2"/>
  <c r="F176" i="27" s="1"/>
  <c r="V177" i="2"/>
  <c r="U178" i="27" s="1"/>
  <c r="S177" i="2"/>
  <c r="R178" i="27" s="1"/>
  <c r="G177" i="2"/>
  <c r="F178" i="27" s="1"/>
  <c r="N182" i="2"/>
  <c r="M183" i="27" s="1"/>
  <c r="O182" i="2"/>
  <c r="N183" i="27" s="1"/>
  <c r="P182" i="2"/>
  <c r="O183" i="27" s="1"/>
  <c r="Q182" i="2"/>
  <c r="P183" i="27" s="1"/>
  <c r="I182" i="2"/>
  <c r="H183" i="27" s="1"/>
  <c r="J182" i="2"/>
  <c r="I183" i="27" s="1"/>
  <c r="K182" i="2"/>
  <c r="J183" i="27" s="1"/>
  <c r="V184" i="2"/>
  <c r="U185" i="27" s="1"/>
  <c r="S184" i="2"/>
  <c r="R185" i="27" s="1"/>
  <c r="G184" i="2"/>
  <c r="F185" i="27" s="1"/>
  <c r="V188" i="2"/>
  <c r="U189" i="27" s="1"/>
  <c r="S188" i="2"/>
  <c r="R189" i="27" s="1"/>
  <c r="G188" i="2"/>
  <c r="F189" i="27" s="1"/>
  <c r="V192" i="2"/>
  <c r="U193" i="27" s="1"/>
  <c r="S192" i="2"/>
  <c r="R193" i="27" s="1"/>
  <c r="G192" i="2"/>
  <c r="F193" i="27" s="1"/>
  <c r="V194" i="2"/>
  <c r="U195" i="27" s="1"/>
  <c r="S194" i="2"/>
  <c r="R195" i="27" s="1"/>
  <c r="G194" i="2"/>
  <c r="F195" i="27" s="1"/>
  <c r="V198" i="2"/>
  <c r="U199" i="27" s="1"/>
  <c r="S198" i="2"/>
  <c r="R199" i="27" s="1"/>
  <c r="G198" i="2"/>
  <c r="F199" i="27" s="1"/>
  <c r="N210" i="2"/>
  <c r="O210" i="2"/>
  <c r="N211" i="27" s="1"/>
  <c r="P210" i="2"/>
  <c r="O211" i="27" s="1"/>
  <c r="Q210" i="2"/>
  <c r="P211" i="27" s="1"/>
  <c r="I210" i="2"/>
  <c r="H211" i="27" s="1"/>
  <c r="J210" i="2"/>
  <c r="I211" i="27" s="1"/>
  <c r="K210" i="2"/>
  <c r="J211" i="27" s="1"/>
  <c r="P216" i="2"/>
  <c r="O217" i="27" s="1"/>
  <c r="Q216" i="2"/>
  <c r="P217" i="27" s="1"/>
  <c r="N216" i="2"/>
  <c r="M217" i="27" s="1"/>
  <c r="J216" i="2"/>
  <c r="I217" i="27" s="1"/>
  <c r="O216" i="2"/>
  <c r="N217" i="27" s="1"/>
  <c r="K216" i="2"/>
  <c r="J217" i="27" s="1"/>
  <c r="I216" i="2"/>
  <c r="H217" i="27" s="1"/>
  <c r="O221" i="2"/>
  <c r="N222" i="27" s="1"/>
  <c r="P221" i="2"/>
  <c r="O222" i="27" s="1"/>
  <c r="Q221" i="2"/>
  <c r="P222" i="27" s="1"/>
  <c r="N221" i="2"/>
  <c r="M222" i="27" s="1"/>
  <c r="I221" i="2"/>
  <c r="H222" i="27" s="1"/>
  <c r="J221" i="2"/>
  <c r="I222" i="27" s="1"/>
  <c r="K221" i="2"/>
  <c r="J222" i="27" s="1"/>
  <c r="N222" i="2"/>
  <c r="M223" i="27" s="1"/>
  <c r="O222" i="2"/>
  <c r="N223" i="27" s="1"/>
  <c r="P222" i="2"/>
  <c r="O223" i="27" s="1"/>
  <c r="Q222" i="2"/>
  <c r="P223" i="27" s="1"/>
  <c r="I222" i="2"/>
  <c r="H223" i="27" s="1"/>
  <c r="K222" i="2"/>
  <c r="J223" i="27" s="1"/>
  <c r="J222" i="2"/>
  <c r="I223" i="27" s="1"/>
  <c r="V228" i="2"/>
  <c r="S228" i="2"/>
  <c r="R229" i="27" s="1"/>
  <c r="G228" i="2"/>
  <c r="V231" i="2"/>
  <c r="U232" i="27" s="1"/>
  <c r="S231" i="2"/>
  <c r="R232" i="27" s="1"/>
  <c r="G231" i="2"/>
  <c r="F232" i="27" s="1"/>
  <c r="O237" i="2"/>
  <c r="N238" i="27" s="1"/>
  <c r="P237" i="2"/>
  <c r="O238" i="27" s="1"/>
  <c r="Q237" i="2"/>
  <c r="P238" i="27" s="1"/>
  <c r="N237" i="2"/>
  <c r="M238" i="27" s="1"/>
  <c r="J237" i="2"/>
  <c r="I238" i="27" s="1"/>
  <c r="K237" i="2"/>
  <c r="J238" i="27" s="1"/>
  <c r="I237" i="2"/>
  <c r="H238" i="27" s="1"/>
  <c r="P236" i="2"/>
  <c r="O237" i="27" s="1"/>
  <c r="Q236" i="2"/>
  <c r="P237" i="27" s="1"/>
  <c r="N236" i="2"/>
  <c r="M237" i="27" s="1"/>
  <c r="O236" i="2"/>
  <c r="N237" i="27" s="1"/>
  <c r="I236" i="2"/>
  <c r="H237" i="27" s="1"/>
  <c r="J236" i="2"/>
  <c r="I237" i="27" s="1"/>
  <c r="K236" i="2"/>
  <c r="J237" i="27" s="1"/>
  <c r="N166" i="2"/>
  <c r="M167" i="27" s="1"/>
  <c r="O166" i="2"/>
  <c r="N167" i="27" s="1"/>
  <c r="P166" i="2"/>
  <c r="O167" i="27" s="1"/>
  <c r="Q166" i="2"/>
  <c r="P167" i="27" s="1"/>
  <c r="I166" i="2"/>
  <c r="H167" i="27" s="1"/>
  <c r="J166" i="2"/>
  <c r="I167" i="27" s="1"/>
  <c r="K166" i="2"/>
  <c r="J167" i="27" s="1"/>
  <c r="V197" i="2"/>
  <c r="U198" i="27" s="1"/>
  <c r="S197" i="2"/>
  <c r="R198" i="27" s="1"/>
  <c r="G197" i="2"/>
  <c r="F198" i="27" s="1"/>
  <c r="V230" i="2"/>
  <c r="U231" i="27" s="1"/>
  <c r="S230" i="2"/>
  <c r="R231" i="27" s="1"/>
  <c r="G230" i="2"/>
  <c r="V169" i="2"/>
  <c r="U170" i="27" s="1"/>
  <c r="S169" i="2"/>
  <c r="R170" i="27" s="1"/>
  <c r="G169" i="2"/>
  <c r="F170" i="27" s="1"/>
  <c r="V170" i="2"/>
  <c r="U171" i="27" s="1"/>
  <c r="S170" i="2"/>
  <c r="R171" i="27" s="1"/>
  <c r="G170" i="2"/>
  <c r="F171" i="27" s="1"/>
  <c r="V178" i="2"/>
  <c r="U179" i="27" s="1"/>
  <c r="S178" i="2"/>
  <c r="R179" i="27" s="1"/>
  <c r="G178" i="2"/>
  <c r="F179" i="27" s="1"/>
  <c r="V183" i="2"/>
  <c r="U184" i="27" s="1"/>
  <c r="S183" i="2"/>
  <c r="R184" i="27" s="1"/>
  <c r="G183" i="2"/>
  <c r="F184" i="27" s="1"/>
  <c r="V185" i="2"/>
  <c r="U186" i="27" s="1"/>
  <c r="S185" i="2"/>
  <c r="R186" i="27" s="1"/>
  <c r="G185" i="2"/>
  <c r="F186" i="27" s="1"/>
  <c r="V199" i="2"/>
  <c r="U200" i="27" s="1"/>
  <c r="S199" i="2"/>
  <c r="R200" i="27" s="1"/>
  <c r="G199" i="2"/>
  <c r="F200" i="27" s="1"/>
  <c r="O213" i="2"/>
  <c r="N214" i="27" s="1"/>
  <c r="P213" i="2"/>
  <c r="O214" i="27" s="1"/>
  <c r="Q213" i="2"/>
  <c r="P214" i="27" s="1"/>
  <c r="K213" i="2"/>
  <c r="J214" i="27" s="1"/>
  <c r="N213" i="2"/>
  <c r="M214" i="27" s="1"/>
  <c r="I213" i="2"/>
  <c r="H214" i="27" s="1"/>
  <c r="J213" i="2"/>
  <c r="I214" i="27" s="1"/>
  <c r="O217" i="2"/>
  <c r="N218" i="27" s="1"/>
  <c r="P217" i="2"/>
  <c r="O218" i="27" s="1"/>
  <c r="Q217" i="2"/>
  <c r="P218" i="27" s="1"/>
  <c r="N217" i="2"/>
  <c r="M218" i="27" s="1"/>
  <c r="J217" i="2"/>
  <c r="I218" i="27" s="1"/>
  <c r="K217" i="2"/>
  <c r="J218" i="27" s="1"/>
  <c r="I217" i="2"/>
  <c r="H218" i="27" s="1"/>
  <c r="N226" i="2"/>
  <c r="M227" i="27" s="1"/>
  <c r="O226" i="2"/>
  <c r="N227" i="27" s="1"/>
  <c r="P226" i="2"/>
  <c r="O227" i="27" s="1"/>
  <c r="Q226" i="2"/>
  <c r="P227" i="27" s="1"/>
  <c r="I226" i="2"/>
  <c r="H227" i="27" s="1"/>
  <c r="J226" i="2"/>
  <c r="I227" i="27" s="1"/>
  <c r="K226" i="2"/>
  <c r="J227" i="27" s="1"/>
  <c r="Q223" i="2"/>
  <c r="P224" i="27" s="1"/>
  <c r="N223" i="2"/>
  <c r="M224" i="27" s="1"/>
  <c r="O223" i="2"/>
  <c r="N224" i="27" s="1"/>
  <c r="P223" i="2"/>
  <c r="O224" i="27" s="1"/>
  <c r="J223" i="2"/>
  <c r="I224" i="27" s="1"/>
  <c r="I223" i="2"/>
  <c r="H224" i="27" s="1"/>
  <c r="K223" i="2"/>
  <c r="J224" i="27" s="1"/>
  <c r="V229" i="2"/>
  <c r="U230" i="27" s="1"/>
  <c r="S229" i="2"/>
  <c r="R230" i="27" s="1"/>
  <c r="G229" i="2"/>
  <c r="F230" i="27" s="1"/>
  <c r="V232" i="2"/>
  <c r="U233" i="27" s="1"/>
  <c r="S232" i="2"/>
  <c r="R233" i="27" s="1"/>
  <c r="G232" i="2"/>
  <c r="F233" i="27" s="1"/>
  <c r="N238" i="2"/>
  <c r="M239" i="27" s="1"/>
  <c r="O238" i="2"/>
  <c r="N239" i="27" s="1"/>
  <c r="P238" i="2"/>
  <c r="O239" i="27" s="1"/>
  <c r="Q238" i="2"/>
  <c r="P239" i="27" s="1"/>
  <c r="K238" i="2"/>
  <c r="J239" i="27" s="1"/>
  <c r="I238" i="2"/>
  <c r="H239" i="27" s="1"/>
  <c r="J238" i="2"/>
  <c r="I239" i="27" s="1"/>
  <c r="V249" i="2"/>
  <c r="U250" i="27" s="1"/>
  <c r="S249" i="2"/>
  <c r="R250" i="27" s="1"/>
  <c r="G249" i="2"/>
  <c r="F250" i="27" s="1"/>
  <c r="Q207" i="2"/>
  <c r="P208" i="27" s="1"/>
  <c r="N207" i="2"/>
  <c r="M208" i="27" s="1"/>
  <c r="O207" i="2"/>
  <c r="N208" i="27" s="1"/>
  <c r="I207" i="2"/>
  <c r="H208" i="27" s="1"/>
  <c r="P207" i="2"/>
  <c r="O208" i="27" s="1"/>
  <c r="J207" i="2"/>
  <c r="I208" i="27" s="1"/>
  <c r="K207" i="2"/>
  <c r="J208" i="27" s="1"/>
  <c r="V166" i="2"/>
  <c r="U167" i="27" s="1"/>
  <c r="S166" i="2"/>
  <c r="R167" i="27" s="1"/>
  <c r="G166" i="2"/>
  <c r="F167" i="27" s="1"/>
  <c r="V173" i="2"/>
  <c r="U174" i="27" s="1"/>
  <c r="S173" i="2"/>
  <c r="R174" i="27" s="1"/>
  <c r="G173" i="2"/>
  <c r="F174" i="27" s="1"/>
  <c r="V176" i="2"/>
  <c r="U177" i="27" s="1"/>
  <c r="S176" i="2"/>
  <c r="R177" i="27" s="1"/>
  <c r="G176" i="2"/>
  <c r="F177" i="27" s="1"/>
  <c r="P180" i="2"/>
  <c r="O181" i="27" s="1"/>
  <c r="Q180" i="2"/>
  <c r="P181" i="27" s="1"/>
  <c r="N180" i="2"/>
  <c r="M181" i="27" s="1"/>
  <c r="J180" i="2"/>
  <c r="I181" i="27" s="1"/>
  <c r="O180" i="2"/>
  <c r="N181" i="27" s="1"/>
  <c r="K180" i="2"/>
  <c r="J181" i="27" s="1"/>
  <c r="I180" i="2"/>
  <c r="H181" i="27" s="1"/>
  <c r="O185" i="2"/>
  <c r="N186" i="27" s="1"/>
  <c r="P185" i="2"/>
  <c r="O186" i="27" s="1"/>
  <c r="Q185" i="2"/>
  <c r="P186" i="27" s="1"/>
  <c r="K185" i="2"/>
  <c r="J186" i="27" s="1"/>
  <c r="N185" i="2"/>
  <c r="M186" i="27" s="1"/>
  <c r="I185" i="2"/>
  <c r="H186" i="27" s="1"/>
  <c r="J185" i="2"/>
  <c r="I186" i="27" s="1"/>
  <c r="V193" i="2"/>
  <c r="U194" i="27" s="1"/>
  <c r="S193" i="2"/>
  <c r="R194" i="27" s="1"/>
  <c r="G193" i="2"/>
  <c r="F194" i="27" s="1"/>
  <c r="V196" i="2"/>
  <c r="U197" i="27" s="1"/>
  <c r="S196" i="2"/>
  <c r="R197" i="27" s="1"/>
  <c r="G196" i="2"/>
  <c r="F197" i="27" s="1"/>
  <c r="V200" i="2"/>
  <c r="U201" i="27" s="1"/>
  <c r="S200" i="2"/>
  <c r="R201" i="27" s="1"/>
  <c r="G200" i="2"/>
  <c r="F201" i="27" s="1"/>
  <c r="N214" i="2"/>
  <c r="M215" i="27" s="1"/>
  <c r="O214" i="2"/>
  <c r="N215" i="27" s="1"/>
  <c r="P214" i="2"/>
  <c r="O215" i="27" s="1"/>
  <c r="Q214" i="2"/>
  <c r="P215" i="27" s="1"/>
  <c r="I214" i="2"/>
  <c r="H215" i="27" s="1"/>
  <c r="K214" i="2"/>
  <c r="J215" i="27" s="1"/>
  <c r="J214" i="2"/>
  <c r="I215" i="27" s="1"/>
  <c r="Q219" i="2"/>
  <c r="P220" i="27" s="1"/>
  <c r="N219" i="2"/>
  <c r="M220" i="27" s="1"/>
  <c r="O219" i="2"/>
  <c r="N220" i="27" s="1"/>
  <c r="P219" i="2"/>
  <c r="O220" i="27" s="1"/>
  <c r="J219" i="2"/>
  <c r="I220" i="27" s="1"/>
  <c r="I219" i="2"/>
  <c r="H220" i="27" s="1"/>
  <c r="K219" i="2"/>
  <c r="J220" i="27" s="1"/>
  <c r="O225" i="2"/>
  <c r="N226" i="27" s="1"/>
  <c r="P225" i="2"/>
  <c r="O226" i="27" s="1"/>
  <c r="Q225" i="2"/>
  <c r="P226" i="27" s="1"/>
  <c r="N225" i="2"/>
  <c r="M226" i="27" s="1"/>
  <c r="I225" i="2"/>
  <c r="H226" i="27" s="1"/>
  <c r="J225" i="2"/>
  <c r="I226" i="27" s="1"/>
  <c r="K225" i="2"/>
  <c r="J226" i="27" s="1"/>
  <c r="V227" i="2"/>
  <c r="U228" i="27" s="1"/>
  <c r="S227" i="2"/>
  <c r="R228" i="27" s="1"/>
  <c r="G227" i="2"/>
  <c r="F228" i="27" s="1"/>
  <c r="V233" i="2"/>
  <c r="S233" i="2"/>
  <c r="R234" i="27" s="1"/>
  <c r="G233" i="2"/>
  <c r="V234" i="2"/>
  <c r="U235" i="27" s="1"/>
  <c r="S234" i="2"/>
  <c r="R235" i="27" s="1"/>
  <c r="G234" i="2"/>
  <c r="F235" i="27" s="1"/>
  <c r="Q239" i="2"/>
  <c r="P240" i="27" s="1"/>
  <c r="N239" i="2"/>
  <c r="M240" i="27" s="1"/>
  <c r="O239" i="2"/>
  <c r="N240" i="27" s="1"/>
  <c r="P239" i="2"/>
  <c r="O240" i="27" s="1"/>
  <c r="I239" i="2"/>
  <c r="H240" i="27" s="1"/>
  <c r="J239" i="2"/>
  <c r="I240" i="27" s="1"/>
  <c r="K239" i="2"/>
  <c r="J240" i="27" s="1"/>
  <c r="V250" i="2"/>
  <c r="U251" i="27" s="1"/>
  <c r="S250" i="2"/>
  <c r="R251" i="27" s="1"/>
  <c r="G250" i="2"/>
  <c r="F251" i="27" s="1"/>
  <c r="Q215" i="2"/>
  <c r="P216" i="27" s="1"/>
  <c r="N215" i="2"/>
  <c r="M216" i="27" s="1"/>
  <c r="O215" i="2"/>
  <c r="N216" i="27" s="1"/>
  <c r="I215" i="2"/>
  <c r="H216" i="27" s="1"/>
  <c r="P215" i="2"/>
  <c r="O216" i="27" s="1"/>
  <c r="J215" i="2"/>
  <c r="I216" i="27" s="1"/>
  <c r="K215" i="2"/>
  <c r="J216" i="27" s="1"/>
  <c r="P220" i="2"/>
  <c r="O221" i="27" s="1"/>
  <c r="Q220" i="2"/>
  <c r="P221" i="27" s="1"/>
  <c r="N220" i="2"/>
  <c r="M221" i="27" s="1"/>
  <c r="O220" i="2"/>
  <c r="N221" i="27" s="1"/>
  <c r="K220" i="2"/>
  <c r="J221" i="27" s="1"/>
  <c r="I220" i="2"/>
  <c r="H221" i="27" s="1"/>
  <c r="J220" i="2"/>
  <c r="I221" i="27" s="1"/>
  <c r="P224" i="2"/>
  <c r="O225" i="27" s="1"/>
  <c r="Q224" i="2"/>
  <c r="P225" i="27" s="1"/>
  <c r="N224" i="2"/>
  <c r="M225" i="27" s="1"/>
  <c r="O224" i="2"/>
  <c r="N225" i="27" s="1"/>
  <c r="K224" i="2"/>
  <c r="J225" i="27" s="1"/>
  <c r="J224" i="2"/>
  <c r="I225" i="27" s="1"/>
  <c r="I224" i="2"/>
  <c r="H225" i="27" s="1"/>
  <c r="Q235" i="2"/>
  <c r="P236" i="27" s="1"/>
  <c r="N235" i="2"/>
  <c r="M236" i="27" s="1"/>
  <c r="O235" i="2"/>
  <c r="N236" i="27" s="1"/>
  <c r="P235" i="2"/>
  <c r="O236" i="27" s="1"/>
  <c r="I235" i="2"/>
  <c r="H236" i="27" s="1"/>
  <c r="J235" i="2"/>
  <c r="I236" i="27" s="1"/>
  <c r="K235" i="2"/>
  <c r="J236" i="27" s="1"/>
  <c r="P240" i="2"/>
  <c r="O241" i="27" s="1"/>
  <c r="Q240" i="2"/>
  <c r="P241" i="27" s="1"/>
  <c r="N240" i="2"/>
  <c r="M241" i="27" s="1"/>
  <c r="O240" i="2"/>
  <c r="N241" i="27" s="1"/>
  <c r="I240" i="2"/>
  <c r="H241" i="27" s="1"/>
  <c r="J240" i="2"/>
  <c r="I241" i="27" s="1"/>
  <c r="K240" i="2"/>
  <c r="J241" i="27" s="1"/>
  <c r="V251" i="2"/>
  <c r="U252" i="27" s="1"/>
  <c r="S251" i="2"/>
  <c r="R252" i="27" s="1"/>
  <c r="G251" i="2"/>
  <c r="F252" i="27" s="1"/>
  <c r="H165" i="2"/>
  <c r="H163" i="2"/>
  <c r="H162" i="2"/>
  <c r="H161" i="2"/>
  <c r="H160" i="2"/>
  <c r="H159" i="2"/>
  <c r="H158" i="2"/>
  <c r="H157" i="2"/>
  <c r="F11" i="63"/>
  <c r="W76" i="2" s="1"/>
  <c r="H52" i="2"/>
  <c r="H126" i="2"/>
  <c r="H125" i="2"/>
  <c r="H154" i="2"/>
  <c r="H151" i="2"/>
  <c r="H150" i="2"/>
  <c r="H148" i="2"/>
  <c r="H147" i="2"/>
  <c r="H146" i="2"/>
  <c r="H145" i="2"/>
  <c r="H143" i="2"/>
  <c r="H142" i="2"/>
  <c r="H141" i="2"/>
  <c r="H138" i="2"/>
  <c r="H135" i="2"/>
  <c r="H134" i="2"/>
  <c r="H132" i="2"/>
  <c r="H131" i="2"/>
  <c r="H129" i="2"/>
  <c r="H124" i="2"/>
  <c r="H123" i="2"/>
  <c r="H122" i="2"/>
  <c r="H119" i="2"/>
  <c r="H117" i="2"/>
  <c r="H115" i="2"/>
  <c r="H113" i="2"/>
  <c r="H112" i="2"/>
  <c r="H111" i="2"/>
  <c r="H110" i="2"/>
  <c r="H109" i="2"/>
  <c r="H108" i="2"/>
  <c r="H107" i="2"/>
  <c r="W105" i="2"/>
  <c r="W104" i="2"/>
  <c r="W103" i="2"/>
  <c r="W102" i="2"/>
  <c r="T98" i="2"/>
  <c r="T97" i="2"/>
  <c r="H96" i="2"/>
  <c r="H95" i="2"/>
  <c r="H94" i="2"/>
  <c r="H93" i="2"/>
  <c r="H92" i="2"/>
  <c r="H91" i="2"/>
  <c r="H90" i="2"/>
  <c r="T88" i="2"/>
  <c r="T89" i="2"/>
  <c r="T87" i="2"/>
  <c r="T85" i="2"/>
  <c r="T64" i="2"/>
  <c r="W75" i="2"/>
  <c r="W73" i="2"/>
  <c r="W71" i="2"/>
  <c r="T70" i="2"/>
  <c r="W69" i="2"/>
  <c r="T68" i="2"/>
  <c r="T67" i="2"/>
  <c r="T66" i="2"/>
  <c r="T65" i="2"/>
  <c r="T59" i="2"/>
  <c r="T60" i="2"/>
  <c r="T61" i="2"/>
  <c r="H56" i="2"/>
  <c r="H58" i="2"/>
  <c r="H57" i="2"/>
  <c r="H55" i="2"/>
  <c r="H54" i="2"/>
  <c r="H53" i="2"/>
  <c r="H51" i="2"/>
  <c r="H50" i="2"/>
  <c r="H49" i="2"/>
  <c r="H48" i="2"/>
  <c r="H47" i="2"/>
  <c r="H46" i="2"/>
  <c r="H45" i="2"/>
  <c r="H44" i="2"/>
  <c r="H43" i="2"/>
  <c r="H42" i="2"/>
  <c r="W35" i="2"/>
  <c r="W33" i="2"/>
  <c r="W32" i="2"/>
  <c r="T22" i="2"/>
  <c r="T21" i="2"/>
  <c r="H21" i="2"/>
  <c r="E4" i="68"/>
  <c r="E4" i="67"/>
  <c r="G12" i="27" l="1"/>
  <c r="E11" i="48"/>
  <c r="E11" i="67"/>
  <c r="E16" i="27"/>
  <c r="E15" i="46"/>
  <c r="E23" i="46"/>
  <c r="E24" i="27"/>
  <c r="E35" i="46"/>
  <c r="E36" i="27"/>
  <c r="E48" i="67"/>
  <c r="G49" i="27"/>
  <c r="E48" i="48"/>
  <c r="E58" i="67"/>
  <c r="E58" i="48"/>
  <c r="G59" i="27"/>
  <c r="E65" i="27"/>
  <c r="E64" i="46"/>
  <c r="E68" i="59"/>
  <c r="S69" i="27"/>
  <c r="E73" i="27"/>
  <c r="E72" i="46"/>
  <c r="E86" i="46"/>
  <c r="E87" i="27"/>
  <c r="E95" i="46"/>
  <c r="E96" i="27"/>
  <c r="E97" i="59"/>
  <c r="S98" i="27"/>
  <c r="E102" i="62"/>
  <c r="V103" i="27"/>
  <c r="E111" i="67"/>
  <c r="E111" i="48"/>
  <c r="G112" i="27"/>
  <c r="E122" i="67"/>
  <c r="E122" i="48"/>
  <c r="G123" i="27"/>
  <c r="E128" i="67"/>
  <c r="E128" i="48"/>
  <c r="G129" i="27"/>
  <c r="E136" i="46"/>
  <c r="E137" i="27"/>
  <c r="E142" i="67"/>
  <c r="E142" i="48"/>
  <c r="G143" i="27"/>
  <c r="E147" i="67"/>
  <c r="E147" i="48"/>
  <c r="G148" i="27"/>
  <c r="E151" i="46"/>
  <c r="E152" i="27"/>
  <c r="E154" i="48"/>
  <c r="G155" i="27"/>
  <c r="E154" i="67"/>
  <c r="E160" i="67"/>
  <c r="E160" i="48"/>
  <c r="G161" i="27"/>
  <c r="E241" i="61"/>
  <c r="U229" i="27"/>
  <c r="E205" i="54"/>
  <c r="M211" i="27"/>
  <c r="E300" i="56"/>
  <c r="P308" i="27"/>
  <c r="E12" i="67"/>
  <c r="E12" i="48"/>
  <c r="G13" i="27"/>
  <c r="E18" i="46"/>
  <c r="E19" i="27"/>
  <c r="E32" i="62"/>
  <c r="V33" i="27"/>
  <c r="E35" i="62"/>
  <c r="V36" i="27"/>
  <c r="E49" i="67"/>
  <c r="E49" i="48"/>
  <c r="G50" i="27"/>
  <c r="E60" i="27"/>
  <c r="E59" i="46"/>
  <c r="E62" i="59"/>
  <c r="S63" i="27"/>
  <c r="E67" i="46"/>
  <c r="E68" i="27"/>
  <c r="E73" i="46"/>
  <c r="E74" i="27"/>
  <c r="E85" i="46"/>
  <c r="E86" i="27"/>
  <c r="E88" i="59"/>
  <c r="S89" i="27"/>
  <c r="E98" i="59"/>
  <c r="S99" i="27"/>
  <c r="E104" i="27"/>
  <c r="E103" i="46"/>
  <c r="E108" i="67"/>
  <c r="E108" i="48"/>
  <c r="G109" i="27"/>
  <c r="E113" i="27"/>
  <c r="E112" i="46"/>
  <c r="E123" i="67"/>
  <c r="E123" i="48"/>
  <c r="G124" i="27"/>
  <c r="E129" i="67"/>
  <c r="E129" i="48"/>
  <c r="G130" i="27"/>
  <c r="E137" i="46"/>
  <c r="E138" i="27"/>
  <c r="E143" i="48"/>
  <c r="G144" i="27"/>
  <c r="E143" i="67"/>
  <c r="E151" i="67"/>
  <c r="E151" i="48"/>
  <c r="G152" i="27"/>
  <c r="E125" i="67"/>
  <c r="E125" i="48"/>
  <c r="G126" i="27"/>
  <c r="E161" i="67"/>
  <c r="E161" i="48"/>
  <c r="G162" i="27"/>
  <c r="E300" i="64"/>
  <c r="I308" i="27"/>
  <c r="E17" i="27"/>
  <c r="E16" i="46"/>
  <c r="E19" i="67"/>
  <c r="G20" i="27"/>
  <c r="E19" i="48"/>
  <c r="E22" i="46"/>
  <c r="E23" i="27"/>
  <c r="E33" i="27"/>
  <c r="E32" i="46"/>
  <c r="E42" i="67"/>
  <c r="E42" i="48"/>
  <c r="G43" i="27"/>
  <c r="E46" i="67"/>
  <c r="E46" i="48"/>
  <c r="G47" i="27"/>
  <c r="E50" i="48"/>
  <c r="E50" i="67"/>
  <c r="G51" i="27"/>
  <c r="E55" i="67"/>
  <c r="G56" i="27"/>
  <c r="E55" i="48"/>
  <c r="E56" i="67"/>
  <c r="E56" i="48"/>
  <c r="G57" i="27"/>
  <c r="E60" i="59"/>
  <c r="S61" i="27"/>
  <c r="E63" i="46"/>
  <c r="E64" i="27"/>
  <c r="E65" i="59"/>
  <c r="S66" i="27"/>
  <c r="E67" i="59"/>
  <c r="S68" i="27"/>
  <c r="E69" i="62"/>
  <c r="V70" i="27"/>
  <c r="E71" i="62"/>
  <c r="V72" i="27"/>
  <c r="E74" i="46"/>
  <c r="E75" i="27"/>
  <c r="E75" i="62"/>
  <c r="V76" i="27"/>
  <c r="E64" i="59"/>
  <c r="S65" i="27"/>
  <c r="E87" i="59"/>
  <c r="S88" i="27"/>
  <c r="E87" i="46"/>
  <c r="E88" i="27"/>
  <c r="E93" i="67"/>
  <c r="E93" i="48"/>
  <c r="G94" i="27"/>
  <c r="E96" i="67"/>
  <c r="E96" i="48"/>
  <c r="G97" i="27"/>
  <c r="E99" i="46"/>
  <c r="E100" i="27"/>
  <c r="E101" i="46"/>
  <c r="E102" i="27"/>
  <c r="E103" i="62"/>
  <c r="V104" i="27"/>
  <c r="E105" i="62"/>
  <c r="V106" i="27"/>
  <c r="E109" i="67"/>
  <c r="E109" i="48"/>
  <c r="G110" i="27"/>
  <c r="E112" i="67"/>
  <c r="E112" i="48"/>
  <c r="G113" i="27"/>
  <c r="E115" i="67"/>
  <c r="E115" i="48"/>
  <c r="G116" i="27"/>
  <c r="E120" i="67"/>
  <c r="E120" i="48"/>
  <c r="G121" i="27"/>
  <c r="E124" i="67"/>
  <c r="E124" i="48"/>
  <c r="G125" i="27"/>
  <c r="E131" i="67"/>
  <c r="G132" i="27"/>
  <c r="E131" i="48"/>
  <c r="E135" i="46"/>
  <c r="E136" i="27"/>
  <c r="E138" i="48"/>
  <c r="E138" i="67"/>
  <c r="G139" i="27"/>
  <c r="E145" i="67"/>
  <c r="E145" i="48"/>
  <c r="G146" i="27"/>
  <c r="E149" i="46"/>
  <c r="E150" i="27"/>
  <c r="E153" i="27"/>
  <c r="E152" i="46"/>
  <c r="E126" i="67"/>
  <c r="E126" i="48"/>
  <c r="G127" i="27"/>
  <c r="E158" i="67"/>
  <c r="E158" i="48"/>
  <c r="G159" i="27"/>
  <c r="E162" i="48"/>
  <c r="E162" i="67"/>
  <c r="G163" i="27"/>
  <c r="E244" i="61"/>
  <c r="U234" i="27"/>
  <c r="E241" i="47"/>
  <c r="F229" i="27"/>
  <c r="E300" i="49"/>
  <c r="H308" i="27"/>
  <c r="E300" i="54"/>
  <c r="M308" i="27"/>
  <c r="E9" i="67"/>
  <c r="E9" i="48"/>
  <c r="G10" i="27"/>
  <c r="E17" i="67"/>
  <c r="E17" i="48"/>
  <c r="G18" i="27"/>
  <c r="E21" i="67"/>
  <c r="E21" i="48"/>
  <c r="G22" i="27"/>
  <c r="E44" i="67"/>
  <c r="E44" i="48"/>
  <c r="G45" i="27"/>
  <c r="E53" i="67"/>
  <c r="E53" i="48"/>
  <c r="G54" i="27"/>
  <c r="E61" i="46"/>
  <c r="E62" i="27"/>
  <c r="E62" i="46"/>
  <c r="E63" i="27"/>
  <c r="E66" i="59"/>
  <c r="S67" i="27"/>
  <c r="E70" i="59"/>
  <c r="S71" i="27"/>
  <c r="E76" i="46"/>
  <c r="E77" i="27"/>
  <c r="E89" i="27"/>
  <c r="E88" i="46"/>
  <c r="E91" i="67"/>
  <c r="E91" i="48"/>
  <c r="G92" i="27"/>
  <c r="E96" i="46"/>
  <c r="E97" i="27"/>
  <c r="E104" i="46"/>
  <c r="E105" i="27"/>
  <c r="E107" i="67"/>
  <c r="E107" i="48"/>
  <c r="G108" i="27"/>
  <c r="E113" i="67"/>
  <c r="E113" i="48"/>
  <c r="G114" i="27"/>
  <c r="E117" i="67"/>
  <c r="E117" i="48"/>
  <c r="G118" i="27"/>
  <c r="E133" i="46"/>
  <c r="E134" i="27"/>
  <c r="E165" i="67"/>
  <c r="E165" i="48"/>
  <c r="G166" i="27"/>
  <c r="E244" i="47"/>
  <c r="F234" i="27"/>
  <c r="E242" i="47"/>
  <c r="F231" i="27"/>
  <c r="E300" i="58"/>
  <c r="R314" i="27"/>
  <c r="E300" i="65"/>
  <c r="N308" i="27"/>
  <c r="E15" i="67"/>
  <c r="E15" i="48"/>
  <c r="G16" i="27"/>
  <c r="E21" i="59"/>
  <c r="S22" i="27"/>
  <c r="E45" i="67"/>
  <c r="E45" i="48"/>
  <c r="G46" i="27"/>
  <c r="E54" i="67"/>
  <c r="E54" i="48"/>
  <c r="G55" i="27"/>
  <c r="E61" i="59"/>
  <c r="S62" i="27"/>
  <c r="E65" i="46"/>
  <c r="E66" i="27"/>
  <c r="E69" i="46"/>
  <c r="E70" i="27"/>
  <c r="E71" i="46"/>
  <c r="E72" i="27"/>
  <c r="E75" i="46"/>
  <c r="E76" i="27"/>
  <c r="E85" i="59"/>
  <c r="S86" i="27"/>
  <c r="E92" i="67"/>
  <c r="E92" i="48"/>
  <c r="G93" i="27"/>
  <c r="E95" i="67"/>
  <c r="E95" i="48"/>
  <c r="G96" i="27"/>
  <c r="E105" i="46"/>
  <c r="E106" i="27"/>
  <c r="E114" i="46"/>
  <c r="E115" i="27"/>
  <c r="E119" i="67"/>
  <c r="E119" i="48"/>
  <c r="G120" i="27"/>
  <c r="E134" i="67"/>
  <c r="E134" i="48"/>
  <c r="G135" i="27"/>
  <c r="E148" i="67"/>
  <c r="E148" i="48"/>
  <c r="G149" i="27"/>
  <c r="E157" i="67"/>
  <c r="E157" i="48"/>
  <c r="G158" i="27"/>
  <c r="E13" i="67"/>
  <c r="E13" i="48"/>
  <c r="G14" i="27"/>
  <c r="E7" i="67"/>
  <c r="E7" i="48"/>
  <c r="G8" i="27"/>
  <c r="E10" i="67"/>
  <c r="E10" i="48"/>
  <c r="G11" i="27"/>
  <c r="E14" i="48"/>
  <c r="E14" i="67"/>
  <c r="G15" i="27"/>
  <c r="E16" i="67"/>
  <c r="E16" i="48"/>
  <c r="G17" i="27"/>
  <c r="E20" i="67"/>
  <c r="E20" i="48"/>
  <c r="G21" i="27"/>
  <c r="E22" i="59"/>
  <c r="S23" i="27"/>
  <c r="E33" i="62"/>
  <c r="V34" i="27"/>
  <c r="E43" i="67"/>
  <c r="E43" i="48"/>
  <c r="G44" i="27"/>
  <c r="E47" i="67"/>
  <c r="G48" i="27"/>
  <c r="E47" i="48"/>
  <c r="E51" i="48"/>
  <c r="G52" i="27"/>
  <c r="E51" i="67"/>
  <c r="E57" i="67"/>
  <c r="E57" i="48"/>
  <c r="G58" i="27"/>
  <c r="E60" i="46"/>
  <c r="E61" i="27"/>
  <c r="E59" i="59"/>
  <c r="S60" i="27"/>
  <c r="E63" i="59"/>
  <c r="S64" i="27"/>
  <c r="E66" i="46"/>
  <c r="E67" i="27"/>
  <c r="E68" i="46"/>
  <c r="E69" i="27"/>
  <c r="E70" i="46"/>
  <c r="E71" i="27"/>
  <c r="E73" i="62"/>
  <c r="V74" i="27"/>
  <c r="E76" i="62"/>
  <c r="V77" i="27"/>
  <c r="E89" i="46"/>
  <c r="E90" i="27"/>
  <c r="E89" i="59"/>
  <c r="S90" i="27"/>
  <c r="E90" i="67"/>
  <c r="E90" i="48"/>
  <c r="G91" i="27"/>
  <c r="E94" i="67"/>
  <c r="E94" i="48"/>
  <c r="G95" i="27"/>
  <c r="E98" i="46"/>
  <c r="E99" i="27"/>
  <c r="E97" i="46"/>
  <c r="E98" i="27"/>
  <c r="E102" i="46"/>
  <c r="E103" i="27"/>
  <c r="E104" i="62"/>
  <c r="V105" i="27"/>
  <c r="E106" i="46"/>
  <c r="E107" i="27"/>
  <c r="E110" i="67"/>
  <c r="E110" i="48"/>
  <c r="G111" i="27"/>
  <c r="E113" i="46"/>
  <c r="E114" i="27"/>
  <c r="E117" i="46"/>
  <c r="E118" i="27"/>
  <c r="E121" i="67"/>
  <c r="E121" i="48"/>
  <c r="G122" i="27"/>
  <c r="E127" i="48"/>
  <c r="E127" i="67"/>
  <c r="G128" i="27"/>
  <c r="E132" i="67"/>
  <c r="E132" i="48"/>
  <c r="G133" i="27"/>
  <c r="E135" i="67"/>
  <c r="E135" i="48"/>
  <c r="G136" i="27"/>
  <c r="E141" i="67"/>
  <c r="E141" i="48"/>
  <c r="G142" i="27"/>
  <c r="E146" i="67"/>
  <c r="E146" i="48"/>
  <c r="G147" i="27"/>
  <c r="E150" i="67"/>
  <c r="E150" i="48"/>
  <c r="G151" i="27"/>
  <c r="E153" i="46"/>
  <c r="E154" i="27"/>
  <c r="E52" i="67"/>
  <c r="E52" i="48"/>
  <c r="G53" i="27"/>
  <c r="E159" i="67"/>
  <c r="E159" i="48"/>
  <c r="G160" i="27"/>
  <c r="E163" i="67"/>
  <c r="E163" i="48"/>
  <c r="G164" i="27"/>
  <c r="E300" i="50"/>
  <c r="J308" i="27"/>
  <c r="E300" i="55"/>
  <c r="O308" i="27"/>
  <c r="E247" i="49"/>
  <c r="E247" i="55"/>
  <c r="E246" i="55"/>
  <c r="E235" i="49"/>
  <c r="E235" i="54"/>
  <c r="E195" i="61"/>
  <c r="E194" i="61"/>
  <c r="E183" i="50"/>
  <c r="E180" i="49"/>
  <c r="E180" i="54"/>
  <c r="E219" i="50"/>
  <c r="E219" i="54"/>
  <c r="E240" i="50"/>
  <c r="E240" i="55"/>
  <c r="E237" i="50"/>
  <c r="E237" i="55"/>
  <c r="E234" i="54"/>
  <c r="E234" i="65"/>
  <c r="E197" i="61"/>
  <c r="E196" i="61"/>
  <c r="E165" i="56"/>
  <c r="E245" i="50"/>
  <c r="E245" i="54"/>
  <c r="E218" i="50"/>
  <c r="E218" i="55"/>
  <c r="E239" i="49"/>
  <c r="E239" i="54"/>
  <c r="E236" i="49"/>
  <c r="E236" i="54"/>
  <c r="E193" i="58"/>
  <c r="E189" i="49"/>
  <c r="E189" i="54"/>
  <c r="E205" i="50"/>
  <c r="E298" i="50"/>
  <c r="E298" i="65"/>
  <c r="E205" i="56"/>
  <c r="E241" i="58"/>
  <c r="E297" i="64"/>
  <c r="E297" i="55"/>
  <c r="E205" i="65"/>
  <c r="E244" i="58"/>
  <c r="E300" i="61"/>
  <c r="E247" i="65"/>
  <c r="E246" i="50"/>
  <c r="E246" i="65"/>
  <c r="E235" i="56"/>
  <c r="E183" i="64"/>
  <c r="E183" i="56"/>
  <c r="E180" i="50"/>
  <c r="E180" i="56"/>
  <c r="E219" i="56"/>
  <c r="E240" i="64"/>
  <c r="E240" i="65"/>
  <c r="E237" i="64"/>
  <c r="E237" i="65"/>
  <c r="E234" i="50"/>
  <c r="E165" i="50"/>
  <c r="E165" i="55"/>
  <c r="E245" i="64"/>
  <c r="E245" i="56"/>
  <c r="E218" i="64"/>
  <c r="E218" i="65"/>
  <c r="E239" i="56"/>
  <c r="E236" i="50"/>
  <c r="E236" i="56"/>
  <c r="E193" i="61"/>
  <c r="E189" i="56"/>
  <c r="E298" i="64"/>
  <c r="E298" i="56"/>
  <c r="E297" i="50"/>
  <c r="E297" i="54"/>
  <c r="E300" i="47"/>
  <c r="E247" i="50"/>
  <c r="E247" i="54"/>
  <c r="E246" i="64"/>
  <c r="E246" i="54"/>
  <c r="E235" i="64"/>
  <c r="E235" i="55"/>
  <c r="E195" i="47"/>
  <c r="E194" i="47"/>
  <c r="E183" i="49"/>
  <c r="E183" i="55"/>
  <c r="E180" i="65"/>
  <c r="E180" i="55"/>
  <c r="E219" i="64"/>
  <c r="E219" i="55"/>
  <c r="E240" i="49"/>
  <c r="E240" i="54"/>
  <c r="E237" i="54"/>
  <c r="E234" i="64"/>
  <c r="E234" i="56"/>
  <c r="E197" i="47"/>
  <c r="E196" i="47"/>
  <c r="E165" i="64"/>
  <c r="E165" i="65"/>
  <c r="E245" i="49"/>
  <c r="E245" i="55"/>
  <c r="E218" i="54"/>
  <c r="E239" i="64"/>
  <c r="E239" i="55"/>
  <c r="E236" i="65"/>
  <c r="E236" i="55"/>
  <c r="E189" i="50"/>
  <c r="E189" i="55"/>
  <c r="E298" i="54"/>
  <c r="E298" i="55"/>
  <c r="E242" i="58"/>
  <c r="E297" i="49"/>
  <c r="E297" i="56"/>
  <c r="E205" i="49"/>
  <c r="E205" i="64"/>
  <c r="E247" i="64"/>
  <c r="E247" i="56"/>
  <c r="E246" i="49"/>
  <c r="E246" i="56"/>
  <c r="E235" i="50"/>
  <c r="E235" i="65"/>
  <c r="E195" i="58"/>
  <c r="E194" i="58"/>
  <c r="E183" i="54"/>
  <c r="E183" i="65"/>
  <c r="E180" i="64"/>
  <c r="E219" i="49"/>
  <c r="E219" i="65"/>
  <c r="E240" i="56"/>
  <c r="E237" i="49"/>
  <c r="E237" i="56"/>
  <c r="E234" i="49"/>
  <c r="E234" i="55"/>
  <c r="E197" i="58"/>
  <c r="E196" i="58"/>
  <c r="E165" i="49"/>
  <c r="E165" i="54"/>
  <c r="E245" i="65"/>
  <c r="E218" i="49"/>
  <c r="E218" i="56"/>
  <c r="E239" i="50"/>
  <c r="E239" i="65"/>
  <c r="E236" i="64"/>
  <c r="E193" i="47"/>
  <c r="E189" i="64"/>
  <c r="E189" i="65"/>
  <c r="E298" i="49"/>
  <c r="E297" i="65"/>
  <c r="E191" i="60"/>
  <c r="Q15" i="2"/>
  <c r="P16" i="27" s="1"/>
  <c r="J15" i="2"/>
  <c r="I16" i="27" s="1"/>
  <c r="N15" i="2"/>
  <c r="M16" i="27" s="1"/>
  <c r="K15" i="2"/>
  <c r="J16" i="27" s="1"/>
  <c r="O15" i="2"/>
  <c r="N16" i="27" s="1"/>
  <c r="P15" i="2"/>
  <c r="O16" i="27" s="1"/>
  <c r="I15" i="2"/>
  <c r="H16" i="27" s="1"/>
  <c r="N43" i="2"/>
  <c r="M44" i="27" s="1"/>
  <c r="I43" i="2"/>
  <c r="H44" i="27" s="1"/>
  <c r="O43" i="2"/>
  <c r="N44" i="27" s="1"/>
  <c r="J43" i="2"/>
  <c r="I44" i="27" s="1"/>
  <c r="P43" i="2"/>
  <c r="O44" i="27" s="1"/>
  <c r="Q43" i="2"/>
  <c r="P44" i="27" s="1"/>
  <c r="K43" i="2"/>
  <c r="J44" i="27" s="1"/>
  <c r="U59" i="2"/>
  <c r="T60" i="27" s="1"/>
  <c r="V68" i="2"/>
  <c r="U69" i="27" s="1"/>
  <c r="S68" i="2"/>
  <c r="R69" i="27" s="1"/>
  <c r="G68" i="2"/>
  <c r="F69" i="27" s="1"/>
  <c r="O90" i="2"/>
  <c r="N91" i="27" s="1"/>
  <c r="P90" i="2"/>
  <c r="O91" i="27" s="1"/>
  <c r="I90" i="2"/>
  <c r="H91" i="27" s="1"/>
  <c r="Q90" i="2"/>
  <c r="P91" i="27" s="1"/>
  <c r="K90" i="2"/>
  <c r="J91" i="27" s="1"/>
  <c r="N90" i="2"/>
  <c r="M91" i="27" s="1"/>
  <c r="J90" i="2"/>
  <c r="I91" i="27" s="1"/>
  <c r="V102" i="2"/>
  <c r="U103" i="27" s="1"/>
  <c r="S102" i="2"/>
  <c r="R103" i="27" s="1"/>
  <c r="G102" i="2"/>
  <c r="F103" i="27" s="1"/>
  <c r="V113" i="2"/>
  <c r="U114" i="27" s="1"/>
  <c r="S113" i="2"/>
  <c r="R114" i="27" s="1"/>
  <c r="G113" i="2"/>
  <c r="F114" i="27" s="1"/>
  <c r="N127" i="2"/>
  <c r="M128" i="27" s="1"/>
  <c r="O127" i="2"/>
  <c r="N128" i="27" s="1"/>
  <c r="P127" i="2"/>
  <c r="O128" i="27" s="1"/>
  <c r="J127" i="2"/>
  <c r="I128" i="27" s="1"/>
  <c r="K127" i="2"/>
  <c r="J128" i="27" s="1"/>
  <c r="I127" i="2"/>
  <c r="H128" i="27" s="1"/>
  <c r="Q127" i="2"/>
  <c r="P128" i="27" s="1"/>
  <c r="P141" i="2"/>
  <c r="O142" i="27" s="1"/>
  <c r="Q141" i="2"/>
  <c r="P142" i="27" s="1"/>
  <c r="N141" i="2"/>
  <c r="M142" i="27" s="1"/>
  <c r="O141" i="2"/>
  <c r="N142" i="27" s="1"/>
  <c r="I141" i="2"/>
  <c r="H142" i="27" s="1"/>
  <c r="K141" i="2"/>
  <c r="J142" i="27" s="1"/>
  <c r="J141" i="2"/>
  <c r="I142" i="27" s="1"/>
  <c r="O150" i="2"/>
  <c r="N151" i="27" s="1"/>
  <c r="P150" i="2"/>
  <c r="O151" i="27" s="1"/>
  <c r="Q150" i="2"/>
  <c r="P151" i="27" s="1"/>
  <c r="I150" i="2"/>
  <c r="H151" i="27" s="1"/>
  <c r="J150" i="2"/>
  <c r="I151" i="27" s="1"/>
  <c r="N150" i="2"/>
  <c r="M151" i="27" s="1"/>
  <c r="K150" i="2"/>
  <c r="J151" i="27" s="1"/>
  <c r="N159" i="2"/>
  <c r="M160" i="27" s="1"/>
  <c r="O159" i="2"/>
  <c r="N160" i="27" s="1"/>
  <c r="P159" i="2"/>
  <c r="O160" i="27" s="1"/>
  <c r="Q159" i="2"/>
  <c r="P160" i="27" s="1"/>
  <c r="J159" i="2"/>
  <c r="I160" i="27" s="1"/>
  <c r="K159" i="2"/>
  <c r="J160" i="27" s="1"/>
  <c r="I159" i="2"/>
  <c r="H160" i="27" s="1"/>
  <c r="E227" i="49"/>
  <c r="E211" i="49"/>
  <c r="E207" i="56"/>
  <c r="E237" i="61"/>
  <c r="E212" i="50"/>
  <c r="E206" i="54"/>
  <c r="E187" i="61"/>
  <c r="E167" i="49"/>
  <c r="E160" i="47"/>
  <c r="E194" i="54"/>
  <c r="E213" i="50"/>
  <c r="E204" i="55"/>
  <c r="E200" i="65"/>
  <c r="E165" i="61"/>
  <c r="E217" i="61"/>
  <c r="E223" i="50"/>
  <c r="E224" i="55"/>
  <c r="E215" i="58"/>
  <c r="E208" i="54"/>
  <c r="E185" i="58"/>
  <c r="E171" i="58"/>
  <c r="E169" i="54"/>
  <c r="E214" i="55"/>
  <c r="E166" i="47"/>
  <c r="E293" i="56"/>
  <c r="E289" i="65"/>
  <c r="E296" i="61"/>
  <c r="E288" i="49"/>
  <c r="E291" i="55"/>
  <c r="E291" i="54"/>
  <c r="E286" i="50"/>
  <c r="O13" i="2"/>
  <c r="N14" i="27" s="1"/>
  <c r="P13" i="2"/>
  <c r="O14" i="27" s="1"/>
  <c r="I13" i="2"/>
  <c r="H14" i="27" s="1"/>
  <c r="Q13" i="2"/>
  <c r="P14" i="27" s="1"/>
  <c r="N13" i="2"/>
  <c r="M14" i="27" s="1"/>
  <c r="J13" i="2"/>
  <c r="I14" i="27" s="1"/>
  <c r="K13" i="2"/>
  <c r="J14" i="27" s="1"/>
  <c r="Q44" i="2"/>
  <c r="P45" i="27" s="1"/>
  <c r="J44" i="2"/>
  <c r="I45" i="27" s="1"/>
  <c r="N44" i="2"/>
  <c r="M45" i="27" s="1"/>
  <c r="K44" i="2"/>
  <c r="J45" i="27" s="1"/>
  <c r="O44" i="2"/>
  <c r="N45" i="27" s="1"/>
  <c r="P44" i="2"/>
  <c r="O45" i="27" s="1"/>
  <c r="I44" i="2"/>
  <c r="H45" i="27" s="1"/>
  <c r="V64" i="2"/>
  <c r="U65" i="27" s="1"/>
  <c r="S64" i="2"/>
  <c r="R65" i="27" s="1"/>
  <c r="G64" i="2"/>
  <c r="F65" i="27" s="1"/>
  <c r="U68" i="2"/>
  <c r="T69" i="27" s="1"/>
  <c r="V76" i="2"/>
  <c r="U77" i="27" s="1"/>
  <c r="S76" i="2"/>
  <c r="R77" i="27" s="1"/>
  <c r="G76" i="2"/>
  <c r="F77" i="27" s="1"/>
  <c r="V88" i="2"/>
  <c r="U89" i="27" s="1"/>
  <c r="S88" i="2"/>
  <c r="R89" i="27" s="1"/>
  <c r="G88" i="2"/>
  <c r="F89" i="27" s="1"/>
  <c r="U97" i="2"/>
  <c r="T98" i="27" s="1"/>
  <c r="O122" i="2"/>
  <c r="N123" i="27" s="1"/>
  <c r="P122" i="2"/>
  <c r="O123" i="27" s="1"/>
  <c r="Q122" i="2"/>
  <c r="P123" i="27" s="1"/>
  <c r="N122" i="2"/>
  <c r="M123" i="27" s="1"/>
  <c r="I122" i="2"/>
  <c r="H123" i="27" s="1"/>
  <c r="J122" i="2"/>
  <c r="I123" i="27" s="1"/>
  <c r="K122" i="2"/>
  <c r="J123" i="27" s="1"/>
  <c r="V136" i="2"/>
  <c r="U137" i="27" s="1"/>
  <c r="S136" i="2"/>
  <c r="R137" i="27" s="1"/>
  <c r="G136" i="2"/>
  <c r="F137" i="27" s="1"/>
  <c r="S151" i="2"/>
  <c r="R152" i="27" s="1"/>
  <c r="G151" i="2"/>
  <c r="F152" i="27" s="1"/>
  <c r="V151" i="2"/>
  <c r="U152" i="27" s="1"/>
  <c r="Q160" i="2"/>
  <c r="P161" i="27" s="1"/>
  <c r="N160" i="2"/>
  <c r="M161" i="27" s="1"/>
  <c r="O160" i="2"/>
  <c r="N161" i="27" s="1"/>
  <c r="K160" i="2"/>
  <c r="J161" i="27" s="1"/>
  <c r="P160" i="2"/>
  <c r="O161" i="27" s="1"/>
  <c r="I160" i="2"/>
  <c r="H161" i="27" s="1"/>
  <c r="J160" i="2"/>
  <c r="I161" i="27" s="1"/>
  <c r="E227" i="65"/>
  <c r="E211" i="64"/>
  <c r="E202" i="49"/>
  <c r="E206" i="64"/>
  <c r="E172" i="64"/>
  <c r="E163" i="58"/>
  <c r="E194" i="55"/>
  <c r="E225" i="56"/>
  <c r="E210" i="50"/>
  <c r="E213" i="65"/>
  <c r="E200" i="50"/>
  <c r="E170" i="47"/>
  <c r="E153" i="50"/>
  <c r="E223" i="56"/>
  <c r="E215" i="61"/>
  <c r="E203" i="56"/>
  <c r="E181" i="61"/>
  <c r="E171" i="61"/>
  <c r="E214" i="50"/>
  <c r="E289" i="56"/>
  <c r="E295" i="47"/>
  <c r="E292" i="50"/>
  <c r="E292" i="54"/>
  <c r="E294" i="49"/>
  <c r="E294" i="54"/>
  <c r="E291" i="64"/>
  <c r="E287" i="64"/>
  <c r="E287" i="54"/>
  <c r="E286" i="56"/>
  <c r="E286" i="65"/>
  <c r="G18" i="2"/>
  <c r="F19" i="27" s="1"/>
  <c r="V18" i="2"/>
  <c r="U19" i="27" s="1"/>
  <c r="S18" i="2"/>
  <c r="R19" i="27" s="1"/>
  <c r="N47" i="2"/>
  <c r="M48" i="27" s="1"/>
  <c r="I47" i="2"/>
  <c r="H48" i="27" s="1"/>
  <c r="O47" i="2"/>
  <c r="N48" i="27" s="1"/>
  <c r="J47" i="2"/>
  <c r="I48" i="27" s="1"/>
  <c r="P47" i="2"/>
  <c r="O48" i="27" s="1"/>
  <c r="Q47" i="2"/>
  <c r="P48" i="27" s="1"/>
  <c r="K47" i="2"/>
  <c r="J48" i="27" s="1"/>
  <c r="P57" i="2"/>
  <c r="O58" i="27" s="1"/>
  <c r="K57" i="2"/>
  <c r="J58" i="27" s="1"/>
  <c r="Q57" i="2"/>
  <c r="P58" i="27" s="1"/>
  <c r="N57" i="2"/>
  <c r="M58" i="27" s="1"/>
  <c r="O57" i="2"/>
  <c r="N58" i="27" s="1"/>
  <c r="I57" i="2"/>
  <c r="H58" i="27" s="1"/>
  <c r="J57" i="2"/>
  <c r="I58" i="27" s="1"/>
  <c r="V66" i="2"/>
  <c r="U67" i="27" s="1"/>
  <c r="S66" i="2"/>
  <c r="R67" i="27" s="1"/>
  <c r="G66" i="2"/>
  <c r="F67" i="27" s="1"/>
  <c r="U89" i="2"/>
  <c r="T90" i="27" s="1"/>
  <c r="O94" i="2"/>
  <c r="N95" i="27" s="1"/>
  <c r="P94" i="2"/>
  <c r="O95" i="27" s="1"/>
  <c r="Q94" i="2"/>
  <c r="P95" i="27" s="1"/>
  <c r="I94" i="2"/>
  <c r="H95" i="27" s="1"/>
  <c r="J94" i="2"/>
  <c r="I95" i="27" s="1"/>
  <c r="K94" i="2"/>
  <c r="J95" i="27" s="1"/>
  <c r="N94" i="2"/>
  <c r="M95" i="27" s="1"/>
  <c r="V97" i="2"/>
  <c r="U98" i="27" s="1"/>
  <c r="G97" i="2"/>
  <c r="F98" i="27" s="1"/>
  <c r="S97" i="2"/>
  <c r="R98" i="27" s="1"/>
  <c r="V106" i="2"/>
  <c r="U107" i="27" s="1"/>
  <c r="S106" i="2"/>
  <c r="R107" i="27" s="1"/>
  <c r="G106" i="2"/>
  <c r="F107" i="27" s="1"/>
  <c r="O110" i="2"/>
  <c r="N111" i="27" s="1"/>
  <c r="P110" i="2"/>
  <c r="O111" i="27" s="1"/>
  <c r="Q110" i="2"/>
  <c r="P111" i="27" s="1"/>
  <c r="I110" i="2"/>
  <c r="H111" i="27" s="1"/>
  <c r="N110" i="2"/>
  <c r="M111" i="27" s="1"/>
  <c r="J110" i="2"/>
  <c r="I111" i="27" s="1"/>
  <c r="K110" i="2"/>
  <c r="J111" i="27" s="1"/>
  <c r="S117" i="2"/>
  <c r="R118" i="27" s="1"/>
  <c r="V117" i="2"/>
  <c r="U118" i="27" s="1"/>
  <c r="G117" i="2"/>
  <c r="F118" i="27" s="1"/>
  <c r="Q132" i="2"/>
  <c r="P133" i="27" s="1"/>
  <c r="N132" i="2"/>
  <c r="M133" i="27" s="1"/>
  <c r="O132" i="2"/>
  <c r="N133" i="27" s="1"/>
  <c r="P132" i="2"/>
  <c r="O133" i="27" s="1"/>
  <c r="K132" i="2"/>
  <c r="J133" i="27" s="1"/>
  <c r="J132" i="2"/>
  <c r="I133" i="27" s="1"/>
  <c r="I132" i="2"/>
  <c r="H133" i="27" s="1"/>
  <c r="O146" i="2"/>
  <c r="N147" i="27" s="1"/>
  <c r="P146" i="2"/>
  <c r="O147" i="27" s="1"/>
  <c r="Q146" i="2"/>
  <c r="P147" i="27" s="1"/>
  <c r="I146" i="2"/>
  <c r="H147" i="27" s="1"/>
  <c r="J146" i="2"/>
  <c r="I147" i="27" s="1"/>
  <c r="N146" i="2"/>
  <c r="M147" i="27" s="1"/>
  <c r="K146" i="2"/>
  <c r="J147" i="27" s="1"/>
  <c r="Q52" i="2"/>
  <c r="P53" i="27" s="1"/>
  <c r="J52" i="2"/>
  <c r="I53" i="27" s="1"/>
  <c r="N52" i="2"/>
  <c r="M53" i="27" s="1"/>
  <c r="K52" i="2"/>
  <c r="J53" i="27" s="1"/>
  <c r="O52" i="2"/>
  <c r="N53" i="27" s="1"/>
  <c r="P52" i="2"/>
  <c r="O53" i="27" s="1"/>
  <c r="I52" i="2"/>
  <c r="H53" i="27" s="1"/>
  <c r="N163" i="2"/>
  <c r="M164" i="27" s="1"/>
  <c r="O163" i="2"/>
  <c r="N164" i="27" s="1"/>
  <c r="J163" i="2"/>
  <c r="I164" i="27" s="1"/>
  <c r="Q163" i="2"/>
  <c r="P164" i="27" s="1"/>
  <c r="K163" i="2"/>
  <c r="J164" i="27" s="1"/>
  <c r="I163" i="2"/>
  <c r="H164" i="27" s="1"/>
  <c r="P163" i="2"/>
  <c r="O164" i="27" s="1"/>
  <c r="E227" i="55"/>
  <c r="E207" i="49"/>
  <c r="E202" i="56"/>
  <c r="E212" i="56"/>
  <c r="E201" i="49"/>
  <c r="E183" i="61"/>
  <c r="E172" i="50"/>
  <c r="E194" i="64"/>
  <c r="E225" i="50"/>
  <c r="E216" i="61"/>
  <c r="E213" i="55"/>
  <c r="E200" i="54"/>
  <c r="E172" i="61"/>
  <c r="E170" i="61"/>
  <c r="E156" i="61"/>
  <c r="E153" i="56"/>
  <c r="E224" i="50"/>
  <c r="E209" i="49"/>
  <c r="E203" i="54"/>
  <c r="E197" i="65"/>
  <c r="E179" i="58"/>
  <c r="E169" i="49"/>
  <c r="E295" i="60"/>
  <c r="E289" i="50"/>
  <c r="E285" i="54"/>
  <c r="E290" i="55"/>
  <c r="E294" i="61"/>
  <c r="E287" i="65"/>
  <c r="Q19" i="2"/>
  <c r="P20" i="27" s="1"/>
  <c r="J19" i="2"/>
  <c r="I20" i="27" s="1"/>
  <c r="N19" i="2"/>
  <c r="M20" i="27" s="1"/>
  <c r="K19" i="2"/>
  <c r="J20" i="27" s="1"/>
  <c r="O19" i="2"/>
  <c r="N20" i="27" s="1"/>
  <c r="P19" i="2"/>
  <c r="O20" i="27" s="1"/>
  <c r="I19" i="2"/>
  <c r="H20" i="27" s="1"/>
  <c r="V35" i="2"/>
  <c r="U36" i="27" s="1"/>
  <c r="S35" i="2"/>
  <c r="R36" i="27" s="1"/>
  <c r="G35" i="2"/>
  <c r="F36" i="27" s="1"/>
  <c r="P53" i="2"/>
  <c r="O54" i="27" s="1"/>
  <c r="K53" i="2"/>
  <c r="J54" i="27" s="1"/>
  <c r="Q53" i="2"/>
  <c r="P54" i="27" s="1"/>
  <c r="N53" i="2"/>
  <c r="M54" i="27" s="1"/>
  <c r="O53" i="2"/>
  <c r="N54" i="27" s="1"/>
  <c r="J53" i="2"/>
  <c r="I54" i="27" s="1"/>
  <c r="I53" i="2"/>
  <c r="H54" i="27" s="1"/>
  <c r="O58" i="2"/>
  <c r="N59" i="27" s="1"/>
  <c r="P58" i="2"/>
  <c r="O59" i="27" s="1"/>
  <c r="I58" i="2"/>
  <c r="H59" i="27" s="1"/>
  <c r="Q58" i="2"/>
  <c r="P59" i="27" s="1"/>
  <c r="K58" i="2"/>
  <c r="J59" i="27" s="1"/>
  <c r="N58" i="2"/>
  <c r="M59" i="27" s="1"/>
  <c r="J58" i="2"/>
  <c r="I59" i="27" s="1"/>
  <c r="V61" i="2"/>
  <c r="U62" i="27" s="1"/>
  <c r="S61" i="2"/>
  <c r="R62" i="27" s="1"/>
  <c r="G61" i="2"/>
  <c r="F62" i="27" s="1"/>
  <c r="U66" i="2"/>
  <c r="T67" i="27" s="1"/>
  <c r="V72" i="2"/>
  <c r="U73" i="27" s="1"/>
  <c r="S72" i="2"/>
  <c r="R73" i="27" s="1"/>
  <c r="G72" i="2"/>
  <c r="F73" i="27" s="1"/>
  <c r="V86" i="2"/>
  <c r="U87" i="27" s="1"/>
  <c r="S86" i="2"/>
  <c r="R87" i="27" s="1"/>
  <c r="G86" i="2"/>
  <c r="F87" i="27" s="1"/>
  <c r="N91" i="2"/>
  <c r="M92" i="27" s="1"/>
  <c r="I91" i="2"/>
  <c r="H92" i="27" s="1"/>
  <c r="O91" i="2"/>
  <c r="N92" i="27" s="1"/>
  <c r="P91" i="2"/>
  <c r="O92" i="27" s="1"/>
  <c r="Q91" i="2"/>
  <c r="P92" i="27" s="1"/>
  <c r="J91" i="2"/>
  <c r="I92" i="27" s="1"/>
  <c r="K91" i="2"/>
  <c r="J92" i="27" s="1"/>
  <c r="V96" i="2"/>
  <c r="U97" i="27" s="1"/>
  <c r="S96" i="2"/>
  <c r="R97" i="27" s="1"/>
  <c r="G96" i="2"/>
  <c r="F97" i="27" s="1"/>
  <c r="N111" i="2"/>
  <c r="M112" i="27" s="1"/>
  <c r="O111" i="2"/>
  <c r="N112" i="27" s="1"/>
  <c r="P111" i="2"/>
  <c r="O112" i="27" s="1"/>
  <c r="J111" i="2"/>
  <c r="I112" i="27" s="1"/>
  <c r="K111" i="2"/>
  <c r="J112" i="27" s="1"/>
  <c r="I111" i="2"/>
  <c r="H112" i="27" s="1"/>
  <c r="Q111" i="2"/>
  <c r="P112" i="27" s="1"/>
  <c r="P117" i="2"/>
  <c r="O118" i="27" s="1"/>
  <c r="Q117" i="2"/>
  <c r="P118" i="27" s="1"/>
  <c r="N117" i="2"/>
  <c r="M118" i="27" s="1"/>
  <c r="I117" i="2"/>
  <c r="H118" i="27" s="1"/>
  <c r="O117" i="2"/>
  <c r="N118" i="27" s="1"/>
  <c r="J117" i="2"/>
  <c r="I118" i="27" s="1"/>
  <c r="K117" i="2"/>
  <c r="J118" i="27" s="1"/>
  <c r="V133" i="2"/>
  <c r="U134" i="27" s="1"/>
  <c r="S133" i="2"/>
  <c r="R134" i="27" s="1"/>
  <c r="G133" i="2"/>
  <c r="F134" i="27" s="1"/>
  <c r="N147" i="2"/>
  <c r="M148" i="27" s="1"/>
  <c r="O147" i="2"/>
  <c r="N148" i="27" s="1"/>
  <c r="P147" i="2"/>
  <c r="O148" i="27" s="1"/>
  <c r="Q147" i="2"/>
  <c r="P148" i="27" s="1"/>
  <c r="J147" i="2"/>
  <c r="I148" i="27" s="1"/>
  <c r="K147" i="2"/>
  <c r="J148" i="27" s="1"/>
  <c r="I147" i="2"/>
  <c r="H148" i="27" s="1"/>
  <c r="E238" i="61"/>
  <c r="E222" i="65"/>
  <c r="E211" i="56"/>
  <c r="E207" i="55"/>
  <c r="E226" i="50"/>
  <c r="E212" i="55"/>
  <c r="E206" i="56"/>
  <c r="E167" i="50"/>
  <c r="E160" i="58"/>
  <c r="E194" i="56"/>
  <c r="E210" i="65"/>
  <c r="E213" i="64"/>
  <c r="E204" i="65"/>
  <c r="E165" i="47"/>
  <c r="E153" i="55"/>
  <c r="E224" i="64"/>
  <c r="E224" i="65"/>
  <c r="E209" i="56"/>
  <c r="E208" i="56"/>
  <c r="E197" i="49"/>
  <c r="E185" i="61"/>
  <c r="E179" i="61"/>
  <c r="E169" i="56"/>
  <c r="E293" i="64"/>
  <c r="E289" i="64"/>
  <c r="E285" i="50"/>
  <c r="E296" i="58"/>
  <c r="E290" i="65"/>
  <c r="E288" i="65"/>
  <c r="N14" i="2"/>
  <c r="M15" i="27" s="1"/>
  <c r="I14" i="2"/>
  <c r="H15" i="27" s="1"/>
  <c r="O14" i="2"/>
  <c r="N15" i="27" s="1"/>
  <c r="J14" i="2"/>
  <c r="I15" i="27" s="1"/>
  <c r="P14" i="2"/>
  <c r="O15" i="27" s="1"/>
  <c r="Q14" i="2"/>
  <c r="P15" i="27" s="1"/>
  <c r="K14" i="2"/>
  <c r="J15" i="27" s="1"/>
  <c r="U22" i="2"/>
  <c r="T23" i="27" s="1"/>
  <c r="P45" i="2"/>
  <c r="O46" i="27" s="1"/>
  <c r="K45" i="2"/>
  <c r="J46" i="27" s="1"/>
  <c r="Q45" i="2"/>
  <c r="P46" i="27" s="1"/>
  <c r="N45" i="2"/>
  <c r="M46" i="27" s="1"/>
  <c r="J45" i="2"/>
  <c r="I46" i="27" s="1"/>
  <c r="I45" i="2"/>
  <c r="H46" i="27" s="1"/>
  <c r="O45" i="2"/>
  <c r="N46" i="27" s="1"/>
  <c r="G59" i="2"/>
  <c r="F60" i="27" s="1"/>
  <c r="S59" i="2"/>
  <c r="R60" i="27" s="1"/>
  <c r="V59" i="2"/>
  <c r="U60" i="27" s="1"/>
  <c r="U62" i="2"/>
  <c r="T63" i="27" s="1"/>
  <c r="S65" i="2"/>
  <c r="R66" i="27" s="1"/>
  <c r="V65" i="2"/>
  <c r="U66" i="27" s="1"/>
  <c r="G65" i="2"/>
  <c r="F66" i="27" s="1"/>
  <c r="V69" i="2"/>
  <c r="U70" i="27" s="1"/>
  <c r="S69" i="2"/>
  <c r="R70" i="27" s="1"/>
  <c r="G69" i="2"/>
  <c r="F70" i="27" s="1"/>
  <c r="S73" i="2"/>
  <c r="R74" i="27" s="1"/>
  <c r="V73" i="2"/>
  <c r="U74" i="27" s="1"/>
  <c r="G73" i="2"/>
  <c r="F74" i="27" s="1"/>
  <c r="V85" i="2"/>
  <c r="U86" i="27" s="1"/>
  <c r="S85" i="2"/>
  <c r="R86" i="27" s="1"/>
  <c r="G85" i="2"/>
  <c r="F86" i="27" s="1"/>
  <c r="U88" i="2"/>
  <c r="T89" i="27" s="1"/>
  <c r="U98" i="2"/>
  <c r="T99" i="27" s="1"/>
  <c r="S103" i="2"/>
  <c r="R104" i="27" s="1"/>
  <c r="G103" i="2"/>
  <c r="F104" i="27" s="1"/>
  <c r="V103" i="2"/>
  <c r="U104" i="27" s="1"/>
  <c r="V112" i="2"/>
  <c r="U113" i="27" s="1"/>
  <c r="S112" i="2"/>
  <c r="R113" i="27" s="1"/>
  <c r="G112" i="2"/>
  <c r="F113" i="27" s="1"/>
  <c r="N123" i="2"/>
  <c r="M124" i="27" s="1"/>
  <c r="O123" i="2"/>
  <c r="N124" i="27" s="1"/>
  <c r="P123" i="2"/>
  <c r="O124" i="27" s="1"/>
  <c r="J123" i="2"/>
  <c r="I124" i="27" s="1"/>
  <c r="K123" i="2"/>
  <c r="J124" i="27" s="1"/>
  <c r="I123" i="2"/>
  <c r="H124" i="27" s="1"/>
  <c r="Q123" i="2"/>
  <c r="P124" i="27" s="1"/>
  <c r="O134" i="2"/>
  <c r="N135" i="27" s="1"/>
  <c r="P134" i="2"/>
  <c r="O135" i="27" s="1"/>
  <c r="Q134" i="2"/>
  <c r="P135" i="27" s="1"/>
  <c r="I134" i="2"/>
  <c r="H135" i="27" s="1"/>
  <c r="N134" i="2"/>
  <c r="M135" i="27" s="1"/>
  <c r="J134" i="2"/>
  <c r="I135" i="27" s="1"/>
  <c r="K134" i="2"/>
  <c r="J135" i="27" s="1"/>
  <c r="V137" i="2"/>
  <c r="U138" i="27" s="1"/>
  <c r="S137" i="2"/>
  <c r="R138" i="27" s="1"/>
  <c r="G137" i="2"/>
  <c r="F138" i="27" s="1"/>
  <c r="Q148" i="2"/>
  <c r="P149" i="27" s="1"/>
  <c r="N148" i="2"/>
  <c r="M149" i="27" s="1"/>
  <c r="O148" i="2"/>
  <c r="N149" i="27" s="1"/>
  <c r="K148" i="2"/>
  <c r="J149" i="27" s="1"/>
  <c r="P148" i="2"/>
  <c r="O149" i="27" s="1"/>
  <c r="I148" i="2"/>
  <c r="H149" i="27" s="1"/>
  <c r="J148" i="2"/>
  <c r="I149" i="27" s="1"/>
  <c r="N151" i="2"/>
  <c r="M152" i="27" s="1"/>
  <c r="O151" i="2"/>
  <c r="N152" i="27" s="1"/>
  <c r="P151" i="2"/>
  <c r="O152" i="27" s="1"/>
  <c r="Q151" i="2"/>
  <c r="P152" i="27" s="1"/>
  <c r="J151" i="2"/>
  <c r="I152" i="27" s="1"/>
  <c r="I151" i="2"/>
  <c r="H152" i="27" s="1"/>
  <c r="K151" i="2"/>
  <c r="J152" i="27" s="1"/>
  <c r="P125" i="2"/>
  <c r="O126" i="27" s="1"/>
  <c r="Q125" i="2"/>
  <c r="P126" i="27" s="1"/>
  <c r="N125" i="2"/>
  <c r="M126" i="27" s="1"/>
  <c r="O125" i="2"/>
  <c r="N126" i="27" s="1"/>
  <c r="I125" i="2"/>
  <c r="H126" i="27" s="1"/>
  <c r="J125" i="2"/>
  <c r="I126" i="27" s="1"/>
  <c r="K125" i="2"/>
  <c r="J126" i="27" s="1"/>
  <c r="P157" i="2"/>
  <c r="O158" i="27" s="1"/>
  <c r="Q157" i="2"/>
  <c r="P158" i="27" s="1"/>
  <c r="N157" i="2"/>
  <c r="M158" i="27" s="1"/>
  <c r="K157" i="2"/>
  <c r="J158" i="27" s="1"/>
  <c r="O157" i="2"/>
  <c r="N158" i="27" s="1"/>
  <c r="I157" i="2"/>
  <c r="H158" i="27" s="1"/>
  <c r="J157" i="2"/>
  <c r="I158" i="27" s="1"/>
  <c r="P161" i="2"/>
  <c r="O162" i="27" s="1"/>
  <c r="Q161" i="2"/>
  <c r="P162" i="27" s="1"/>
  <c r="N161" i="2"/>
  <c r="M162" i="27" s="1"/>
  <c r="K161" i="2"/>
  <c r="J162" i="27" s="1"/>
  <c r="I161" i="2"/>
  <c r="H162" i="27" s="1"/>
  <c r="O161" i="2"/>
  <c r="N162" i="27" s="1"/>
  <c r="J161" i="2"/>
  <c r="I162" i="27" s="1"/>
  <c r="E227" i="50"/>
  <c r="E227" i="54"/>
  <c r="E222" i="64"/>
  <c r="E222" i="54"/>
  <c r="E211" i="50"/>
  <c r="E211" i="55"/>
  <c r="E207" i="65"/>
  <c r="E202" i="50"/>
  <c r="E202" i="65"/>
  <c r="E237" i="47"/>
  <c r="E226" i="64"/>
  <c r="E226" i="54"/>
  <c r="E214" i="58"/>
  <c r="E212" i="49"/>
  <c r="E212" i="65"/>
  <c r="E206" i="55"/>
  <c r="E201" i="64"/>
  <c r="E201" i="55"/>
  <c r="E187" i="47"/>
  <c r="E183" i="47"/>
  <c r="E180" i="47"/>
  <c r="E172" i="49"/>
  <c r="E172" i="55"/>
  <c r="E167" i="65"/>
  <c r="E167" i="55"/>
  <c r="E163" i="61"/>
  <c r="E160" i="61"/>
  <c r="E194" i="49"/>
  <c r="E225" i="64"/>
  <c r="E225" i="55"/>
  <c r="E216" i="47"/>
  <c r="E210" i="49"/>
  <c r="E210" i="54"/>
  <c r="E213" i="49"/>
  <c r="E213" i="54"/>
  <c r="E204" i="54"/>
  <c r="E200" i="64"/>
  <c r="E200" i="56"/>
  <c r="E186" i="47"/>
  <c r="E172" i="47"/>
  <c r="E156" i="47"/>
  <c r="E217" i="47"/>
  <c r="E153" i="64"/>
  <c r="E153" i="65"/>
  <c r="E223" i="49"/>
  <c r="E223" i="55"/>
  <c r="E224" i="54"/>
  <c r="E209" i="64"/>
  <c r="E209" i="55"/>
  <c r="E208" i="64"/>
  <c r="E208" i="55"/>
  <c r="E203" i="65"/>
  <c r="E203" i="55"/>
  <c r="E197" i="56"/>
  <c r="E171" i="47"/>
  <c r="E169" i="50"/>
  <c r="E169" i="55"/>
  <c r="E164" i="47"/>
  <c r="E214" i="49"/>
  <c r="E214" i="54"/>
  <c r="E166" i="58"/>
  <c r="E293" i="54"/>
  <c r="E289" i="54"/>
  <c r="E289" i="55"/>
  <c r="E285" i="65"/>
  <c r="E285" i="56"/>
  <c r="E290" i="50"/>
  <c r="E295" i="61"/>
  <c r="E292" i="49"/>
  <c r="E292" i="56"/>
  <c r="E288" i="55"/>
  <c r="E288" i="54"/>
  <c r="E294" i="58"/>
  <c r="E296" i="60"/>
  <c r="E294" i="50"/>
  <c r="E294" i="55"/>
  <c r="E291" i="49"/>
  <c r="E291" i="50"/>
  <c r="E287" i="50"/>
  <c r="E173" i="60"/>
  <c r="E286" i="64"/>
  <c r="P12" i="2"/>
  <c r="O13" i="27" s="1"/>
  <c r="K12" i="2"/>
  <c r="J13" i="27" s="1"/>
  <c r="Q12" i="2"/>
  <c r="P13" i="27" s="1"/>
  <c r="N12" i="2"/>
  <c r="M13" i="27" s="1"/>
  <c r="O12" i="2"/>
  <c r="N13" i="27" s="1"/>
  <c r="J12" i="2"/>
  <c r="I13" i="27" s="1"/>
  <c r="I12" i="2"/>
  <c r="H13" i="27" s="1"/>
  <c r="U21" i="2"/>
  <c r="T22" i="27" s="1"/>
  <c r="N51" i="2"/>
  <c r="M52" i="27" s="1"/>
  <c r="I51" i="2"/>
  <c r="H52" i="27" s="1"/>
  <c r="O51" i="2"/>
  <c r="N52" i="27" s="1"/>
  <c r="J51" i="2"/>
  <c r="I52" i="27" s="1"/>
  <c r="P51" i="2"/>
  <c r="O52" i="27" s="1"/>
  <c r="K51" i="2"/>
  <c r="J52" i="27" s="1"/>
  <c r="Q51" i="2"/>
  <c r="P52" i="27" s="1"/>
  <c r="V60" i="2"/>
  <c r="U61" i="27" s="1"/>
  <c r="S60" i="2"/>
  <c r="R61" i="27" s="1"/>
  <c r="G60" i="2"/>
  <c r="F61" i="27" s="1"/>
  <c r="U63" i="2"/>
  <c r="T64" i="27" s="1"/>
  <c r="V70" i="2"/>
  <c r="U71" i="27" s="1"/>
  <c r="S70" i="2"/>
  <c r="R71" i="27" s="1"/>
  <c r="G70" i="2"/>
  <c r="F71" i="27" s="1"/>
  <c r="S89" i="2"/>
  <c r="R90" i="27" s="1"/>
  <c r="V89" i="2"/>
  <c r="U90" i="27" s="1"/>
  <c r="G89" i="2"/>
  <c r="F90" i="27" s="1"/>
  <c r="V98" i="2"/>
  <c r="U99" i="27" s="1"/>
  <c r="S98" i="2"/>
  <c r="R99" i="27" s="1"/>
  <c r="G98" i="2"/>
  <c r="F99" i="27" s="1"/>
  <c r="P121" i="2"/>
  <c r="O122" i="27" s="1"/>
  <c r="Q121" i="2"/>
  <c r="P122" i="27" s="1"/>
  <c r="N121" i="2"/>
  <c r="M122" i="27" s="1"/>
  <c r="I121" i="2"/>
  <c r="H122" i="27" s="1"/>
  <c r="J121" i="2"/>
  <c r="I122" i="27" s="1"/>
  <c r="O121" i="2"/>
  <c r="N122" i="27" s="1"/>
  <c r="K121" i="2"/>
  <c r="J122" i="27" s="1"/>
  <c r="N135" i="2"/>
  <c r="M136" i="27" s="1"/>
  <c r="O135" i="2"/>
  <c r="N136" i="27" s="1"/>
  <c r="P135" i="2"/>
  <c r="O136" i="27" s="1"/>
  <c r="J135" i="2"/>
  <c r="I136" i="27" s="1"/>
  <c r="K135" i="2"/>
  <c r="J136" i="27" s="1"/>
  <c r="Q135" i="2"/>
  <c r="P136" i="27" s="1"/>
  <c r="I135" i="2"/>
  <c r="H136" i="27" s="1"/>
  <c r="V153" i="2"/>
  <c r="U154" i="27" s="1"/>
  <c r="S153" i="2"/>
  <c r="R154" i="27" s="1"/>
  <c r="G153" i="2"/>
  <c r="F154" i="27" s="1"/>
  <c r="E238" i="58"/>
  <c r="E222" i="55"/>
  <c r="E211" i="54"/>
  <c r="E202" i="55"/>
  <c r="E226" i="55"/>
  <c r="E214" i="47"/>
  <c r="E206" i="49"/>
  <c r="E201" i="54"/>
  <c r="E180" i="61"/>
  <c r="E167" i="54"/>
  <c r="E236" i="58"/>
  <c r="E225" i="54"/>
  <c r="E210" i="55"/>
  <c r="E204" i="50"/>
  <c r="E186" i="61"/>
  <c r="E157" i="61"/>
  <c r="E223" i="54"/>
  <c r="E209" i="54"/>
  <c r="E203" i="49"/>
  <c r="E197" i="64"/>
  <c r="E181" i="58"/>
  <c r="E175" i="58"/>
  <c r="E164" i="61"/>
  <c r="E293" i="65"/>
  <c r="E290" i="56"/>
  <c r="E292" i="64"/>
  <c r="E292" i="55"/>
  <c r="E294" i="64"/>
  <c r="E287" i="49"/>
  <c r="E286" i="55"/>
  <c r="S16" i="2"/>
  <c r="R17" i="27" s="1"/>
  <c r="V16" i="2"/>
  <c r="U17" i="27" s="1"/>
  <c r="G16" i="2"/>
  <c r="F17" i="27" s="1"/>
  <c r="G22" i="2"/>
  <c r="F23" i="27" s="1"/>
  <c r="V22" i="2"/>
  <c r="U23" i="27" s="1"/>
  <c r="S22" i="2"/>
  <c r="R23" i="27" s="1"/>
  <c r="Q48" i="2"/>
  <c r="P49" i="27" s="1"/>
  <c r="J48" i="2"/>
  <c r="I49" i="27" s="1"/>
  <c r="N48" i="2"/>
  <c r="M49" i="27" s="1"/>
  <c r="K48" i="2"/>
  <c r="J49" i="27" s="1"/>
  <c r="O48" i="2"/>
  <c r="N49" i="27" s="1"/>
  <c r="I48" i="2"/>
  <c r="H49" i="27" s="1"/>
  <c r="P48" i="2"/>
  <c r="O49" i="27" s="1"/>
  <c r="V62" i="2"/>
  <c r="U63" i="27" s="1"/>
  <c r="S62" i="2"/>
  <c r="R63" i="27" s="1"/>
  <c r="G62" i="2"/>
  <c r="F63" i="27" s="1"/>
  <c r="U70" i="2"/>
  <c r="T71" i="27" s="1"/>
  <c r="G95" i="2"/>
  <c r="F96" i="27" s="1"/>
  <c r="V95" i="2"/>
  <c r="U96" i="27" s="1"/>
  <c r="S95" i="2"/>
  <c r="R96" i="27" s="1"/>
  <c r="V104" i="2"/>
  <c r="U105" i="27" s="1"/>
  <c r="S104" i="2"/>
  <c r="R105" i="27" s="1"/>
  <c r="G104" i="2"/>
  <c r="F105" i="27" s="1"/>
  <c r="N107" i="2"/>
  <c r="M108" i="27" s="1"/>
  <c r="O107" i="2"/>
  <c r="N108" i="27" s="1"/>
  <c r="P107" i="2"/>
  <c r="O108" i="27" s="1"/>
  <c r="J107" i="2"/>
  <c r="I108" i="27" s="1"/>
  <c r="K107" i="2"/>
  <c r="J108" i="27" s="1"/>
  <c r="I107" i="2"/>
  <c r="H108" i="27" s="1"/>
  <c r="Q107" i="2"/>
  <c r="P108" i="27" s="1"/>
  <c r="P113" i="2"/>
  <c r="O114" i="27" s="1"/>
  <c r="Q113" i="2"/>
  <c r="P114" i="27" s="1"/>
  <c r="N113" i="2"/>
  <c r="M114" i="27" s="1"/>
  <c r="K113" i="2"/>
  <c r="J114" i="27" s="1"/>
  <c r="O113" i="2"/>
  <c r="N114" i="27" s="1"/>
  <c r="I113" i="2"/>
  <c r="H114" i="27" s="1"/>
  <c r="J113" i="2"/>
  <c r="I114" i="27" s="1"/>
  <c r="Q128" i="2"/>
  <c r="P129" i="27" s="1"/>
  <c r="N128" i="2"/>
  <c r="M129" i="27" s="1"/>
  <c r="O128" i="2"/>
  <c r="N129" i="27" s="1"/>
  <c r="P128" i="2"/>
  <c r="O129" i="27" s="1"/>
  <c r="K128" i="2"/>
  <c r="J129" i="27" s="1"/>
  <c r="J128" i="2"/>
  <c r="I129" i="27" s="1"/>
  <c r="I128" i="2"/>
  <c r="H129" i="27" s="1"/>
  <c r="O142" i="2"/>
  <c r="N143" i="27" s="1"/>
  <c r="P142" i="2"/>
  <c r="O143" i="27" s="1"/>
  <c r="Q142" i="2"/>
  <c r="P143" i="27" s="1"/>
  <c r="I142" i="2"/>
  <c r="H143" i="27" s="1"/>
  <c r="N142" i="2"/>
  <c r="M143" i="27" s="1"/>
  <c r="J142" i="2"/>
  <c r="I143" i="27" s="1"/>
  <c r="K142" i="2"/>
  <c r="J143" i="27" s="1"/>
  <c r="O154" i="2"/>
  <c r="N155" i="27" s="1"/>
  <c r="P154" i="2"/>
  <c r="O155" i="27" s="1"/>
  <c r="Q154" i="2"/>
  <c r="P155" i="27" s="1"/>
  <c r="I154" i="2"/>
  <c r="H155" i="27" s="1"/>
  <c r="J154" i="2"/>
  <c r="I155" i="27" s="1"/>
  <c r="N154" i="2"/>
  <c r="M155" i="27" s="1"/>
  <c r="K154" i="2"/>
  <c r="J155" i="27" s="1"/>
  <c r="E222" i="50"/>
  <c r="E207" i="50"/>
  <c r="E226" i="65"/>
  <c r="E212" i="64"/>
  <c r="E201" i="56"/>
  <c r="E172" i="56"/>
  <c r="E167" i="56"/>
  <c r="E236" i="61"/>
  <c r="E204" i="64"/>
  <c r="E157" i="47"/>
  <c r="E223" i="64"/>
  <c r="E208" i="50"/>
  <c r="E203" i="50"/>
  <c r="E197" i="54"/>
  <c r="E175" i="61"/>
  <c r="E214" i="65"/>
  <c r="E293" i="55"/>
  <c r="E285" i="49"/>
  <c r="E290" i="54"/>
  <c r="E288" i="64"/>
  <c r="Q7" i="2"/>
  <c r="P8" i="27" s="1"/>
  <c r="J7" i="2"/>
  <c r="I8" i="27" s="1"/>
  <c r="N7" i="2"/>
  <c r="M8" i="27" s="1"/>
  <c r="K7" i="2"/>
  <c r="J8" i="27" s="1"/>
  <c r="O7" i="2"/>
  <c r="N8" i="27" s="1"/>
  <c r="I7" i="2"/>
  <c r="H8" i="27" s="1"/>
  <c r="P7" i="2"/>
  <c r="O8" i="27" s="1"/>
  <c r="N10" i="2"/>
  <c r="M11" i="27" s="1"/>
  <c r="I10" i="2"/>
  <c r="H11" i="27" s="1"/>
  <c r="O10" i="2"/>
  <c r="N11" i="27" s="1"/>
  <c r="J10" i="2"/>
  <c r="I11" i="27" s="1"/>
  <c r="P10" i="2"/>
  <c r="O11" i="27" s="1"/>
  <c r="K10" i="2"/>
  <c r="J11" i="27" s="1"/>
  <c r="Q10" i="2"/>
  <c r="P11" i="27" s="1"/>
  <c r="P16" i="2"/>
  <c r="O17" i="27" s="1"/>
  <c r="K16" i="2"/>
  <c r="J17" i="27" s="1"/>
  <c r="Q16" i="2"/>
  <c r="P17" i="27" s="1"/>
  <c r="N16" i="2"/>
  <c r="M17" i="27" s="1"/>
  <c r="O16" i="2"/>
  <c r="N17" i="27" s="1"/>
  <c r="I16" i="2"/>
  <c r="H17" i="27" s="1"/>
  <c r="J16" i="2"/>
  <c r="I17" i="27" s="1"/>
  <c r="P20" i="2"/>
  <c r="O21" i="27" s="1"/>
  <c r="K20" i="2"/>
  <c r="J21" i="27" s="1"/>
  <c r="Q20" i="2"/>
  <c r="P21" i="27" s="1"/>
  <c r="N20" i="2"/>
  <c r="M21" i="27" s="1"/>
  <c r="J20" i="2"/>
  <c r="I21" i="27" s="1"/>
  <c r="O20" i="2"/>
  <c r="N21" i="27" s="1"/>
  <c r="I20" i="2"/>
  <c r="H21" i="27" s="1"/>
  <c r="P49" i="2"/>
  <c r="O50" i="27" s="1"/>
  <c r="K49" i="2"/>
  <c r="J50" i="27" s="1"/>
  <c r="Q49" i="2"/>
  <c r="P50" i="27" s="1"/>
  <c r="N49" i="2"/>
  <c r="M50" i="27" s="1"/>
  <c r="I49" i="2"/>
  <c r="H50" i="27" s="1"/>
  <c r="J49" i="2"/>
  <c r="I50" i="27" s="1"/>
  <c r="O49" i="2"/>
  <c r="N50" i="27" s="1"/>
  <c r="O54" i="2"/>
  <c r="N55" i="27" s="1"/>
  <c r="P54" i="2"/>
  <c r="O55" i="27" s="1"/>
  <c r="I54" i="2"/>
  <c r="H55" i="27" s="1"/>
  <c r="Q54" i="2"/>
  <c r="P55" i="27" s="1"/>
  <c r="N54" i="2"/>
  <c r="M55" i="27" s="1"/>
  <c r="J54" i="2"/>
  <c r="I55" i="27" s="1"/>
  <c r="K54" i="2"/>
  <c r="J55" i="27" s="1"/>
  <c r="U61" i="2"/>
  <c r="T62" i="27" s="1"/>
  <c r="G67" i="2"/>
  <c r="F68" i="27" s="1"/>
  <c r="V67" i="2"/>
  <c r="U68" i="27" s="1"/>
  <c r="S67" i="2"/>
  <c r="R68" i="27" s="1"/>
  <c r="G71" i="2"/>
  <c r="F72" i="27" s="1"/>
  <c r="S71" i="2"/>
  <c r="R72" i="27" s="1"/>
  <c r="V71" i="2"/>
  <c r="U72" i="27" s="1"/>
  <c r="G75" i="2"/>
  <c r="F76" i="27" s="1"/>
  <c r="V75" i="2"/>
  <c r="U76" i="27" s="1"/>
  <c r="S75" i="2"/>
  <c r="R76" i="27" s="1"/>
  <c r="U85" i="2"/>
  <c r="T86" i="27" s="1"/>
  <c r="Q92" i="2"/>
  <c r="P93" i="27" s="1"/>
  <c r="N92" i="2"/>
  <c r="M93" i="27" s="1"/>
  <c r="O92" i="2"/>
  <c r="N93" i="27" s="1"/>
  <c r="K92" i="2"/>
  <c r="J93" i="27" s="1"/>
  <c r="J92" i="2"/>
  <c r="I93" i="27" s="1"/>
  <c r="P92" i="2"/>
  <c r="O93" i="27" s="1"/>
  <c r="I92" i="2"/>
  <c r="H93" i="27" s="1"/>
  <c r="N95" i="2"/>
  <c r="M96" i="27" s="1"/>
  <c r="O95" i="2"/>
  <c r="N96" i="27" s="1"/>
  <c r="P95" i="2"/>
  <c r="O96" i="27" s="1"/>
  <c r="J95" i="2"/>
  <c r="I96" i="27" s="1"/>
  <c r="Q95" i="2"/>
  <c r="P96" i="27" s="1"/>
  <c r="K95" i="2"/>
  <c r="J96" i="27" s="1"/>
  <c r="I95" i="2"/>
  <c r="H96" i="27" s="1"/>
  <c r="S105" i="2"/>
  <c r="R106" i="27" s="1"/>
  <c r="V105" i="2"/>
  <c r="U106" i="27" s="1"/>
  <c r="G105" i="2"/>
  <c r="F106" i="27" s="1"/>
  <c r="Q108" i="2"/>
  <c r="P109" i="27" s="1"/>
  <c r="N108" i="2"/>
  <c r="M109" i="27" s="1"/>
  <c r="O108" i="2"/>
  <c r="N109" i="27" s="1"/>
  <c r="K108" i="2"/>
  <c r="J109" i="27" s="1"/>
  <c r="P108" i="2"/>
  <c r="O109" i="27" s="1"/>
  <c r="J108" i="2"/>
  <c r="I109" i="27" s="1"/>
  <c r="I108" i="2"/>
  <c r="H109" i="27" s="1"/>
  <c r="V114" i="2"/>
  <c r="U115" i="27" s="1"/>
  <c r="S114" i="2"/>
  <c r="R115" i="27" s="1"/>
  <c r="G114" i="2"/>
  <c r="F115" i="27" s="1"/>
  <c r="N119" i="2"/>
  <c r="M120" i="27" s="1"/>
  <c r="O119" i="2"/>
  <c r="N120" i="27" s="1"/>
  <c r="P119" i="2"/>
  <c r="O120" i="27" s="1"/>
  <c r="J119" i="2"/>
  <c r="I120" i="27" s="1"/>
  <c r="I119" i="2"/>
  <c r="H120" i="27" s="1"/>
  <c r="Q119" i="2"/>
  <c r="P120" i="27" s="1"/>
  <c r="K119" i="2"/>
  <c r="J120" i="27" s="1"/>
  <c r="P129" i="2"/>
  <c r="O130" i="27" s="1"/>
  <c r="Q129" i="2"/>
  <c r="P130" i="27" s="1"/>
  <c r="N129" i="2"/>
  <c r="M130" i="27" s="1"/>
  <c r="O129" i="2"/>
  <c r="N130" i="27" s="1"/>
  <c r="I129" i="2"/>
  <c r="H130" i="27" s="1"/>
  <c r="J129" i="2"/>
  <c r="I130" i="27" s="1"/>
  <c r="K129" i="2"/>
  <c r="J130" i="27" s="1"/>
  <c r="N143" i="2"/>
  <c r="M144" i="27" s="1"/>
  <c r="O143" i="2"/>
  <c r="N144" i="27" s="1"/>
  <c r="P143" i="2"/>
  <c r="O144" i="27" s="1"/>
  <c r="J143" i="2"/>
  <c r="I144" i="27" s="1"/>
  <c r="Q143" i="2"/>
  <c r="P144" i="27" s="1"/>
  <c r="K143" i="2"/>
  <c r="J144" i="27" s="1"/>
  <c r="I143" i="2"/>
  <c r="H144" i="27" s="1"/>
  <c r="O9" i="2"/>
  <c r="N10" i="27" s="1"/>
  <c r="P9" i="2"/>
  <c r="O10" i="27" s="1"/>
  <c r="I9" i="2"/>
  <c r="H10" i="27" s="1"/>
  <c r="Q9" i="2"/>
  <c r="P10" i="27" s="1"/>
  <c r="N9" i="2"/>
  <c r="M10" i="27" s="1"/>
  <c r="K9" i="2"/>
  <c r="J10" i="27" s="1"/>
  <c r="J9" i="2"/>
  <c r="I10" i="27" s="1"/>
  <c r="Q11" i="2"/>
  <c r="P12" i="27" s="1"/>
  <c r="J11" i="2"/>
  <c r="I12" i="27" s="1"/>
  <c r="N11" i="2"/>
  <c r="M12" i="27" s="1"/>
  <c r="K11" i="2"/>
  <c r="J12" i="27" s="1"/>
  <c r="O11" i="2"/>
  <c r="N12" i="27" s="1"/>
  <c r="I11" i="2"/>
  <c r="H12" i="27" s="1"/>
  <c r="P11" i="2"/>
  <c r="O12" i="27" s="1"/>
  <c r="V15" i="2"/>
  <c r="U16" i="27" s="1"/>
  <c r="S15" i="2"/>
  <c r="R16" i="27" s="1"/>
  <c r="G15" i="2"/>
  <c r="F16" i="27" s="1"/>
  <c r="O17" i="2"/>
  <c r="N18" i="27" s="1"/>
  <c r="P17" i="2"/>
  <c r="O18" i="27" s="1"/>
  <c r="I17" i="2"/>
  <c r="H18" i="27" s="1"/>
  <c r="Q17" i="2"/>
  <c r="P18" i="27" s="1"/>
  <c r="N17" i="2"/>
  <c r="M18" i="27" s="1"/>
  <c r="J17" i="2"/>
  <c r="I18" i="27" s="1"/>
  <c r="K17" i="2"/>
  <c r="J18" i="27" s="1"/>
  <c r="O21" i="2"/>
  <c r="N22" i="27" s="1"/>
  <c r="P21" i="2"/>
  <c r="O22" i="27" s="1"/>
  <c r="I21" i="2"/>
  <c r="H22" i="27" s="1"/>
  <c r="Q21" i="2"/>
  <c r="P22" i="27" s="1"/>
  <c r="J21" i="2"/>
  <c r="I22" i="27" s="1"/>
  <c r="K21" i="2"/>
  <c r="J22" i="27" s="1"/>
  <c r="N21" i="2"/>
  <c r="M22" i="27" s="1"/>
  <c r="V23" i="2"/>
  <c r="U24" i="27" s="1"/>
  <c r="S23" i="2"/>
  <c r="R24" i="27" s="1"/>
  <c r="G23" i="2"/>
  <c r="F24" i="27" s="1"/>
  <c r="V32" i="2"/>
  <c r="U33" i="27" s="1"/>
  <c r="S32" i="2"/>
  <c r="R33" i="27" s="1"/>
  <c r="G32" i="2"/>
  <c r="F33" i="27" s="1"/>
  <c r="O42" i="2"/>
  <c r="N43" i="27" s="1"/>
  <c r="P42" i="2"/>
  <c r="O43" i="27" s="1"/>
  <c r="I42" i="2"/>
  <c r="H43" i="27" s="1"/>
  <c r="Q42" i="2"/>
  <c r="P43" i="27" s="1"/>
  <c r="K42" i="2"/>
  <c r="J43" i="27" s="1"/>
  <c r="J42" i="2"/>
  <c r="I43" i="27" s="1"/>
  <c r="N42" i="2"/>
  <c r="M43" i="27" s="1"/>
  <c r="O46" i="2"/>
  <c r="N47" i="27" s="1"/>
  <c r="P46" i="2"/>
  <c r="O47" i="27" s="1"/>
  <c r="I46" i="2"/>
  <c r="H47" i="27" s="1"/>
  <c r="Q46" i="2"/>
  <c r="P47" i="27" s="1"/>
  <c r="N46" i="2"/>
  <c r="M47" i="27" s="1"/>
  <c r="J46" i="2"/>
  <c r="I47" i="27" s="1"/>
  <c r="K46" i="2"/>
  <c r="J47" i="27" s="1"/>
  <c r="O50" i="2"/>
  <c r="N51" i="27" s="1"/>
  <c r="P50" i="2"/>
  <c r="O51" i="27" s="1"/>
  <c r="I50" i="2"/>
  <c r="H51" i="27" s="1"/>
  <c r="Q50" i="2"/>
  <c r="P51" i="27" s="1"/>
  <c r="N50" i="2"/>
  <c r="M51" i="27" s="1"/>
  <c r="K50" i="2"/>
  <c r="J51" i="27" s="1"/>
  <c r="J50" i="2"/>
  <c r="I51" i="27" s="1"/>
  <c r="N55" i="2"/>
  <c r="M56" i="27" s="1"/>
  <c r="I55" i="2"/>
  <c r="H56" i="27" s="1"/>
  <c r="O55" i="2"/>
  <c r="N56" i="27" s="1"/>
  <c r="J55" i="2"/>
  <c r="I56" i="27" s="1"/>
  <c r="P55" i="2"/>
  <c r="O56" i="27" s="1"/>
  <c r="K55" i="2"/>
  <c r="J56" i="27" s="1"/>
  <c r="Q55" i="2"/>
  <c r="P56" i="27" s="1"/>
  <c r="Q56" i="2"/>
  <c r="P57" i="27" s="1"/>
  <c r="J56" i="2"/>
  <c r="I57" i="27" s="1"/>
  <c r="N56" i="2"/>
  <c r="M57" i="27" s="1"/>
  <c r="K56" i="2"/>
  <c r="J57" i="27" s="1"/>
  <c r="O56" i="2"/>
  <c r="N57" i="27" s="1"/>
  <c r="P56" i="2"/>
  <c r="O57" i="27" s="1"/>
  <c r="I56" i="2"/>
  <c r="H57" i="27" s="1"/>
  <c r="U60" i="2"/>
  <c r="T61" i="27" s="1"/>
  <c r="G63" i="2"/>
  <c r="F64" i="27" s="1"/>
  <c r="V63" i="2"/>
  <c r="U64" i="27" s="1"/>
  <c r="S63" i="2"/>
  <c r="R64" i="27" s="1"/>
  <c r="U65" i="2"/>
  <c r="T66" i="27" s="1"/>
  <c r="U67" i="2"/>
  <c r="T68" i="27" s="1"/>
  <c r="V74" i="2"/>
  <c r="U75" i="27" s="1"/>
  <c r="S74" i="2"/>
  <c r="R75" i="27" s="1"/>
  <c r="G74" i="2"/>
  <c r="F75" i="27" s="1"/>
  <c r="U64" i="2"/>
  <c r="T65" i="27" s="1"/>
  <c r="U87" i="2"/>
  <c r="T88" i="27" s="1"/>
  <c r="G87" i="2"/>
  <c r="F88" i="27" s="1"/>
  <c r="V87" i="2"/>
  <c r="U88" i="27" s="1"/>
  <c r="S87" i="2"/>
  <c r="R88" i="27" s="1"/>
  <c r="P93" i="2"/>
  <c r="O94" i="27" s="1"/>
  <c r="Q93" i="2"/>
  <c r="P94" i="27" s="1"/>
  <c r="N93" i="2"/>
  <c r="M94" i="27" s="1"/>
  <c r="I93" i="2"/>
  <c r="H94" i="27" s="1"/>
  <c r="O93" i="2"/>
  <c r="N94" i="27" s="1"/>
  <c r="J93" i="2"/>
  <c r="I94" i="27" s="1"/>
  <c r="K93" i="2"/>
  <c r="J94" i="27" s="1"/>
  <c r="Q96" i="2"/>
  <c r="P97" i="27" s="1"/>
  <c r="N96" i="2"/>
  <c r="M97" i="27" s="1"/>
  <c r="O96" i="2"/>
  <c r="N97" i="27" s="1"/>
  <c r="K96" i="2"/>
  <c r="J97" i="27" s="1"/>
  <c r="J96" i="2"/>
  <c r="I97" i="27" s="1"/>
  <c r="P96" i="2"/>
  <c r="O97" i="27" s="1"/>
  <c r="I96" i="2"/>
  <c r="H97" i="27" s="1"/>
  <c r="G99" i="2"/>
  <c r="F100" i="27" s="1"/>
  <c r="V99" i="2"/>
  <c r="U100" i="27" s="1"/>
  <c r="S99" i="2"/>
  <c r="R100" i="27" s="1"/>
  <c r="V101" i="2"/>
  <c r="U102" i="27" s="1"/>
  <c r="S101" i="2"/>
  <c r="R102" i="27" s="1"/>
  <c r="G101" i="2"/>
  <c r="F102" i="27" s="1"/>
  <c r="P109" i="2"/>
  <c r="O110" i="27" s="1"/>
  <c r="Q109" i="2"/>
  <c r="P110" i="27" s="1"/>
  <c r="N109" i="2"/>
  <c r="M110" i="27" s="1"/>
  <c r="O109" i="2"/>
  <c r="N110" i="27" s="1"/>
  <c r="I109" i="2"/>
  <c r="H110" i="27" s="1"/>
  <c r="J109" i="2"/>
  <c r="I110" i="27" s="1"/>
  <c r="K109" i="2"/>
  <c r="J110" i="27" s="1"/>
  <c r="Q112" i="2"/>
  <c r="P113" i="27" s="1"/>
  <c r="N112" i="2"/>
  <c r="M113" i="27" s="1"/>
  <c r="O112" i="2"/>
  <c r="N113" i="27" s="1"/>
  <c r="P112" i="2"/>
  <c r="O113" i="27" s="1"/>
  <c r="K112" i="2"/>
  <c r="J113" i="27" s="1"/>
  <c r="I112" i="2"/>
  <c r="H113" i="27" s="1"/>
  <c r="J112" i="2"/>
  <c r="I113" i="27" s="1"/>
  <c r="N115" i="2"/>
  <c r="M116" i="27" s="1"/>
  <c r="O115" i="2"/>
  <c r="N116" i="27" s="1"/>
  <c r="P115" i="2"/>
  <c r="O116" i="27" s="1"/>
  <c r="Q115" i="2"/>
  <c r="P116" i="27" s="1"/>
  <c r="J115" i="2"/>
  <c r="I116" i="27" s="1"/>
  <c r="K115" i="2"/>
  <c r="J116" i="27" s="1"/>
  <c r="I115" i="2"/>
  <c r="H116" i="27" s="1"/>
  <c r="Q120" i="2"/>
  <c r="P121" i="27" s="1"/>
  <c r="N120" i="2"/>
  <c r="M121" i="27" s="1"/>
  <c r="O120" i="2"/>
  <c r="N121" i="27" s="1"/>
  <c r="K120" i="2"/>
  <c r="J121" i="27" s="1"/>
  <c r="J120" i="2"/>
  <c r="I121" i="27" s="1"/>
  <c r="P120" i="2"/>
  <c r="O121" i="27" s="1"/>
  <c r="I120" i="2"/>
  <c r="H121" i="27" s="1"/>
  <c r="Q124" i="2"/>
  <c r="P125" i="27" s="1"/>
  <c r="N124" i="2"/>
  <c r="M125" i="27" s="1"/>
  <c r="O124" i="2"/>
  <c r="N125" i="27" s="1"/>
  <c r="K124" i="2"/>
  <c r="J125" i="27" s="1"/>
  <c r="P124" i="2"/>
  <c r="O125" i="27" s="1"/>
  <c r="J124" i="2"/>
  <c r="I125" i="27" s="1"/>
  <c r="I124" i="2"/>
  <c r="H125" i="27" s="1"/>
  <c r="N131" i="2"/>
  <c r="M132" i="27" s="1"/>
  <c r="O131" i="2"/>
  <c r="N132" i="27" s="1"/>
  <c r="P131" i="2"/>
  <c r="O132" i="27" s="1"/>
  <c r="J131" i="2"/>
  <c r="I132" i="27" s="1"/>
  <c r="Q131" i="2"/>
  <c r="P132" i="27" s="1"/>
  <c r="K131" i="2"/>
  <c r="J132" i="27" s="1"/>
  <c r="I131" i="2"/>
  <c r="H132" i="27" s="1"/>
  <c r="G135" i="2"/>
  <c r="F136" i="27" s="1"/>
  <c r="S135" i="2"/>
  <c r="R136" i="27" s="1"/>
  <c r="V135" i="2"/>
  <c r="U136" i="27" s="1"/>
  <c r="O138" i="2"/>
  <c r="N139" i="27" s="1"/>
  <c r="P138" i="2"/>
  <c r="O139" i="27" s="1"/>
  <c r="Q138" i="2"/>
  <c r="P139" i="27" s="1"/>
  <c r="I138" i="2"/>
  <c r="H139" i="27" s="1"/>
  <c r="J138" i="2"/>
  <c r="I139" i="27" s="1"/>
  <c r="N138" i="2"/>
  <c r="M139" i="27" s="1"/>
  <c r="K138" i="2"/>
  <c r="J139" i="27" s="1"/>
  <c r="P145" i="2"/>
  <c r="O146" i="27" s="1"/>
  <c r="Q145" i="2"/>
  <c r="P146" i="27" s="1"/>
  <c r="N145" i="2"/>
  <c r="M146" i="27" s="1"/>
  <c r="O145" i="2"/>
  <c r="N146" i="27" s="1"/>
  <c r="K145" i="2"/>
  <c r="J146" i="27" s="1"/>
  <c r="I145" i="2"/>
  <c r="H146" i="27" s="1"/>
  <c r="J145" i="2"/>
  <c r="I146" i="27" s="1"/>
  <c r="S149" i="2"/>
  <c r="R150" i="27" s="1"/>
  <c r="G149" i="2"/>
  <c r="F150" i="27" s="1"/>
  <c r="V149" i="2"/>
  <c r="U150" i="27" s="1"/>
  <c r="V152" i="2"/>
  <c r="U153" i="27" s="1"/>
  <c r="S152" i="2"/>
  <c r="R153" i="27" s="1"/>
  <c r="G152" i="2"/>
  <c r="O126" i="2"/>
  <c r="N127" i="27" s="1"/>
  <c r="P126" i="2"/>
  <c r="O127" i="27" s="1"/>
  <c r="Q126" i="2"/>
  <c r="P127" i="27" s="1"/>
  <c r="I126" i="2"/>
  <c r="H127" i="27" s="1"/>
  <c r="N126" i="2"/>
  <c r="M127" i="27" s="1"/>
  <c r="J126" i="2"/>
  <c r="I127" i="27" s="1"/>
  <c r="K126" i="2"/>
  <c r="J127" i="27" s="1"/>
  <c r="O158" i="2"/>
  <c r="N159" i="27" s="1"/>
  <c r="P158" i="2"/>
  <c r="O159" i="27" s="1"/>
  <c r="Q158" i="2"/>
  <c r="P159" i="27" s="1"/>
  <c r="I158" i="2"/>
  <c r="H159" i="27" s="1"/>
  <c r="J158" i="2"/>
  <c r="I159" i="27" s="1"/>
  <c r="N158" i="2"/>
  <c r="M159" i="27" s="1"/>
  <c r="K158" i="2"/>
  <c r="J159" i="27" s="1"/>
  <c r="O162" i="2"/>
  <c r="N163" i="27" s="1"/>
  <c r="P162" i="2"/>
  <c r="O163" i="27" s="1"/>
  <c r="Q162" i="2"/>
  <c r="P163" i="27" s="1"/>
  <c r="I162" i="2"/>
  <c r="H163" i="27" s="1"/>
  <c r="J162" i="2"/>
  <c r="I163" i="27" s="1"/>
  <c r="N162" i="2"/>
  <c r="M163" i="27" s="1"/>
  <c r="K162" i="2"/>
  <c r="J163" i="27" s="1"/>
  <c r="E238" i="47"/>
  <c r="E227" i="64"/>
  <c r="E227" i="56"/>
  <c r="E222" i="49"/>
  <c r="E222" i="56"/>
  <c r="E211" i="65"/>
  <c r="E207" i="64"/>
  <c r="E207" i="54"/>
  <c r="E202" i="64"/>
  <c r="E202" i="54"/>
  <c r="E237" i="58"/>
  <c r="E226" i="49"/>
  <c r="E226" i="56"/>
  <c r="E214" i="61"/>
  <c r="E212" i="54"/>
  <c r="E206" i="50"/>
  <c r="E206" i="65"/>
  <c r="E201" i="50"/>
  <c r="E201" i="65"/>
  <c r="E187" i="58"/>
  <c r="E183" i="58"/>
  <c r="E180" i="58"/>
  <c r="E172" i="54"/>
  <c r="E172" i="65"/>
  <c r="E167" i="64"/>
  <c r="E163" i="47"/>
  <c r="E194" i="50"/>
  <c r="E194" i="65"/>
  <c r="E236" i="47"/>
  <c r="E225" i="49"/>
  <c r="E225" i="65"/>
  <c r="E216" i="58"/>
  <c r="E210" i="64"/>
  <c r="E210" i="56"/>
  <c r="E213" i="56"/>
  <c r="E204" i="49"/>
  <c r="E204" i="56"/>
  <c r="E200" i="49"/>
  <c r="E200" i="55"/>
  <c r="E186" i="58"/>
  <c r="E172" i="58"/>
  <c r="E170" i="58"/>
  <c r="E165" i="58"/>
  <c r="E157" i="58"/>
  <c r="E156" i="58"/>
  <c r="E217" i="58"/>
  <c r="E153" i="49"/>
  <c r="E153" i="54"/>
  <c r="E223" i="65"/>
  <c r="E224" i="49"/>
  <c r="E224" i="56"/>
  <c r="E215" i="47"/>
  <c r="E209" i="50"/>
  <c r="E209" i="65"/>
  <c r="E208" i="49"/>
  <c r="E208" i="65"/>
  <c r="E203" i="64"/>
  <c r="E197" i="50"/>
  <c r="E197" i="55"/>
  <c r="E185" i="47"/>
  <c r="E181" i="47"/>
  <c r="E179" i="47"/>
  <c r="E175" i="47"/>
  <c r="E169" i="64"/>
  <c r="E169" i="65"/>
  <c r="E164" i="58"/>
  <c r="E162" i="58"/>
  <c r="E214" i="64"/>
  <c r="E214" i="56"/>
  <c r="E166" i="61"/>
  <c r="E293" i="50"/>
  <c r="E293" i="49"/>
  <c r="E289" i="49"/>
  <c r="E285" i="64"/>
  <c r="E285" i="55"/>
  <c r="E296" i="47"/>
  <c r="E290" i="49"/>
  <c r="E290" i="64"/>
  <c r="E295" i="58"/>
  <c r="E292" i="65"/>
  <c r="E288" i="50"/>
  <c r="E288" i="56"/>
  <c r="E294" i="47"/>
  <c r="E294" i="56"/>
  <c r="E294" i="65"/>
  <c r="E291" i="56"/>
  <c r="E291" i="65"/>
  <c r="E287" i="55"/>
  <c r="E287" i="56"/>
  <c r="E286" i="49"/>
  <c r="E286" i="54"/>
  <c r="O165" i="2"/>
  <c r="N166" i="27" s="1"/>
  <c r="P165" i="2"/>
  <c r="O166" i="27" s="1"/>
  <c r="Q165" i="2"/>
  <c r="P166" i="27" s="1"/>
  <c r="K165" i="2"/>
  <c r="J166" i="27" s="1"/>
  <c r="N165" i="2"/>
  <c r="M166" i="27" s="1"/>
  <c r="I165" i="2"/>
  <c r="H166" i="27" s="1"/>
  <c r="J165" i="2"/>
  <c r="I166" i="27" s="1"/>
  <c r="I2" i="27"/>
  <c r="N2" i="27"/>
  <c r="C4" i="65"/>
  <c r="B4" i="65"/>
  <c r="A4" i="65"/>
  <c r="C4" i="64"/>
  <c r="B4" i="64"/>
  <c r="A4" i="64"/>
  <c r="V4" i="2"/>
  <c r="S4" i="2"/>
  <c r="E5" i="67" l="1"/>
  <c r="E5" i="48"/>
  <c r="G6" i="27"/>
  <c r="E6" i="67"/>
  <c r="E6" i="48"/>
  <c r="G7" i="27"/>
  <c r="E162" i="47"/>
  <c r="F153" i="27"/>
  <c r="E142" i="56"/>
  <c r="E142" i="49"/>
  <c r="E142" i="55"/>
  <c r="E155" i="49"/>
  <c r="E155" i="56"/>
  <c r="E127" i="50"/>
  <c r="E127" i="56"/>
  <c r="E85" i="64"/>
  <c r="E85" i="56"/>
  <c r="E71" i="60"/>
  <c r="E64" i="61"/>
  <c r="E5" i="58"/>
  <c r="E139" i="49"/>
  <c r="E139" i="55"/>
  <c r="E92" i="49"/>
  <c r="E92" i="55"/>
  <c r="E25" i="54"/>
  <c r="E23" i="55"/>
  <c r="E23" i="54"/>
  <c r="E123" i="64"/>
  <c r="E123" i="54"/>
  <c r="E70" i="61"/>
  <c r="E27" i="58"/>
  <c r="E151" i="58"/>
  <c r="E136" i="49"/>
  <c r="E136" i="55"/>
  <c r="E69" i="47"/>
  <c r="E14" i="60"/>
  <c r="E143" i="49"/>
  <c r="E143" i="56"/>
  <c r="E120" i="50"/>
  <c r="E120" i="54"/>
  <c r="E161" i="56"/>
  <c r="E158" i="55"/>
  <c r="E158" i="56"/>
  <c r="E117" i="64"/>
  <c r="E83" i="60"/>
  <c r="E157" i="56"/>
  <c r="E134" i="58"/>
  <c r="E156" i="49"/>
  <c r="E97" i="61"/>
  <c r="E71" i="47"/>
  <c r="E160" i="54"/>
  <c r="E160" i="55"/>
  <c r="E26" i="49"/>
  <c r="E26" i="54"/>
  <c r="E142" i="50"/>
  <c r="E142" i="54"/>
  <c r="E142" i="65"/>
  <c r="E155" i="50"/>
  <c r="E155" i="55"/>
  <c r="E127" i="54"/>
  <c r="E127" i="55"/>
  <c r="E85" i="50"/>
  <c r="E64" i="47"/>
  <c r="E69" i="60"/>
  <c r="E5" i="61"/>
  <c r="E139" i="50"/>
  <c r="E139" i="65"/>
  <c r="E92" i="50"/>
  <c r="E92" i="65"/>
  <c r="E25" i="49"/>
  <c r="E25" i="56"/>
  <c r="E23" i="49"/>
  <c r="E23" i="64"/>
  <c r="E123" i="50"/>
  <c r="E123" i="56"/>
  <c r="E70" i="47"/>
  <c r="E27" i="61"/>
  <c r="E151" i="61"/>
  <c r="E136" i="56"/>
  <c r="E136" i="65"/>
  <c r="E143" i="65"/>
  <c r="E143" i="55"/>
  <c r="E120" i="64"/>
  <c r="E120" i="56"/>
  <c r="E161" i="50"/>
  <c r="E161" i="55"/>
  <c r="E158" i="50"/>
  <c r="E117" i="56"/>
  <c r="E117" i="55"/>
  <c r="E157" i="49"/>
  <c r="E157" i="55"/>
  <c r="E134" i="61"/>
  <c r="E162" i="61"/>
  <c r="E156" i="50"/>
  <c r="E156" i="56"/>
  <c r="E137" i="58"/>
  <c r="E71" i="58"/>
  <c r="E160" i="64"/>
  <c r="E160" i="65"/>
  <c r="E26" i="55"/>
  <c r="E26" i="64"/>
  <c r="E155" i="65"/>
  <c r="E127" i="64"/>
  <c r="E127" i="65"/>
  <c r="E85" i="49"/>
  <c r="E85" i="65"/>
  <c r="E139" i="56"/>
  <c r="E139" i="54"/>
  <c r="E92" i="56"/>
  <c r="E92" i="54"/>
  <c r="E73" i="60"/>
  <c r="E25" i="65"/>
  <c r="E25" i="50"/>
  <c r="E23" i="65"/>
  <c r="E23" i="56"/>
  <c r="E123" i="55"/>
  <c r="E60" i="60"/>
  <c r="E27" i="47"/>
  <c r="E136" i="50"/>
  <c r="E136" i="54"/>
  <c r="E69" i="58"/>
  <c r="E143" i="50"/>
  <c r="E120" i="49"/>
  <c r="E120" i="55"/>
  <c r="E161" i="49"/>
  <c r="E161" i="65"/>
  <c r="E158" i="64"/>
  <c r="E158" i="65"/>
  <c r="E117" i="49"/>
  <c r="E117" i="65"/>
  <c r="E70" i="60"/>
  <c r="E157" i="50"/>
  <c r="E157" i="65"/>
  <c r="E134" i="47"/>
  <c r="E156" i="54"/>
  <c r="E156" i="55"/>
  <c r="E97" i="58"/>
  <c r="E137" i="61"/>
  <c r="E71" i="61"/>
  <c r="E160" i="49"/>
  <c r="E26" i="65"/>
  <c r="E26" i="56"/>
  <c r="E142" i="64"/>
  <c r="E155" i="64"/>
  <c r="E155" i="54"/>
  <c r="E127" i="49"/>
  <c r="E85" i="55"/>
  <c r="E85" i="54"/>
  <c r="E64" i="58"/>
  <c r="E5" i="47"/>
  <c r="E139" i="64"/>
  <c r="E92" i="64"/>
  <c r="E25" i="64"/>
  <c r="E25" i="55"/>
  <c r="E23" i="50"/>
  <c r="E123" i="49"/>
  <c r="E123" i="65"/>
  <c r="E70" i="58"/>
  <c r="E151" i="47"/>
  <c r="E136" i="64"/>
  <c r="E69" i="61"/>
  <c r="E143" i="64"/>
  <c r="E143" i="54"/>
  <c r="E120" i="65"/>
  <c r="E161" i="64"/>
  <c r="E161" i="54"/>
  <c r="E158" i="49"/>
  <c r="E158" i="54"/>
  <c r="E117" i="50"/>
  <c r="E117" i="54"/>
  <c r="E27" i="60"/>
  <c r="E157" i="64"/>
  <c r="E157" i="54"/>
  <c r="E156" i="64"/>
  <c r="E156" i="65"/>
  <c r="E97" i="47"/>
  <c r="E137" i="47"/>
  <c r="E93" i="60"/>
  <c r="E160" i="50"/>
  <c r="E160" i="56"/>
  <c r="E26" i="50"/>
  <c r="E149" i="50"/>
  <c r="E125" i="64"/>
  <c r="E125" i="65"/>
  <c r="E118" i="55"/>
  <c r="E111" i="50"/>
  <c r="E107" i="56"/>
  <c r="E83" i="49"/>
  <c r="E80" i="49"/>
  <c r="E37" i="64"/>
  <c r="E33" i="56"/>
  <c r="E29" i="65"/>
  <c r="E26" i="47"/>
  <c r="E21" i="56"/>
  <c r="E17" i="65"/>
  <c r="E11" i="54"/>
  <c r="E116" i="64"/>
  <c r="E95" i="56"/>
  <c r="E79" i="55"/>
  <c r="E54" i="47"/>
  <c r="E36" i="55"/>
  <c r="E20" i="50"/>
  <c r="E7" i="65"/>
  <c r="E129" i="50"/>
  <c r="E115" i="55"/>
  <c r="E100" i="55"/>
  <c r="E57" i="60"/>
  <c r="E35" i="54"/>
  <c r="E16" i="61"/>
  <c r="E122" i="54"/>
  <c r="E47" i="58"/>
  <c r="E12" i="54"/>
  <c r="E148" i="64"/>
  <c r="E112" i="55"/>
  <c r="E135" i="64"/>
  <c r="E124" i="61"/>
  <c r="E121" i="65"/>
  <c r="E110" i="65"/>
  <c r="E90" i="58"/>
  <c r="E72" i="47"/>
  <c r="E52" i="61"/>
  <c r="E32" i="56"/>
  <c r="E120" i="47"/>
  <c r="E98" i="54"/>
  <c r="E78" i="65"/>
  <c r="E73" i="61"/>
  <c r="E40" i="49"/>
  <c r="E28" i="61"/>
  <c r="E133" i="55"/>
  <c r="E97" i="65"/>
  <c r="E18" i="61"/>
  <c r="E147" i="54"/>
  <c r="E123" i="61"/>
  <c r="E75" i="47"/>
  <c r="E63" i="61"/>
  <c r="E31" i="65"/>
  <c r="E13" i="55"/>
  <c r="E146" i="49"/>
  <c r="E128" i="55"/>
  <c r="E114" i="65"/>
  <c r="E89" i="61"/>
  <c r="E77" i="65"/>
  <c r="E55" i="61"/>
  <c r="E30" i="64"/>
  <c r="E149" i="54"/>
  <c r="E145" i="56"/>
  <c r="E113" i="49"/>
  <c r="E136" i="47"/>
  <c r="E122" i="58"/>
  <c r="E111" i="49"/>
  <c r="E107" i="50"/>
  <c r="E102" i="64"/>
  <c r="E99" i="49"/>
  <c r="E96" i="54"/>
  <c r="E86" i="61"/>
  <c r="E83" i="54"/>
  <c r="E80" i="54"/>
  <c r="E42" i="54"/>
  <c r="E37" i="50"/>
  <c r="E33" i="50"/>
  <c r="E33" i="49"/>
  <c r="E29" i="56"/>
  <c r="E26" i="58"/>
  <c r="E21" i="54"/>
  <c r="E17" i="56"/>
  <c r="E15" i="58"/>
  <c r="E11" i="64"/>
  <c r="E9" i="64"/>
  <c r="E130" i="64"/>
  <c r="E116" i="49"/>
  <c r="E116" i="55"/>
  <c r="E106" i="56"/>
  <c r="E106" i="65"/>
  <c r="E101" i="47"/>
  <c r="E95" i="50"/>
  <c r="E92" i="58"/>
  <c r="E79" i="64"/>
  <c r="E79" i="56"/>
  <c r="E62" i="61"/>
  <c r="E41" i="50"/>
  <c r="E41" i="49"/>
  <c r="E36" i="54"/>
  <c r="E20" i="64"/>
  <c r="E20" i="55"/>
  <c r="E16" i="49"/>
  <c r="E16" i="50"/>
  <c r="E10" i="56"/>
  <c r="E10" i="65"/>
  <c r="E7" i="50"/>
  <c r="E141" i="64"/>
  <c r="E141" i="65"/>
  <c r="E129" i="64"/>
  <c r="E129" i="55"/>
  <c r="E115" i="49"/>
  <c r="E115" i="65"/>
  <c r="E100" i="50"/>
  <c r="E94" i="50"/>
  <c r="E94" i="54"/>
  <c r="E49" i="58"/>
  <c r="E35" i="49"/>
  <c r="E35" i="64"/>
  <c r="E16" i="58"/>
  <c r="E140" i="47"/>
  <c r="E122" i="64"/>
  <c r="E108" i="64"/>
  <c r="E108" i="55"/>
  <c r="E85" i="61"/>
  <c r="E57" i="61"/>
  <c r="E47" i="61"/>
  <c r="E38" i="55"/>
  <c r="E38" i="54"/>
  <c r="E12" i="49"/>
  <c r="E12" i="56"/>
  <c r="E148" i="65"/>
  <c r="E148" i="56"/>
  <c r="E144" i="64"/>
  <c r="E144" i="54"/>
  <c r="E112" i="65"/>
  <c r="E138" i="64"/>
  <c r="E138" i="54"/>
  <c r="E135" i="49"/>
  <c r="E135" i="54"/>
  <c r="E124" i="47"/>
  <c r="E121" i="49"/>
  <c r="E110" i="50"/>
  <c r="E110" i="54"/>
  <c r="E99" i="47"/>
  <c r="E90" i="61"/>
  <c r="E75" i="60"/>
  <c r="E72" i="58"/>
  <c r="E60" i="47"/>
  <c r="E46" i="58"/>
  <c r="E32" i="49"/>
  <c r="E32" i="50"/>
  <c r="E22" i="60"/>
  <c r="E14" i="56"/>
  <c r="E14" i="49"/>
  <c r="E134" i="64"/>
  <c r="E134" i="54"/>
  <c r="E104" i="50"/>
  <c r="E104" i="54"/>
  <c r="E98" i="64"/>
  <c r="E83" i="58"/>
  <c r="E78" i="64"/>
  <c r="E78" i="49"/>
  <c r="E73" i="47"/>
  <c r="E59" i="61"/>
  <c r="E48" i="61"/>
  <c r="E45" i="50"/>
  <c r="E45" i="65"/>
  <c r="E40" i="64"/>
  <c r="E40" i="50"/>
  <c r="E19" i="55"/>
  <c r="E19" i="64"/>
  <c r="E150" i="55"/>
  <c r="E150" i="64"/>
  <c r="E39" i="50"/>
  <c r="E133" i="64"/>
  <c r="E133" i="65"/>
  <c r="E119" i="64"/>
  <c r="E119" i="54"/>
  <c r="E104" i="47"/>
  <c r="E97" i="49"/>
  <c r="E93" i="58"/>
  <c r="E81" i="54"/>
  <c r="E81" i="56"/>
  <c r="E53" i="58"/>
  <c r="E44" i="49"/>
  <c r="E44" i="50"/>
  <c r="E34" i="50"/>
  <c r="E34" i="65"/>
  <c r="E18" i="47"/>
  <c r="E147" i="55"/>
  <c r="E147" i="56"/>
  <c r="E138" i="61"/>
  <c r="E123" i="47"/>
  <c r="E109" i="54"/>
  <c r="E84" i="60"/>
  <c r="E31" i="50"/>
  <c r="E13" i="54"/>
  <c r="E13" i="65"/>
  <c r="E146" i="50"/>
  <c r="E146" i="65"/>
  <c r="E137" i="50"/>
  <c r="E137" i="56"/>
  <c r="E128" i="65"/>
  <c r="E114" i="50"/>
  <c r="E114" i="54"/>
  <c r="E100" i="58"/>
  <c r="E89" i="47"/>
  <c r="E77" i="56"/>
  <c r="E30" i="50"/>
  <c r="E30" i="65"/>
  <c r="E15" i="65"/>
  <c r="E15" i="56"/>
  <c r="E152" i="50"/>
  <c r="E145" i="49"/>
  <c r="E113" i="65"/>
  <c r="E136" i="61"/>
  <c r="E132" i="65"/>
  <c r="E122" i="61"/>
  <c r="E107" i="64"/>
  <c r="E102" i="65"/>
  <c r="E99" i="64"/>
  <c r="E96" i="65"/>
  <c r="E83" i="65"/>
  <c r="E74" i="61"/>
  <c r="E43" i="65"/>
  <c r="E42" i="50"/>
  <c r="E29" i="50"/>
  <c r="E17" i="54"/>
  <c r="E11" i="55"/>
  <c r="E9" i="56"/>
  <c r="E130" i="54"/>
  <c r="E101" i="61"/>
  <c r="E82" i="54"/>
  <c r="E72" i="60"/>
  <c r="E41" i="56"/>
  <c r="E16" i="56"/>
  <c r="E7" i="56"/>
  <c r="E141" i="55"/>
  <c r="E129" i="56"/>
  <c r="E100" i="65"/>
  <c r="E91" i="47"/>
  <c r="E108" i="65"/>
  <c r="E85" i="58"/>
  <c r="E57" i="58"/>
  <c r="E38" i="50"/>
  <c r="E112" i="49"/>
  <c r="E138" i="65"/>
  <c r="E135" i="65"/>
  <c r="E121" i="54"/>
  <c r="E60" i="58"/>
  <c r="E49" i="60"/>
  <c r="E32" i="65"/>
  <c r="E14" i="50"/>
  <c r="E134" i="65"/>
  <c r="E104" i="49"/>
  <c r="E83" i="47"/>
  <c r="E45" i="55"/>
  <c r="E40" i="56"/>
  <c r="E19" i="49"/>
  <c r="E19" i="54"/>
  <c r="E150" i="56"/>
  <c r="E39" i="56"/>
  <c r="E119" i="65"/>
  <c r="E97" i="54"/>
  <c r="E93" i="47"/>
  <c r="E81" i="49"/>
  <c r="E44" i="56"/>
  <c r="E147" i="49"/>
  <c r="E109" i="49"/>
  <c r="E31" i="56"/>
  <c r="E146" i="55"/>
  <c r="E137" i="49"/>
  <c r="E114" i="49"/>
  <c r="E100" i="47"/>
  <c r="E15" i="55"/>
  <c r="E152" i="64"/>
  <c r="E152" i="56"/>
  <c r="E149" i="55"/>
  <c r="E139" i="58"/>
  <c r="E132" i="64"/>
  <c r="E132" i="54"/>
  <c r="E125" i="49"/>
  <c r="E118" i="65"/>
  <c r="E111" i="65"/>
  <c r="E102" i="54"/>
  <c r="E99" i="54"/>
  <c r="E96" i="50"/>
  <c r="E88" i="61"/>
  <c r="E83" i="55"/>
  <c r="E80" i="50"/>
  <c r="E74" i="47"/>
  <c r="E61" i="58"/>
  <c r="E50" i="47"/>
  <c r="E43" i="50"/>
  <c r="E42" i="55"/>
  <c r="E37" i="55"/>
  <c r="E23" i="47"/>
  <c r="E21" i="49"/>
  <c r="E11" i="49"/>
  <c r="E9" i="49"/>
  <c r="E82" i="64"/>
  <c r="E152" i="49"/>
  <c r="E152" i="55"/>
  <c r="E149" i="64"/>
  <c r="E149" i="65"/>
  <c r="E145" i="54"/>
  <c r="E145" i="55"/>
  <c r="E113" i="50"/>
  <c r="E113" i="56"/>
  <c r="E139" i="61"/>
  <c r="E136" i="58"/>
  <c r="E132" i="49"/>
  <c r="E132" i="56"/>
  <c r="E125" i="50"/>
  <c r="E125" i="56"/>
  <c r="E122" i="47"/>
  <c r="E118" i="56"/>
  <c r="E118" i="54"/>
  <c r="E111" i="64"/>
  <c r="E111" i="54"/>
  <c r="E107" i="49"/>
  <c r="E107" i="65"/>
  <c r="E102" i="56"/>
  <c r="E99" i="50"/>
  <c r="E99" i="56"/>
  <c r="E96" i="64"/>
  <c r="E96" i="56"/>
  <c r="E88" i="47"/>
  <c r="E86" i="47"/>
  <c r="E83" i="64"/>
  <c r="E83" i="56"/>
  <c r="E80" i="64"/>
  <c r="E80" i="56"/>
  <c r="E51" i="60"/>
  <c r="E61" i="61"/>
  <c r="E43" i="49"/>
  <c r="E43" i="54"/>
  <c r="E42" i="64"/>
  <c r="E37" i="54"/>
  <c r="E37" i="65"/>
  <c r="E33" i="64"/>
  <c r="E33" i="55"/>
  <c r="E29" i="54"/>
  <c r="E29" i="49"/>
  <c r="E26" i="61"/>
  <c r="E23" i="58"/>
  <c r="E21" i="50"/>
  <c r="E21" i="55"/>
  <c r="E17" i="50"/>
  <c r="E17" i="49"/>
  <c r="E15" i="61"/>
  <c r="E11" i="65"/>
  <c r="E11" i="56"/>
  <c r="E9" i="50"/>
  <c r="E9" i="55"/>
  <c r="E130" i="49"/>
  <c r="E130" i="55"/>
  <c r="E116" i="65"/>
  <c r="E106" i="49"/>
  <c r="E106" i="54"/>
  <c r="E95" i="49"/>
  <c r="E95" i="65"/>
  <c r="E82" i="49"/>
  <c r="E82" i="55"/>
  <c r="E79" i="50"/>
  <c r="E62" i="47"/>
  <c r="E58" i="58"/>
  <c r="E54" i="58"/>
  <c r="E48" i="60"/>
  <c r="E41" i="64"/>
  <c r="E41" i="55"/>
  <c r="E36" i="65"/>
  <c r="E36" i="56"/>
  <c r="E20" i="54"/>
  <c r="E16" i="65"/>
  <c r="E16" i="55"/>
  <c r="E10" i="50"/>
  <c r="E10" i="49"/>
  <c r="E7" i="55"/>
  <c r="E7" i="54"/>
  <c r="E141" i="49"/>
  <c r="E129" i="54"/>
  <c r="E129" i="65"/>
  <c r="E115" i="64"/>
  <c r="E115" i="54"/>
  <c r="E100" i="64"/>
  <c r="E100" i="54"/>
  <c r="E94" i="64"/>
  <c r="E91" i="58"/>
  <c r="E82" i="58"/>
  <c r="E49" i="61"/>
  <c r="E35" i="65"/>
  <c r="E35" i="56"/>
  <c r="E22" i="58"/>
  <c r="E140" i="58"/>
  <c r="E122" i="49"/>
  <c r="E122" i="55"/>
  <c r="E108" i="49"/>
  <c r="E85" i="47"/>
  <c r="E76" i="58"/>
  <c r="E47" i="47"/>
  <c r="E38" i="64"/>
  <c r="E21" i="60"/>
  <c r="E12" i="64"/>
  <c r="E12" i="50"/>
  <c r="E148" i="49"/>
  <c r="E148" i="55"/>
  <c r="E144" i="49"/>
  <c r="E144" i="56"/>
  <c r="E112" i="50"/>
  <c r="E112" i="54"/>
  <c r="E138" i="56"/>
  <c r="E135" i="55"/>
  <c r="E135" i="56"/>
  <c r="E121" i="50"/>
  <c r="E121" i="56"/>
  <c r="E110" i="64"/>
  <c r="E99" i="58"/>
  <c r="E85" i="60"/>
  <c r="E72" i="61"/>
  <c r="E60" i="61"/>
  <c r="E56" i="47"/>
  <c r="E52" i="58"/>
  <c r="E46" i="47"/>
  <c r="E32" i="64"/>
  <c r="E32" i="55"/>
  <c r="E14" i="55"/>
  <c r="E14" i="54"/>
  <c r="E134" i="56"/>
  <c r="E120" i="58"/>
  <c r="E104" i="64"/>
  <c r="E104" i="56"/>
  <c r="E98" i="56"/>
  <c r="E98" i="55"/>
  <c r="E83" i="61"/>
  <c r="E78" i="56"/>
  <c r="E78" i="54"/>
  <c r="E48" i="47"/>
  <c r="E45" i="56"/>
  <c r="E40" i="65"/>
  <c r="E40" i="55"/>
  <c r="E28" i="47"/>
  <c r="E19" i="65"/>
  <c r="E19" i="56"/>
  <c r="E150" i="49"/>
  <c r="E150" i="65"/>
  <c r="E39" i="49"/>
  <c r="E39" i="54"/>
  <c r="E133" i="49"/>
  <c r="E119" i="50"/>
  <c r="E119" i="56"/>
  <c r="E104" i="61"/>
  <c r="E97" i="50"/>
  <c r="E97" i="56"/>
  <c r="E93" i="61"/>
  <c r="E81" i="50"/>
  <c r="E81" i="55"/>
  <c r="E76" i="60"/>
  <c r="E53" i="61"/>
  <c r="E44" i="65"/>
  <c r="E44" i="55"/>
  <c r="E34" i="56"/>
  <c r="E34" i="49"/>
  <c r="E18" i="58"/>
  <c r="E147" i="50"/>
  <c r="E138" i="47"/>
  <c r="E109" i="50"/>
  <c r="E109" i="56"/>
  <c r="E75" i="58"/>
  <c r="E63" i="47"/>
  <c r="E55" i="60"/>
  <c r="E51" i="47"/>
  <c r="E31" i="49"/>
  <c r="E31" i="54"/>
  <c r="E13" i="56"/>
  <c r="E146" i="64"/>
  <c r="E146" i="54"/>
  <c r="E137" i="54"/>
  <c r="E137" i="55"/>
  <c r="E128" i="64"/>
  <c r="E128" i="54"/>
  <c r="E114" i="64"/>
  <c r="E77" i="64"/>
  <c r="E77" i="49"/>
  <c r="E55" i="47"/>
  <c r="E46" i="60"/>
  <c r="E30" i="56"/>
  <c r="E30" i="49"/>
  <c r="E15" i="50"/>
  <c r="N6" i="2"/>
  <c r="M7" i="27" s="1"/>
  <c r="I6" i="2"/>
  <c r="H7" i="27" s="1"/>
  <c r="O6" i="2"/>
  <c r="N7" i="27" s="1"/>
  <c r="J6" i="2"/>
  <c r="I7" i="27" s="1"/>
  <c r="P6" i="2"/>
  <c r="O7" i="27" s="1"/>
  <c r="Q6" i="2"/>
  <c r="P7" i="27" s="1"/>
  <c r="K6" i="2"/>
  <c r="J7" i="27" s="1"/>
  <c r="E149" i="56"/>
  <c r="E113" i="54"/>
  <c r="E118" i="49"/>
  <c r="E102" i="50"/>
  <c r="E99" i="65"/>
  <c r="E86" i="58"/>
  <c r="E54" i="60"/>
  <c r="E50" i="61"/>
  <c r="E43" i="56"/>
  <c r="E42" i="49"/>
  <c r="E37" i="49"/>
  <c r="E15" i="47"/>
  <c r="E130" i="56"/>
  <c r="E116" i="56"/>
  <c r="E106" i="50"/>
  <c r="E106" i="55"/>
  <c r="E95" i="55"/>
  <c r="E92" i="61"/>
  <c r="E82" i="56"/>
  <c r="E79" i="54"/>
  <c r="E58" i="61"/>
  <c r="E36" i="49"/>
  <c r="E20" i="65"/>
  <c r="E16" i="64"/>
  <c r="E10" i="64"/>
  <c r="E141" i="54"/>
  <c r="E94" i="49"/>
  <c r="E94" i="65"/>
  <c r="E82" i="47"/>
  <c r="E35" i="55"/>
  <c r="E22" i="47"/>
  <c r="E122" i="50"/>
  <c r="E108" i="56"/>
  <c r="E76" i="61"/>
  <c r="E38" i="49"/>
  <c r="E148" i="54"/>
  <c r="E144" i="50"/>
  <c r="E138" i="49"/>
  <c r="E110" i="49"/>
  <c r="E56" i="61"/>
  <c r="E46" i="61"/>
  <c r="E14" i="65"/>
  <c r="E134" i="50"/>
  <c r="E98" i="50"/>
  <c r="E78" i="50"/>
  <c r="E59" i="58"/>
  <c r="E45" i="54"/>
  <c r="E39" i="65"/>
  <c r="E133" i="54"/>
  <c r="E119" i="49"/>
  <c r="E104" i="58"/>
  <c r="E44" i="64"/>
  <c r="E34" i="64"/>
  <c r="E109" i="65"/>
  <c r="E51" i="61"/>
  <c r="E13" i="64"/>
  <c r="E128" i="49"/>
  <c r="E77" i="50"/>
  <c r="E15" i="64"/>
  <c r="E145" i="50"/>
  <c r="E118" i="50"/>
  <c r="O5" i="2"/>
  <c r="N6" i="27" s="1"/>
  <c r="P5" i="2"/>
  <c r="O6" i="27" s="1"/>
  <c r="I5" i="2"/>
  <c r="H6" i="27" s="1"/>
  <c r="Q5" i="2"/>
  <c r="P6" i="27" s="1"/>
  <c r="J5" i="2"/>
  <c r="I6" i="27" s="1"/>
  <c r="K5" i="2"/>
  <c r="J6" i="27" s="1"/>
  <c r="N5" i="2"/>
  <c r="M6" i="27" s="1"/>
  <c r="E152" i="54"/>
  <c r="E152" i="65"/>
  <c r="E149" i="49"/>
  <c r="E145" i="64"/>
  <c r="E145" i="65"/>
  <c r="E113" i="64"/>
  <c r="E113" i="55"/>
  <c r="E139" i="47"/>
  <c r="E132" i="50"/>
  <c r="E132" i="55"/>
  <c r="E125" i="54"/>
  <c r="E125" i="55"/>
  <c r="E118" i="64"/>
  <c r="E111" i="55"/>
  <c r="E111" i="56"/>
  <c r="E107" i="55"/>
  <c r="E107" i="54"/>
  <c r="E102" i="49"/>
  <c r="E102" i="55"/>
  <c r="E99" i="55"/>
  <c r="E96" i="49"/>
  <c r="E96" i="55"/>
  <c r="E88" i="58"/>
  <c r="E83" i="50"/>
  <c r="E80" i="65"/>
  <c r="E80" i="55"/>
  <c r="E74" i="58"/>
  <c r="E74" i="60"/>
  <c r="E61" i="47"/>
  <c r="E52" i="60"/>
  <c r="E50" i="58"/>
  <c r="E47" i="60"/>
  <c r="E43" i="55"/>
  <c r="E43" i="64"/>
  <c r="E42" i="56"/>
  <c r="E42" i="65"/>
  <c r="E37" i="56"/>
  <c r="E33" i="54"/>
  <c r="E33" i="65"/>
  <c r="E29" i="64"/>
  <c r="E29" i="55"/>
  <c r="E23" i="61"/>
  <c r="E21" i="64"/>
  <c r="E21" i="65"/>
  <c r="E17" i="64"/>
  <c r="E17" i="55"/>
  <c r="E11" i="50"/>
  <c r="E9" i="54"/>
  <c r="E9" i="65"/>
  <c r="E130" i="50"/>
  <c r="E130" i="65"/>
  <c r="E116" i="50"/>
  <c r="E116" i="54"/>
  <c r="E106" i="64"/>
  <c r="E101" i="58"/>
  <c r="E95" i="64"/>
  <c r="E95" i="54"/>
  <c r="E92" i="47"/>
  <c r="E82" i="50"/>
  <c r="E82" i="65"/>
  <c r="E79" i="49"/>
  <c r="E79" i="65"/>
  <c r="E62" i="58"/>
  <c r="E58" i="47"/>
  <c r="E54" i="61"/>
  <c r="E41" i="54"/>
  <c r="E41" i="65"/>
  <c r="E36" i="64"/>
  <c r="E36" i="50"/>
  <c r="E20" i="49"/>
  <c r="E20" i="56"/>
  <c r="E16" i="54"/>
  <c r="E10" i="55"/>
  <c r="E10" i="54"/>
  <c r="E7" i="49"/>
  <c r="E7" i="64"/>
  <c r="E141" i="50"/>
  <c r="E141" i="56"/>
  <c r="E129" i="49"/>
  <c r="E115" i="50"/>
  <c r="E115" i="56"/>
  <c r="E100" i="49"/>
  <c r="E100" i="56"/>
  <c r="E94" i="56"/>
  <c r="E94" i="55"/>
  <c r="E91" i="61"/>
  <c r="E82" i="61"/>
  <c r="E49" i="47"/>
  <c r="E35" i="50"/>
  <c r="E22" i="61"/>
  <c r="E16" i="47"/>
  <c r="E140" i="61"/>
  <c r="E122" i="56"/>
  <c r="E122" i="65"/>
  <c r="E108" i="50"/>
  <c r="E108" i="54"/>
  <c r="E76" i="47"/>
  <c r="E57" i="47"/>
  <c r="E50" i="60"/>
  <c r="E38" i="56"/>
  <c r="E38" i="65"/>
  <c r="E12" i="65"/>
  <c r="E12" i="55"/>
  <c r="E148" i="50"/>
  <c r="E144" i="65"/>
  <c r="E144" i="55"/>
  <c r="E112" i="64"/>
  <c r="E112" i="56"/>
  <c r="E138" i="50"/>
  <c r="E138" i="55"/>
  <c r="E135" i="50"/>
  <c r="E124" i="58"/>
  <c r="E121" i="64"/>
  <c r="E121" i="55"/>
  <c r="E110" i="56"/>
  <c r="E110" i="55"/>
  <c r="E99" i="61"/>
  <c r="E90" i="47"/>
  <c r="E56" i="58"/>
  <c r="E52" i="47"/>
  <c r="E32" i="54"/>
  <c r="E14" i="64"/>
  <c r="E134" i="49"/>
  <c r="E134" i="55"/>
  <c r="E120" i="61"/>
  <c r="E104" i="65"/>
  <c r="E104" i="55"/>
  <c r="E98" i="49"/>
  <c r="E98" i="65"/>
  <c r="E78" i="55"/>
  <c r="E73" i="58"/>
  <c r="E59" i="47"/>
  <c r="E53" i="60"/>
  <c r="E48" i="58"/>
  <c r="E45" i="64"/>
  <c r="E45" i="49"/>
  <c r="E40" i="54"/>
  <c r="E28" i="58"/>
  <c r="E19" i="50"/>
  <c r="E150" i="50"/>
  <c r="E150" i="54"/>
  <c r="E39" i="55"/>
  <c r="E39" i="64"/>
  <c r="E133" i="50"/>
  <c r="E133" i="56"/>
  <c r="E119" i="55"/>
  <c r="E97" i="64"/>
  <c r="E97" i="55"/>
  <c r="E81" i="64"/>
  <c r="E81" i="65"/>
  <c r="E53" i="47"/>
  <c r="E44" i="54"/>
  <c r="E34" i="55"/>
  <c r="E34" i="54"/>
  <c r="E147" i="64"/>
  <c r="E147" i="65"/>
  <c r="E138" i="58"/>
  <c r="E123" i="58"/>
  <c r="E109" i="64"/>
  <c r="E109" i="55"/>
  <c r="E75" i="61"/>
  <c r="E63" i="58"/>
  <c r="E51" i="58"/>
  <c r="E31" i="55"/>
  <c r="E31" i="64"/>
  <c r="E13" i="50"/>
  <c r="E13" i="49"/>
  <c r="E146" i="56"/>
  <c r="E137" i="64"/>
  <c r="E137" i="65"/>
  <c r="E128" i="50"/>
  <c r="E128" i="56"/>
  <c r="E114" i="56"/>
  <c r="E114" i="55"/>
  <c r="E100" i="61"/>
  <c r="E89" i="58"/>
  <c r="E77" i="54"/>
  <c r="E77" i="55"/>
  <c r="E55" i="58"/>
  <c r="E30" i="55"/>
  <c r="E30" i="54"/>
  <c r="E15" i="49"/>
  <c r="E15" i="54"/>
  <c r="M4" i="2"/>
  <c r="R4" i="2"/>
  <c r="E24" i="64" l="1"/>
  <c r="E24" i="65"/>
  <c r="E24" i="56"/>
  <c r="E24" i="54"/>
  <c r="E24" i="49"/>
  <c r="E24" i="50"/>
  <c r="E24" i="55"/>
  <c r="E5" i="56"/>
  <c r="E6" i="50"/>
  <c r="E6" i="65"/>
  <c r="E5" i="64"/>
  <c r="E6" i="64"/>
  <c r="E5" i="54"/>
  <c r="E5" i="49"/>
  <c r="E6" i="56"/>
  <c r="E6" i="49"/>
  <c r="E5" i="65"/>
  <c r="E5" i="50"/>
  <c r="E5" i="55"/>
  <c r="E6" i="55"/>
  <c r="E6" i="54"/>
  <c r="E4" i="46" l="1"/>
  <c r="A4" i="46"/>
  <c r="B4" i="46"/>
  <c r="C4" i="46"/>
  <c r="F119" i="63" l="1"/>
  <c r="F26" i="63"/>
  <c r="F25" i="63"/>
  <c r="F24" i="63"/>
  <c r="F7" i="63"/>
  <c r="F22" i="63"/>
  <c r="F21" i="63"/>
  <c r="F31" i="2" s="1"/>
  <c r="F20" i="63"/>
  <c r="F6" i="63"/>
  <c r="F5" i="63"/>
  <c r="F154" i="2" s="1"/>
  <c r="F2" i="63"/>
  <c r="F27" i="63"/>
  <c r="F13" i="63"/>
  <c r="F12" i="63"/>
  <c r="F10" i="63"/>
  <c r="F9" i="63"/>
  <c r="F8" i="63"/>
  <c r="F15" i="63"/>
  <c r="F4" i="63"/>
  <c r="W82" i="2"/>
  <c r="F256" i="2" l="1"/>
  <c r="F219" i="2"/>
  <c r="F90" i="2"/>
  <c r="F220" i="2"/>
  <c r="F278" i="2"/>
  <c r="F189" i="2"/>
  <c r="F279" i="2"/>
  <c r="F38" i="2"/>
  <c r="E39" i="27" s="1"/>
  <c r="F283" i="2"/>
  <c r="F282" i="2"/>
  <c r="F100" i="2"/>
  <c r="F284" i="2"/>
  <c r="F311" i="2"/>
  <c r="F174" i="2"/>
  <c r="F190" i="2"/>
  <c r="F281" i="2"/>
  <c r="F320" i="2"/>
  <c r="F266" i="2"/>
  <c r="F118" i="2"/>
  <c r="F237" i="2"/>
  <c r="F306" i="2"/>
  <c r="E306" i="46" s="1"/>
  <c r="F138" i="2"/>
  <c r="F238" i="2"/>
  <c r="F236" i="2"/>
  <c r="F239" i="2"/>
  <c r="F240" i="2"/>
  <c r="F139" i="2"/>
  <c r="F167" i="2"/>
  <c r="F241" i="2"/>
  <c r="F168" i="2"/>
  <c r="F242" i="2"/>
  <c r="F155" i="2"/>
  <c r="F243" i="2"/>
  <c r="F116" i="2"/>
  <c r="F246" i="2"/>
  <c r="F245" i="2"/>
  <c r="F247" i="2"/>
  <c r="F201" i="2"/>
  <c r="F205" i="2"/>
  <c r="F202" i="2"/>
  <c r="F203" i="2"/>
  <c r="F204" i="2"/>
  <c r="L18" i="2"/>
  <c r="H18" i="2"/>
  <c r="W79" i="2"/>
  <c r="E79" i="62" s="1"/>
  <c r="W83" i="2"/>
  <c r="E83" i="62" s="1"/>
  <c r="W78" i="2"/>
  <c r="W38" i="2"/>
  <c r="W31" i="2"/>
  <c r="T320" i="2"/>
  <c r="W190" i="2"/>
  <c r="W174" i="2"/>
  <c r="W311" i="2"/>
  <c r="W100" i="2"/>
  <c r="W84" i="2"/>
  <c r="V85" i="27" s="1"/>
  <c r="W72" i="2"/>
  <c r="E21" i="27"/>
  <c r="E20" i="46"/>
  <c r="E39" i="62"/>
  <c r="V40" i="27"/>
  <c r="E25" i="46"/>
  <c r="E26" i="27"/>
  <c r="E82" i="62"/>
  <c r="V83" i="27"/>
  <c r="E29" i="27"/>
  <c r="E28" i="46"/>
  <c r="E8" i="67"/>
  <c r="G9" i="27"/>
  <c r="E8" i="48"/>
  <c r="V29" i="2"/>
  <c r="U30" i="27" s="1"/>
  <c r="S29" i="2"/>
  <c r="R30" i="27" s="1"/>
  <c r="G29" i="2"/>
  <c r="F30" i="27" s="1"/>
  <c r="S27" i="2"/>
  <c r="R28" i="27" s="1"/>
  <c r="G27" i="2"/>
  <c r="F28" i="27" s="1"/>
  <c r="V27" i="2"/>
  <c r="U28" i="27" s="1"/>
  <c r="V28" i="2"/>
  <c r="U29" i="27" s="1"/>
  <c r="G28" i="2"/>
  <c r="F29" i="27" s="1"/>
  <c r="S28" i="2"/>
  <c r="R29" i="27" s="1"/>
  <c r="L114" i="2"/>
  <c r="L137" i="2"/>
  <c r="L183" i="2"/>
  <c r="L234" i="2"/>
  <c r="L153" i="2"/>
  <c r="P8" i="2"/>
  <c r="O9" i="27" s="1"/>
  <c r="K8" i="2"/>
  <c r="J9" i="27" s="1"/>
  <c r="Q8" i="2"/>
  <c r="P9" i="27" s="1"/>
  <c r="N8" i="2"/>
  <c r="M9" i="27" s="1"/>
  <c r="I8" i="2"/>
  <c r="H9" i="27" s="1"/>
  <c r="J8" i="2"/>
  <c r="I9" i="27" s="1"/>
  <c r="O8" i="2"/>
  <c r="N9" i="27" s="1"/>
  <c r="W101" i="2"/>
  <c r="W312" i="2"/>
  <c r="H234" i="2"/>
  <c r="H183" i="2"/>
  <c r="H153" i="2"/>
  <c r="H137" i="2"/>
  <c r="H114" i="2"/>
  <c r="W81" i="2"/>
  <c r="W80" i="2"/>
  <c r="W77" i="2"/>
  <c r="J4" i="2"/>
  <c r="O4" i="2"/>
  <c r="Q4" i="2"/>
  <c r="E221" i="2"/>
  <c r="E219" i="2"/>
  <c r="V80" i="27" l="1"/>
  <c r="V84" i="27"/>
  <c r="V38" i="2"/>
  <c r="U39" i="27" s="1"/>
  <c r="E38" i="46"/>
  <c r="E84" i="62"/>
  <c r="G306" i="2"/>
  <c r="F307" i="27" s="1"/>
  <c r="S38" i="2"/>
  <c r="R39" i="27" s="1"/>
  <c r="E307" i="27"/>
  <c r="E72" i="62"/>
  <c r="V73" i="27"/>
  <c r="E311" i="62"/>
  <c r="V312" i="27"/>
  <c r="E31" i="62"/>
  <c r="V32" i="27"/>
  <c r="S306" i="2"/>
  <c r="R307" i="27" s="1"/>
  <c r="G38" i="2"/>
  <c r="F39" i="27" s="1"/>
  <c r="E174" i="62"/>
  <c r="V175" i="27"/>
  <c r="V39" i="27"/>
  <c r="E38" i="62"/>
  <c r="E190" i="62"/>
  <c r="V191" i="27"/>
  <c r="E78" i="62"/>
  <c r="V79" i="27"/>
  <c r="E100" i="62"/>
  <c r="V101" i="27"/>
  <c r="S321" i="27"/>
  <c r="U320" i="2"/>
  <c r="T321" i="27" s="1"/>
  <c r="E320" i="59"/>
  <c r="V306" i="2"/>
  <c r="U307" i="27" s="1"/>
  <c r="D219" i="68"/>
  <c r="D219" i="62"/>
  <c r="D219" i="67"/>
  <c r="D219" i="59"/>
  <c r="D219" i="46"/>
  <c r="D219" i="48"/>
  <c r="D219" i="51"/>
  <c r="D220" i="27"/>
  <c r="D221" i="68"/>
  <c r="D221" i="67"/>
  <c r="D221" i="62"/>
  <c r="D221" i="46"/>
  <c r="D221" i="59"/>
  <c r="D221" i="48"/>
  <c r="D221" i="51"/>
  <c r="D222" i="27"/>
  <c r="E204" i="46"/>
  <c r="E205" i="27"/>
  <c r="E114" i="67"/>
  <c r="E114" i="48"/>
  <c r="G115" i="27"/>
  <c r="E167" i="46"/>
  <c r="E168" i="27"/>
  <c r="E240" i="46"/>
  <c r="E241" i="27"/>
  <c r="E243" i="46"/>
  <c r="E244" i="27"/>
  <c r="E266" i="46"/>
  <c r="E267" i="27"/>
  <c r="E269" i="46"/>
  <c r="E270" i="27"/>
  <c r="E189" i="46"/>
  <c r="E190" i="27"/>
  <c r="E114" i="68"/>
  <c r="E114" i="51"/>
  <c r="K115" i="27"/>
  <c r="G26" i="2"/>
  <c r="F27" i="27" s="1"/>
  <c r="E26" i="46"/>
  <c r="E27" i="27"/>
  <c r="E202" i="46"/>
  <c r="E203" i="27"/>
  <c r="E18" i="67"/>
  <c r="E18" i="48"/>
  <c r="G19" i="27"/>
  <c r="E81" i="62"/>
  <c r="V82" i="27"/>
  <c r="E138" i="46"/>
  <c r="E139" i="27"/>
  <c r="E238" i="46"/>
  <c r="E239" i="27"/>
  <c r="E101" i="62"/>
  <c r="V102" i="27"/>
  <c r="E245" i="46"/>
  <c r="E246" i="27"/>
  <c r="E118" i="46"/>
  <c r="E119" i="27"/>
  <c r="E277" i="46"/>
  <c r="E278" i="27"/>
  <c r="E32" i="27"/>
  <c r="E31" i="46"/>
  <c r="S305" i="2"/>
  <c r="R306" i="27" s="1"/>
  <c r="E305" i="46"/>
  <c r="E306" i="27"/>
  <c r="E201" i="46"/>
  <c r="E202" i="27"/>
  <c r="E19" i="46"/>
  <c r="E20" i="27"/>
  <c r="E90" i="46"/>
  <c r="E91" i="27"/>
  <c r="E137" i="67"/>
  <c r="E137" i="48"/>
  <c r="G138" i="27"/>
  <c r="E155" i="46"/>
  <c r="E156" i="27"/>
  <c r="E171" i="46"/>
  <c r="E172" i="27"/>
  <c r="E182" i="46"/>
  <c r="E183" i="27"/>
  <c r="E239" i="46"/>
  <c r="E240" i="27"/>
  <c r="E311" i="46"/>
  <c r="E312" i="27"/>
  <c r="E241" i="46"/>
  <c r="E242" i="27"/>
  <c r="E246" i="46"/>
  <c r="E247" i="27"/>
  <c r="E265" i="46"/>
  <c r="E266" i="27"/>
  <c r="E269" i="27"/>
  <c r="E268" i="46"/>
  <c r="E273" i="46"/>
  <c r="E274" i="27"/>
  <c r="E278" i="46"/>
  <c r="E279" i="27"/>
  <c r="E283" i="46"/>
  <c r="E284" i="27"/>
  <c r="E18" i="68"/>
  <c r="E18" i="51"/>
  <c r="K19" i="27"/>
  <c r="E320" i="46"/>
  <c r="E321" i="27"/>
  <c r="V26" i="2"/>
  <c r="U27" i="27" s="1"/>
  <c r="E219" i="46"/>
  <c r="E220" i="27"/>
  <c r="E80" i="62"/>
  <c r="V81" i="27"/>
  <c r="E154" i="46"/>
  <c r="E155" i="27"/>
  <c r="E174" i="46"/>
  <c r="E175" i="27"/>
  <c r="E234" i="67"/>
  <c r="E234" i="48"/>
  <c r="G235" i="27"/>
  <c r="E312" i="62"/>
  <c r="V313" i="27"/>
  <c r="E263" i="46"/>
  <c r="E264" i="27"/>
  <c r="E276" i="46"/>
  <c r="E277" i="27"/>
  <c r="E284" i="46"/>
  <c r="E285" i="27"/>
  <c r="E234" i="68"/>
  <c r="E234" i="51"/>
  <c r="K235" i="27"/>
  <c r="E25" i="27"/>
  <c r="E24" i="46"/>
  <c r="E220" i="46"/>
  <c r="E221" i="27"/>
  <c r="E116" i="46"/>
  <c r="E117" i="27"/>
  <c r="E169" i="27"/>
  <c r="E168" i="46"/>
  <c r="E101" i="27"/>
  <c r="E100" i="46"/>
  <c r="E237" i="46"/>
  <c r="E238" i="27"/>
  <c r="E264" i="46"/>
  <c r="E265" i="27"/>
  <c r="E187" i="46"/>
  <c r="E188" i="27"/>
  <c r="E282" i="46"/>
  <c r="E283" i="27"/>
  <c r="E183" i="68"/>
  <c r="E183" i="51"/>
  <c r="K184" i="27"/>
  <c r="E257" i="27"/>
  <c r="E256" i="46"/>
  <c r="E205" i="46"/>
  <c r="E206" i="27"/>
  <c r="E203" i="46"/>
  <c r="E204" i="27"/>
  <c r="E77" i="62"/>
  <c r="V78" i="27"/>
  <c r="E21" i="46"/>
  <c r="E22" i="27"/>
  <c r="E153" i="67"/>
  <c r="E153" i="48"/>
  <c r="G154" i="27"/>
  <c r="E139" i="46"/>
  <c r="E140" i="27"/>
  <c r="E172" i="46"/>
  <c r="E173" i="27"/>
  <c r="E183" i="67"/>
  <c r="E183" i="48"/>
  <c r="G184" i="27"/>
  <c r="E236" i="46"/>
  <c r="E237" i="27"/>
  <c r="E190" i="46"/>
  <c r="E191" i="27"/>
  <c r="E242" i="46"/>
  <c r="E243" i="27"/>
  <c r="E247" i="46"/>
  <c r="E248" i="27"/>
  <c r="E186" i="46"/>
  <c r="E187" i="27"/>
  <c r="E267" i="46"/>
  <c r="E268" i="27"/>
  <c r="E274" i="46"/>
  <c r="E275" i="27"/>
  <c r="E279" i="46"/>
  <c r="E280" i="27"/>
  <c r="E281" i="46"/>
  <c r="E282" i="27"/>
  <c r="E153" i="51"/>
  <c r="E153" i="68"/>
  <c r="K154" i="27"/>
  <c r="E137" i="68"/>
  <c r="E137" i="51"/>
  <c r="K138" i="27"/>
  <c r="E275" i="46"/>
  <c r="E276" i="27"/>
  <c r="S256" i="2"/>
  <c r="G256" i="2"/>
  <c r="V256" i="2"/>
  <c r="U257" i="27" s="1"/>
  <c r="S26" i="2"/>
  <c r="R27" i="27" s="1"/>
  <c r="G305" i="2"/>
  <c r="F306" i="27" s="1"/>
  <c r="V305" i="2"/>
  <c r="V24" i="2"/>
  <c r="U25" i="27" s="1"/>
  <c r="G24" i="2"/>
  <c r="F25" i="27" s="1"/>
  <c r="S24" i="2"/>
  <c r="R25" i="27" s="1"/>
  <c r="V25" i="2"/>
  <c r="U26" i="27" s="1"/>
  <c r="G25" i="2"/>
  <c r="F26" i="27" s="1"/>
  <c r="S25" i="2"/>
  <c r="R26" i="27" s="1"/>
  <c r="E297" i="58"/>
  <c r="E297" i="47"/>
  <c r="E297" i="61"/>
  <c r="S320" i="2"/>
  <c r="R321" i="27" s="1"/>
  <c r="V320" i="2"/>
  <c r="U321" i="27" s="1"/>
  <c r="G320" i="2"/>
  <c r="F321" i="27" s="1"/>
  <c r="S31" i="2"/>
  <c r="R32" i="27" s="1"/>
  <c r="G31" i="2"/>
  <c r="F32" i="27" s="1"/>
  <c r="V31" i="2"/>
  <c r="U32" i="27" s="1"/>
  <c r="D208" i="61"/>
  <c r="D208" i="60"/>
  <c r="D208" i="56"/>
  <c r="D208" i="50"/>
  <c r="D208" i="54"/>
  <c r="D208" i="58"/>
  <c r="D208" i="65"/>
  <c r="D208" i="55"/>
  <c r="D208" i="57"/>
  <c r="D208" i="49"/>
  <c r="D208" i="64"/>
  <c r="D208" i="53"/>
  <c r="N18" i="2"/>
  <c r="M19" i="27" s="1"/>
  <c r="I18" i="2"/>
  <c r="H19" i="27" s="1"/>
  <c r="O18" i="2"/>
  <c r="N19" i="27" s="1"/>
  <c r="J18" i="2"/>
  <c r="I19" i="27" s="1"/>
  <c r="P18" i="2"/>
  <c r="O19" i="27" s="1"/>
  <c r="K18" i="2"/>
  <c r="J19" i="27" s="1"/>
  <c r="Q18" i="2"/>
  <c r="P19" i="27" s="1"/>
  <c r="V30" i="2"/>
  <c r="U31" i="27" s="1"/>
  <c r="S30" i="2"/>
  <c r="R31" i="27" s="1"/>
  <c r="G30" i="2"/>
  <c r="F31" i="27" s="1"/>
  <c r="E8" i="64"/>
  <c r="R114" i="2"/>
  <c r="Q115" i="27" s="1"/>
  <c r="M114" i="2"/>
  <c r="L115" i="27" s="1"/>
  <c r="V19" i="2"/>
  <c r="U20" i="27" s="1"/>
  <c r="S19" i="2"/>
  <c r="R20" i="27" s="1"/>
  <c r="G19" i="2"/>
  <c r="F20" i="27" s="1"/>
  <c r="V90" i="2"/>
  <c r="U91" i="27" s="1"/>
  <c r="S90" i="2"/>
  <c r="R91" i="27" s="1"/>
  <c r="G90" i="2"/>
  <c r="F91" i="27" s="1"/>
  <c r="S20" i="2"/>
  <c r="R21" i="27" s="1"/>
  <c r="V20" i="2"/>
  <c r="U21" i="27" s="1"/>
  <c r="G20" i="2"/>
  <c r="F21" i="27" s="1"/>
  <c r="V138" i="2"/>
  <c r="U139" i="27" s="1"/>
  <c r="S138" i="2"/>
  <c r="R139" i="27" s="1"/>
  <c r="G138" i="2"/>
  <c r="F139" i="27" s="1"/>
  <c r="V100" i="2"/>
  <c r="U101" i="27" s="1"/>
  <c r="S100" i="2"/>
  <c r="R101" i="27" s="1"/>
  <c r="G100" i="2"/>
  <c r="F101" i="27" s="1"/>
  <c r="V118" i="2"/>
  <c r="U119" i="27" s="1"/>
  <c r="S118" i="2"/>
  <c r="R119" i="27" s="1"/>
  <c r="G118" i="2"/>
  <c r="F119" i="27" s="1"/>
  <c r="E8" i="49"/>
  <c r="E8" i="55"/>
  <c r="M183" i="2"/>
  <c r="L184" i="27" s="1"/>
  <c r="R183" i="2"/>
  <c r="Q184" i="27" s="1"/>
  <c r="V116" i="2"/>
  <c r="U117" i="27" s="1"/>
  <c r="S116" i="2"/>
  <c r="R117" i="27" s="1"/>
  <c r="G116" i="2"/>
  <c r="F117" i="27" s="1"/>
  <c r="V154" i="2"/>
  <c r="U155" i="27" s="1"/>
  <c r="S154" i="2"/>
  <c r="R155" i="27" s="1"/>
  <c r="G154" i="2"/>
  <c r="F155" i="27" s="1"/>
  <c r="E8" i="50"/>
  <c r="M234" i="2"/>
  <c r="L235" i="27" s="1"/>
  <c r="R234" i="2"/>
  <c r="Q235" i="27" s="1"/>
  <c r="V21" i="2"/>
  <c r="U22" i="27" s="1"/>
  <c r="S21" i="2"/>
  <c r="R22" i="27" s="1"/>
  <c r="G21" i="2"/>
  <c r="F22" i="27" s="1"/>
  <c r="P137" i="2"/>
  <c r="O138" i="27" s="1"/>
  <c r="Q137" i="2"/>
  <c r="P138" i="27" s="1"/>
  <c r="N137" i="2"/>
  <c r="M138" i="27" s="1"/>
  <c r="K137" i="2"/>
  <c r="J138" i="27" s="1"/>
  <c r="O137" i="2"/>
  <c r="N138" i="27" s="1"/>
  <c r="I137" i="2"/>
  <c r="H138" i="27" s="1"/>
  <c r="J137" i="2"/>
  <c r="I138" i="27" s="1"/>
  <c r="S155" i="2"/>
  <c r="R156" i="27" s="1"/>
  <c r="G155" i="2"/>
  <c r="F156" i="27" s="1"/>
  <c r="V155" i="2"/>
  <c r="U156" i="27" s="1"/>
  <c r="S311" i="2"/>
  <c r="R312" i="27" s="1"/>
  <c r="V311" i="2"/>
  <c r="U312" i="27" s="1"/>
  <c r="G311" i="2"/>
  <c r="F312" i="27" s="1"/>
  <c r="E8" i="54"/>
  <c r="R18" i="2"/>
  <c r="Q19" i="27" s="1"/>
  <c r="M18" i="2"/>
  <c r="L19" i="27" s="1"/>
  <c r="O114" i="2"/>
  <c r="N115" i="27" s="1"/>
  <c r="P114" i="2"/>
  <c r="O115" i="27" s="1"/>
  <c r="Q114" i="2"/>
  <c r="P115" i="27" s="1"/>
  <c r="I114" i="2"/>
  <c r="H115" i="27" s="1"/>
  <c r="J114" i="2"/>
  <c r="I115" i="27" s="1"/>
  <c r="N114" i="2"/>
  <c r="M115" i="27" s="1"/>
  <c r="K114" i="2"/>
  <c r="J115" i="27" s="1"/>
  <c r="P153" i="2"/>
  <c r="O154" i="27" s="1"/>
  <c r="Q153" i="2"/>
  <c r="P154" i="27" s="1"/>
  <c r="N153" i="2"/>
  <c r="M154" i="27" s="1"/>
  <c r="I153" i="2"/>
  <c r="H154" i="27" s="1"/>
  <c r="O153" i="2"/>
  <c r="N154" i="27" s="1"/>
  <c r="J153" i="2"/>
  <c r="I154" i="27" s="1"/>
  <c r="K153" i="2"/>
  <c r="J154" i="27" s="1"/>
  <c r="G139" i="2"/>
  <c r="F140" i="27" s="1"/>
  <c r="V139" i="2"/>
  <c r="U140" i="27" s="1"/>
  <c r="S139" i="2"/>
  <c r="R140" i="27" s="1"/>
  <c r="E8" i="65"/>
  <c r="E8" i="56"/>
  <c r="M153" i="2"/>
  <c r="L154" i="27" s="1"/>
  <c r="R153" i="2"/>
  <c r="Q154" i="27" s="1"/>
  <c r="M137" i="2"/>
  <c r="L138" i="27" s="1"/>
  <c r="R137" i="2"/>
  <c r="Q138" i="27" s="1"/>
  <c r="V174" i="2"/>
  <c r="U175" i="27" s="1"/>
  <c r="S174" i="2"/>
  <c r="R175" i="27" s="1"/>
  <c r="G174" i="2"/>
  <c r="F175" i="27" s="1"/>
  <c r="V243" i="2"/>
  <c r="U244" i="27" s="1"/>
  <c r="S243" i="2"/>
  <c r="R244" i="27" s="1"/>
  <c r="G243" i="2"/>
  <c r="F244" i="27" s="1"/>
  <c r="V186" i="2"/>
  <c r="U187" i="27" s="1"/>
  <c r="S186" i="2"/>
  <c r="R187" i="27" s="1"/>
  <c r="G186" i="2"/>
  <c r="F187" i="27" s="1"/>
  <c r="V277" i="2"/>
  <c r="U278" i="27" s="1"/>
  <c r="S277" i="2"/>
  <c r="R278" i="27" s="1"/>
  <c r="G277" i="2"/>
  <c r="F278" i="27" s="1"/>
  <c r="V201" i="2"/>
  <c r="U202" i="27" s="1"/>
  <c r="S201" i="2"/>
  <c r="R202" i="27" s="1"/>
  <c r="G201" i="2"/>
  <c r="F202" i="27" s="1"/>
  <c r="V168" i="2"/>
  <c r="U169" i="27" s="1"/>
  <c r="S168" i="2"/>
  <c r="R169" i="27" s="1"/>
  <c r="G168" i="2"/>
  <c r="F169" i="27" s="1"/>
  <c r="V238" i="2"/>
  <c r="U239" i="27" s="1"/>
  <c r="S238" i="2"/>
  <c r="R239" i="27" s="1"/>
  <c r="G238" i="2"/>
  <c r="F239" i="27" s="1"/>
  <c r="V237" i="2"/>
  <c r="U238" i="27" s="1"/>
  <c r="S237" i="2"/>
  <c r="R238" i="27" s="1"/>
  <c r="G237" i="2"/>
  <c r="F238" i="27" s="1"/>
  <c r="V245" i="2"/>
  <c r="U246" i="27" s="1"/>
  <c r="S245" i="2"/>
  <c r="R246" i="27" s="1"/>
  <c r="G245" i="2"/>
  <c r="F246" i="27" s="1"/>
  <c r="V263" i="2"/>
  <c r="U264" i="27" s="1"/>
  <c r="S263" i="2"/>
  <c r="R264" i="27" s="1"/>
  <c r="G263" i="2"/>
  <c r="F264" i="27" s="1"/>
  <c r="S266" i="2"/>
  <c r="R267" i="27" s="1"/>
  <c r="V266" i="2"/>
  <c r="U267" i="27" s="1"/>
  <c r="G266" i="2"/>
  <c r="F267" i="27" s="1"/>
  <c r="V269" i="2"/>
  <c r="U270" i="27" s="1"/>
  <c r="S269" i="2"/>
  <c r="R270" i="27" s="1"/>
  <c r="G269" i="2"/>
  <c r="F270" i="27" s="1"/>
  <c r="S278" i="2"/>
  <c r="R279" i="27" s="1"/>
  <c r="V278" i="2"/>
  <c r="U279" i="27" s="1"/>
  <c r="G278" i="2"/>
  <c r="F279" i="27" s="1"/>
  <c r="V283" i="2"/>
  <c r="U284" i="27" s="1"/>
  <c r="S283" i="2"/>
  <c r="R284" i="27" s="1"/>
  <c r="G283" i="2"/>
  <c r="F284" i="27" s="1"/>
  <c r="V202" i="2"/>
  <c r="U203" i="27" s="1"/>
  <c r="S202" i="2"/>
  <c r="R203" i="27" s="1"/>
  <c r="G202" i="2"/>
  <c r="F203" i="27" s="1"/>
  <c r="V167" i="2"/>
  <c r="U168" i="27" s="1"/>
  <c r="S167" i="2"/>
  <c r="R168" i="27" s="1"/>
  <c r="G167" i="2"/>
  <c r="F168" i="27" s="1"/>
  <c r="N234" i="2"/>
  <c r="M235" i="27" s="1"/>
  <c r="O234" i="2"/>
  <c r="N235" i="27" s="1"/>
  <c r="P234" i="2"/>
  <c r="O235" i="27" s="1"/>
  <c r="Q234" i="2"/>
  <c r="P235" i="27" s="1"/>
  <c r="K234" i="2"/>
  <c r="J235" i="27" s="1"/>
  <c r="I234" i="2"/>
  <c r="H235" i="27" s="1"/>
  <c r="J234" i="2"/>
  <c r="I235" i="27" s="1"/>
  <c r="S274" i="2"/>
  <c r="R275" i="27" s="1"/>
  <c r="V274" i="2"/>
  <c r="U275" i="27" s="1"/>
  <c r="G274" i="2"/>
  <c r="F275" i="27" s="1"/>
  <c r="S282" i="2"/>
  <c r="R283" i="27" s="1"/>
  <c r="V282" i="2"/>
  <c r="U283" i="27" s="1"/>
  <c r="G282" i="2"/>
  <c r="F283" i="27" s="1"/>
  <c r="V205" i="2"/>
  <c r="U206" i="27" s="1"/>
  <c r="S205" i="2"/>
  <c r="R206" i="27" s="1"/>
  <c r="G205" i="2"/>
  <c r="F206" i="27" s="1"/>
  <c r="V203" i="2"/>
  <c r="U204" i="27" s="1"/>
  <c r="S203" i="2"/>
  <c r="R204" i="27" s="1"/>
  <c r="G203" i="2"/>
  <c r="F204" i="27" s="1"/>
  <c r="V171" i="2"/>
  <c r="U172" i="27" s="1"/>
  <c r="S171" i="2"/>
  <c r="R172" i="27" s="1"/>
  <c r="G171" i="2"/>
  <c r="F172" i="27" s="1"/>
  <c r="V182" i="2"/>
  <c r="U183" i="27" s="1"/>
  <c r="S182" i="2"/>
  <c r="R183" i="27" s="1"/>
  <c r="G182" i="2"/>
  <c r="F183" i="27" s="1"/>
  <c r="V239" i="2"/>
  <c r="U240" i="27" s="1"/>
  <c r="S239" i="2"/>
  <c r="R240" i="27" s="1"/>
  <c r="G239" i="2"/>
  <c r="F240" i="27" s="1"/>
  <c r="V241" i="2"/>
  <c r="U242" i="27" s="1"/>
  <c r="S241" i="2"/>
  <c r="R242" i="27" s="1"/>
  <c r="G241" i="2"/>
  <c r="F242" i="27" s="1"/>
  <c r="V246" i="2"/>
  <c r="U247" i="27" s="1"/>
  <c r="S246" i="2"/>
  <c r="R247" i="27" s="1"/>
  <c r="G246" i="2"/>
  <c r="F247" i="27" s="1"/>
  <c r="V264" i="2"/>
  <c r="U265" i="27" s="1"/>
  <c r="S264" i="2"/>
  <c r="R265" i="27" s="1"/>
  <c r="G264" i="2"/>
  <c r="F265" i="27" s="1"/>
  <c r="V187" i="2"/>
  <c r="U188" i="27" s="1"/>
  <c r="S187" i="2"/>
  <c r="R188" i="27" s="1"/>
  <c r="G187" i="2"/>
  <c r="F188" i="27" s="1"/>
  <c r="V275" i="2"/>
  <c r="U276" i="27" s="1"/>
  <c r="S275" i="2"/>
  <c r="R276" i="27" s="1"/>
  <c r="G275" i="2"/>
  <c r="F276" i="27" s="1"/>
  <c r="V279" i="2"/>
  <c r="U280" i="27" s="1"/>
  <c r="S279" i="2"/>
  <c r="R280" i="27" s="1"/>
  <c r="G279" i="2"/>
  <c r="F280" i="27" s="1"/>
  <c r="V281" i="2"/>
  <c r="U282" i="27" s="1"/>
  <c r="S281" i="2"/>
  <c r="R282" i="27" s="1"/>
  <c r="G281" i="2"/>
  <c r="F282" i="27" s="1"/>
  <c r="V220" i="2"/>
  <c r="U221" i="27" s="1"/>
  <c r="S220" i="2"/>
  <c r="R221" i="27" s="1"/>
  <c r="G220" i="2"/>
  <c r="F221" i="27" s="1"/>
  <c r="V240" i="2"/>
  <c r="U241" i="27" s="1"/>
  <c r="S240" i="2"/>
  <c r="R241" i="27" s="1"/>
  <c r="G240" i="2"/>
  <c r="F241" i="27" s="1"/>
  <c r="V267" i="2"/>
  <c r="U268" i="27" s="1"/>
  <c r="S267" i="2"/>
  <c r="R268" i="27" s="1"/>
  <c r="G267" i="2"/>
  <c r="F268" i="27" s="1"/>
  <c r="V219" i="2"/>
  <c r="U220" i="27" s="1"/>
  <c r="S219" i="2"/>
  <c r="R220" i="27" s="1"/>
  <c r="G219" i="2"/>
  <c r="F220" i="27" s="1"/>
  <c r="V204" i="2"/>
  <c r="U205" i="27" s="1"/>
  <c r="S204" i="2"/>
  <c r="R205" i="27" s="1"/>
  <c r="G204" i="2"/>
  <c r="F205" i="27" s="1"/>
  <c r="V172" i="2"/>
  <c r="U173" i="27" s="1"/>
  <c r="S172" i="2"/>
  <c r="R173" i="27" s="1"/>
  <c r="G172" i="2"/>
  <c r="F173" i="27" s="1"/>
  <c r="Q183" i="2"/>
  <c r="P184" i="27" s="1"/>
  <c r="N183" i="2"/>
  <c r="M184" i="27" s="1"/>
  <c r="O183" i="2"/>
  <c r="N184" i="27" s="1"/>
  <c r="I183" i="2"/>
  <c r="H184" i="27" s="1"/>
  <c r="P183" i="2"/>
  <c r="O184" i="27" s="1"/>
  <c r="J183" i="2"/>
  <c r="I184" i="27" s="1"/>
  <c r="K183" i="2"/>
  <c r="J184" i="27" s="1"/>
  <c r="V236" i="2"/>
  <c r="U237" i="27" s="1"/>
  <c r="S236" i="2"/>
  <c r="R237" i="27" s="1"/>
  <c r="G236" i="2"/>
  <c r="F237" i="27" s="1"/>
  <c r="V190" i="2"/>
  <c r="U191" i="27" s="1"/>
  <c r="S190" i="2"/>
  <c r="R191" i="27" s="1"/>
  <c r="G190" i="2"/>
  <c r="F191" i="27" s="1"/>
  <c r="V242" i="2"/>
  <c r="U243" i="27" s="1"/>
  <c r="S242" i="2"/>
  <c r="R243" i="27" s="1"/>
  <c r="G242" i="2"/>
  <c r="F243" i="27" s="1"/>
  <c r="V247" i="2"/>
  <c r="U248" i="27" s="1"/>
  <c r="S247" i="2"/>
  <c r="R248" i="27" s="1"/>
  <c r="G247" i="2"/>
  <c r="F248" i="27" s="1"/>
  <c r="V265" i="2"/>
  <c r="U266" i="27" s="1"/>
  <c r="S265" i="2"/>
  <c r="R266" i="27" s="1"/>
  <c r="G265" i="2"/>
  <c r="F266" i="27" s="1"/>
  <c r="S268" i="2"/>
  <c r="R269" i="27" s="1"/>
  <c r="V268" i="2"/>
  <c r="U269" i="27" s="1"/>
  <c r="G268" i="2"/>
  <c r="F269" i="27" s="1"/>
  <c r="V273" i="2"/>
  <c r="U274" i="27" s="1"/>
  <c r="S273" i="2"/>
  <c r="R274" i="27" s="1"/>
  <c r="G273" i="2"/>
  <c r="F274" i="27" s="1"/>
  <c r="S276" i="2"/>
  <c r="R277" i="27" s="1"/>
  <c r="V276" i="2"/>
  <c r="U277" i="27" s="1"/>
  <c r="G276" i="2"/>
  <c r="F277" i="27" s="1"/>
  <c r="V189" i="2"/>
  <c r="U190" i="27" s="1"/>
  <c r="S189" i="2"/>
  <c r="R190" i="27" s="1"/>
  <c r="G189" i="2"/>
  <c r="F190" i="27" s="1"/>
  <c r="S284" i="2"/>
  <c r="R285" i="27" s="1"/>
  <c r="V284" i="2"/>
  <c r="U285" i="27" s="1"/>
  <c r="G284" i="2"/>
  <c r="F285" i="27" s="1"/>
  <c r="D208" i="47"/>
  <c r="N5" i="27"/>
  <c r="E4" i="65"/>
  <c r="I5" i="27"/>
  <c r="E4" i="64"/>
  <c r="E296" i="2"/>
  <c r="E297" i="2"/>
  <c r="E294" i="2"/>
  <c r="E291" i="2"/>
  <c r="E292" i="2"/>
  <c r="E280" i="2"/>
  <c r="E285" i="2"/>
  <c r="E287" i="2"/>
  <c r="E282" i="2"/>
  <c r="E279" i="2"/>
  <c r="E276" i="2"/>
  <c r="E273" i="2"/>
  <c r="E270" i="2"/>
  <c r="E268" i="2"/>
  <c r="E264" i="2"/>
  <c r="E265" i="2"/>
  <c r="E266" i="2"/>
  <c r="E261" i="2"/>
  <c r="E262" i="2"/>
  <c r="E254" i="2"/>
  <c r="E255" i="2"/>
  <c r="E256" i="2"/>
  <c r="E257" i="2"/>
  <c r="E258" i="2"/>
  <c r="E259" i="2"/>
  <c r="E245" i="2"/>
  <c r="E246" i="2"/>
  <c r="E241" i="2"/>
  <c r="E237" i="2"/>
  <c r="E238" i="2"/>
  <c r="E231" i="2"/>
  <c r="E227" i="2"/>
  <c r="E223" i="2"/>
  <c r="E224" i="2"/>
  <c r="E225" i="2"/>
  <c r="E293" i="58" l="1"/>
  <c r="E293" i="61"/>
  <c r="E293" i="47"/>
  <c r="E292" i="58"/>
  <c r="D223" i="68"/>
  <c r="D223" i="62"/>
  <c r="D223" i="67"/>
  <c r="D223" i="59"/>
  <c r="D223" i="46"/>
  <c r="D223" i="48"/>
  <c r="D223" i="51"/>
  <c r="D224" i="27"/>
  <c r="D255" i="68"/>
  <c r="D255" i="62"/>
  <c r="D255" i="59"/>
  <c r="D255" i="51"/>
  <c r="D255" i="46"/>
  <c r="D255" i="67"/>
  <c r="D256" i="27"/>
  <c r="D255" i="48"/>
  <c r="D266" i="68"/>
  <c r="D266" i="67"/>
  <c r="D266" i="62"/>
  <c r="D266" i="59"/>
  <c r="D266" i="46"/>
  <c r="D266" i="48"/>
  <c r="D266" i="51"/>
  <c r="D267" i="27"/>
  <c r="D292" i="68"/>
  <c r="D292" i="67"/>
  <c r="D292" i="59"/>
  <c r="D292" i="62"/>
  <c r="D292" i="46"/>
  <c r="D292" i="51"/>
  <c r="D292" i="48"/>
  <c r="D293" i="27"/>
  <c r="D296" i="68"/>
  <c r="D296" i="59"/>
  <c r="D296" i="62"/>
  <c r="D296" i="67"/>
  <c r="D296" i="51"/>
  <c r="D296" i="48"/>
  <c r="D296" i="46"/>
  <c r="D297" i="27"/>
  <c r="D241" i="68"/>
  <c r="D241" i="67"/>
  <c r="D241" i="62"/>
  <c r="D241" i="48"/>
  <c r="D241" i="59"/>
  <c r="D241" i="46"/>
  <c r="D241" i="51"/>
  <c r="D242" i="27"/>
  <c r="D291" i="62"/>
  <c r="D291" i="51"/>
  <c r="D291" i="59"/>
  <c r="D291" i="48"/>
  <c r="D291" i="67"/>
  <c r="D291" i="46"/>
  <c r="D291" i="68"/>
  <c r="D292" i="27"/>
  <c r="D237" i="68"/>
  <c r="D237" i="67"/>
  <c r="D237" i="62"/>
  <c r="D237" i="59"/>
  <c r="D237" i="48"/>
  <c r="D237" i="46"/>
  <c r="D237" i="51"/>
  <c r="D238" i="27"/>
  <c r="D282" i="68"/>
  <c r="D282" i="67"/>
  <c r="D282" i="62"/>
  <c r="D282" i="59"/>
  <c r="D282" i="48"/>
  <c r="D282" i="51"/>
  <c r="D282" i="46"/>
  <c r="D283" i="27"/>
  <c r="D227" i="68"/>
  <c r="D227" i="62"/>
  <c r="D227" i="67"/>
  <c r="D227" i="59"/>
  <c r="D227" i="46"/>
  <c r="D227" i="48"/>
  <c r="D227" i="51"/>
  <c r="D228" i="27"/>
  <c r="D254" i="62"/>
  <c r="D254" i="67"/>
  <c r="D254" i="51"/>
  <c r="D254" i="59"/>
  <c r="D254" i="68"/>
  <c r="D254" i="48"/>
  <c r="D254" i="46"/>
  <c r="D255" i="27"/>
  <c r="D287" i="67"/>
  <c r="D287" i="68"/>
  <c r="D287" i="62"/>
  <c r="D287" i="51"/>
  <c r="D287" i="59"/>
  <c r="D287" i="48"/>
  <c r="D287" i="46"/>
  <c r="D288" i="27"/>
  <c r="D225" i="68"/>
  <c r="D225" i="67"/>
  <c r="D225" i="62"/>
  <c r="D225" i="46"/>
  <c r="D225" i="59"/>
  <c r="D225" i="48"/>
  <c r="D225" i="51"/>
  <c r="D226" i="27"/>
  <c r="D231" i="62"/>
  <c r="D231" i="68"/>
  <c r="D231" i="67"/>
  <c r="D231" i="59"/>
  <c r="D231" i="51"/>
  <c r="D231" i="48"/>
  <c r="D231" i="46"/>
  <c r="D232" i="27"/>
  <c r="D246" i="59"/>
  <c r="D246" i="62"/>
  <c r="D246" i="68"/>
  <c r="D246" i="67"/>
  <c r="D246" i="51"/>
  <c r="D246" i="46"/>
  <c r="D246" i="48"/>
  <c r="D247" i="27"/>
  <c r="D257" i="68"/>
  <c r="D257" i="67"/>
  <c r="D257" i="59"/>
  <c r="D257" i="48"/>
  <c r="D257" i="62"/>
  <c r="D257" i="51"/>
  <c r="D257" i="46"/>
  <c r="D258" i="27"/>
  <c r="D262" i="68"/>
  <c r="D262" i="67"/>
  <c r="D262" i="62"/>
  <c r="D262" i="59"/>
  <c r="D262" i="48"/>
  <c r="D262" i="51"/>
  <c r="D262" i="46"/>
  <c r="D263" i="27"/>
  <c r="D264" i="68"/>
  <c r="D264" i="59"/>
  <c r="D264" i="67"/>
  <c r="D264" i="62"/>
  <c r="D264" i="46"/>
  <c r="D264" i="51"/>
  <c r="D264" i="48"/>
  <c r="D265" i="27"/>
  <c r="D276" i="68"/>
  <c r="D276" i="67"/>
  <c r="D276" i="59"/>
  <c r="D276" i="62"/>
  <c r="D276" i="46"/>
  <c r="D276" i="51"/>
  <c r="D276" i="48"/>
  <c r="D277" i="27"/>
  <c r="D285" i="68"/>
  <c r="D285" i="67"/>
  <c r="D285" i="62"/>
  <c r="D285" i="59"/>
  <c r="D285" i="48"/>
  <c r="D285" i="51"/>
  <c r="D285" i="46"/>
  <c r="D286" i="27"/>
  <c r="D294" i="68"/>
  <c r="D294" i="67"/>
  <c r="D294" i="62"/>
  <c r="D294" i="59"/>
  <c r="D294" i="46"/>
  <c r="D294" i="48"/>
  <c r="D294" i="51"/>
  <c r="D295" i="27"/>
  <c r="D259" i="59"/>
  <c r="D259" i="62"/>
  <c r="D259" i="51"/>
  <c r="D259" i="68"/>
  <c r="D259" i="48"/>
  <c r="D259" i="46"/>
  <c r="D259" i="67"/>
  <c r="D260" i="27"/>
  <c r="D270" i="68"/>
  <c r="D270" i="67"/>
  <c r="D270" i="62"/>
  <c r="D270" i="59"/>
  <c r="D270" i="46"/>
  <c r="D270" i="48"/>
  <c r="D270" i="51"/>
  <c r="D271" i="27"/>
  <c r="D258" i="68"/>
  <c r="D258" i="67"/>
  <c r="D258" i="62"/>
  <c r="D258" i="59"/>
  <c r="D258" i="48"/>
  <c r="D258" i="46"/>
  <c r="D258" i="51"/>
  <c r="D259" i="27"/>
  <c r="D265" i="68"/>
  <c r="D265" i="67"/>
  <c r="D265" i="59"/>
  <c r="D265" i="48"/>
  <c r="D265" i="46"/>
  <c r="D265" i="51"/>
  <c r="D265" i="62"/>
  <c r="D266" i="27"/>
  <c r="D273" i="68"/>
  <c r="D273" i="67"/>
  <c r="D273" i="59"/>
  <c r="D273" i="48"/>
  <c r="D273" i="46"/>
  <c r="D273" i="62"/>
  <c r="D273" i="51"/>
  <c r="D274" i="27"/>
  <c r="D224" i="68"/>
  <c r="D224" i="62"/>
  <c r="D224" i="67"/>
  <c r="D224" i="59"/>
  <c r="D224" i="48"/>
  <c r="D224" i="51"/>
  <c r="D224" i="46"/>
  <c r="D225" i="27"/>
  <c r="D238" i="68"/>
  <c r="D238" i="67"/>
  <c r="D238" i="59"/>
  <c r="D238" i="62"/>
  <c r="D238" i="48"/>
  <c r="D238" i="46"/>
  <c r="D238" i="51"/>
  <c r="D239" i="27"/>
  <c r="D245" i="68"/>
  <c r="D245" i="67"/>
  <c r="D245" i="62"/>
  <c r="D245" i="46"/>
  <c r="D245" i="48"/>
  <c r="D245" i="51"/>
  <c r="D245" i="59"/>
  <c r="D246" i="27"/>
  <c r="D256" i="68"/>
  <c r="D256" i="67"/>
  <c r="D256" i="62"/>
  <c r="D256" i="48"/>
  <c r="D256" i="59"/>
  <c r="D256" i="51"/>
  <c r="D256" i="46"/>
  <c r="D257" i="27"/>
  <c r="D261" i="68"/>
  <c r="D261" i="67"/>
  <c r="D261" i="59"/>
  <c r="D261" i="48"/>
  <c r="D261" i="62"/>
  <c r="D261" i="51"/>
  <c r="D261" i="46"/>
  <c r="D262" i="27"/>
  <c r="D268" i="68"/>
  <c r="D268" i="67"/>
  <c r="D268" i="59"/>
  <c r="D268" i="62"/>
  <c r="D268" i="46"/>
  <c r="D268" i="51"/>
  <c r="D268" i="48"/>
  <c r="D269" i="27"/>
  <c r="D279" i="68"/>
  <c r="D279" i="67"/>
  <c r="D279" i="62"/>
  <c r="D279" i="51"/>
  <c r="D279" i="46"/>
  <c r="D279" i="48"/>
  <c r="D279" i="59"/>
  <c r="D280" i="27"/>
  <c r="D280" i="68"/>
  <c r="D280" i="59"/>
  <c r="D280" i="67"/>
  <c r="D280" i="46"/>
  <c r="D280" i="51"/>
  <c r="D280" i="62"/>
  <c r="D280" i="48"/>
  <c r="D281" i="27"/>
  <c r="D297" i="68"/>
  <c r="D297" i="67"/>
  <c r="D297" i="62"/>
  <c r="D297" i="59"/>
  <c r="D297" i="48"/>
  <c r="D297" i="51"/>
  <c r="D297" i="46"/>
  <c r="D298" i="27"/>
  <c r="E243" i="58"/>
  <c r="R257" i="27"/>
  <c r="E292" i="61"/>
  <c r="U306" i="27"/>
  <c r="E243" i="47"/>
  <c r="F257" i="27"/>
  <c r="E243" i="61"/>
  <c r="E292" i="47"/>
  <c r="E184" i="47"/>
  <c r="E182" i="47"/>
  <c r="E179" i="54"/>
  <c r="E208" i="58"/>
  <c r="E283" i="58"/>
  <c r="E178" i="58"/>
  <c r="E220" i="58"/>
  <c r="E198" i="58"/>
  <c r="E284" i="61"/>
  <c r="E184" i="58"/>
  <c r="E182" i="58"/>
  <c r="E179" i="55"/>
  <c r="E202" i="61"/>
  <c r="E247" i="61"/>
  <c r="E178" i="61"/>
  <c r="E220" i="61"/>
  <c r="E200" i="61"/>
  <c r="E217" i="56"/>
  <c r="E184" i="61"/>
  <c r="E221" i="61"/>
  <c r="E182" i="61"/>
  <c r="E245" i="61"/>
  <c r="E179" i="49"/>
  <c r="E168" i="47"/>
  <c r="E208" i="47"/>
  <c r="E209" i="47"/>
  <c r="E217" i="64"/>
  <c r="E217" i="55"/>
  <c r="E201" i="47"/>
  <c r="E284" i="47"/>
  <c r="E281" i="47"/>
  <c r="E275" i="47"/>
  <c r="E222" i="47"/>
  <c r="E218" i="47"/>
  <c r="E219" i="47"/>
  <c r="E199" i="47"/>
  <c r="E267" i="47"/>
  <c r="E248" i="47"/>
  <c r="E128" i="47"/>
  <c r="E151" i="65"/>
  <c r="E151" i="55"/>
  <c r="E105" i="54"/>
  <c r="E105" i="55"/>
  <c r="E28" i="53"/>
  <c r="E153" i="61"/>
  <c r="E126" i="64"/>
  <c r="E126" i="54"/>
  <c r="E14" i="61"/>
  <c r="E217" i="57"/>
  <c r="E152" i="58"/>
  <c r="E179" i="57"/>
  <c r="E94" i="58"/>
  <c r="E84" i="61"/>
  <c r="E127" i="58"/>
  <c r="E8" i="61"/>
  <c r="E28" i="64"/>
  <c r="E12" i="61"/>
  <c r="E12" i="58"/>
  <c r="E112" i="58"/>
  <c r="D293" i="61"/>
  <c r="D293" i="57"/>
  <c r="D293" i="55"/>
  <c r="D293" i="60"/>
  <c r="D293" i="58"/>
  <c r="D293" i="56"/>
  <c r="D293" i="65"/>
  <c r="D293" i="53"/>
  <c r="D293" i="54"/>
  <c r="D293" i="64"/>
  <c r="D293" i="50"/>
  <c r="D293" i="49"/>
  <c r="D293" i="47"/>
  <c r="E245" i="47"/>
  <c r="E168" i="58"/>
  <c r="E247" i="58"/>
  <c r="E209" i="58"/>
  <c r="E259" i="58"/>
  <c r="E200" i="58"/>
  <c r="E281" i="58"/>
  <c r="D292" i="61"/>
  <c r="D292" i="57"/>
  <c r="D292" i="55"/>
  <c r="D292" i="60"/>
  <c r="D292" i="58"/>
  <c r="D292" i="56"/>
  <c r="D292" i="65"/>
  <c r="D292" i="53"/>
  <c r="D292" i="54"/>
  <c r="D292" i="64"/>
  <c r="D292" i="50"/>
  <c r="D292" i="49"/>
  <c r="D292" i="47"/>
  <c r="E221" i="58"/>
  <c r="E245" i="58"/>
  <c r="E168" i="61"/>
  <c r="E276" i="61"/>
  <c r="E283" i="61"/>
  <c r="E280" i="61"/>
  <c r="D287" i="61"/>
  <c r="D287" i="57"/>
  <c r="D287" i="55"/>
  <c r="D287" i="60"/>
  <c r="D287" i="58"/>
  <c r="D287" i="56"/>
  <c r="D287" i="65"/>
  <c r="D287" i="53"/>
  <c r="D287" i="54"/>
  <c r="D287" i="64"/>
  <c r="D287" i="50"/>
  <c r="D287" i="49"/>
  <c r="D287" i="47"/>
  <c r="D290" i="61"/>
  <c r="D290" i="57"/>
  <c r="D290" i="55"/>
  <c r="D290" i="60"/>
  <c r="D290" i="58"/>
  <c r="D290" i="56"/>
  <c r="D290" i="65"/>
  <c r="D290" i="53"/>
  <c r="D290" i="54"/>
  <c r="D290" i="64"/>
  <c r="D290" i="50"/>
  <c r="D290" i="49"/>
  <c r="D290" i="47"/>
  <c r="E179" i="50"/>
  <c r="E179" i="65"/>
  <c r="E202" i="47"/>
  <c r="E276" i="47"/>
  <c r="E247" i="47"/>
  <c r="E283" i="47"/>
  <c r="E280" i="47"/>
  <c r="E178" i="47"/>
  <c r="E259" i="47"/>
  <c r="E220" i="47"/>
  <c r="E246" i="47"/>
  <c r="E198" i="47"/>
  <c r="E200" i="47"/>
  <c r="E279" i="47"/>
  <c r="E217" i="49"/>
  <c r="E217" i="65"/>
  <c r="E201" i="58"/>
  <c r="E284" i="58"/>
  <c r="E281" i="61"/>
  <c r="E275" i="58"/>
  <c r="E222" i="58"/>
  <c r="E218" i="58"/>
  <c r="E219" i="58"/>
  <c r="E167" i="58"/>
  <c r="E199" i="58"/>
  <c r="E267" i="58"/>
  <c r="E248" i="58"/>
  <c r="E126" i="57"/>
  <c r="E151" i="57"/>
  <c r="E128" i="58"/>
  <c r="E151" i="49"/>
  <c r="E105" i="64"/>
  <c r="E105" i="65"/>
  <c r="E28" i="57"/>
  <c r="E299" i="58"/>
  <c r="E153" i="47"/>
  <c r="E126" i="49"/>
  <c r="E126" i="56"/>
  <c r="E14" i="47"/>
  <c r="E217" i="53"/>
  <c r="E152" i="61"/>
  <c r="E179" i="53"/>
  <c r="E94" i="61"/>
  <c r="E127" i="61"/>
  <c r="E17" i="47"/>
  <c r="E28" i="56"/>
  <c r="E28" i="65"/>
  <c r="E112" i="47"/>
  <c r="E202" i="58"/>
  <c r="E246" i="58"/>
  <c r="E217" i="50"/>
  <c r="E217" i="54"/>
  <c r="E275" i="61"/>
  <c r="E222" i="61"/>
  <c r="E218" i="61"/>
  <c r="E219" i="61"/>
  <c r="E167" i="61"/>
  <c r="E199" i="61"/>
  <c r="E267" i="61"/>
  <c r="E248" i="61"/>
  <c r="E126" i="53"/>
  <c r="E151" i="53"/>
  <c r="E151" i="50"/>
  <c r="E151" i="54"/>
  <c r="E105" i="49"/>
  <c r="E299" i="47"/>
  <c r="E153" i="58"/>
  <c r="E126" i="65"/>
  <c r="E126" i="55"/>
  <c r="E94" i="47"/>
  <c r="E84" i="47"/>
  <c r="E127" i="47"/>
  <c r="E8" i="47"/>
  <c r="E105" i="53"/>
  <c r="E17" i="58"/>
  <c r="E28" i="50"/>
  <c r="E28" i="49"/>
  <c r="E221" i="47"/>
  <c r="E179" i="64"/>
  <c r="E276" i="58"/>
  <c r="E280" i="58"/>
  <c r="E279" i="61"/>
  <c r="E201" i="61"/>
  <c r="D288" i="61"/>
  <c r="D288" i="57"/>
  <c r="D288" i="55"/>
  <c r="D288" i="60"/>
  <c r="D288" i="58"/>
  <c r="D288" i="56"/>
  <c r="D288" i="65"/>
  <c r="D288" i="53"/>
  <c r="D288" i="54"/>
  <c r="D288" i="64"/>
  <c r="D288" i="50"/>
  <c r="D288" i="49"/>
  <c r="D288" i="47"/>
  <c r="E179" i="56"/>
  <c r="E208" i="61"/>
  <c r="E209" i="61"/>
  <c r="E259" i="61"/>
  <c r="E246" i="61"/>
  <c r="E198" i="61"/>
  <c r="E279" i="58"/>
  <c r="E167" i="47"/>
  <c r="E128" i="61"/>
  <c r="E151" i="64"/>
  <c r="E151" i="56"/>
  <c r="E105" i="50"/>
  <c r="E105" i="56"/>
  <c r="E299" i="61"/>
  <c r="E126" i="50"/>
  <c r="E14" i="58"/>
  <c r="E152" i="47"/>
  <c r="E84" i="58"/>
  <c r="E8" i="58"/>
  <c r="E105" i="57"/>
  <c r="E17" i="61"/>
  <c r="E28" i="55"/>
  <c r="E28" i="54"/>
  <c r="E12" i="47"/>
  <c r="E112" i="61"/>
  <c r="E25" i="47"/>
  <c r="E25" i="61"/>
  <c r="E25" i="58"/>
  <c r="D228" i="61"/>
  <c r="D228" i="60"/>
  <c r="D228" i="56"/>
  <c r="D228" i="58"/>
  <c r="D228" i="57"/>
  <c r="D228" i="65"/>
  <c r="D228" i="55"/>
  <c r="D228" i="53"/>
  <c r="D228" i="50"/>
  <c r="D228" i="49"/>
  <c r="D228" i="54"/>
  <c r="D228" i="64"/>
  <c r="D260" i="60"/>
  <c r="D260" i="58"/>
  <c r="D260" i="57"/>
  <c r="D260" i="61"/>
  <c r="D260" i="56"/>
  <c r="D260" i="55"/>
  <c r="D260" i="53"/>
  <c r="D260" i="50"/>
  <c r="D260" i="54"/>
  <c r="D260" i="64"/>
  <c r="D260" i="65"/>
  <c r="D260" i="49"/>
  <c r="D272" i="61"/>
  <c r="D272" i="60"/>
  <c r="D272" i="58"/>
  <c r="D272" i="57"/>
  <c r="D272" i="55"/>
  <c r="D272" i="53"/>
  <c r="D272" i="56"/>
  <c r="D272" i="50"/>
  <c r="D272" i="54"/>
  <c r="D272" i="64"/>
  <c r="D272" i="65"/>
  <c r="D272" i="49"/>
  <c r="D214" i="61"/>
  <c r="D214" i="60"/>
  <c r="D214" i="58"/>
  <c r="D214" i="56"/>
  <c r="D214" i="50"/>
  <c r="D214" i="57"/>
  <c r="D214" i="54"/>
  <c r="D214" i="65"/>
  <c r="D214" i="53"/>
  <c r="D214" i="64"/>
  <c r="D214" i="55"/>
  <c r="D214" i="49"/>
  <c r="D212" i="61"/>
  <c r="D212" i="60"/>
  <c r="D212" i="58"/>
  <c r="D212" i="56"/>
  <c r="D212" i="50"/>
  <c r="D212" i="54"/>
  <c r="D212" i="57"/>
  <c r="D212" i="65"/>
  <c r="D212" i="53"/>
  <c r="D212" i="49"/>
  <c r="D212" i="64"/>
  <c r="D212" i="55"/>
  <c r="D218" i="61"/>
  <c r="D218" i="60"/>
  <c r="D218" i="56"/>
  <c r="D218" i="57"/>
  <c r="D218" i="58"/>
  <c r="D218" i="54"/>
  <c r="D218" i="65"/>
  <c r="D218" i="55"/>
  <c r="D218" i="53"/>
  <c r="D218" i="50"/>
  <c r="D218" i="49"/>
  <c r="D218" i="64"/>
  <c r="D211" i="60"/>
  <c r="D211" i="58"/>
  <c r="D211" i="61"/>
  <c r="D211" i="56"/>
  <c r="D211" i="50"/>
  <c r="D211" i="54"/>
  <c r="D211" i="57"/>
  <c r="D211" i="65"/>
  <c r="D211" i="53"/>
  <c r="D211" i="49"/>
  <c r="D211" i="55"/>
  <c r="D211" i="64"/>
  <c r="D225" i="61"/>
  <c r="D225" i="60"/>
  <c r="D225" i="56"/>
  <c r="D225" i="58"/>
  <c r="D225" i="57"/>
  <c r="D225" i="65"/>
  <c r="D225" i="55"/>
  <c r="D225" i="53"/>
  <c r="D225" i="50"/>
  <c r="D225" i="49"/>
  <c r="D225" i="54"/>
  <c r="D225" i="64"/>
  <c r="D266" i="60"/>
  <c r="D266" i="58"/>
  <c r="D266" i="56"/>
  <c r="D266" i="61"/>
  <c r="D266" i="57"/>
  <c r="D266" i="54"/>
  <c r="D266" i="65"/>
  <c r="D266" i="55"/>
  <c r="D266" i="53"/>
  <c r="D266" i="50"/>
  <c r="D266" i="49"/>
  <c r="D266" i="64"/>
  <c r="D210" i="61"/>
  <c r="D210" i="60"/>
  <c r="D210" i="56"/>
  <c r="D210" i="50"/>
  <c r="D210" i="58"/>
  <c r="D210" i="54"/>
  <c r="D210" i="57"/>
  <c r="D210" i="65"/>
  <c r="D210" i="64"/>
  <c r="D210" i="53"/>
  <c r="D210" i="49"/>
  <c r="D210" i="55"/>
  <c r="D224" i="61"/>
  <c r="D224" i="60"/>
  <c r="D224" i="56"/>
  <c r="D224" i="58"/>
  <c r="D224" i="57"/>
  <c r="D224" i="65"/>
  <c r="D224" i="55"/>
  <c r="D224" i="53"/>
  <c r="D224" i="50"/>
  <c r="D224" i="49"/>
  <c r="D224" i="54"/>
  <c r="D224" i="64"/>
  <c r="D257" i="60"/>
  <c r="D257" i="61"/>
  <c r="D257" i="58"/>
  <c r="D257" i="56"/>
  <c r="D257" i="57"/>
  <c r="D257" i="65"/>
  <c r="D257" i="55"/>
  <c r="D257" i="53"/>
  <c r="D257" i="50"/>
  <c r="D257" i="54"/>
  <c r="D257" i="49"/>
  <c r="D257" i="64"/>
  <c r="D269" i="61"/>
  <c r="D269" i="60"/>
  <c r="D269" i="58"/>
  <c r="D269" i="56"/>
  <c r="D269" i="57"/>
  <c r="D269" i="65"/>
  <c r="D269" i="55"/>
  <c r="D269" i="53"/>
  <c r="D269" i="50"/>
  <c r="D269" i="49"/>
  <c r="D269" i="54"/>
  <c r="D269" i="64"/>
  <c r="E176" i="47"/>
  <c r="E255" i="47"/>
  <c r="E234" i="47"/>
  <c r="E223" i="47"/>
  <c r="E159" i="58"/>
  <c r="E206" i="58"/>
  <c r="E268" i="58"/>
  <c r="E174" i="58"/>
  <c r="E226" i="58"/>
  <c r="E192" i="58"/>
  <c r="E221" i="54"/>
  <c r="E270" i="61"/>
  <c r="E253" i="58"/>
  <c r="E225" i="61"/>
  <c r="E173" i="61"/>
  <c r="E124" i="53"/>
  <c r="E298" i="47"/>
  <c r="E142" i="58"/>
  <c r="E103" i="61"/>
  <c r="E105" i="47"/>
  <c r="E87" i="47"/>
  <c r="E125" i="47"/>
  <c r="E20" i="58"/>
  <c r="E77" i="58"/>
  <c r="E19" i="47"/>
  <c r="E101" i="53"/>
  <c r="E24" i="58"/>
  <c r="E18" i="50"/>
  <c r="E18" i="49"/>
  <c r="E271" i="61"/>
  <c r="E176" i="58"/>
  <c r="E263" i="61"/>
  <c r="E260" i="58"/>
  <c r="E255" i="61"/>
  <c r="E252" i="58"/>
  <c r="E234" i="58"/>
  <c r="E229" i="58"/>
  <c r="E177" i="58"/>
  <c r="E223" i="58"/>
  <c r="E170" i="55"/>
  <c r="E170" i="56"/>
  <c r="E159" i="61"/>
  <c r="E191" i="61"/>
  <c r="E206" i="61"/>
  <c r="E254" i="61"/>
  <c r="E227" i="61"/>
  <c r="E207" i="61"/>
  <c r="E268" i="61"/>
  <c r="E266" i="61"/>
  <c r="E262" i="61"/>
  <c r="E174" i="61"/>
  <c r="E251" i="61"/>
  <c r="E233" i="61"/>
  <c r="E228" i="61"/>
  <c r="E226" i="61"/>
  <c r="E169" i="61"/>
  <c r="E158" i="61"/>
  <c r="E190" i="61"/>
  <c r="E192" i="61"/>
  <c r="E269" i="58"/>
  <c r="E261" i="58"/>
  <c r="E221" i="56"/>
  <c r="E154" i="47"/>
  <c r="E155" i="47"/>
  <c r="E161" i="47"/>
  <c r="E126" i="61"/>
  <c r="E140" i="64"/>
  <c r="E140" i="56"/>
  <c r="E101" i="50"/>
  <c r="E101" i="56"/>
  <c r="E298" i="61"/>
  <c r="E124" i="50"/>
  <c r="E21" i="58"/>
  <c r="E141" i="47"/>
  <c r="E87" i="58"/>
  <c r="E77" i="61"/>
  <c r="E19" i="58"/>
  <c r="E101" i="57"/>
  <c r="E24" i="61"/>
  <c r="E18" i="55"/>
  <c r="E18" i="54"/>
  <c r="E271" i="47"/>
  <c r="E260" i="47"/>
  <c r="E229" i="47"/>
  <c r="E170" i="64"/>
  <c r="E170" i="54"/>
  <c r="E254" i="58"/>
  <c r="E207" i="58"/>
  <c r="E262" i="58"/>
  <c r="E228" i="58"/>
  <c r="E158" i="58"/>
  <c r="E269" i="61"/>
  <c r="E221" i="50"/>
  <c r="E189" i="61"/>
  <c r="E256" i="61"/>
  <c r="E224" i="61"/>
  <c r="E188" i="61"/>
  <c r="E161" i="61"/>
  <c r="E140" i="50"/>
  <c r="E124" i="65"/>
  <c r="E176" i="61"/>
  <c r="E260" i="61"/>
  <c r="E252" i="61"/>
  <c r="E229" i="61"/>
  <c r="E170" i="49"/>
  <c r="E206" i="47"/>
  <c r="E207" i="47"/>
  <c r="E221" i="64"/>
  <c r="E189" i="47"/>
  <c r="E270" i="47"/>
  <c r="E265" i="47"/>
  <c r="E256" i="47"/>
  <c r="E253" i="47"/>
  <c r="E250" i="47"/>
  <c r="E232" i="47"/>
  <c r="E224" i="47"/>
  <c r="E225" i="47"/>
  <c r="E188" i="47"/>
  <c r="E264" i="47"/>
  <c r="E173" i="47"/>
  <c r="E230" i="47"/>
  <c r="E126" i="47"/>
  <c r="E140" i="65"/>
  <c r="E140" i="55"/>
  <c r="E101" i="54"/>
  <c r="E101" i="55"/>
  <c r="E18" i="53"/>
  <c r="E142" i="61"/>
  <c r="E124" i="64"/>
  <c r="E124" i="54"/>
  <c r="E21" i="61"/>
  <c r="E221" i="57"/>
  <c r="E141" i="58"/>
  <c r="E103" i="47"/>
  <c r="E170" i="57"/>
  <c r="E105" i="58"/>
  <c r="E87" i="61"/>
  <c r="E125" i="58"/>
  <c r="E20" i="47"/>
  <c r="E19" i="61"/>
  <c r="E18" i="64"/>
  <c r="E263" i="47"/>
  <c r="E252" i="47"/>
  <c r="E177" i="47"/>
  <c r="E191" i="58"/>
  <c r="E227" i="58"/>
  <c r="E266" i="58"/>
  <c r="E251" i="58"/>
  <c r="E233" i="58"/>
  <c r="E169" i="58"/>
  <c r="E190" i="58"/>
  <c r="E261" i="61"/>
  <c r="E154" i="61"/>
  <c r="E265" i="58"/>
  <c r="E250" i="61"/>
  <c r="E232" i="61"/>
  <c r="E155" i="61"/>
  <c r="E264" i="61"/>
  <c r="E230" i="61"/>
  <c r="E140" i="53"/>
  <c r="E140" i="54"/>
  <c r="E101" i="49"/>
  <c r="E124" i="55"/>
  <c r="E271" i="58"/>
  <c r="E263" i="58"/>
  <c r="E255" i="58"/>
  <c r="E234" i="61"/>
  <c r="E177" i="61"/>
  <c r="E223" i="61"/>
  <c r="E159" i="47"/>
  <c r="E158" i="47"/>
  <c r="E221" i="55"/>
  <c r="E170" i="50"/>
  <c r="E170" i="65"/>
  <c r="E191" i="47"/>
  <c r="E254" i="47"/>
  <c r="E227" i="47"/>
  <c r="E268" i="47"/>
  <c r="E266" i="47"/>
  <c r="E262" i="47"/>
  <c r="E174" i="47"/>
  <c r="E251" i="47"/>
  <c r="E233" i="47"/>
  <c r="E228" i="47"/>
  <c r="E226" i="47"/>
  <c r="E169" i="47"/>
  <c r="E190" i="47"/>
  <c r="E192" i="47"/>
  <c r="E269" i="47"/>
  <c r="E261" i="47"/>
  <c r="E221" i="49"/>
  <c r="E221" i="65"/>
  <c r="E154" i="58"/>
  <c r="E189" i="58"/>
  <c r="E270" i="58"/>
  <c r="E265" i="61"/>
  <c r="E256" i="58"/>
  <c r="E253" i="61"/>
  <c r="E250" i="58"/>
  <c r="E232" i="58"/>
  <c r="E224" i="58"/>
  <c r="E225" i="58"/>
  <c r="E155" i="58"/>
  <c r="E188" i="58"/>
  <c r="E264" i="58"/>
  <c r="E173" i="58"/>
  <c r="E230" i="58"/>
  <c r="E161" i="58"/>
  <c r="E124" i="57"/>
  <c r="E140" i="57"/>
  <c r="E126" i="58"/>
  <c r="E140" i="49"/>
  <c r="E101" i="64"/>
  <c r="E101" i="65"/>
  <c r="E18" i="57"/>
  <c r="E298" i="58"/>
  <c r="E142" i="47"/>
  <c r="E124" i="49"/>
  <c r="E124" i="56"/>
  <c r="E21" i="47"/>
  <c r="E221" i="53"/>
  <c r="E141" i="61"/>
  <c r="E103" i="58"/>
  <c r="E170" i="53"/>
  <c r="E105" i="61"/>
  <c r="E125" i="61"/>
  <c r="E20" i="61"/>
  <c r="E77" i="47"/>
  <c r="E24" i="47"/>
  <c r="E18" i="56"/>
  <c r="E18" i="65"/>
  <c r="D214" i="47"/>
  <c r="D212" i="47"/>
  <c r="D211" i="47"/>
  <c r="D225" i="47"/>
  <c r="D266" i="47"/>
  <c r="D272" i="47"/>
  <c r="D228" i="47"/>
  <c r="D260" i="47"/>
  <c r="D218" i="47"/>
  <c r="D210" i="47"/>
  <c r="D224" i="47"/>
  <c r="D257" i="47"/>
  <c r="D269" i="47"/>
  <c r="E4" i="59"/>
  <c r="E4" i="62"/>
  <c r="C4" i="62"/>
  <c r="B4" i="62"/>
  <c r="A4" i="62"/>
  <c r="C4" i="61"/>
  <c r="B4" i="61"/>
  <c r="A4" i="61"/>
  <c r="C4" i="60"/>
  <c r="B4" i="60"/>
  <c r="A4" i="60"/>
  <c r="C4" i="59"/>
  <c r="B4" i="59"/>
  <c r="A4" i="59"/>
  <c r="C4" i="58"/>
  <c r="B4" i="58"/>
  <c r="A4" i="58"/>
  <c r="C4" i="57"/>
  <c r="B4" i="57"/>
  <c r="A4" i="57"/>
  <c r="C4" i="56"/>
  <c r="B4" i="56"/>
  <c r="A4" i="56"/>
  <c r="C4" i="55"/>
  <c r="B4" i="55"/>
  <c r="A4" i="55"/>
  <c r="C4" i="54"/>
  <c r="B4" i="54"/>
  <c r="A4" i="54"/>
  <c r="C4" i="53"/>
  <c r="B4" i="53"/>
  <c r="A4" i="53"/>
  <c r="C4" i="51" l="1"/>
  <c r="B4" i="51"/>
  <c r="A4" i="51"/>
  <c r="C4" i="50"/>
  <c r="B4" i="50"/>
  <c r="A4" i="50"/>
  <c r="C4" i="49"/>
  <c r="B4" i="49"/>
  <c r="A4" i="49"/>
  <c r="C4" i="48"/>
  <c r="B4" i="48"/>
  <c r="A4" i="48"/>
  <c r="C4" i="47"/>
  <c r="B4" i="47"/>
  <c r="A4" i="47"/>
  <c r="A5" i="27" l="1"/>
  <c r="F2" i="27"/>
  <c r="G2" i="27"/>
  <c r="H2" i="27"/>
  <c r="J2" i="27"/>
  <c r="K2" i="27"/>
  <c r="L2" i="27"/>
  <c r="M2" i="27"/>
  <c r="O2" i="27"/>
  <c r="P2" i="27"/>
  <c r="Q2" i="27"/>
  <c r="R2" i="27"/>
  <c r="S2" i="27"/>
  <c r="T2" i="27"/>
  <c r="U2" i="27"/>
  <c r="V2" i="27"/>
  <c r="E2" i="27"/>
  <c r="B5" i="27"/>
  <c r="C5" i="27"/>
  <c r="E5" i="27"/>
  <c r="S5" i="27"/>
  <c r="V5" i="27"/>
  <c r="E12" i="2" l="1"/>
  <c r="E13" i="2"/>
  <c r="E11" i="2"/>
  <c r="E14" i="2"/>
  <c r="E17" i="2"/>
  <c r="D14" i="68" l="1"/>
  <c r="D14" i="67"/>
  <c r="D14" i="62"/>
  <c r="D14" i="59"/>
  <c r="D14" i="46"/>
  <c r="D14" i="51"/>
  <c r="D14" i="48"/>
  <c r="D15" i="27"/>
  <c r="D11" i="68"/>
  <c r="D11" i="67"/>
  <c r="D11" i="62"/>
  <c r="D11" i="59"/>
  <c r="D11" i="51"/>
  <c r="D11" i="48"/>
  <c r="D11" i="46"/>
  <c r="D12" i="27"/>
  <c r="D13" i="68"/>
  <c r="D13" i="67"/>
  <c r="D13" i="62"/>
  <c r="D13" i="59"/>
  <c r="D14" i="27"/>
  <c r="D13" i="51"/>
  <c r="D13" i="48"/>
  <c r="D13" i="46"/>
  <c r="D17" i="68"/>
  <c r="D17" i="67"/>
  <c r="D17" i="62"/>
  <c r="D18" i="27"/>
  <c r="D17" i="59"/>
  <c r="D17" i="51"/>
  <c r="D17" i="48"/>
  <c r="D17" i="46"/>
  <c r="D12" i="68"/>
  <c r="D12" i="67"/>
  <c r="D12" i="62"/>
  <c r="D12" i="59"/>
  <c r="D12" i="51"/>
  <c r="D12" i="48"/>
  <c r="D12" i="46"/>
  <c r="D13" i="27"/>
  <c r="D11" i="61"/>
  <c r="D11" i="58"/>
  <c r="D11" i="57"/>
  <c r="D11" i="60"/>
  <c r="D11" i="55"/>
  <c r="D11" i="56"/>
  <c r="D11" i="64"/>
  <c r="D11" i="53"/>
  <c r="D11" i="50"/>
  <c r="D11" i="54"/>
  <c r="D11" i="65"/>
  <c r="D11" i="49"/>
  <c r="D13" i="61"/>
  <c r="D13" i="60"/>
  <c r="D13" i="57"/>
  <c r="D13" i="55"/>
  <c r="D13" i="56"/>
  <c r="D13" i="64"/>
  <c r="D13" i="53"/>
  <c r="D13" i="50"/>
  <c r="D13" i="58"/>
  <c r="D13" i="54"/>
  <c r="D13" i="65"/>
  <c r="D13" i="49"/>
  <c r="D12" i="61"/>
  <c r="D12" i="60"/>
  <c r="D12" i="58"/>
  <c r="D12" i="57"/>
  <c r="D12" i="55"/>
  <c r="D12" i="56"/>
  <c r="D12" i="64"/>
  <c r="D12" i="53"/>
  <c r="D12" i="50"/>
  <c r="D12" i="54"/>
  <c r="D12" i="49"/>
  <c r="D12" i="65"/>
  <c r="D12" i="47"/>
  <c r="D11" i="47"/>
  <c r="D13" i="47"/>
  <c r="R5" i="27" l="1"/>
  <c r="E4" i="58"/>
  <c r="K5" i="27" l="1"/>
  <c r="E4" i="51"/>
  <c r="L5" i="27"/>
  <c r="E4" i="53"/>
  <c r="Q5" i="27"/>
  <c r="E4" i="57"/>
  <c r="E215" i="2" l="1"/>
  <c r="E211" i="2"/>
  <c r="E209" i="2"/>
  <c r="E260" i="2"/>
  <c r="D260" i="68" l="1"/>
  <c r="D260" i="67"/>
  <c r="D260" i="59"/>
  <c r="D260" i="62"/>
  <c r="D260" i="51"/>
  <c r="D260" i="46"/>
  <c r="D261" i="27"/>
  <c r="D260" i="48"/>
  <c r="D209" i="68"/>
  <c r="D209" i="67"/>
  <c r="D209" i="62"/>
  <c r="D209" i="48"/>
  <c r="D209" i="59"/>
  <c r="D209" i="46"/>
  <c r="D209" i="51"/>
  <c r="D210" i="27"/>
  <c r="D211" i="68"/>
  <c r="D211" i="62"/>
  <c r="D211" i="59"/>
  <c r="D211" i="67"/>
  <c r="D211" i="46"/>
  <c r="D211" i="48"/>
  <c r="D211" i="51"/>
  <c r="D212" i="27"/>
  <c r="D215" i="68"/>
  <c r="D215" i="62"/>
  <c r="D215" i="67"/>
  <c r="D215" i="59"/>
  <c r="D215" i="46"/>
  <c r="D215" i="48"/>
  <c r="D215" i="51"/>
  <c r="D216" i="27"/>
  <c r="D206" i="50"/>
  <c r="D206" i="65"/>
  <c r="D206" i="49"/>
  <c r="D206" i="60"/>
  <c r="D206" i="54"/>
  <c r="D206" i="55"/>
  <c r="D206" i="53"/>
  <c r="D206" i="57"/>
  <c r="D206" i="61"/>
  <c r="D206" i="56"/>
  <c r="D206" i="58"/>
  <c r="D206" i="64"/>
  <c r="D206" i="47"/>
  <c r="D198" i="61"/>
  <c r="D198" i="60"/>
  <c r="D198" i="58"/>
  <c r="D198" i="56"/>
  <c r="D198" i="54"/>
  <c r="D198" i="57"/>
  <c r="D198" i="65"/>
  <c r="D198" i="55"/>
  <c r="D198" i="53"/>
  <c r="D198" i="49"/>
  <c r="D198" i="50"/>
  <c r="D198" i="64"/>
  <c r="D202" i="61"/>
  <c r="D202" i="60"/>
  <c r="D202" i="58"/>
  <c r="D202" i="56"/>
  <c r="D202" i="50"/>
  <c r="D202" i="54"/>
  <c r="D202" i="57"/>
  <c r="D202" i="65"/>
  <c r="D202" i="64"/>
  <c r="D202" i="53"/>
  <c r="D202" i="49"/>
  <c r="D202" i="55"/>
  <c r="D196" i="61"/>
  <c r="D196" i="60"/>
  <c r="D196" i="58"/>
  <c r="D196" i="56"/>
  <c r="D196" i="65"/>
  <c r="D196" i="57"/>
  <c r="D196" i="55"/>
  <c r="D196" i="50"/>
  <c r="D196" i="54"/>
  <c r="D196" i="49"/>
  <c r="D196" i="53"/>
  <c r="D196" i="64"/>
  <c r="D198" i="47"/>
  <c r="D196" i="47"/>
  <c r="D202" i="47"/>
  <c r="E286" i="2"/>
  <c r="E293" i="2"/>
  <c r="E295" i="2"/>
  <c r="E242" i="2"/>
  <c r="E220" i="2"/>
  <c r="E229" i="2"/>
  <c r="E234" i="2"/>
  <c r="E207" i="2"/>
  <c r="E210" i="2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135" i="3"/>
  <c r="H135" i="3" s="1"/>
  <c r="G136" i="3"/>
  <c r="H136" i="3" s="1"/>
  <c r="G137" i="3"/>
  <c r="H137" i="3" s="1"/>
  <c r="G138" i="3"/>
  <c r="H138" i="3" s="1"/>
  <c r="G139" i="3"/>
  <c r="H139" i="3" s="1"/>
  <c r="G140" i="3"/>
  <c r="H140" i="3" s="1"/>
  <c r="G141" i="3"/>
  <c r="H141" i="3" s="1"/>
  <c r="G142" i="3"/>
  <c r="H142" i="3" s="1"/>
  <c r="G143" i="3"/>
  <c r="H143" i="3" s="1"/>
  <c r="G144" i="3"/>
  <c r="H144" i="3" s="1"/>
  <c r="G145" i="3"/>
  <c r="H145" i="3" s="1"/>
  <c r="G146" i="3"/>
  <c r="H146" i="3" s="1"/>
  <c r="G147" i="3"/>
  <c r="H147" i="3" s="1"/>
  <c r="G148" i="3"/>
  <c r="H148" i="3" s="1"/>
  <c r="G149" i="3"/>
  <c r="H149" i="3" s="1"/>
  <c r="G150" i="3"/>
  <c r="H150" i="3" s="1"/>
  <c r="G151" i="3"/>
  <c r="H151" i="3" s="1"/>
  <c r="G152" i="3"/>
  <c r="H152" i="3" s="1"/>
  <c r="G153" i="3"/>
  <c r="H153" i="3" s="1"/>
  <c r="G154" i="3"/>
  <c r="H154" i="3" s="1"/>
  <c r="G155" i="3"/>
  <c r="H155" i="3" s="1"/>
  <c r="G156" i="3"/>
  <c r="H156" i="3" s="1"/>
  <c r="G157" i="3"/>
  <c r="H157" i="3" s="1"/>
  <c r="G158" i="3"/>
  <c r="H158" i="3" s="1"/>
  <c r="G159" i="3"/>
  <c r="H159" i="3" s="1"/>
  <c r="G160" i="3"/>
  <c r="H160" i="3" s="1"/>
  <c r="G161" i="3"/>
  <c r="G162" i="3"/>
  <c r="H162" i="3" s="1"/>
  <c r="G163" i="3"/>
  <c r="H163" i="3" s="1"/>
  <c r="G164" i="3"/>
  <c r="H164" i="3" s="1"/>
  <c r="G165" i="3"/>
  <c r="H165" i="3" s="1"/>
  <c r="G166" i="3"/>
  <c r="H166" i="3" s="1"/>
  <c r="G167" i="3"/>
  <c r="H167" i="3" s="1"/>
  <c r="G168" i="3"/>
  <c r="H168" i="3" s="1"/>
  <c r="G169" i="3"/>
  <c r="H169" i="3" s="1"/>
  <c r="G170" i="3"/>
  <c r="H170" i="3" s="1"/>
  <c r="G171" i="3"/>
  <c r="H171" i="3" s="1"/>
  <c r="G172" i="3"/>
  <c r="H172" i="3" s="1"/>
  <c r="G173" i="3"/>
  <c r="H173" i="3" s="1"/>
  <c r="G174" i="3"/>
  <c r="H174" i="3" s="1"/>
  <c r="G175" i="3"/>
  <c r="H175" i="3" s="1"/>
  <c r="G176" i="3"/>
  <c r="H176" i="3" s="1"/>
  <c r="G177" i="3"/>
  <c r="H177" i="3" s="1"/>
  <c r="G178" i="3"/>
  <c r="H178" i="3" s="1"/>
  <c r="G179" i="3"/>
  <c r="H179" i="3" s="1"/>
  <c r="G180" i="3"/>
  <c r="H180" i="3" s="1"/>
  <c r="G181" i="3"/>
  <c r="H181" i="3" s="1"/>
  <c r="G182" i="3"/>
  <c r="H182" i="3" s="1"/>
  <c r="G183" i="3"/>
  <c r="H183" i="3" s="1"/>
  <c r="G184" i="3"/>
  <c r="H184" i="3" s="1"/>
  <c r="G185" i="3"/>
  <c r="H185" i="3" s="1"/>
  <c r="G186" i="3"/>
  <c r="H186" i="3" s="1"/>
  <c r="G187" i="3"/>
  <c r="H187" i="3" s="1"/>
  <c r="G188" i="3"/>
  <c r="H188" i="3" s="1"/>
  <c r="G189" i="3"/>
  <c r="H189" i="3" s="1"/>
  <c r="G190" i="3"/>
  <c r="H190" i="3" s="1"/>
  <c r="G191" i="3"/>
  <c r="H191" i="3" s="1"/>
  <c r="G192" i="3"/>
  <c r="H192" i="3" s="1"/>
  <c r="G193" i="3"/>
  <c r="H193" i="3" s="1"/>
  <c r="G194" i="3"/>
  <c r="H194" i="3" s="1"/>
  <c r="G195" i="3"/>
  <c r="H195" i="3" s="1"/>
  <c r="G196" i="3"/>
  <c r="H196" i="3" s="1"/>
  <c r="G197" i="3"/>
  <c r="H197" i="3" s="1"/>
  <c r="G198" i="3"/>
  <c r="H198" i="3" s="1"/>
  <c r="G199" i="3"/>
  <c r="H199" i="3" s="1"/>
  <c r="G200" i="3"/>
  <c r="H200" i="3" s="1"/>
  <c r="G201" i="3"/>
  <c r="H201" i="3" s="1"/>
  <c r="G202" i="3"/>
  <c r="H202" i="3" s="1"/>
  <c r="G203" i="3"/>
  <c r="H203" i="3" s="1"/>
  <c r="G204" i="3"/>
  <c r="H204" i="3" s="1"/>
  <c r="G205" i="3"/>
  <c r="H205" i="3" s="1"/>
  <c r="G206" i="3"/>
  <c r="H206" i="3" s="1"/>
  <c r="G207" i="3"/>
  <c r="H207" i="3" s="1"/>
  <c r="G208" i="3"/>
  <c r="H208" i="3" s="1"/>
  <c r="G209" i="3"/>
  <c r="H209" i="3" s="1"/>
  <c r="G210" i="3"/>
  <c r="H210" i="3" s="1"/>
  <c r="G211" i="3"/>
  <c r="H211" i="3" s="1"/>
  <c r="G212" i="3"/>
  <c r="H212" i="3" s="1"/>
  <c r="G213" i="3"/>
  <c r="H213" i="3" s="1"/>
  <c r="G214" i="3"/>
  <c r="H214" i="3" s="1"/>
  <c r="G215" i="3"/>
  <c r="H215" i="3" s="1"/>
  <c r="G216" i="3"/>
  <c r="H216" i="3" s="1"/>
  <c r="G217" i="3"/>
  <c r="H217" i="3" s="1"/>
  <c r="G218" i="3"/>
  <c r="H218" i="3" s="1"/>
  <c r="G219" i="3"/>
  <c r="G220" i="3"/>
  <c r="H220" i="3" s="1"/>
  <c r="G221" i="3"/>
  <c r="H221" i="3" s="1"/>
  <c r="G222" i="3"/>
  <c r="H222" i="3" s="1"/>
  <c r="G223" i="3"/>
  <c r="H223" i="3" s="1"/>
  <c r="G224" i="3"/>
  <c r="H224" i="3" s="1"/>
  <c r="G225" i="3"/>
  <c r="H225" i="3" s="1"/>
  <c r="G226" i="3"/>
  <c r="H226" i="3" s="1"/>
  <c r="G227" i="3"/>
  <c r="H227" i="3" s="1"/>
  <c r="G228" i="3"/>
  <c r="H228" i="3" s="1"/>
  <c r="G229" i="3"/>
  <c r="H229" i="3" s="1"/>
  <c r="G230" i="3"/>
  <c r="H230" i="3" s="1"/>
  <c r="G231" i="3"/>
  <c r="H231" i="3" s="1"/>
  <c r="G232" i="3"/>
  <c r="H232" i="3" s="1"/>
  <c r="G233" i="3"/>
  <c r="H233" i="3" s="1"/>
  <c r="G234" i="3"/>
  <c r="H234" i="3" s="1"/>
  <c r="G235" i="3"/>
  <c r="H235" i="3" s="1"/>
  <c r="G236" i="3"/>
  <c r="H236" i="3" s="1"/>
  <c r="G237" i="3"/>
  <c r="H237" i="3" s="1"/>
  <c r="G238" i="3"/>
  <c r="H238" i="3" s="1"/>
  <c r="G239" i="3"/>
  <c r="H239" i="3" s="1"/>
  <c r="G240" i="3"/>
  <c r="H240" i="3" s="1"/>
  <c r="G241" i="3"/>
  <c r="H241" i="3" s="1"/>
  <c r="G242" i="3"/>
  <c r="H242" i="3" s="1"/>
  <c r="G243" i="3"/>
  <c r="H243" i="3" s="1"/>
  <c r="G244" i="3"/>
  <c r="H244" i="3" s="1"/>
  <c r="G245" i="3"/>
  <c r="H245" i="3" s="1"/>
  <c r="G246" i="3"/>
  <c r="H246" i="3" s="1"/>
  <c r="G247" i="3"/>
  <c r="H247" i="3" s="1"/>
  <c r="G248" i="3"/>
  <c r="H248" i="3" s="1"/>
  <c r="G249" i="3"/>
  <c r="H249" i="3" s="1"/>
  <c r="G250" i="3"/>
  <c r="H250" i="3" s="1"/>
  <c r="G251" i="3"/>
  <c r="H251" i="3" s="1"/>
  <c r="G252" i="3"/>
  <c r="H252" i="3" s="1"/>
  <c r="G253" i="3"/>
  <c r="H253" i="3" s="1"/>
  <c r="G254" i="3"/>
  <c r="H254" i="3" s="1"/>
  <c r="G255" i="3"/>
  <c r="H255" i="3" s="1"/>
  <c r="G256" i="3"/>
  <c r="H256" i="3" s="1"/>
  <c r="G257" i="3"/>
  <c r="H257" i="3" s="1"/>
  <c r="G258" i="3"/>
  <c r="H258" i="3" s="1"/>
  <c r="G259" i="3"/>
  <c r="H259" i="3" s="1"/>
  <c r="G260" i="3"/>
  <c r="H260" i="3" s="1"/>
  <c r="G261" i="3"/>
  <c r="H261" i="3" s="1"/>
  <c r="G262" i="3"/>
  <c r="H262" i="3" s="1"/>
  <c r="G263" i="3"/>
  <c r="H263" i="3" s="1"/>
  <c r="G264" i="3"/>
  <c r="H264" i="3" s="1"/>
  <c r="G265" i="3"/>
  <c r="H265" i="3" s="1"/>
  <c r="G266" i="3"/>
  <c r="H266" i="3" s="1"/>
  <c r="G267" i="3"/>
  <c r="H267" i="3" s="1"/>
  <c r="G268" i="3"/>
  <c r="H268" i="3" s="1"/>
  <c r="G269" i="3"/>
  <c r="H269" i="3" s="1"/>
  <c r="G270" i="3"/>
  <c r="H270" i="3" s="1"/>
  <c r="G271" i="3"/>
  <c r="H271" i="3" s="1"/>
  <c r="G272" i="3"/>
  <c r="H272" i="3" s="1"/>
  <c r="G273" i="3"/>
  <c r="H273" i="3" s="1"/>
  <c r="G274" i="3"/>
  <c r="G275" i="3"/>
  <c r="H275" i="3" s="1"/>
  <c r="G276" i="3"/>
  <c r="H276" i="3" s="1"/>
  <c r="G277" i="3"/>
  <c r="H277" i="3" s="1"/>
  <c r="G278" i="3"/>
  <c r="H278" i="3" s="1"/>
  <c r="G279" i="3"/>
  <c r="H279" i="3" s="1"/>
  <c r="G280" i="3"/>
  <c r="G281" i="3"/>
  <c r="H281" i="3" s="1"/>
  <c r="G282" i="3"/>
  <c r="H282" i="3" s="1"/>
  <c r="G283" i="3"/>
  <c r="H283" i="3" s="1"/>
  <c r="G284" i="3"/>
  <c r="H284" i="3" s="1"/>
  <c r="G285" i="3"/>
  <c r="H285" i="3" s="1"/>
  <c r="G286" i="3"/>
  <c r="H286" i="3" s="1"/>
  <c r="G287" i="3"/>
  <c r="H287" i="3" s="1"/>
  <c r="G288" i="3"/>
  <c r="H288" i="3" s="1"/>
  <c r="G289" i="3"/>
  <c r="H289" i="3" s="1"/>
  <c r="G290" i="3"/>
  <c r="H290" i="3" s="1"/>
  <c r="G291" i="3"/>
  <c r="H291" i="3" s="1"/>
  <c r="G292" i="3"/>
  <c r="H292" i="3" s="1"/>
  <c r="G293" i="3"/>
  <c r="H293" i="3" s="1"/>
  <c r="G294" i="3"/>
  <c r="H294" i="3" s="1"/>
  <c r="G295" i="3"/>
  <c r="H295" i="3" s="1"/>
  <c r="G296" i="3"/>
  <c r="H296" i="3" s="1"/>
  <c r="G297" i="3"/>
  <c r="H297" i="3" s="1"/>
  <c r="G298" i="3"/>
  <c r="H298" i="3" s="1"/>
  <c r="G299" i="3"/>
  <c r="H299" i="3" s="1"/>
  <c r="G300" i="3"/>
  <c r="H300" i="3" s="1"/>
  <c r="G301" i="3"/>
  <c r="H301" i="3" s="1"/>
  <c r="G302" i="3"/>
  <c r="H302" i="3" s="1"/>
  <c r="G303" i="3"/>
  <c r="H303" i="3" s="1"/>
  <c r="G304" i="3"/>
  <c r="H304" i="3" s="1"/>
  <c r="G305" i="3"/>
  <c r="H305" i="3" s="1"/>
  <c r="G306" i="3"/>
  <c r="H306" i="3" s="1"/>
  <c r="G307" i="3"/>
  <c r="H307" i="3" s="1"/>
  <c r="G308" i="3"/>
  <c r="H308" i="3" s="1"/>
  <c r="G309" i="3"/>
  <c r="H309" i="3" s="1"/>
  <c r="G310" i="3"/>
  <c r="H310" i="3" s="1"/>
  <c r="G311" i="3"/>
  <c r="G312" i="3"/>
  <c r="H312" i="3" s="1"/>
  <c r="G313" i="3"/>
  <c r="H313" i="3" s="1"/>
  <c r="G314" i="3"/>
  <c r="H314" i="3" s="1"/>
  <c r="G315" i="3"/>
  <c r="H315" i="3" s="1"/>
  <c r="G316" i="3"/>
  <c r="G317" i="3"/>
  <c r="H317" i="3" s="1"/>
  <c r="G318" i="3"/>
  <c r="H318" i="3" s="1"/>
  <c r="G319" i="3"/>
  <c r="H319" i="3" s="1"/>
  <c r="G320" i="3"/>
  <c r="H320" i="3" s="1"/>
  <c r="G321" i="3"/>
  <c r="H321" i="3" s="1"/>
  <c r="G322" i="3"/>
  <c r="H322" i="3" s="1"/>
  <c r="G323" i="3"/>
  <c r="H323" i="3" s="1"/>
  <c r="G324" i="3"/>
  <c r="H324" i="3" s="1"/>
  <c r="G325" i="3"/>
  <c r="H325" i="3" s="1"/>
  <c r="G326" i="3"/>
  <c r="H326" i="3" s="1"/>
  <c r="G327" i="3"/>
  <c r="H327" i="3" s="1"/>
  <c r="G328" i="3"/>
  <c r="H328" i="3" s="1"/>
  <c r="G329" i="3"/>
  <c r="H329" i="3" s="1"/>
  <c r="G330" i="3"/>
  <c r="H330" i="3" s="1"/>
  <c r="G331" i="3"/>
  <c r="H331" i="3" s="1"/>
  <c r="G332" i="3"/>
  <c r="H332" i="3" s="1"/>
  <c r="G333" i="3"/>
  <c r="H333" i="3" s="1"/>
  <c r="G334" i="3"/>
  <c r="H334" i="3" s="1"/>
  <c r="G335" i="3"/>
  <c r="H335" i="3" s="1"/>
  <c r="G336" i="3"/>
  <c r="H336" i="3" s="1"/>
  <c r="G337" i="3"/>
  <c r="H337" i="3" s="1"/>
  <c r="G338" i="3"/>
  <c r="H338" i="3" s="1"/>
  <c r="G339" i="3"/>
  <c r="H339" i="3" s="1"/>
  <c r="G340" i="3"/>
  <c r="H340" i="3" s="1"/>
  <c r="G341" i="3"/>
  <c r="H341" i="3" s="1"/>
  <c r="G342" i="3"/>
  <c r="H342" i="3" s="1"/>
  <c r="G343" i="3"/>
  <c r="H343" i="3" s="1"/>
  <c r="G344" i="3"/>
  <c r="H344" i="3" s="1"/>
  <c r="G345" i="3"/>
  <c r="H345" i="3" s="1"/>
  <c r="G346" i="3"/>
  <c r="H346" i="3" s="1"/>
  <c r="G347" i="3"/>
  <c r="H347" i="3" s="1"/>
  <c r="G348" i="3"/>
  <c r="H348" i="3" s="1"/>
  <c r="G349" i="3"/>
  <c r="H349" i="3" s="1"/>
  <c r="G350" i="3"/>
  <c r="H350" i="3" s="1"/>
  <c r="G351" i="3"/>
  <c r="G352" i="3"/>
  <c r="H352" i="3" s="1"/>
  <c r="G353" i="3"/>
  <c r="H353" i="3" s="1"/>
  <c r="G354" i="3"/>
  <c r="H354" i="3" s="1"/>
  <c r="G355" i="3"/>
  <c r="H355" i="3" s="1"/>
  <c r="G356" i="3"/>
  <c r="H356" i="3" s="1"/>
  <c r="G357" i="3"/>
  <c r="H357" i="3" s="1"/>
  <c r="G358" i="3"/>
  <c r="H358" i="3" s="1"/>
  <c r="G359" i="3"/>
  <c r="H359" i="3" s="1"/>
  <c r="G360" i="3"/>
  <c r="G361" i="3"/>
  <c r="H361" i="3" s="1"/>
  <c r="G362" i="3"/>
  <c r="H362" i="3" s="1"/>
  <c r="G363" i="3"/>
  <c r="H363" i="3" s="1"/>
  <c r="G364" i="3"/>
  <c r="H364" i="3" s="1"/>
  <c r="G365" i="3"/>
  <c r="H365" i="3" s="1"/>
  <c r="G366" i="3"/>
  <c r="H366" i="3" s="1"/>
  <c r="G367" i="3"/>
  <c r="H367" i="3" s="1"/>
  <c r="G368" i="3"/>
  <c r="H368" i="3" s="1"/>
  <c r="G369" i="3"/>
  <c r="H369" i="3" s="1"/>
  <c r="G370" i="3"/>
  <c r="H370" i="3" s="1"/>
  <c r="G371" i="3"/>
  <c r="H371" i="3" s="1"/>
  <c r="G372" i="3"/>
  <c r="H372" i="3" s="1"/>
  <c r="G373" i="3"/>
  <c r="H373" i="3" s="1"/>
  <c r="G374" i="3"/>
  <c r="H374" i="3" s="1"/>
  <c r="G375" i="3"/>
  <c r="H375" i="3" s="1"/>
  <c r="G376" i="3"/>
  <c r="H376" i="3" s="1"/>
  <c r="G377" i="3"/>
  <c r="H377" i="3" s="1"/>
  <c r="G378" i="3"/>
  <c r="H378" i="3" s="1"/>
  <c r="G379" i="3"/>
  <c r="H379" i="3" s="1"/>
  <c r="G380" i="3"/>
  <c r="H380" i="3" s="1"/>
  <c r="G381" i="3"/>
  <c r="H381" i="3" s="1"/>
  <c r="G382" i="3"/>
  <c r="H382" i="3" s="1"/>
  <c r="G383" i="3"/>
  <c r="H383" i="3" s="1"/>
  <c r="G384" i="3"/>
  <c r="H384" i="3" s="1"/>
  <c r="G385" i="3"/>
  <c r="H385" i="3" s="1"/>
  <c r="G386" i="3"/>
  <c r="H386" i="3" s="1"/>
  <c r="G387" i="3"/>
  <c r="H387" i="3" s="1"/>
  <c r="G388" i="3"/>
  <c r="H388" i="3" s="1"/>
  <c r="G389" i="3"/>
  <c r="H389" i="3" s="1"/>
  <c r="G390" i="3"/>
  <c r="H390" i="3" s="1"/>
  <c r="G391" i="3"/>
  <c r="H391" i="3" s="1"/>
  <c r="G392" i="3"/>
  <c r="H392" i="3" s="1"/>
  <c r="G393" i="3"/>
  <c r="H393" i="3" s="1"/>
  <c r="G394" i="3"/>
  <c r="H394" i="3" s="1"/>
  <c r="G395" i="3"/>
  <c r="H395" i="3" s="1"/>
  <c r="G396" i="3"/>
  <c r="H396" i="3" s="1"/>
  <c r="G397" i="3"/>
  <c r="H397" i="3" s="1"/>
  <c r="G398" i="3"/>
  <c r="H398" i="3" s="1"/>
  <c r="G399" i="3"/>
  <c r="H399" i="3" s="1"/>
  <c r="G400" i="3"/>
  <c r="H400" i="3" s="1"/>
  <c r="G401" i="3"/>
  <c r="H401" i="3" s="1"/>
  <c r="G402" i="3"/>
  <c r="H402" i="3" s="1"/>
  <c r="G403" i="3"/>
  <c r="H403" i="3" s="1"/>
  <c r="G404" i="3"/>
  <c r="H404" i="3" s="1"/>
  <c r="G405" i="3"/>
  <c r="H405" i="3" s="1"/>
  <c r="G406" i="3"/>
  <c r="H406" i="3" s="1"/>
  <c r="G407" i="3"/>
  <c r="H407" i="3" s="1"/>
  <c r="G408" i="3"/>
  <c r="H408" i="3" s="1"/>
  <c r="G409" i="3"/>
  <c r="H409" i="3" s="1"/>
  <c r="G410" i="3"/>
  <c r="H410" i="3" s="1"/>
  <c r="G411" i="3"/>
  <c r="H411" i="3" s="1"/>
  <c r="G412" i="3"/>
  <c r="H412" i="3" s="1"/>
  <c r="G413" i="3"/>
  <c r="H413" i="3" s="1"/>
  <c r="G414" i="3"/>
  <c r="H414" i="3" s="1"/>
  <c r="G415" i="3"/>
  <c r="H415" i="3" s="1"/>
  <c r="G416" i="3"/>
  <c r="H416" i="3" s="1"/>
  <c r="G417" i="3"/>
  <c r="H417" i="3" s="1"/>
  <c r="G418" i="3"/>
  <c r="H418" i="3" s="1"/>
  <c r="G419" i="3"/>
  <c r="H419" i="3" s="1"/>
  <c r="G420" i="3"/>
  <c r="H420" i="3" s="1"/>
  <c r="G421" i="3"/>
  <c r="H421" i="3" s="1"/>
  <c r="G422" i="3"/>
  <c r="H422" i="3" s="1"/>
  <c r="G423" i="3"/>
  <c r="H423" i="3" s="1"/>
  <c r="G424" i="3"/>
  <c r="H424" i="3" s="1"/>
  <c r="G425" i="3"/>
  <c r="H425" i="3" s="1"/>
  <c r="G426" i="3"/>
  <c r="G427" i="3"/>
  <c r="H427" i="3" s="1"/>
  <c r="G428" i="3"/>
  <c r="H428" i="3" s="1"/>
  <c r="G429" i="3"/>
  <c r="H429" i="3" s="1"/>
  <c r="G430" i="3"/>
  <c r="H430" i="3" s="1"/>
  <c r="G431" i="3"/>
  <c r="H431" i="3" s="1"/>
  <c r="G432" i="3"/>
  <c r="H432" i="3" s="1"/>
  <c r="G433" i="3"/>
  <c r="H433" i="3" s="1"/>
  <c r="G434" i="3"/>
  <c r="H434" i="3" s="1"/>
  <c r="G435" i="3"/>
  <c r="H435" i="3" s="1"/>
  <c r="G436" i="3"/>
  <c r="H436" i="3" s="1"/>
  <c r="G437" i="3"/>
  <c r="H437" i="3" s="1"/>
  <c r="G438" i="3"/>
  <c r="H438" i="3" s="1"/>
  <c r="G439" i="3"/>
  <c r="H439" i="3" s="1"/>
  <c r="G440" i="3"/>
  <c r="H440" i="3" s="1"/>
  <c r="G441" i="3"/>
  <c r="D226" i="2" s="1"/>
  <c r="G442" i="3"/>
  <c r="H442" i="3" s="1"/>
  <c r="G443" i="3"/>
  <c r="H443" i="3" s="1"/>
  <c r="G444" i="3"/>
  <c r="H444" i="3" s="1"/>
  <c r="G445" i="3"/>
  <c r="H445" i="3" s="1"/>
  <c r="G446" i="3"/>
  <c r="H446" i="3" s="1"/>
  <c r="G447" i="3"/>
  <c r="H447" i="3" s="1"/>
  <c r="G448" i="3"/>
  <c r="H448" i="3" s="1"/>
  <c r="G449" i="3"/>
  <c r="H449" i="3" s="1"/>
  <c r="G450" i="3"/>
  <c r="H450" i="3" s="1"/>
  <c r="G451" i="3"/>
  <c r="H451" i="3" s="1"/>
  <c r="G452" i="3"/>
  <c r="H452" i="3" s="1"/>
  <c r="G453" i="3"/>
  <c r="H453" i="3" s="1"/>
  <c r="G454" i="3"/>
  <c r="H454" i="3" s="1"/>
  <c r="G455" i="3"/>
  <c r="H455" i="3" s="1"/>
  <c r="G456" i="3"/>
  <c r="H456" i="3" s="1"/>
  <c r="G457" i="3"/>
  <c r="H457" i="3" s="1"/>
  <c r="G458" i="3"/>
  <c r="H458" i="3" s="1"/>
  <c r="G459" i="3"/>
  <c r="H459" i="3" s="1"/>
  <c r="G460" i="3"/>
  <c r="H460" i="3" s="1"/>
  <c r="G461" i="3"/>
  <c r="H461" i="3" s="1"/>
  <c r="G462" i="3"/>
  <c r="H462" i="3" s="1"/>
  <c r="G463" i="3"/>
  <c r="H463" i="3" s="1"/>
  <c r="G464" i="3"/>
  <c r="H464" i="3" s="1"/>
  <c r="G465" i="3"/>
  <c r="H465" i="3" s="1"/>
  <c r="G466" i="3"/>
  <c r="H466" i="3" s="1"/>
  <c r="G467" i="3"/>
  <c r="H467" i="3" s="1"/>
  <c r="G468" i="3"/>
  <c r="H468" i="3" s="1"/>
  <c r="G469" i="3"/>
  <c r="H469" i="3" s="1"/>
  <c r="G470" i="3"/>
  <c r="H470" i="3" s="1"/>
  <c r="G471" i="3"/>
  <c r="H471" i="3" s="1"/>
  <c r="G472" i="3"/>
  <c r="H472" i="3" s="1"/>
  <c r="G473" i="3"/>
  <c r="H473" i="3" s="1"/>
  <c r="G474" i="3"/>
  <c r="H474" i="3" s="1"/>
  <c r="G475" i="3"/>
  <c r="H475" i="3" s="1"/>
  <c r="G476" i="3"/>
  <c r="H476" i="3" s="1"/>
  <c r="G477" i="3"/>
  <c r="H477" i="3" s="1"/>
  <c r="G478" i="3"/>
  <c r="H478" i="3" s="1"/>
  <c r="G479" i="3"/>
  <c r="H479" i="3" s="1"/>
  <c r="G480" i="3"/>
  <c r="H480" i="3" s="1"/>
  <c r="G481" i="3"/>
  <c r="H481" i="3" s="1"/>
  <c r="G482" i="3"/>
  <c r="H482" i="3" s="1"/>
  <c r="G483" i="3"/>
  <c r="H483" i="3" s="1"/>
  <c r="G484" i="3"/>
  <c r="H484" i="3" s="1"/>
  <c r="G485" i="3"/>
  <c r="H485" i="3" s="1"/>
  <c r="G486" i="3"/>
  <c r="H486" i="3" s="1"/>
  <c r="G487" i="3"/>
  <c r="H487" i="3" s="1"/>
  <c r="G488" i="3"/>
  <c r="H488" i="3" s="1"/>
  <c r="G489" i="3"/>
  <c r="H489" i="3" s="1"/>
  <c r="G490" i="3"/>
  <c r="H490" i="3" s="1"/>
  <c r="G491" i="3"/>
  <c r="H491" i="3" s="1"/>
  <c r="G492" i="3"/>
  <c r="H492" i="3" s="1"/>
  <c r="G493" i="3"/>
  <c r="H493" i="3" s="1"/>
  <c r="G494" i="3"/>
  <c r="H494" i="3" s="1"/>
  <c r="G495" i="3"/>
  <c r="G496" i="3"/>
  <c r="H496" i="3" s="1"/>
  <c r="G497" i="3"/>
  <c r="H497" i="3" s="1"/>
  <c r="G498" i="3"/>
  <c r="H498" i="3" s="1"/>
  <c r="G499" i="3"/>
  <c r="H499" i="3" s="1"/>
  <c r="G500" i="3"/>
  <c r="H500" i="3" s="1"/>
  <c r="G501" i="3"/>
  <c r="H501" i="3" s="1"/>
  <c r="G502" i="3"/>
  <c r="H502" i="3" s="1"/>
  <c r="G503" i="3"/>
  <c r="H503" i="3" s="1"/>
  <c r="G504" i="3"/>
  <c r="H504" i="3" s="1"/>
  <c r="G505" i="3"/>
  <c r="H505" i="3" s="1"/>
  <c r="G506" i="3"/>
  <c r="H506" i="3" s="1"/>
  <c r="G507" i="3"/>
  <c r="H507" i="3" s="1"/>
  <c r="G508" i="3"/>
  <c r="H508" i="3" s="1"/>
  <c r="G509" i="3"/>
  <c r="H509" i="3" s="1"/>
  <c r="G510" i="3"/>
  <c r="H510" i="3" s="1"/>
  <c r="G511" i="3"/>
  <c r="H511" i="3" s="1"/>
  <c r="G512" i="3"/>
  <c r="H512" i="3" s="1"/>
  <c r="G513" i="3"/>
  <c r="H513" i="3" s="1"/>
  <c r="G514" i="3"/>
  <c r="H514" i="3" s="1"/>
  <c r="G515" i="3"/>
  <c r="H515" i="3" s="1"/>
  <c r="G516" i="3"/>
  <c r="H516" i="3" s="1"/>
  <c r="G517" i="3"/>
  <c r="H517" i="3" s="1"/>
  <c r="G518" i="3"/>
  <c r="H518" i="3" s="1"/>
  <c r="G519" i="3"/>
  <c r="H519" i="3" s="1"/>
  <c r="G520" i="3"/>
  <c r="H520" i="3" s="1"/>
  <c r="G521" i="3"/>
  <c r="H521" i="3" s="1"/>
  <c r="G522" i="3"/>
  <c r="H522" i="3" s="1"/>
  <c r="G523" i="3"/>
  <c r="H523" i="3" s="1"/>
  <c r="G524" i="3"/>
  <c r="H524" i="3" s="1"/>
  <c r="G525" i="3"/>
  <c r="H525" i="3" s="1"/>
  <c r="G526" i="3"/>
  <c r="H526" i="3" s="1"/>
  <c r="G527" i="3"/>
  <c r="H527" i="3" s="1"/>
  <c r="G528" i="3"/>
  <c r="H528" i="3" s="1"/>
  <c r="G529" i="3"/>
  <c r="H529" i="3" s="1"/>
  <c r="G530" i="3"/>
  <c r="H530" i="3" s="1"/>
  <c r="G531" i="3"/>
  <c r="H531" i="3" s="1"/>
  <c r="G532" i="3"/>
  <c r="H532" i="3" s="1"/>
  <c r="G533" i="3"/>
  <c r="H533" i="3" s="1"/>
  <c r="G534" i="3"/>
  <c r="H534" i="3" s="1"/>
  <c r="G535" i="3"/>
  <c r="H535" i="3" s="1"/>
  <c r="G536" i="3"/>
  <c r="H536" i="3" s="1"/>
  <c r="G537" i="3"/>
  <c r="H537" i="3" s="1"/>
  <c r="G538" i="3"/>
  <c r="H538" i="3" s="1"/>
  <c r="G539" i="3"/>
  <c r="H539" i="3" s="1"/>
  <c r="G540" i="3"/>
  <c r="H540" i="3" s="1"/>
  <c r="G541" i="3"/>
  <c r="H541" i="3" s="1"/>
  <c r="G542" i="3"/>
  <c r="H542" i="3" s="1"/>
  <c r="G543" i="3"/>
  <c r="H543" i="3" s="1"/>
  <c r="G544" i="3"/>
  <c r="H544" i="3" s="1"/>
  <c r="G545" i="3"/>
  <c r="H545" i="3" s="1"/>
  <c r="G546" i="3"/>
  <c r="H546" i="3" s="1"/>
  <c r="G547" i="3"/>
  <c r="H547" i="3" s="1"/>
  <c r="G548" i="3"/>
  <c r="H548" i="3" s="1"/>
  <c r="G549" i="3"/>
  <c r="H549" i="3" s="1"/>
  <c r="G550" i="3"/>
  <c r="H550" i="3" s="1"/>
  <c r="G551" i="3"/>
  <c r="H551" i="3" s="1"/>
  <c r="G552" i="3"/>
  <c r="G553" i="3"/>
  <c r="H553" i="3" s="1"/>
  <c r="G554" i="3"/>
  <c r="H554" i="3" s="1"/>
  <c r="G555" i="3"/>
  <c r="H555" i="3" s="1"/>
  <c r="G556" i="3"/>
  <c r="H556" i="3" s="1"/>
  <c r="G557" i="3"/>
  <c r="H557" i="3" s="1"/>
  <c r="G558" i="3"/>
  <c r="H558" i="3" s="1"/>
  <c r="G559" i="3"/>
  <c r="H559" i="3" s="1"/>
  <c r="G560" i="3"/>
  <c r="H560" i="3" s="1"/>
  <c r="G561" i="3"/>
  <c r="H561" i="3" s="1"/>
  <c r="G562" i="3"/>
  <c r="H562" i="3" s="1"/>
  <c r="G563" i="3"/>
  <c r="H563" i="3" s="1"/>
  <c r="G564" i="3"/>
  <c r="G565" i="3"/>
  <c r="H565" i="3" s="1"/>
  <c r="G566" i="3"/>
  <c r="H566" i="3" s="1"/>
  <c r="G567" i="3"/>
  <c r="H567" i="3" s="1"/>
  <c r="G568" i="3"/>
  <c r="H568" i="3" s="1"/>
  <c r="G569" i="3"/>
  <c r="H569" i="3" s="1"/>
  <c r="G570" i="3"/>
  <c r="H570" i="3" s="1"/>
  <c r="G571" i="3"/>
  <c r="G572" i="3"/>
  <c r="H572" i="3" s="1"/>
  <c r="G573" i="3"/>
  <c r="H573" i="3" s="1"/>
  <c r="G574" i="3"/>
  <c r="H574" i="3" s="1"/>
  <c r="G575" i="3"/>
  <c r="H575" i="3" s="1"/>
  <c r="G576" i="3"/>
  <c r="H576" i="3" s="1"/>
  <c r="G577" i="3"/>
  <c r="H577" i="3" s="1"/>
  <c r="G578" i="3"/>
  <c r="H578" i="3" s="1"/>
  <c r="G579" i="3"/>
  <c r="H579" i="3" s="1"/>
  <c r="G580" i="3"/>
  <c r="H580" i="3" s="1"/>
  <c r="G581" i="3"/>
  <c r="H581" i="3" s="1"/>
  <c r="G582" i="3"/>
  <c r="H582" i="3" s="1"/>
  <c r="G583" i="3"/>
  <c r="H583" i="3" s="1"/>
  <c r="G584" i="3"/>
  <c r="H584" i="3" s="1"/>
  <c r="G585" i="3"/>
  <c r="H585" i="3" s="1"/>
  <c r="G586" i="3"/>
  <c r="H586" i="3" s="1"/>
  <c r="G587" i="3"/>
  <c r="H587" i="3" s="1"/>
  <c r="G588" i="3"/>
  <c r="H588" i="3" s="1"/>
  <c r="G589" i="3"/>
  <c r="H589" i="3" s="1"/>
  <c r="G590" i="3"/>
  <c r="H590" i="3" s="1"/>
  <c r="G591" i="3"/>
  <c r="H591" i="3" s="1"/>
  <c r="G592" i="3"/>
  <c r="H592" i="3" s="1"/>
  <c r="G593" i="3"/>
  <c r="H593" i="3" s="1"/>
  <c r="G594" i="3"/>
  <c r="H594" i="3" s="1"/>
  <c r="G595" i="3"/>
  <c r="H595" i="3" s="1"/>
  <c r="G596" i="3"/>
  <c r="H596" i="3" s="1"/>
  <c r="G597" i="3"/>
  <c r="H597" i="3" s="1"/>
  <c r="G598" i="3"/>
  <c r="H598" i="3" s="1"/>
  <c r="G599" i="3"/>
  <c r="H599" i="3" s="1"/>
  <c r="G600" i="3"/>
  <c r="H600" i="3" s="1"/>
  <c r="G601" i="3"/>
  <c r="H601" i="3" s="1"/>
  <c r="G602" i="3"/>
  <c r="H602" i="3" s="1"/>
  <c r="G603" i="3"/>
  <c r="H603" i="3" s="1"/>
  <c r="G604" i="3"/>
  <c r="H604" i="3" s="1"/>
  <c r="G605" i="3"/>
  <c r="H605" i="3" s="1"/>
  <c r="G606" i="3"/>
  <c r="H606" i="3" s="1"/>
  <c r="G607" i="3"/>
  <c r="H607" i="3" s="1"/>
  <c r="G608" i="3"/>
  <c r="H608" i="3" s="1"/>
  <c r="G609" i="3"/>
  <c r="H609" i="3" s="1"/>
  <c r="G610" i="3"/>
  <c r="H610" i="3" s="1"/>
  <c r="G611" i="3"/>
  <c r="H611" i="3" s="1"/>
  <c r="G612" i="3"/>
  <c r="H612" i="3" s="1"/>
  <c r="G613" i="3"/>
  <c r="H613" i="3" s="1"/>
  <c r="G614" i="3"/>
  <c r="H614" i="3" s="1"/>
  <c r="G615" i="3"/>
  <c r="H615" i="3" s="1"/>
  <c r="G616" i="3"/>
  <c r="H616" i="3" s="1"/>
  <c r="G617" i="3"/>
  <c r="H617" i="3" s="1"/>
  <c r="G618" i="3"/>
  <c r="H618" i="3" s="1"/>
  <c r="G619" i="3"/>
  <c r="H619" i="3" s="1"/>
  <c r="G620" i="3"/>
  <c r="H620" i="3" s="1"/>
  <c r="G621" i="3"/>
  <c r="H621" i="3" s="1"/>
  <c r="G622" i="3"/>
  <c r="H622" i="3" s="1"/>
  <c r="G623" i="3"/>
  <c r="H623" i="3" s="1"/>
  <c r="G624" i="3"/>
  <c r="H624" i="3" s="1"/>
  <c r="G625" i="3"/>
  <c r="H625" i="3" s="1"/>
  <c r="G626" i="3"/>
  <c r="H626" i="3" s="1"/>
  <c r="G627" i="3"/>
  <c r="H627" i="3" s="1"/>
  <c r="G628" i="3"/>
  <c r="H628" i="3" s="1"/>
  <c r="G629" i="3"/>
  <c r="H629" i="3" s="1"/>
  <c r="G630" i="3"/>
  <c r="H630" i="3" s="1"/>
  <c r="G631" i="3"/>
  <c r="H631" i="3" s="1"/>
  <c r="G632" i="3"/>
  <c r="H632" i="3" s="1"/>
  <c r="G633" i="3"/>
  <c r="H633" i="3" s="1"/>
  <c r="G634" i="3"/>
  <c r="H634" i="3" s="1"/>
  <c r="G635" i="3"/>
  <c r="H635" i="3" s="1"/>
  <c r="G636" i="3"/>
  <c r="G637" i="3"/>
  <c r="H637" i="3" s="1"/>
  <c r="G638" i="3"/>
  <c r="H638" i="3" s="1"/>
  <c r="G639" i="3"/>
  <c r="H639" i="3" s="1"/>
  <c r="G640" i="3"/>
  <c r="H640" i="3" s="1"/>
  <c r="G641" i="3"/>
  <c r="H641" i="3" s="1"/>
  <c r="G642" i="3"/>
  <c r="H642" i="3" s="1"/>
  <c r="G643" i="3"/>
  <c r="H643" i="3" s="1"/>
  <c r="G644" i="3"/>
  <c r="H644" i="3" s="1"/>
  <c r="G645" i="3"/>
  <c r="H645" i="3" s="1"/>
  <c r="G646" i="3"/>
  <c r="H646" i="3" s="1"/>
  <c r="G647" i="3"/>
  <c r="H647" i="3" s="1"/>
  <c r="G648" i="3"/>
  <c r="H648" i="3" s="1"/>
  <c r="G649" i="3"/>
  <c r="H649" i="3" s="1"/>
  <c r="G650" i="3"/>
  <c r="H650" i="3" s="1"/>
  <c r="G651" i="3"/>
  <c r="H651" i="3" s="1"/>
  <c r="G652" i="3"/>
  <c r="H652" i="3" s="1"/>
  <c r="G653" i="3"/>
  <c r="H653" i="3" s="1"/>
  <c r="G654" i="3"/>
  <c r="H654" i="3" s="1"/>
  <c r="G655" i="3"/>
  <c r="H655" i="3" s="1"/>
  <c r="G656" i="3"/>
  <c r="H656" i="3" s="1"/>
  <c r="G657" i="3"/>
  <c r="H657" i="3" s="1"/>
  <c r="G658" i="3"/>
  <c r="H658" i="3" s="1"/>
  <c r="G659" i="3"/>
  <c r="H659" i="3" s="1"/>
  <c r="G660" i="3"/>
  <c r="H660" i="3" s="1"/>
  <c r="G661" i="3"/>
  <c r="H661" i="3" s="1"/>
  <c r="G662" i="3"/>
  <c r="H662" i="3" s="1"/>
  <c r="G663" i="3"/>
  <c r="H663" i="3" s="1"/>
  <c r="G664" i="3"/>
  <c r="H664" i="3" s="1"/>
  <c r="G665" i="3"/>
  <c r="H665" i="3" s="1"/>
  <c r="G666" i="3"/>
  <c r="G667" i="3"/>
  <c r="H667" i="3" s="1"/>
  <c r="G668" i="3"/>
  <c r="H668" i="3" s="1"/>
  <c r="G669" i="3"/>
  <c r="H669" i="3" s="1"/>
  <c r="G670" i="3"/>
  <c r="H670" i="3" s="1"/>
  <c r="G671" i="3"/>
  <c r="H671" i="3" s="1"/>
  <c r="G672" i="3"/>
  <c r="H672" i="3" s="1"/>
  <c r="G673" i="3"/>
  <c r="H673" i="3" s="1"/>
  <c r="G674" i="3"/>
  <c r="H674" i="3" s="1"/>
  <c r="G675" i="3"/>
  <c r="H675" i="3" s="1"/>
  <c r="G676" i="3"/>
  <c r="H676" i="3" s="1"/>
  <c r="G677" i="3"/>
  <c r="H677" i="3" s="1"/>
  <c r="G678" i="3"/>
  <c r="H678" i="3" s="1"/>
  <c r="G679" i="3"/>
  <c r="H679" i="3" s="1"/>
  <c r="G680" i="3"/>
  <c r="H680" i="3" s="1"/>
  <c r="G681" i="3"/>
  <c r="H681" i="3" s="1"/>
  <c r="G682" i="3"/>
  <c r="H682" i="3" s="1"/>
  <c r="G683" i="3"/>
  <c r="H683" i="3" s="1"/>
  <c r="G684" i="3"/>
  <c r="H684" i="3" s="1"/>
  <c r="G685" i="3"/>
  <c r="H685" i="3" s="1"/>
  <c r="G686" i="3"/>
  <c r="H686" i="3" s="1"/>
  <c r="G687" i="3"/>
  <c r="H687" i="3" s="1"/>
  <c r="G688" i="3"/>
  <c r="H688" i="3" s="1"/>
  <c r="G689" i="3"/>
  <c r="G690" i="3"/>
  <c r="H690" i="3" s="1"/>
  <c r="G691" i="3"/>
  <c r="H691" i="3" s="1"/>
  <c r="G692" i="3"/>
  <c r="H692" i="3" s="1"/>
  <c r="G693" i="3"/>
  <c r="H693" i="3" s="1"/>
  <c r="G694" i="3"/>
  <c r="H694" i="3" s="1"/>
  <c r="G695" i="3"/>
  <c r="H695" i="3" s="1"/>
  <c r="G696" i="3"/>
  <c r="H696" i="3" s="1"/>
  <c r="G697" i="3"/>
  <c r="H697" i="3" s="1"/>
  <c r="G698" i="3"/>
  <c r="H698" i="3" s="1"/>
  <c r="G699" i="3"/>
  <c r="H699" i="3" s="1"/>
  <c r="G700" i="3"/>
  <c r="H700" i="3" s="1"/>
  <c r="G701" i="3"/>
  <c r="G702" i="3"/>
  <c r="H702" i="3" s="1"/>
  <c r="G703" i="3"/>
  <c r="H703" i="3" s="1"/>
  <c r="G704" i="3"/>
  <c r="H704" i="3" s="1"/>
  <c r="G705" i="3"/>
  <c r="H705" i="3" s="1"/>
  <c r="G706" i="3"/>
  <c r="H706" i="3" s="1"/>
  <c r="G707" i="3"/>
  <c r="H707" i="3" s="1"/>
  <c r="G708" i="3"/>
  <c r="H708" i="3" s="1"/>
  <c r="G709" i="3"/>
  <c r="H709" i="3" s="1"/>
  <c r="G710" i="3"/>
  <c r="H710" i="3" s="1"/>
  <c r="G711" i="3"/>
  <c r="H711" i="3" s="1"/>
  <c r="G712" i="3"/>
  <c r="H712" i="3" s="1"/>
  <c r="G713" i="3"/>
  <c r="H713" i="3" s="1"/>
  <c r="G714" i="3"/>
  <c r="H714" i="3" s="1"/>
  <c r="G715" i="3"/>
  <c r="H715" i="3" s="1"/>
  <c r="G716" i="3"/>
  <c r="H716" i="3" s="1"/>
  <c r="G717" i="3"/>
  <c r="H717" i="3" s="1"/>
  <c r="G718" i="3"/>
  <c r="H718" i="3" s="1"/>
  <c r="G719" i="3"/>
  <c r="H719" i="3" s="1"/>
  <c r="G720" i="3"/>
  <c r="H720" i="3" s="1"/>
  <c r="G721" i="3"/>
  <c r="H721" i="3" s="1"/>
  <c r="G722" i="3"/>
  <c r="H722" i="3" s="1"/>
  <c r="G723" i="3"/>
  <c r="H723" i="3" s="1"/>
  <c r="G724" i="3"/>
  <c r="H724" i="3" s="1"/>
  <c r="G725" i="3"/>
  <c r="H725" i="3" s="1"/>
  <c r="G726" i="3"/>
  <c r="H726" i="3" s="1"/>
  <c r="G727" i="3"/>
  <c r="H727" i="3" s="1"/>
  <c r="G728" i="3"/>
  <c r="H728" i="3" s="1"/>
  <c r="G729" i="3"/>
  <c r="H729" i="3" s="1"/>
  <c r="G730" i="3"/>
  <c r="H730" i="3" s="1"/>
  <c r="G731" i="3"/>
  <c r="H731" i="3" s="1"/>
  <c r="G732" i="3"/>
  <c r="H732" i="3" s="1"/>
  <c r="G733" i="3"/>
  <c r="H733" i="3" s="1"/>
  <c r="G734" i="3"/>
  <c r="H734" i="3" s="1"/>
  <c r="G735" i="3"/>
  <c r="H735" i="3" s="1"/>
  <c r="G736" i="3"/>
  <c r="H736" i="3" s="1"/>
  <c r="G737" i="3"/>
  <c r="H737" i="3" s="1"/>
  <c r="G738" i="3"/>
  <c r="H738" i="3" s="1"/>
  <c r="G739" i="3"/>
  <c r="H739" i="3" s="1"/>
  <c r="G740" i="3"/>
  <c r="H740" i="3" s="1"/>
  <c r="G741" i="3"/>
  <c r="H741" i="3" s="1"/>
  <c r="G742" i="3"/>
  <c r="H742" i="3" s="1"/>
  <c r="G743" i="3"/>
  <c r="H743" i="3" s="1"/>
  <c r="G744" i="3"/>
  <c r="H744" i="3" s="1"/>
  <c r="G745" i="3"/>
  <c r="H745" i="3" s="1"/>
  <c r="G746" i="3"/>
  <c r="H746" i="3" s="1"/>
  <c r="G747" i="3"/>
  <c r="H747" i="3" s="1"/>
  <c r="G748" i="3"/>
  <c r="H748" i="3" s="1"/>
  <c r="G749" i="3"/>
  <c r="H749" i="3" s="1"/>
  <c r="G750" i="3"/>
  <c r="H750" i="3" s="1"/>
  <c r="G751" i="3"/>
  <c r="H751" i="3" s="1"/>
  <c r="G752" i="3"/>
  <c r="H752" i="3" s="1"/>
  <c r="G753" i="3"/>
  <c r="H753" i="3" s="1"/>
  <c r="G754" i="3"/>
  <c r="H754" i="3" s="1"/>
  <c r="G755" i="3"/>
  <c r="H755" i="3" s="1"/>
  <c r="G756" i="3"/>
  <c r="H756" i="3" s="1"/>
  <c r="G757" i="3"/>
  <c r="H757" i="3" s="1"/>
  <c r="G758" i="3"/>
  <c r="H758" i="3" s="1"/>
  <c r="G759" i="3"/>
  <c r="H759" i="3" s="1"/>
  <c r="G760" i="3"/>
  <c r="H760" i="3" s="1"/>
  <c r="G761" i="3"/>
  <c r="H761" i="3" s="1"/>
  <c r="G762" i="3"/>
  <c r="H762" i="3" s="1"/>
  <c r="G763" i="3"/>
  <c r="H763" i="3" s="1"/>
  <c r="G764" i="3"/>
  <c r="H764" i="3" s="1"/>
  <c r="G765" i="3"/>
  <c r="H765" i="3" s="1"/>
  <c r="G766" i="3"/>
  <c r="G767" i="3"/>
  <c r="H767" i="3" s="1"/>
  <c r="G768" i="3"/>
  <c r="H768" i="3" s="1"/>
  <c r="G769" i="3"/>
  <c r="H769" i="3" s="1"/>
  <c r="G770" i="3"/>
  <c r="H770" i="3" s="1"/>
  <c r="G771" i="3"/>
  <c r="G772" i="3"/>
  <c r="H772" i="3" s="1"/>
  <c r="G773" i="3"/>
  <c r="H773" i="3" s="1"/>
  <c r="G774" i="3"/>
  <c r="H774" i="3" s="1"/>
  <c r="G775" i="3"/>
  <c r="H775" i="3" s="1"/>
  <c r="G776" i="3"/>
  <c r="H776" i="3" s="1"/>
  <c r="G777" i="3"/>
  <c r="H777" i="3" s="1"/>
  <c r="G778" i="3"/>
  <c r="H778" i="3" s="1"/>
  <c r="G779" i="3"/>
  <c r="H779" i="3" s="1"/>
  <c r="G780" i="3"/>
  <c r="H780" i="3" s="1"/>
  <c r="G781" i="3"/>
  <c r="H781" i="3" s="1"/>
  <c r="G782" i="3"/>
  <c r="H782" i="3" s="1"/>
  <c r="G783" i="3"/>
  <c r="H783" i="3" s="1"/>
  <c r="G784" i="3"/>
  <c r="H784" i="3" s="1"/>
  <c r="G785" i="3"/>
  <c r="H785" i="3" s="1"/>
  <c r="G786" i="3"/>
  <c r="H786" i="3" s="1"/>
  <c r="G787" i="3"/>
  <c r="H787" i="3" s="1"/>
  <c r="G788" i="3"/>
  <c r="H788" i="3" s="1"/>
  <c r="G789" i="3"/>
  <c r="H789" i="3" s="1"/>
  <c r="G790" i="3"/>
  <c r="H790" i="3" s="1"/>
  <c r="G791" i="3"/>
  <c r="H791" i="3" s="1"/>
  <c r="G792" i="3"/>
  <c r="H792" i="3" s="1"/>
  <c r="G793" i="3"/>
  <c r="H793" i="3" s="1"/>
  <c r="G794" i="3"/>
  <c r="H794" i="3" s="1"/>
  <c r="G795" i="3"/>
  <c r="H795" i="3" s="1"/>
  <c r="G796" i="3"/>
  <c r="H796" i="3" s="1"/>
  <c r="G797" i="3"/>
  <c r="H797" i="3" s="1"/>
  <c r="G798" i="3"/>
  <c r="H798" i="3" s="1"/>
  <c r="G799" i="3"/>
  <c r="H799" i="3" s="1"/>
  <c r="G800" i="3"/>
  <c r="H800" i="3" s="1"/>
  <c r="G801" i="3"/>
  <c r="H801" i="3" s="1"/>
  <c r="G802" i="3"/>
  <c r="H802" i="3" s="1"/>
  <c r="G803" i="3"/>
  <c r="H803" i="3" s="1"/>
  <c r="G804" i="3"/>
  <c r="H804" i="3" s="1"/>
  <c r="G805" i="3"/>
  <c r="H805" i="3" s="1"/>
  <c r="G806" i="3"/>
  <c r="H806" i="3" s="1"/>
  <c r="G807" i="3"/>
  <c r="H807" i="3" s="1"/>
  <c r="G808" i="3"/>
  <c r="H808" i="3" s="1"/>
  <c r="G809" i="3"/>
  <c r="H809" i="3" s="1"/>
  <c r="G810" i="3"/>
  <c r="H810" i="3" s="1"/>
  <c r="G811" i="3"/>
  <c r="H811" i="3" s="1"/>
  <c r="G812" i="3"/>
  <c r="H812" i="3" s="1"/>
  <c r="G813" i="3"/>
  <c r="H813" i="3" s="1"/>
  <c r="G814" i="3"/>
  <c r="H814" i="3" s="1"/>
  <c r="G815" i="3"/>
  <c r="H815" i="3" s="1"/>
  <c r="G816" i="3"/>
  <c r="H816" i="3" s="1"/>
  <c r="G817" i="3"/>
  <c r="H817" i="3" s="1"/>
  <c r="G818" i="3"/>
  <c r="H818" i="3" s="1"/>
  <c r="G819" i="3"/>
  <c r="H819" i="3" s="1"/>
  <c r="G820" i="3"/>
  <c r="H820" i="3" s="1"/>
  <c r="G821" i="3"/>
  <c r="G822" i="3"/>
  <c r="H822" i="3" s="1"/>
  <c r="G823" i="3"/>
  <c r="H823" i="3" s="1"/>
  <c r="G824" i="3"/>
  <c r="H824" i="3" s="1"/>
  <c r="G825" i="3"/>
  <c r="H825" i="3" s="1"/>
  <c r="G826" i="3"/>
  <c r="H826" i="3" s="1"/>
  <c r="G827" i="3"/>
  <c r="H827" i="3" s="1"/>
  <c r="G828" i="3"/>
  <c r="H828" i="3" s="1"/>
  <c r="G829" i="3"/>
  <c r="H829" i="3" s="1"/>
  <c r="G830" i="3"/>
  <c r="H830" i="3" s="1"/>
  <c r="G831" i="3"/>
  <c r="G832" i="3"/>
  <c r="H832" i="3" s="1"/>
  <c r="G833" i="3"/>
  <c r="H833" i="3" s="1"/>
  <c r="G834" i="3"/>
  <c r="H834" i="3" s="1"/>
  <c r="G835" i="3"/>
  <c r="H835" i="3" s="1"/>
  <c r="G836" i="3"/>
  <c r="H836" i="3" s="1"/>
  <c r="G837" i="3"/>
  <c r="H837" i="3" s="1"/>
  <c r="G838" i="3"/>
  <c r="H838" i="3" s="1"/>
  <c r="G839" i="3"/>
  <c r="H839" i="3" s="1"/>
  <c r="G840" i="3"/>
  <c r="H840" i="3" s="1"/>
  <c r="G841" i="3"/>
  <c r="G842" i="3"/>
  <c r="H842" i="3" s="1"/>
  <c r="G843" i="3"/>
  <c r="H843" i="3" s="1"/>
  <c r="G844" i="3"/>
  <c r="H844" i="3" s="1"/>
  <c r="G845" i="3"/>
  <c r="H845" i="3" s="1"/>
  <c r="G846" i="3"/>
  <c r="G847" i="3"/>
  <c r="H847" i="3" s="1"/>
  <c r="G848" i="3"/>
  <c r="H848" i="3" s="1"/>
  <c r="G849" i="3"/>
  <c r="H849" i="3" s="1"/>
  <c r="G850" i="3"/>
  <c r="H850" i="3" s="1"/>
  <c r="G851" i="3"/>
  <c r="H851" i="3" s="1"/>
  <c r="G852" i="3"/>
  <c r="H852" i="3" s="1"/>
  <c r="G853" i="3"/>
  <c r="H853" i="3" s="1"/>
  <c r="G854" i="3"/>
  <c r="H854" i="3" s="1"/>
  <c r="G855" i="3"/>
  <c r="H855" i="3" s="1"/>
  <c r="G856" i="3"/>
  <c r="H856" i="3" s="1"/>
  <c r="G857" i="3"/>
  <c r="H857" i="3" s="1"/>
  <c r="G858" i="3"/>
  <c r="H858" i="3" s="1"/>
  <c r="G859" i="3"/>
  <c r="H859" i="3" s="1"/>
  <c r="G860" i="3"/>
  <c r="H860" i="3" s="1"/>
  <c r="G861" i="3"/>
  <c r="D252" i="2" s="1"/>
  <c r="G862" i="3"/>
  <c r="H862" i="3" s="1"/>
  <c r="G863" i="3"/>
  <c r="H863" i="3" s="1"/>
  <c r="G864" i="3"/>
  <c r="H864" i="3" s="1"/>
  <c r="G865" i="3"/>
  <c r="H865" i="3" s="1"/>
  <c r="G866" i="3"/>
  <c r="H866" i="3" s="1"/>
  <c r="G867" i="3"/>
  <c r="H867" i="3" s="1"/>
  <c r="G868" i="3"/>
  <c r="H868" i="3" s="1"/>
  <c r="G869" i="3"/>
  <c r="H869" i="3" s="1"/>
  <c r="G870" i="3"/>
  <c r="H870" i="3" s="1"/>
  <c r="G871" i="3"/>
  <c r="H871" i="3" s="1"/>
  <c r="G872" i="3"/>
  <c r="H872" i="3" s="1"/>
  <c r="G873" i="3"/>
  <c r="H873" i="3" s="1"/>
  <c r="G874" i="3"/>
  <c r="H874" i="3" s="1"/>
  <c r="G875" i="3"/>
  <c r="H875" i="3" s="1"/>
  <c r="G876" i="3"/>
  <c r="G877" i="3"/>
  <c r="H877" i="3" s="1"/>
  <c r="G878" i="3"/>
  <c r="H878" i="3" s="1"/>
  <c r="G879" i="3"/>
  <c r="H879" i="3" s="1"/>
  <c r="G880" i="3"/>
  <c r="H880" i="3" s="1"/>
  <c r="G881" i="3"/>
  <c r="H881" i="3" s="1"/>
  <c r="G882" i="3"/>
  <c r="H882" i="3" s="1"/>
  <c r="G883" i="3"/>
  <c r="H883" i="3" s="1"/>
  <c r="G884" i="3"/>
  <c r="H884" i="3" s="1"/>
  <c r="G885" i="3"/>
  <c r="H885" i="3" s="1"/>
  <c r="G886" i="3"/>
  <c r="H886" i="3" s="1"/>
  <c r="G887" i="3"/>
  <c r="H887" i="3" s="1"/>
  <c r="G888" i="3"/>
  <c r="H888" i="3" s="1"/>
  <c r="G889" i="3"/>
  <c r="H889" i="3" s="1"/>
  <c r="G890" i="3"/>
  <c r="H890" i="3" s="1"/>
  <c r="G891" i="3"/>
  <c r="H891" i="3" s="1"/>
  <c r="G892" i="3"/>
  <c r="H892" i="3" s="1"/>
  <c r="G893" i="3"/>
  <c r="H893" i="3" s="1"/>
  <c r="G894" i="3"/>
  <c r="H894" i="3" s="1"/>
  <c r="G895" i="3"/>
  <c r="H895" i="3" s="1"/>
  <c r="G896" i="3"/>
  <c r="H896" i="3" s="1"/>
  <c r="G897" i="3"/>
  <c r="H897" i="3" s="1"/>
  <c r="G898" i="3"/>
  <c r="H898" i="3" s="1"/>
  <c r="G899" i="3"/>
  <c r="H899" i="3" s="1"/>
  <c r="G900" i="3"/>
  <c r="H900" i="3" s="1"/>
  <c r="G901" i="3"/>
  <c r="H901" i="3" s="1"/>
  <c r="G902" i="3"/>
  <c r="H902" i="3" s="1"/>
  <c r="G903" i="3"/>
  <c r="H903" i="3" s="1"/>
  <c r="G904" i="3"/>
  <c r="H904" i="3" s="1"/>
  <c r="G905" i="3"/>
  <c r="H905" i="3" s="1"/>
  <c r="G906" i="3"/>
  <c r="H906" i="3" s="1"/>
  <c r="G907" i="3"/>
  <c r="H907" i="3" s="1"/>
  <c r="G908" i="3"/>
  <c r="H908" i="3" s="1"/>
  <c r="G909" i="3"/>
  <c r="H909" i="3" s="1"/>
  <c r="G910" i="3"/>
  <c r="H910" i="3" s="1"/>
  <c r="G911" i="3"/>
  <c r="H911" i="3" s="1"/>
  <c r="G912" i="3"/>
  <c r="H912" i="3" s="1"/>
  <c r="G913" i="3"/>
  <c r="H913" i="3" s="1"/>
  <c r="G914" i="3"/>
  <c r="H914" i="3" s="1"/>
  <c r="G915" i="3"/>
  <c r="H915" i="3" s="1"/>
  <c r="G916" i="3"/>
  <c r="H916" i="3" s="1"/>
  <c r="G917" i="3"/>
  <c r="H917" i="3" s="1"/>
  <c r="G918" i="3"/>
  <c r="H918" i="3" s="1"/>
  <c r="G919" i="3"/>
  <c r="H919" i="3" s="1"/>
  <c r="G920" i="3"/>
  <c r="H920" i="3" s="1"/>
  <c r="G921" i="3"/>
  <c r="H921" i="3" s="1"/>
  <c r="G922" i="3"/>
  <c r="H922" i="3" s="1"/>
  <c r="G923" i="3"/>
  <c r="H923" i="3" s="1"/>
  <c r="G924" i="3"/>
  <c r="H924" i="3" s="1"/>
  <c r="G925" i="3"/>
  <c r="H925" i="3" s="1"/>
  <c r="G926" i="3"/>
  <c r="H926" i="3" s="1"/>
  <c r="G927" i="3"/>
  <c r="H927" i="3" s="1"/>
  <c r="G928" i="3"/>
  <c r="H928" i="3" s="1"/>
  <c r="G929" i="3"/>
  <c r="H929" i="3" s="1"/>
  <c r="G930" i="3"/>
  <c r="H930" i="3" s="1"/>
  <c r="G931" i="3"/>
  <c r="H931" i="3" s="1"/>
  <c r="G932" i="3"/>
  <c r="H932" i="3" s="1"/>
  <c r="G933" i="3"/>
  <c r="H933" i="3" s="1"/>
  <c r="G934" i="3"/>
  <c r="H934" i="3" s="1"/>
  <c r="G935" i="3"/>
  <c r="H935" i="3" s="1"/>
  <c r="G936" i="3"/>
  <c r="H936" i="3" s="1"/>
  <c r="G937" i="3"/>
  <c r="H937" i="3" s="1"/>
  <c r="G938" i="3"/>
  <c r="H938" i="3" s="1"/>
  <c r="G939" i="3"/>
  <c r="H939" i="3" s="1"/>
  <c r="G940" i="3"/>
  <c r="H940" i="3" s="1"/>
  <c r="G941" i="3"/>
  <c r="H941" i="3" s="1"/>
  <c r="G942" i="3"/>
  <c r="H942" i="3" s="1"/>
  <c r="G943" i="3"/>
  <c r="H943" i="3" s="1"/>
  <c r="G944" i="3"/>
  <c r="H944" i="3" s="1"/>
  <c r="G945" i="3"/>
  <c r="H945" i="3" s="1"/>
  <c r="G946" i="3"/>
  <c r="H946" i="3" s="1"/>
  <c r="G947" i="3"/>
  <c r="H947" i="3" s="1"/>
  <c r="G948" i="3"/>
  <c r="H948" i="3" s="1"/>
  <c r="G949" i="3"/>
  <c r="H949" i="3" s="1"/>
  <c r="G950" i="3"/>
  <c r="H950" i="3" s="1"/>
  <c r="G951" i="3"/>
  <c r="H951" i="3" s="1"/>
  <c r="G952" i="3"/>
  <c r="H952" i="3" s="1"/>
  <c r="G953" i="3"/>
  <c r="H953" i="3" s="1"/>
  <c r="G954" i="3"/>
  <c r="H954" i="3" s="1"/>
  <c r="G955" i="3"/>
  <c r="H955" i="3" s="1"/>
  <c r="G956" i="3"/>
  <c r="H956" i="3" s="1"/>
  <c r="G957" i="3"/>
  <c r="H957" i="3" s="1"/>
  <c r="G958" i="3"/>
  <c r="H958" i="3" s="1"/>
  <c r="G959" i="3"/>
  <c r="H959" i="3" s="1"/>
  <c r="G960" i="3"/>
  <c r="H960" i="3" s="1"/>
  <c r="G961" i="3"/>
  <c r="H961" i="3" s="1"/>
  <c r="G962" i="3"/>
  <c r="H962" i="3" s="1"/>
  <c r="G963" i="3"/>
  <c r="H963" i="3" s="1"/>
  <c r="G964" i="3"/>
  <c r="H964" i="3" s="1"/>
  <c r="G965" i="3"/>
  <c r="H965" i="3" s="1"/>
  <c r="G966" i="3"/>
  <c r="H966" i="3" s="1"/>
  <c r="G967" i="3"/>
  <c r="H967" i="3" s="1"/>
  <c r="G968" i="3"/>
  <c r="H968" i="3" s="1"/>
  <c r="G969" i="3"/>
  <c r="H969" i="3" s="1"/>
  <c r="G970" i="3"/>
  <c r="H970" i="3" s="1"/>
  <c r="G971" i="3"/>
  <c r="H971" i="3" s="1"/>
  <c r="G972" i="3"/>
  <c r="H972" i="3" s="1"/>
  <c r="G973" i="3"/>
  <c r="H973" i="3" s="1"/>
  <c r="G974" i="3"/>
  <c r="H974" i="3" s="1"/>
  <c r="G975" i="3"/>
  <c r="H975" i="3" s="1"/>
  <c r="G976" i="3"/>
  <c r="H976" i="3" s="1"/>
  <c r="G977" i="3"/>
  <c r="H977" i="3" s="1"/>
  <c r="G978" i="3"/>
  <c r="H978" i="3" s="1"/>
  <c r="G979" i="3"/>
  <c r="H979" i="3" s="1"/>
  <c r="G980" i="3"/>
  <c r="H980" i="3" s="1"/>
  <c r="G981" i="3"/>
  <c r="H981" i="3" s="1"/>
  <c r="G982" i="3"/>
  <c r="H982" i="3" s="1"/>
  <c r="G983" i="3"/>
  <c r="H983" i="3" s="1"/>
  <c r="G984" i="3"/>
  <c r="H984" i="3" s="1"/>
  <c r="G985" i="3"/>
  <c r="H985" i="3" s="1"/>
  <c r="G986" i="3"/>
  <c r="H986" i="3" s="1"/>
  <c r="G987" i="3"/>
  <c r="H987" i="3" s="1"/>
  <c r="G988" i="3"/>
  <c r="H988" i="3" s="1"/>
  <c r="G989" i="3"/>
  <c r="H989" i="3" s="1"/>
  <c r="G990" i="3"/>
  <c r="H990" i="3" s="1"/>
  <c r="G991" i="3"/>
  <c r="H991" i="3" s="1"/>
  <c r="G992" i="3"/>
  <c r="H992" i="3" s="1"/>
  <c r="G993" i="3"/>
  <c r="H993" i="3" s="1"/>
  <c r="G994" i="3"/>
  <c r="H994" i="3" s="1"/>
  <c r="G995" i="3"/>
  <c r="H995" i="3" s="1"/>
  <c r="G996" i="3"/>
  <c r="H996" i="3" s="1"/>
  <c r="G997" i="3"/>
  <c r="H997" i="3" s="1"/>
  <c r="G998" i="3"/>
  <c r="H998" i="3" s="1"/>
  <c r="G999" i="3"/>
  <c r="H999" i="3" s="1"/>
  <c r="G1000" i="3"/>
  <c r="H1000" i="3" s="1"/>
  <c r="G1001" i="3"/>
  <c r="H1001" i="3" s="1"/>
  <c r="G1002" i="3"/>
  <c r="H1002" i="3" s="1"/>
  <c r="G1003" i="3"/>
  <c r="H1003" i="3" s="1"/>
  <c r="G1004" i="3"/>
  <c r="H1004" i="3" s="1"/>
  <c r="G1005" i="3"/>
  <c r="H1005" i="3" s="1"/>
  <c r="G1006" i="3"/>
  <c r="H1006" i="3" s="1"/>
  <c r="G1007" i="3"/>
  <c r="H1007" i="3" s="1"/>
  <c r="G1008" i="3"/>
  <c r="H1008" i="3" s="1"/>
  <c r="G1009" i="3"/>
  <c r="H1009" i="3" s="1"/>
  <c r="G1010" i="3"/>
  <c r="H1010" i="3" s="1"/>
  <c r="G1011" i="3"/>
  <c r="H1011" i="3" s="1"/>
  <c r="G1012" i="3"/>
  <c r="H1012" i="3" s="1"/>
  <c r="G1013" i="3"/>
  <c r="H1013" i="3" s="1"/>
  <c r="G1014" i="3"/>
  <c r="H1014" i="3" s="1"/>
  <c r="G1015" i="3"/>
  <c r="H1015" i="3" s="1"/>
  <c r="G1016" i="3"/>
  <c r="H1016" i="3" s="1"/>
  <c r="G1017" i="3"/>
  <c r="H1017" i="3" s="1"/>
  <c r="G1018" i="3"/>
  <c r="H1018" i="3" s="1"/>
  <c r="G1019" i="3"/>
  <c r="H1019" i="3" s="1"/>
  <c r="G1020" i="3"/>
  <c r="H1020" i="3" s="1"/>
  <c r="G1021" i="3"/>
  <c r="H1021" i="3" s="1"/>
  <c r="G1022" i="3"/>
  <c r="H1022" i="3" s="1"/>
  <c r="G1023" i="3"/>
  <c r="H1023" i="3" s="1"/>
  <c r="G1024" i="3"/>
  <c r="H1024" i="3" s="1"/>
  <c r="G1025" i="3"/>
  <c r="H1025" i="3" s="1"/>
  <c r="G1026" i="3"/>
  <c r="H1026" i="3" s="1"/>
  <c r="G1027" i="3"/>
  <c r="H1027" i="3" s="1"/>
  <c r="G1028" i="3"/>
  <c r="H1028" i="3" s="1"/>
  <c r="G1029" i="3"/>
  <c r="H1029" i="3" s="1"/>
  <c r="G1030" i="3"/>
  <c r="H1030" i="3" s="1"/>
  <c r="G1031" i="3"/>
  <c r="H1031" i="3" s="1"/>
  <c r="G1032" i="3"/>
  <c r="H1032" i="3" s="1"/>
  <c r="G1033" i="3"/>
  <c r="H1033" i="3" s="1"/>
  <c r="G1034" i="3"/>
  <c r="H1034" i="3" s="1"/>
  <c r="G1035" i="3"/>
  <c r="H1035" i="3" s="1"/>
  <c r="G1036" i="3"/>
  <c r="H1036" i="3" s="1"/>
  <c r="G1037" i="3"/>
  <c r="H1037" i="3" s="1"/>
  <c r="G1038" i="3"/>
  <c r="H1038" i="3" s="1"/>
  <c r="G1039" i="3"/>
  <c r="H1039" i="3" s="1"/>
  <c r="G1040" i="3"/>
  <c r="H1040" i="3" s="1"/>
  <c r="G1041" i="3"/>
  <c r="H1041" i="3" s="1"/>
  <c r="G1042" i="3"/>
  <c r="H1042" i="3" s="1"/>
  <c r="G1043" i="3"/>
  <c r="H1043" i="3" s="1"/>
  <c r="G1044" i="3"/>
  <c r="H1044" i="3" s="1"/>
  <c r="G1045" i="3"/>
  <c r="H1045" i="3" s="1"/>
  <c r="G1046" i="3"/>
  <c r="H1046" i="3" s="1"/>
  <c r="G1047" i="3"/>
  <c r="H1047" i="3" s="1"/>
  <c r="G1048" i="3"/>
  <c r="H1048" i="3" s="1"/>
  <c r="G1049" i="3"/>
  <c r="H1049" i="3" s="1"/>
  <c r="G1050" i="3"/>
  <c r="H1050" i="3" s="1"/>
  <c r="G1051" i="3"/>
  <c r="H1051" i="3" s="1"/>
  <c r="G1052" i="3"/>
  <c r="H1052" i="3" s="1"/>
  <c r="G1053" i="3"/>
  <c r="H1053" i="3" s="1"/>
  <c r="G1054" i="3"/>
  <c r="H1054" i="3" s="1"/>
  <c r="G1055" i="3"/>
  <c r="H1055" i="3" s="1"/>
  <c r="G1056" i="3"/>
  <c r="H1056" i="3" s="1"/>
  <c r="G1057" i="3"/>
  <c r="H1057" i="3" s="1"/>
  <c r="G1058" i="3"/>
  <c r="H1058" i="3" s="1"/>
  <c r="G1059" i="3"/>
  <c r="H1059" i="3" s="1"/>
  <c r="G1060" i="3"/>
  <c r="H1060" i="3" s="1"/>
  <c r="G1061" i="3"/>
  <c r="H1061" i="3" s="1"/>
  <c r="G1062" i="3"/>
  <c r="H1062" i="3" s="1"/>
  <c r="G1063" i="3"/>
  <c r="H1063" i="3" s="1"/>
  <c r="G1064" i="3"/>
  <c r="H1064" i="3" s="1"/>
  <c r="G1065" i="3"/>
  <c r="H1065" i="3" s="1"/>
  <c r="G1066" i="3"/>
  <c r="H1066" i="3" s="1"/>
  <c r="G1067" i="3"/>
  <c r="H1067" i="3" s="1"/>
  <c r="G1068" i="3"/>
  <c r="H1068" i="3" s="1"/>
  <c r="G1069" i="3"/>
  <c r="H1069" i="3" s="1"/>
  <c r="G1070" i="3"/>
  <c r="H1070" i="3" s="1"/>
  <c r="G1071" i="3"/>
  <c r="H1071" i="3" s="1"/>
  <c r="G1072" i="3"/>
  <c r="H1072" i="3" s="1"/>
  <c r="G1073" i="3"/>
  <c r="H1073" i="3" s="1"/>
  <c r="G1074" i="3"/>
  <c r="H1074" i="3" s="1"/>
  <c r="G1075" i="3"/>
  <c r="H1075" i="3" s="1"/>
  <c r="G1076" i="3"/>
  <c r="H1076" i="3" s="1"/>
  <c r="G1077" i="3"/>
  <c r="H1077" i="3" s="1"/>
  <c r="G1078" i="3"/>
  <c r="H1078" i="3" s="1"/>
  <c r="G1079" i="3"/>
  <c r="H1079" i="3" s="1"/>
  <c r="G1080" i="3"/>
  <c r="H1080" i="3" s="1"/>
  <c r="G1081" i="3"/>
  <c r="H1081" i="3" s="1"/>
  <c r="G1082" i="3"/>
  <c r="H1082" i="3" s="1"/>
  <c r="G1083" i="3"/>
  <c r="H1083" i="3" s="1"/>
  <c r="G1084" i="3"/>
  <c r="H1084" i="3" s="1"/>
  <c r="G1085" i="3"/>
  <c r="H1085" i="3" s="1"/>
  <c r="G1086" i="3"/>
  <c r="H1086" i="3" s="1"/>
  <c r="G1087" i="3"/>
  <c r="H1087" i="3" s="1"/>
  <c r="G1088" i="3"/>
  <c r="H1088" i="3" s="1"/>
  <c r="G1089" i="3"/>
  <c r="H1089" i="3" s="1"/>
  <c r="G1090" i="3"/>
  <c r="H1090" i="3" s="1"/>
  <c r="G1091" i="3"/>
  <c r="H1091" i="3" s="1"/>
  <c r="G1092" i="3"/>
  <c r="H1092" i="3" s="1"/>
  <c r="G1093" i="3"/>
  <c r="H1093" i="3" s="1"/>
  <c r="G1094" i="3"/>
  <c r="H1094" i="3" s="1"/>
  <c r="G1095" i="3"/>
  <c r="H1095" i="3" s="1"/>
  <c r="G1096" i="3"/>
  <c r="H1096" i="3" s="1"/>
  <c r="G1097" i="3"/>
  <c r="H1097" i="3" s="1"/>
  <c r="G1098" i="3"/>
  <c r="H1098" i="3" s="1"/>
  <c r="G1099" i="3"/>
  <c r="H1099" i="3" s="1"/>
  <c r="G1100" i="3"/>
  <c r="H1100" i="3" s="1"/>
  <c r="G1101" i="3"/>
  <c r="G1102" i="3"/>
  <c r="H1102" i="3" s="1"/>
  <c r="G1103" i="3"/>
  <c r="H1103" i="3" s="1"/>
  <c r="G1104" i="3"/>
  <c r="H1104" i="3" s="1"/>
  <c r="G1105" i="3"/>
  <c r="H1105" i="3" s="1"/>
  <c r="G1106" i="3"/>
  <c r="H1106" i="3" s="1"/>
  <c r="G1107" i="3"/>
  <c r="H1107" i="3" s="1"/>
  <c r="G1108" i="3"/>
  <c r="H1108" i="3" s="1"/>
  <c r="G1109" i="3"/>
  <c r="H1109" i="3" s="1"/>
  <c r="G1110" i="3"/>
  <c r="H1110" i="3" s="1"/>
  <c r="G1111" i="3"/>
  <c r="H1111" i="3" s="1"/>
  <c r="G1112" i="3"/>
  <c r="H1112" i="3" s="1"/>
  <c r="G1113" i="3"/>
  <c r="H1113" i="3" s="1"/>
  <c r="G1114" i="3"/>
  <c r="H1114" i="3" s="1"/>
  <c r="G1115" i="3"/>
  <c r="H1115" i="3" s="1"/>
  <c r="G1116" i="3"/>
  <c r="H1116" i="3" s="1"/>
  <c r="G1117" i="3"/>
  <c r="H1117" i="3" s="1"/>
  <c r="G1118" i="3"/>
  <c r="H1118" i="3" s="1"/>
  <c r="G1119" i="3"/>
  <c r="H1119" i="3" s="1"/>
  <c r="G1120" i="3"/>
  <c r="H1120" i="3" s="1"/>
  <c r="G1121" i="3"/>
  <c r="H1121" i="3" s="1"/>
  <c r="G1122" i="3"/>
  <c r="H1122" i="3" s="1"/>
  <c r="G1123" i="3"/>
  <c r="H1123" i="3" s="1"/>
  <c r="G1124" i="3"/>
  <c r="H1124" i="3" s="1"/>
  <c r="G1125" i="3"/>
  <c r="H1125" i="3" s="1"/>
  <c r="G1126" i="3"/>
  <c r="H1126" i="3" s="1"/>
  <c r="G1127" i="3"/>
  <c r="H1127" i="3" s="1"/>
  <c r="G1128" i="3"/>
  <c r="H1128" i="3" s="1"/>
  <c r="G1129" i="3"/>
  <c r="H1129" i="3" s="1"/>
  <c r="G1130" i="3"/>
  <c r="H1130" i="3" s="1"/>
  <c r="G1131" i="3"/>
  <c r="H1131" i="3" s="1"/>
  <c r="G1132" i="3"/>
  <c r="H1132" i="3" s="1"/>
  <c r="G1133" i="3"/>
  <c r="H1133" i="3" s="1"/>
  <c r="G1134" i="3"/>
  <c r="H1134" i="3" s="1"/>
  <c r="G1135" i="3"/>
  <c r="H1135" i="3" s="1"/>
  <c r="G1136" i="3"/>
  <c r="H1136" i="3" s="1"/>
  <c r="G1137" i="3"/>
  <c r="H1137" i="3" s="1"/>
  <c r="G1138" i="3"/>
  <c r="H1138" i="3" s="1"/>
  <c r="G1139" i="3"/>
  <c r="H1139" i="3" s="1"/>
  <c r="G1140" i="3"/>
  <c r="H1140" i="3" s="1"/>
  <c r="G1141" i="3"/>
  <c r="H1141" i="3" s="1"/>
  <c r="G1142" i="3"/>
  <c r="H1142" i="3" s="1"/>
  <c r="G1143" i="3"/>
  <c r="H1143" i="3" s="1"/>
  <c r="G1144" i="3"/>
  <c r="H1144" i="3" s="1"/>
  <c r="G1145" i="3"/>
  <c r="H1145" i="3" s="1"/>
  <c r="G1146" i="3"/>
  <c r="H1146" i="3" s="1"/>
  <c r="G1147" i="3"/>
  <c r="H1147" i="3" s="1"/>
  <c r="G1148" i="3"/>
  <c r="H1148" i="3" s="1"/>
  <c r="G1149" i="3"/>
  <c r="H1149" i="3" s="1"/>
  <c r="G1150" i="3"/>
  <c r="H1150" i="3" s="1"/>
  <c r="G1151" i="3"/>
  <c r="H1151" i="3" s="1"/>
  <c r="G1152" i="3"/>
  <c r="H1152" i="3" s="1"/>
  <c r="G1153" i="3"/>
  <c r="H1153" i="3" s="1"/>
  <c r="G1154" i="3"/>
  <c r="H1154" i="3" s="1"/>
  <c r="G1155" i="3"/>
  <c r="H1155" i="3" s="1"/>
  <c r="G1156" i="3"/>
  <c r="H1156" i="3" s="1"/>
  <c r="G1157" i="3"/>
  <c r="H1157" i="3" s="1"/>
  <c r="G1158" i="3"/>
  <c r="H1158" i="3" s="1"/>
  <c r="G1159" i="3"/>
  <c r="H1159" i="3" s="1"/>
  <c r="G1160" i="3"/>
  <c r="H1160" i="3" s="1"/>
  <c r="G1161" i="3"/>
  <c r="H1161" i="3" s="1"/>
  <c r="G1162" i="3"/>
  <c r="H1162" i="3" s="1"/>
  <c r="G1163" i="3"/>
  <c r="H1163" i="3" s="1"/>
  <c r="G1164" i="3"/>
  <c r="H1164" i="3" s="1"/>
  <c r="G1165" i="3"/>
  <c r="H1165" i="3" s="1"/>
  <c r="G1166" i="3"/>
  <c r="H1166" i="3" s="1"/>
  <c r="G1167" i="3"/>
  <c r="H1167" i="3" s="1"/>
  <c r="G1168" i="3"/>
  <c r="H1168" i="3" s="1"/>
  <c r="G1169" i="3"/>
  <c r="H1169" i="3" s="1"/>
  <c r="G1170" i="3"/>
  <c r="H1170" i="3" s="1"/>
  <c r="G1171" i="3"/>
  <c r="H1171" i="3" s="1"/>
  <c r="G1172" i="3"/>
  <c r="H1172" i="3" s="1"/>
  <c r="G1173" i="3"/>
  <c r="H1173" i="3" s="1"/>
  <c r="G1174" i="3"/>
  <c r="H1174" i="3" s="1"/>
  <c r="G1175" i="3"/>
  <c r="H1175" i="3" s="1"/>
  <c r="G1176" i="3"/>
  <c r="H1176" i="3" s="1"/>
  <c r="G1177" i="3"/>
  <c r="H1177" i="3" s="1"/>
  <c r="G1178" i="3"/>
  <c r="H1178" i="3" s="1"/>
  <c r="G1179" i="3"/>
  <c r="H1179" i="3" s="1"/>
  <c r="G1180" i="3"/>
  <c r="H1180" i="3" s="1"/>
  <c r="G1181" i="3"/>
  <c r="H1181" i="3" s="1"/>
  <c r="G1182" i="3"/>
  <c r="H1182" i="3" s="1"/>
  <c r="G1183" i="3"/>
  <c r="H1183" i="3" s="1"/>
  <c r="G1184" i="3"/>
  <c r="H1184" i="3" s="1"/>
  <c r="G1185" i="3"/>
  <c r="H1185" i="3" s="1"/>
  <c r="G1186" i="3"/>
  <c r="H1186" i="3" s="1"/>
  <c r="G1187" i="3"/>
  <c r="H1187" i="3" s="1"/>
  <c r="G1188" i="3"/>
  <c r="H1188" i="3" s="1"/>
  <c r="G1189" i="3"/>
  <c r="H1189" i="3" s="1"/>
  <c r="G1190" i="3"/>
  <c r="H1190" i="3" s="1"/>
  <c r="G1191" i="3"/>
  <c r="H1191" i="3" s="1"/>
  <c r="G1192" i="3"/>
  <c r="H1192" i="3" s="1"/>
  <c r="G1193" i="3"/>
  <c r="H1193" i="3" s="1"/>
  <c r="G1194" i="3"/>
  <c r="H1194" i="3" s="1"/>
  <c r="G1195" i="3"/>
  <c r="H1195" i="3" s="1"/>
  <c r="G1196" i="3"/>
  <c r="H1196" i="3" s="1"/>
  <c r="G1197" i="3"/>
  <c r="H1197" i="3" s="1"/>
  <c r="G1198" i="3"/>
  <c r="H1198" i="3" s="1"/>
  <c r="G1199" i="3"/>
  <c r="H1199" i="3" s="1"/>
  <c r="G1200" i="3"/>
  <c r="H1200" i="3" s="1"/>
  <c r="G1201" i="3"/>
  <c r="G1202" i="3"/>
  <c r="H1202" i="3" s="1"/>
  <c r="G1203" i="3"/>
  <c r="H1203" i="3" s="1"/>
  <c r="G1204" i="3"/>
  <c r="H1204" i="3" s="1"/>
  <c r="G1205" i="3"/>
  <c r="H1205" i="3" s="1"/>
  <c r="G1206" i="3"/>
  <c r="H1206" i="3" s="1"/>
  <c r="G1207" i="3"/>
  <c r="H1207" i="3" s="1"/>
  <c r="G1208" i="3"/>
  <c r="H1208" i="3" s="1"/>
  <c r="G1209" i="3"/>
  <c r="H1209" i="3" s="1"/>
  <c r="G1210" i="3"/>
  <c r="H1210" i="3" s="1"/>
  <c r="G1211" i="3"/>
  <c r="H1211" i="3" s="1"/>
  <c r="G1212" i="3"/>
  <c r="H1212" i="3" s="1"/>
  <c r="G1213" i="3"/>
  <c r="H1213" i="3" s="1"/>
  <c r="G1214" i="3"/>
  <c r="H1214" i="3" s="1"/>
  <c r="G1215" i="3"/>
  <c r="H1215" i="3" s="1"/>
  <c r="G1216" i="3"/>
  <c r="H1216" i="3" s="1"/>
  <c r="G1217" i="3"/>
  <c r="H1217" i="3" s="1"/>
  <c r="G1218" i="3"/>
  <c r="H1218" i="3" s="1"/>
  <c r="G1219" i="3"/>
  <c r="H1219" i="3" s="1"/>
  <c r="G1220" i="3"/>
  <c r="H1220" i="3" s="1"/>
  <c r="G1221" i="3"/>
  <c r="H1221" i="3" s="1"/>
  <c r="G1222" i="3"/>
  <c r="H1222" i="3" s="1"/>
  <c r="G1223" i="3"/>
  <c r="H1223" i="3" s="1"/>
  <c r="G1224" i="3"/>
  <c r="H1224" i="3" s="1"/>
  <c r="G1225" i="3"/>
  <c r="H1225" i="3" s="1"/>
  <c r="G1226" i="3"/>
  <c r="H1226" i="3" s="1"/>
  <c r="G1227" i="3"/>
  <c r="H1227" i="3" s="1"/>
  <c r="G1228" i="3"/>
  <c r="H1228" i="3" s="1"/>
  <c r="G1229" i="3"/>
  <c r="H1229" i="3" s="1"/>
  <c r="G1230" i="3"/>
  <c r="H1230" i="3" s="1"/>
  <c r="G1231" i="3"/>
  <c r="H1231" i="3" s="1"/>
  <c r="G1232" i="3"/>
  <c r="H1232" i="3" s="1"/>
  <c r="G1233" i="3"/>
  <c r="H1233" i="3" s="1"/>
  <c r="G1234" i="3"/>
  <c r="H1234" i="3" s="1"/>
  <c r="G1235" i="3"/>
  <c r="H1235" i="3" s="1"/>
  <c r="G1236" i="3"/>
  <c r="H1236" i="3" s="1"/>
  <c r="G1237" i="3"/>
  <c r="H1237" i="3" s="1"/>
  <c r="G1238" i="3"/>
  <c r="H1238" i="3" s="1"/>
  <c r="G1239" i="3"/>
  <c r="H1239" i="3" s="1"/>
  <c r="G1240" i="3"/>
  <c r="H1240" i="3" s="1"/>
  <c r="G1241" i="3"/>
  <c r="H1241" i="3" s="1"/>
  <c r="G1242" i="3"/>
  <c r="H1242" i="3" s="1"/>
  <c r="G1243" i="3"/>
  <c r="H1243" i="3" s="1"/>
  <c r="G1244" i="3"/>
  <c r="H1244" i="3" s="1"/>
  <c r="G1245" i="3"/>
  <c r="H1245" i="3" s="1"/>
  <c r="G1246" i="3"/>
  <c r="H1246" i="3" s="1"/>
  <c r="G1247" i="3"/>
  <c r="H1247" i="3" s="1"/>
  <c r="G1248" i="3"/>
  <c r="H1248" i="3" s="1"/>
  <c r="G1249" i="3"/>
  <c r="H1249" i="3" s="1"/>
  <c r="G1250" i="3"/>
  <c r="H1250" i="3" s="1"/>
  <c r="G1251" i="3"/>
  <c r="G1252" i="3"/>
  <c r="H1252" i="3" s="1"/>
  <c r="G1253" i="3"/>
  <c r="H1253" i="3" s="1"/>
  <c r="G1254" i="3"/>
  <c r="H1254" i="3" s="1"/>
  <c r="G1255" i="3"/>
  <c r="H1255" i="3" s="1"/>
  <c r="G1256" i="3"/>
  <c r="H1256" i="3" s="1"/>
  <c r="G1257" i="3"/>
  <c r="H1257" i="3" s="1"/>
  <c r="G1258" i="3"/>
  <c r="H1258" i="3" s="1"/>
  <c r="G1259" i="3"/>
  <c r="H1259" i="3" s="1"/>
  <c r="G1260" i="3"/>
  <c r="H1260" i="3" s="1"/>
  <c r="G1261" i="3"/>
  <c r="H1261" i="3" s="1"/>
  <c r="G1262" i="3"/>
  <c r="H1262" i="3" s="1"/>
  <c r="G1263" i="3"/>
  <c r="H1263" i="3" s="1"/>
  <c r="G1264" i="3"/>
  <c r="H1264" i="3" s="1"/>
  <c r="G1265" i="3"/>
  <c r="H1265" i="3" s="1"/>
  <c r="G1266" i="3"/>
  <c r="H1266" i="3" s="1"/>
  <c r="G1267" i="3"/>
  <c r="H1267" i="3" s="1"/>
  <c r="G1268" i="3"/>
  <c r="H1268" i="3" s="1"/>
  <c r="G1269" i="3"/>
  <c r="H1269" i="3" s="1"/>
  <c r="G1270" i="3"/>
  <c r="H1270" i="3" s="1"/>
  <c r="G1271" i="3"/>
  <c r="H1271" i="3" s="1"/>
  <c r="G1272" i="3"/>
  <c r="H1272" i="3" s="1"/>
  <c r="G1273" i="3"/>
  <c r="H1273" i="3" s="1"/>
  <c r="G1274" i="3"/>
  <c r="H1274" i="3" s="1"/>
  <c r="G1275" i="3"/>
  <c r="H1275" i="3" s="1"/>
  <c r="G1276" i="3"/>
  <c r="H1276" i="3" s="1"/>
  <c r="G1277" i="3"/>
  <c r="H1277" i="3" s="1"/>
  <c r="G1278" i="3"/>
  <c r="H1278" i="3" s="1"/>
  <c r="G1279" i="3"/>
  <c r="H1279" i="3" s="1"/>
  <c r="G1280" i="3"/>
  <c r="H1280" i="3" s="1"/>
  <c r="G1281" i="3"/>
  <c r="H1281" i="3" s="1"/>
  <c r="G1282" i="3"/>
  <c r="H1282" i="3" s="1"/>
  <c r="G1283" i="3"/>
  <c r="H1283" i="3" s="1"/>
  <c r="G1284" i="3"/>
  <c r="H1284" i="3" s="1"/>
  <c r="G1285" i="3"/>
  <c r="H1285" i="3" s="1"/>
  <c r="G1286" i="3"/>
  <c r="H1286" i="3" s="1"/>
  <c r="G1287" i="3"/>
  <c r="H1287" i="3" s="1"/>
  <c r="G1288" i="3"/>
  <c r="H1288" i="3" s="1"/>
  <c r="G1289" i="3"/>
  <c r="H1289" i="3" s="1"/>
  <c r="G1290" i="3"/>
  <c r="H1290" i="3" s="1"/>
  <c r="G1291" i="3"/>
  <c r="H1291" i="3" s="1"/>
  <c r="G1292" i="3"/>
  <c r="H1292" i="3" s="1"/>
  <c r="G1293" i="3"/>
  <c r="H1293" i="3" s="1"/>
  <c r="G1294" i="3"/>
  <c r="H1294" i="3" s="1"/>
  <c r="G1295" i="3"/>
  <c r="H1295" i="3" s="1"/>
  <c r="G1296" i="3"/>
  <c r="H1296" i="3" s="1"/>
  <c r="G1297" i="3"/>
  <c r="H1297" i="3" s="1"/>
  <c r="G1298" i="3"/>
  <c r="H1298" i="3" s="1"/>
  <c r="G1299" i="3"/>
  <c r="H1299" i="3" s="1"/>
  <c r="G1300" i="3"/>
  <c r="H1300" i="3" s="1"/>
  <c r="G1301" i="3"/>
  <c r="H1301" i="3" s="1"/>
  <c r="G1302" i="3"/>
  <c r="H1302" i="3" s="1"/>
  <c r="G1303" i="3"/>
  <c r="H1303" i="3" s="1"/>
  <c r="G1304" i="3"/>
  <c r="H1304" i="3" s="1"/>
  <c r="G1305" i="3"/>
  <c r="H1305" i="3" s="1"/>
  <c r="G1306" i="3"/>
  <c r="H1306" i="3" s="1"/>
  <c r="G1307" i="3"/>
  <c r="H1307" i="3" s="1"/>
  <c r="G1308" i="3"/>
  <c r="H1308" i="3" s="1"/>
  <c r="G1309" i="3"/>
  <c r="H1309" i="3" s="1"/>
  <c r="G1310" i="3"/>
  <c r="H1310" i="3" s="1"/>
  <c r="G1311" i="3"/>
  <c r="G1312" i="3"/>
  <c r="H1312" i="3" s="1"/>
  <c r="G1313" i="3"/>
  <c r="H1313" i="3" s="1"/>
  <c r="G1314" i="3"/>
  <c r="H1314" i="3" s="1"/>
  <c r="G1315" i="3"/>
  <c r="H1315" i="3" s="1"/>
  <c r="G1316" i="3"/>
  <c r="H1316" i="3" s="1"/>
  <c r="G1317" i="3"/>
  <c r="H1317" i="3" s="1"/>
  <c r="G1318" i="3"/>
  <c r="H1318" i="3" s="1"/>
  <c r="G1319" i="3"/>
  <c r="H1319" i="3" s="1"/>
  <c r="G1320" i="3"/>
  <c r="H1320" i="3" s="1"/>
  <c r="G1321" i="3"/>
  <c r="H1321" i="3" s="1"/>
  <c r="G1322" i="3"/>
  <c r="H1322" i="3" s="1"/>
  <c r="G1323" i="3"/>
  <c r="H1323" i="3" s="1"/>
  <c r="G1324" i="3"/>
  <c r="H1324" i="3" s="1"/>
  <c r="G1325" i="3"/>
  <c r="H1325" i="3" s="1"/>
  <c r="G1326" i="3"/>
  <c r="H1326" i="3" s="1"/>
  <c r="G1327" i="3"/>
  <c r="H1327" i="3" s="1"/>
  <c r="G1328" i="3"/>
  <c r="H1328" i="3" s="1"/>
  <c r="G1329" i="3"/>
  <c r="H1329" i="3" s="1"/>
  <c r="G1330" i="3"/>
  <c r="H1330" i="3" s="1"/>
  <c r="G1331" i="3"/>
  <c r="H1331" i="3" s="1"/>
  <c r="G1332" i="3"/>
  <c r="H1332" i="3" s="1"/>
  <c r="G1333" i="3"/>
  <c r="H1333" i="3" s="1"/>
  <c r="G1334" i="3"/>
  <c r="H1334" i="3" s="1"/>
  <c r="G1335" i="3"/>
  <c r="H1335" i="3" s="1"/>
  <c r="G1336" i="3"/>
  <c r="H1336" i="3" s="1"/>
  <c r="G1337" i="3"/>
  <c r="H1337" i="3" s="1"/>
  <c r="G1338" i="3"/>
  <c r="H1338" i="3" s="1"/>
  <c r="G1339" i="3"/>
  <c r="H1339" i="3" s="1"/>
  <c r="G1340" i="3"/>
  <c r="H1340" i="3" s="1"/>
  <c r="G1341" i="3"/>
  <c r="H1341" i="3" s="1"/>
  <c r="G1342" i="3"/>
  <c r="H1342" i="3" s="1"/>
  <c r="G1343" i="3"/>
  <c r="H1343" i="3" s="1"/>
  <c r="G1344" i="3"/>
  <c r="H1344" i="3" s="1"/>
  <c r="G1345" i="3"/>
  <c r="H1345" i="3" s="1"/>
  <c r="G1346" i="3"/>
  <c r="H1346" i="3" s="1"/>
  <c r="G1347" i="3"/>
  <c r="H1347" i="3" s="1"/>
  <c r="G1348" i="3"/>
  <c r="H1348" i="3" s="1"/>
  <c r="G1349" i="3"/>
  <c r="H1349" i="3" s="1"/>
  <c r="G1350" i="3"/>
  <c r="H1350" i="3" s="1"/>
  <c r="G1351" i="3"/>
  <c r="H1351" i="3" s="1"/>
  <c r="G1352" i="3"/>
  <c r="H1352" i="3" s="1"/>
  <c r="G1353" i="3"/>
  <c r="H1353" i="3" s="1"/>
  <c r="G1354" i="3"/>
  <c r="H1354" i="3" s="1"/>
  <c r="G1355" i="3"/>
  <c r="H1355" i="3" s="1"/>
  <c r="G1356" i="3"/>
  <c r="H1356" i="3" s="1"/>
  <c r="G1357" i="3"/>
  <c r="H1357" i="3" s="1"/>
  <c r="G1358" i="3"/>
  <c r="H1358" i="3" s="1"/>
  <c r="G1359" i="3"/>
  <c r="H1359" i="3" s="1"/>
  <c r="G1360" i="3"/>
  <c r="H1360" i="3" s="1"/>
  <c r="G1361" i="3"/>
  <c r="H1361" i="3" s="1"/>
  <c r="G1362" i="3"/>
  <c r="H1362" i="3" s="1"/>
  <c r="G1363" i="3"/>
  <c r="H1363" i="3" s="1"/>
  <c r="G1364" i="3"/>
  <c r="H1364" i="3" s="1"/>
  <c r="G1365" i="3"/>
  <c r="H1365" i="3" s="1"/>
  <c r="G1366" i="3"/>
  <c r="H1366" i="3" s="1"/>
  <c r="G1367" i="3"/>
  <c r="H1367" i="3" s="1"/>
  <c r="G1368" i="3"/>
  <c r="H1368" i="3" s="1"/>
  <c r="G1369" i="3"/>
  <c r="H1369" i="3" s="1"/>
  <c r="G1370" i="3"/>
  <c r="H1370" i="3" s="1"/>
  <c r="G1371" i="3"/>
  <c r="H1371" i="3" s="1"/>
  <c r="G1372" i="3"/>
  <c r="H1372" i="3" s="1"/>
  <c r="G1373" i="3"/>
  <c r="H1373" i="3" s="1"/>
  <c r="G1374" i="3"/>
  <c r="H1374" i="3" s="1"/>
  <c r="G1375" i="3"/>
  <c r="H1375" i="3" s="1"/>
  <c r="G1376" i="3"/>
  <c r="G1377" i="3"/>
  <c r="H1377" i="3" s="1"/>
  <c r="G1378" i="3"/>
  <c r="H1378" i="3" s="1"/>
  <c r="G1379" i="3"/>
  <c r="H1379" i="3" s="1"/>
  <c r="G1380" i="3"/>
  <c r="H1380" i="3" s="1"/>
  <c r="G1381" i="3"/>
  <c r="H1381" i="3" s="1"/>
  <c r="G1382" i="3"/>
  <c r="H1382" i="3" s="1"/>
  <c r="G1383" i="3"/>
  <c r="H1383" i="3" s="1"/>
  <c r="G1384" i="3"/>
  <c r="H1384" i="3" s="1"/>
  <c r="G1385" i="3"/>
  <c r="H1385" i="3" s="1"/>
  <c r="G1386" i="3"/>
  <c r="H1386" i="3" s="1"/>
  <c r="G1387" i="3"/>
  <c r="H1387" i="3" s="1"/>
  <c r="G1388" i="3"/>
  <c r="H1388" i="3" s="1"/>
  <c r="G1389" i="3"/>
  <c r="H1389" i="3" s="1"/>
  <c r="G1390" i="3"/>
  <c r="H1390" i="3" s="1"/>
  <c r="G1391" i="3"/>
  <c r="H1391" i="3" s="1"/>
  <c r="G1392" i="3"/>
  <c r="H1392" i="3" s="1"/>
  <c r="G1393" i="3"/>
  <c r="H1393" i="3" s="1"/>
  <c r="G1394" i="3"/>
  <c r="H1394" i="3" s="1"/>
  <c r="G1395" i="3"/>
  <c r="H1395" i="3" s="1"/>
  <c r="G1396" i="3"/>
  <c r="H1396" i="3" s="1"/>
  <c r="G1397" i="3"/>
  <c r="H1397" i="3" s="1"/>
  <c r="G1398" i="3"/>
  <c r="H1398" i="3" s="1"/>
  <c r="G1399" i="3"/>
  <c r="H1399" i="3" s="1"/>
  <c r="G1400" i="3"/>
  <c r="H1400" i="3" s="1"/>
  <c r="G1401" i="3"/>
  <c r="H1401" i="3" s="1"/>
  <c r="G1402" i="3"/>
  <c r="H1402" i="3" s="1"/>
  <c r="G1403" i="3"/>
  <c r="H1403" i="3" s="1"/>
  <c r="G1404" i="3"/>
  <c r="H1404" i="3" s="1"/>
  <c r="G1405" i="3"/>
  <c r="H1405" i="3" s="1"/>
  <c r="G1406" i="3"/>
  <c r="H1406" i="3" s="1"/>
  <c r="G1407" i="3"/>
  <c r="H1407" i="3" s="1"/>
  <c r="G1408" i="3"/>
  <c r="H1408" i="3" s="1"/>
  <c r="G1409" i="3"/>
  <c r="H1409" i="3" s="1"/>
  <c r="G1410" i="3"/>
  <c r="H1410" i="3" s="1"/>
  <c r="G1411" i="3"/>
  <c r="H1411" i="3" s="1"/>
  <c r="G1412" i="3"/>
  <c r="H1412" i="3" s="1"/>
  <c r="G1413" i="3"/>
  <c r="H1413" i="3" s="1"/>
  <c r="G1414" i="3"/>
  <c r="H1414" i="3" s="1"/>
  <c r="G1415" i="3"/>
  <c r="H1415" i="3" s="1"/>
  <c r="G1416" i="3"/>
  <c r="H1416" i="3" s="1"/>
  <c r="G1417" i="3"/>
  <c r="H1417" i="3" s="1"/>
  <c r="G1418" i="3"/>
  <c r="H1418" i="3" s="1"/>
  <c r="G1419" i="3"/>
  <c r="H1419" i="3" s="1"/>
  <c r="G1420" i="3"/>
  <c r="H1420" i="3" s="1"/>
  <c r="G1421" i="3"/>
  <c r="H1421" i="3" s="1"/>
  <c r="G1422" i="3"/>
  <c r="H1422" i="3" s="1"/>
  <c r="G1423" i="3"/>
  <c r="H1423" i="3" s="1"/>
  <c r="G1424" i="3"/>
  <c r="H1424" i="3" s="1"/>
  <c r="G1425" i="3"/>
  <c r="H1425" i="3" s="1"/>
  <c r="G1426" i="3"/>
  <c r="H1426" i="3" s="1"/>
  <c r="G1427" i="3"/>
  <c r="H1427" i="3" s="1"/>
  <c r="G1428" i="3"/>
  <c r="H1428" i="3" s="1"/>
  <c r="G1429" i="3"/>
  <c r="H1429" i="3" s="1"/>
  <c r="G1430" i="3"/>
  <c r="H1430" i="3" s="1"/>
  <c r="G1431" i="3"/>
  <c r="H1431" i="3" s="1"/>
  <c r="G1432" i="3"/>
  <c r="H1432" i="3" s="1"/>
  <c r="G1433" i="3"/>
  <c r="H1433" i="3" s="1"/>
  <c r="G1434" i="3"/>
  <c r="H1434" i="3" s="1"/>
  <c r="G1435" i="3"/>
  <c r="H1435" i="3" s="1"/>
  <c r="G1436" i="3"/>
  <c r="H1436" i="3" s="1"/>
  <c r="G1437" i="3"/>
  <c r="H1437" i="3" s="1"/>
  <c r="G1438" i="3"/>
  <c r="H1438" i="3" s="1"/>
  <c r="G1439" i="3"/>
  <c r="G1440" i="3"/>
  <c r="H1440" i="3" s="1"/>
  <c r="G1441" i="3"/>
  <c r="H1441" i="3" s="1"/>
  <c r="G1442" i="3"/>
  <c r="H1442" i="3" s="1"/>
  <c r="G1443" i="3"/>
  <c r="H1443" i="3" s="1"/>
  <c r="G1444" i="3"/>
  <c r="H1444" i="3" s="1"/>
  <c r="G1445" i="3"/>
  <c r="H1445" i="3" s="1"/>
  <c r="G1446" i="3"/>
  <c r="H1446" i="3" s="1"/>
  <c r="G1447" i="3"/>
  <c r="H1447" i="3" s="1"/>
  <c r="G1448" i="3"/>
  <c r="H1448" i="3" s="1"/>
  <c r="G1449" i="3"/>
  <c r="H1449" i="3" s="1"/>
  <c r="G1450" i="3"/>
  <c r="H1450" i="3" s="1"/>
  <c r="G1451" i="3"/>
  <c r="H1451" i="3" s="1"/>
  <c r="G1452" i="3"/>
  <c r="H1452" i="3" s="1"/>
  <c r="G1453" i="3"/>
  <c r="H1453" i="3" s="1"/>
  <c r="G1454" i="3"/>
  <c r="H1454" i="3" s="1"/>
  <c r="G1455" i="3"/>
  <c r="H1455" i="3" s="1"/>
  <c r="G1456" i="3"/>
  <c r="H1456" i="3" s="1"/>
  <c r="G1457" i="3"/>
  <c r="H1457" i="3" s="1"/>
  <c r="G1458" i="3"/>
  <c r="H1458" i="3" s="1"/>
  <c r="G1459" i="3"/>
  <c r="H1459" i="3" s="1"/>
  <c r="G1460" i="3"/>
  <c r="H1460" i="3" s="1"/>
  <c r="G1461" i="3"/>
  <c r="H1461" i="3" s="1"/>
  <c r="G1462" i="3"/>
  <c r="H1462" i="3" s="1"/>
  <c r="G1463" i="3"/>
  <c r="H1463" i="3" s="1"/>
  <c r="G1464" i="3"/>
  <c r="H1464" i="3" s="1"/>
  <c r="G1465" i="3"/>
  <c r="H1465" i="3" s="1"/>
  <c r="G1466" i="3"/>
  <c r="H1466" i="3" s="1"/>
  <c r="G1467" i="3"/>
  <c r="H1467" i="3" s="1"/>
  <c r="G1468" i="3"/>
  <c r="H1468" i="3" s="1"/>
  <c r="G1469" i="3"/>
  <c r="H1469" i="3" s="1"/>
  <c r="G1470" i="3"/>
  <c r="H1470" i="3" s="1"/>
  <c r="G1471" i="3"/>
  <c r="H1471" i="3" s="1"/>
  <c r="G1472" i="3"/>
  <c r="H1472" i="3" s="1"/>
  <c r="G1473" i="3"/>
  <c r="H1473" i="3" s="1"/>
  <c r="G1474" i="3"/>
  <c r="H1474" i="3" s="1"/>
  <c r="G1475" i="3"/>
  <c r="H1475" i="3" s="1"/>
  <c r="G1476" i="3"/>
  <c r="H1476" i="3" s="1"/>
  <c r="G1477" i="3"/>
  <c r="H1477" i="3" s="1"/>
  <c r="G1478" i="3"/>
  <c r="H1478" i="3" s="1"/>
  <c r="G1479" i="3"/>
  <c r="H1479" i="3" s="1"/>
  <c r="G1480" i="3"/>
  <c r="H1480" i="3" s="1"/>
  <c r="G1481" i="3"/>
  <c r="H1481" i="3" s="1"/>
  <c r="G1482" i="3"/>
  <c r="H1482" i="3" s="1"/>
  <c r="G1483" i="3"/>
  <c r="H1483" i="3" s="1"/>
  <c r="G1484" i="3"/>
  <c r="H1484" i="3" s="1"/>
  <c r="G1485" i="3"/>
  <c r="H1485" i="3" s="1"/>
  <c r="G1486" i="3"/>
  <c r="H1486" i="3" s="1"/>
  <c r="G1487" i="3"/>
  <c r="H1487" i="3" s="1"/>
  <c r="G1488" i="3"/>
  <c r="H1488" i="3" s="1"/>
  <c r="G1489" i="3"/>
  <c r="H1489" i="3" s="1"/>
  <c r="G1490" i="3"/>
  <c r="H1490" i="3" s="1"/>
  <c r="G1491" i="3"/>
  <c r="H1491" i="3" s="1"/>
  <c r="G1492" i="3"/>
  <c r="H1492" i="3" s="1"/>
  <c r="G1493" i="3"/>
  <c r="H1493" i="3" s="1"/>
  <c r="G1494" i="3"/>
  <c r="H1494" i="3" s="1"/>
  <c r="G1495" i="3"/>
  <c r="H1495" i="3" s="1"/>
  <c r="G1496" i="3"/>
  <c r="H1496" i="3" s="1"/>
  <c r="G1497" i="3"/>
  <c r="H1497" i="3" s="1"/>
  <c r="G1498" i="3"/>
  <c r="H1498" i="3" s="1"/>
  <c r="G1499" i="3"/>
  <c r="H1499" i="3" s="1"/>
  <c r="G1500" i="3"/>
  <c r="H1500" i="3" s="1"/>
  <c r="G1501" i="3"/>
  <c r="G1502" i="3"/>
  <c r="H1502" i="3" s="1"/>
  <c r="G1503" i="3"/>
  <c r="H1503" i="3" s="1"/>
  <c r="G1504" i="3"/>
  <c r="H1504" i="3" s="1"/>
  <c r="G1505" i="3"/>
  <c r="H1505" i="3" s="1"/>
  <c r="G1506" i="3"/>
  <c r="H1506" i="3" s="1"/>
  <c r="G1507" i="3"/>
  <c r="H1507" i="3" s="1"/>
  <c r="G1508" i="3"/>
  <c r="H1508" i="3" s="1"/>
  <c r="G1509" i="3"/>
  <c r="H1509" i="3" s="1"/>
  <c r="G1510" i="3"/>
  <c r="H1510" i="3" s="1"/>
  <c r="G1511" i="3"/>
  <c r="H1511" i="3" s="1"/>
  <c r="G1512" i="3"/>
  <c r="H1512" i="3" s="1"/>
  <c r="G1513" i="3"/>
  <c r="H1513" i="3" s="1"/>
  <c r="G1514" i="3"/>
  <c r="H1514" i="3" s="1"/>
  <c r="G1515" i="3"/>
  <c r="H1515" i="3" s="1"/>
  <c r="G1516" i="3"/>
  <c r="H1516" i="3" s="1"/>
  <c r="G1517" i="3"/>
  <c r="H1517" i="3" s="1"/>
  <c r="G1518" i="3"/>
  <c r="H1518" i="3" s="1"/>
  <c r="G1519" i="3"/>
  <c r="H1519" i="3" s="1"/>
  <c r="G1520" i="3"/>
  <c r="H1520" i="3" s="1"/>
  <c r="G1521" i="3"/>
  <c r="H1521" i="3" s="1"/>
  <c r="G1522" i="3"/>
  <c r="H1522" i="3" s="1"/>
  <c r="G1523" i="3"/>
  <c r="H1523" i="3" s="1"/>
  <c r="G1524" i="3"/>
  <c r="H1524" i="3" s="1"/>
  <c r="G1525" i="3"/>
  <c r="H1525" i="3" s="1"/>
  <c r="G1526" i="3"/>
  <c r="H1526" i="3" s="1"/>
  <c r="G1527" i="3"/>
  <c r="H1527" i="3" s="1"/>
  <c r="G1528" i="3"/>
  <c r="H1528" i="3" s="1"/>
  <c r="G1529" i="3"/>
  <c r="H1529" i="3" s="1"/>
  <c r="G1530" i="3"/>
  <c r="H1530" i="3" s="1"/>
  <c r="G1531" i="3"/>
  <c r="H1531" i="3" s="1"/>
  <c r="G1532" i="3"/>
  <c r="H1532" i="3" s="1"/>
  <c r="G1533" i="3"/>
  <c r="H1533" i="3" s="1"/>
  <c r="G1534" i="3"/>
  <c r="H1534" i="3" s="1"/>
  <c r="G1535" i="3"/>
  <c r="H1535" i="3" s="1"/>
  <c r="G1536" i="3"/>
  <c r="H1536" i="3" s="1"/>
  <c r="G1537" i="3"/>
  <c r="H1537" i="3" s="1"/>
  <c r="G1538" i="3"/>
  <c r="H1538" i="3" s="1"/>
  <c r="G1539" i="3"/>
  <c r="H1539" i="3" s="1"/>
  <c r="G1540" i="3"/>
  <c r="H1540" i="3" s="1"/>
  <c r="G1541" i="3"/>
  <c r="H1541" i="3" s="1"/>
  <c r="G1542" i="3"/>
  <c r="H1542" i="3" s="1"/>
  <c r="G1543" i="3"/>
  <c r="H1543" i="3" s="1"/>
  <c r="G1544" i="3"/>
  <c r="H1544" i="3" s="1"/>
  <c r="G1545" i="3"/>
  <c r="H1545" i="3" s="1"/>
  <c r="G1546" i="3"/>
  <c r="G1547" i="3"/>
  <c r="H1547" i="3" s="1"/>
  <c r="G1548" i="3"/>
  <c r="H1548" i="3" s="1"/>
  <c r="G1549" i="3"/>
  <c r="H1549" i="3" s="1"/>
  <c r="G1550" i="3"/>
  <c r="H1550" i="3" s="1"/>
  <c r="G1551" i="3"/>
  <c r="H1551" i="3" s="1"/>
  <c r="G1552" i="3"/>
  <c r="H1552" i="3" s="1"/>
  <c r="G1553" i="3"/>
  <c r="H1553" i="3" s="1"/>
  <c r="G1554" i="3"/>
  <c r="H1554" i="3" s="1"/>
  <c r="G1555" i="3"/>
  <c r="H1555" i="3" s="1"/>
  <c r="G1556" i="3"/>
  <c r="H1556" i="3" s="1"/>
  <c r="G1557" i="3"/>
  <c r="H1557" i="3" s="1"/>
  <c r="G1558" i="3"/>
  <c r="H1558" i="3" s="1"/>
  <c r="G1559" i="3"/>
  <c r="H1559" i="3" s="1"/>
  <c r="G1560" i="3"/>
  <c r="H1560" i="3" s="1"/>
  <c r="G1561" i="3"/>
  <c r="G1562" i="3"/>
  <c r="H1562" i="3" s="1"/>
  <c r="G1563" i="3"/>
  <c r="H1563" i="3" s="1"/>
  <c r="G1564" i="3"/>
  <c r="H1564" i="3" s="1"/>
  <c r="G1565" i="3"/>
  <c r="H1565" i="3" s="1"/>
  <c r="G1566" i="3"/>
  <c r="H1566" i="3" s="1"/>
  <c r="G1567" i="3"/>
  <c r="H1567" i="3" s="1"/>
  <c r="G1568" i="3"/>
  <c r="H1568" i="3" s="1"/>
  <c r="G1569" i="3"/>
  <c r="H1569" i="3" s="1"/>
  <c r="G1570" i="3"/>
  <c r="H1570" i="3" s="1"/>
  <c r="G1571" i="3"/>
  <c r="H1571" i="3" s="1"/>
  <c r="G1572" i="3"/>
  <c r="H1572" i="3" s="1"/>
  <c r="G1573" i="3"/>
  <c r="H1573" i="3" s="1"/>
  <c r="G1574" i="3"/>
  <c r="H1574" i="3" s="1"/>
  <c r="G1575" i="3"/>
  <c r="H1575" i="3" s="1"/>
  <c r="G1576" i="3"/>
  <c r="H1576" i="3" s="1"/>
  <c r="G1577" i="3"/>
  <c r="H1577" i="3" s="1"/>
  <c r="G1578" i="3"/>
  <c r="H1578" i="3" s="1"/>
  <c r="G1579" i="3"/>
  <c r="H1579" i="3" s="1"/>
  <c r="G1580" i="3"/>
  <c r="H1580" i="3" s="1"/>
  <c r="G1581" i="3"/>
  <c r="H1581" i="3" s="1"/>
  <c r="G1582" i="3"/>
  <c r="H1582" i="3" s="1"/>
  <c r="G1583" i="3"/>
  <c r="H1583" i="3" s="1"/>
  <c r="G1584" i="3"/>
  <c r="H1584" i="3" s="1"/>
  <c r="G1585" i="3"/>
  <c r="H1585" i="3" s="1"/>
  <c r="G1586" i="3"/>
  <c r="H1586" i="3" s="1"/>
  <c r="G1587" i="3"/>
  <c r="H1587" i="3" s="1"/>
  <c r="G1588" i="3"/>
  <c r="H1588" i="3" s="1"/>
  <c r="G1589" i="3"/>
  <c r="H1589" i="3" s="1"/>
  <c r="G1590" i="3"/>
  <c r="H1590" i="3" s="1"/>
  <c r="G1591" i="3"/>
  <c r="H1591" i="3" s="1"/>
  <c r="G1592" i="3"/>
  <c r="H1592" i="3" s="1"/>
  <c r="G1593" i="3"/>
  <c r="H1593" i="3" s="1"/>
  <c r="G1594" i="3"/>
  <c r="H1594" i="3" s="1"/>
  <c r="G1595" i="3"/>
  <c r="H1595" i="3" s="1"/>
  <c r="G1596" i="3"/>
  <c r="H1596" i="3" s="1"/>
  <c r="G1597" i="3"/>
  <c r="H1597" i="3" s="1"/>
  <c r="G1598" i="3"/>
  <c r="H1598" i="3" s="1"/>
  <c r="G1599" i="3"/>
  <c r="H1599" i="3" s="1"/>
  <c r="G1600" i="3"/>
  <c r="H1600" i="3" s="1"/>
  <c r="G1601" i="3"/>
  <c r="H1601" i="3" s="1"/>
  <c r="G1602" i="3"/>
  <c r="H1602" i="3" s="1"/>
  <c r="G1603" i="3"/>
  <c r="H1603" i="3" s="1"/>
  <c r="G1604" i="3"/>
  <c r="H1604" i="3" s="1"/>
  <c r="G1605" i="3"/>
  <c r="H1605" i="3" s="1"/>
  <c r="G1606" i="3"/>
  <c r="H1606" i="3" s="1"/>
  <c r="G1607" i="3"/>
  <c r="H1607" i="3" s="1"/>
  <c r="G1608" i="3"/>
  <c r="H1608" i="3" s="1"/>
  <c r="G1609" i="3"/>
  <c r="H1609" i="3" s="1"/>
  <c r="G1610" i="3"/>
  <c r="H1610" i="3" s="1"/>
  <c r="G1611" i="3"/>
  <c r="H1611" i="3" s="1"/>
  <c r="G1612" i="3"/>
  <c r="H1612" i="3" s="1"/>
  <c r="G1613" i="3"/>
  <c r="H1613" i="3" s="1"/>
  <c r="G1614" i="3"/>
  <c r="H1614" i="3" s="1"/>
  <c r="G1615" i="3"/>
  <c r="H1615" i="3" s="1"/>
  <c r="G1616" i="3"/>
  <c r="H1616" i="3" s="1"/>
  <c r="G1617" i="3"/>
  <c r="H1617" i="3" s="1"/>
  <c r="G1618" i="3"/>
  <c r="H1618" i="3" s="1"/>
  <c r="G1619" i="3"/>
  <c r="H1619" i="3" s="1"/>
  <c r="G1620" i="3"/>
  <c r="H1620" i="3" s="1"/>
  <c r="G1621" i="3"/>
  <c r="H1621" i="3" s="1"/>
  <c r="G1622" i="3"/>
  <c r="H1622" i="3" s="1"/>
  <c r="G1623" i="3"/>
  <c r="H1623" i="3" s="1"/>
  <c r="G1624" i="3"/>
  <c r="H1624" i="3" s="1"/>
  <c r="G1625" i="3"/>
  <c r="H1625" i="3" s="1"/>
  <c r="G1626" i="3"/>
  <c r="G1627" i="3"/>
  <c r="H1627" i="3" s="1"/>
  <c r="G1628" i="3"/>
  <c r="H1628" i="3" s="1"/>
  <c r="G1629" i="3"/>
  <c r="H1629" i="3" s="1"/>
  <c r="G1630" i="3"/>
  <c r="H1630" i="3" s="1"/>
  <c r="G1631" i="3"/>
  <c r="H1631" i="3" s="1"/>
  <c r="G1632" i="3"/>
  <c r="H1632" i="3" s="1"/>
  <c r="G1633" i="3"/>
  <c r="H1633" i="3" s="1"/>
  <c r="G1634" i="3"/>
  <c r="H1634" i="3" s="1"/>
  <c r="G1635" i="3"/>
  <c r="H1635" i="3" s="1"/>
  <c r="G1636" i="3"/>
  <c r="H1636" i="3" s="1"/>
  <c r="G1637" i="3"/>
  <c r="H1637" i="3" s="1"/>
  <c r="G1638" i="3"/>
  <c r="H1638" i="3" s="1"/>
  <c r="G1639" i="3"/>
  <c r="H1639" i="3" s="1"/>
  <c r="G1640" i="3"/>
  <c r="H1640" i="3" s="1"/>
  <c r="G1641" i="3"/>
  <c r="H1641" i="3" s="1"/>
  <c r="G1642" i="3"/>
  <c r="H1642" i="3" s="1"/>
  <c r="G1643" i="3"/>
  <c r="H1643" i="3" s="1"/>
  <c r="G1644" i="3"/>
  <c r="H1644" i="3" s="1"/>
  <c r="G1645" i="3"/>
  <c r="H1645" i="3" s="1"/>
  <c r="G1646" i="3"/>
  <c r="H1646" i="3" s="1"/>
  <c r="G1647" i="3"/>
  <c r="H1647" i="3" s="1"/>
  <c r="G1648" i="3"/>
  <c r="H1648" i="3" s="1"/>
  <c r="G1649" i="3"/>
  <c r="H1649" i="3" s="1"/>
  <c r="G1650" i="3"/>
  <c r="H1650" i="3" s="1"/>
  <c r="G1651" i="3"/>
  <c r="H1651" i="3" s="1"/>
  <c r="G1652" i="3"/>
  <c r="H1652" i="3" s="1"/>
  <c r="G1653" i="3"/>
  <c r="H1653" i="3" s="1"/>
  <c r="G1654" i="3"/>
  <c r="H1654" i="3" s="1"/>
  <c r="G1655" i="3"/>
  <c r="H1655" i="3" s="1"/>
  <c r="G1656" i="3"/>
  <c r="H1656" i="3" s="1"/>
  <c r="G1657" i="3"/>
  <c r="H1657" i="3" s="1"/>
  <c r="G1658" i="3"/>
  <c r="H1658" i="3" s="1"/>
  <c r="G1659" i="3"/>
  <c r="H1659" i="3" s="1"/>
  <c r="G1660" i="3"/>
  <c r="H1660" i="3" s="1"/>
  <c r="G1661" i="3"/>
  <c r="H1661" i="3" s="1"/>
  <c r="G1662" i="3"/>
  <c r="H1662" i="3" s="1"/>
  <c r="G1663" i="3"/>
  <c r="H1663" i="3" s="1"/>
  <c r="G1664" i="3"/>
  <c r="H1664" i="3" s="1"/>
  <c r="G1665" i="3"/>
  <c r="H1665" i="3" s="1"/>
  <c r="G1666" i="3"/>
  <c r="H1666" i="3" s="1"/>
  <c r="G1667" i="3"/>
  <c r="H1667" i="3" s="1"/>
  <c r="G1668" i="3"/>
  <c r="H1668" i="3" s="1"/>
  <c r="G1669" i="3"/>
  <c r="H1669" i="3" s="1"/>
  <c r="G1670" i="3"/>
  <c r="H1670" i="3" s="1"/>
  <c r="G1671" i="3"/>
  <c r="H1671" i="3" s="1"/>
  <c r="G1672" i="3"/>
  <c r="H1672" i="3" s="1"/>
  <c r="G1673" i="3"/>
  <c r="H1673" i="3" s="1"/>
  <c r="G1674" i="3"/>
  <c r="H1674" i="3" s="1"/>
  <c r="G1675" i="3"/>
  <c r="H1675" i="3" s="1"/>
  <c r="G1676" i="3"/>
  <c r="H1676" i="3" s="1"/>
  <c r="G1677" i="3"/>
  <c r="H1677" i="3" s="1"/>
  <c r="G1678" i="3"/>
  <c r="H1678" i="3" s="1"/>
  <c r="G1679" i="3"/>
  <c r="H1679" i="3" s="1"/>
  <c r="G1680" i="3"/>
  <c r="H1680" i="3" s="1"/>
  <c r="G1681" i="3"/>
  <c r="H1681" i="3" s="1"/>
  <c r="G1682" i="3"/>
  <c r="H1682" i="3" s="1"/>
  <c r="G1683" i="3"/>
  <c r="H1683" i="3" s="1"/>
  <c r="G1684" i="3"/>
  <c r="H1684" i="3" s="1"/>
  <c r="G1685" i="3"/>
  <c r="H1685" i="3" s="1"/>
  <c r="G1686" i="3"/>
  <c r="H1686" i="3" s="1"/>
  <c r="G1687" i="3"/>
  <c r="H1687" i="3" s="1"/>
  <c r="G1688" i="3"/>
  <c r="H1688" i="3" s="1"/>
  <c r="G1689" i="3"/>
  <c r="H1689" i="3" s="1"/>
  <c r="G1690" i="3"/>
  <c r="H1690" i="3" s="1"/>
  <c r="G1691" i="3"/>
  <c r="G1692" i="3"/>
  <c r="H1692" i="3" s="1"/>
  <c r="G1693" i="3"/>
  <c r="H1693" i="3" s="1"/>
  <c r="G1694" i="3"/>
  <c r="H1694" i="3" s="1"/>
  <c r="G1695" i="3"/>
  <c r="H1695" i="3" s="1"/>
  <c r="G1696" i="3"/>
  <c r="H1696" i="3" s="1"/>
  <c r="G1697" i="3"/>
  <c r="H1697" i="3" s="1"/>
  <c r="G1698" i="3"/>
  <c r="H1698" i="3" s="1"/>
  <c r="G1699" i="3"/>
  <c r="H1699" i="3" s="1"/>
  <c r="G1700" i="3"/>
  <c r="H1700" i="3" s="1"/>
  <c r="G1701" i="3"/>
  <c r="G1702" i="3"/>
  <c r="H1702" i="3" s="1"/>
  <c r="G1703" i="3"/>
  <c r="H1703" i="3" s="1"/>
  <c r="G1704" i="3"/>
  <c r="H1704" i="3" s="1"/>
  <c r="G1705" i="3"/>
  <c r="H1705" i="3" s="1"/>
  <c r="G1706" i="3"/>
  <c r="H1706" i="3" s="1"/>
  <c r="G1707" i="3"/>
  <c r="H1707" i="3" s="1"/>
  <c r="G1708" i="3"/>
  <c r="H1708" i="3" s="1"/>
  <c r="G1709" i="3"/>
  <c r="H1709" i="3" s="1"/>
  <c r="G1710" i="3"/>
  <c r="H1710" i="3" s="1"/>
  <c r="G1711" i="3"/>
  <c r="H1711" i="3" s="1"/>
  <c r="G1712" i="3"/>
  <c r="H1712" i="3" s="1"/>
  <c r="G1713" i="3"/>
  <c r="H1713" i="3" s="1"/>
  <c r="G1714" i="3"/>
  <c r="H1714" i="3" s="1"/>
  <c r="G1715" i="3"/>
  <c r="H1715" i="3" s="1"/>
  <c r="G1716" i="3"/>
  <c r="H1716" i="3" s="1"/>
  <c r="G1717" i="3"/>
  <c r="H1717" i="3" s="1"/>
  <c r="G1718" i="3"/>
  <c r="H1718" i="3" s="1"/>
  <c r="G1719" i="3"/>
  <c r="H1719" i="3" s="1"/>
  <c r="G1720" i="3"/>
  <c r="H1720" i="3" s="1"/>
  <c r="G1721" i="3"/>
  <c r="H1721" i="3" s="1"/>
  <c r="G1722" i="3"/>
  <c r="H1722" i="3" s="1"/>
  <c r="G1723" i="3"/>
  <c r="H1723" i="3" s="1"/>
  <c r="G1724" i="3"/>
  <c r="H1724" i="3" s="1"/>
  <c r="G1725" i="3"/>
  <c r="H1725" i="3" s="1"/>
  <c r="G1726" i="3"/>
  <c r="H1726" i="3" s="1"/>
  <c r="G1727" i="3"/>
  <c r="H1727" i="3" s="1"/>
  <c r="G1728" i="3"/>
  <c r="H1728" i="3" s="1"/>
  <c r="G1729" i="3"/>
  <c r="H1729" i="3" s="1"/>
  <c r="G1730" i="3"/>
  <c r="H1730" i="3" s="1"/>
  <c r="G1731" i="3"/>
  <c r="H1731" i="3" s="1"/>
  <c r="G1732" i="3"/>
  <c r="H1732" i="3" s="1"/>
  <c r="G1733" i="3"/>
  <c r="H1733" i="3" s="1"/>
  <c r="G1734" i="3"/>
  <c r="H1734" i="3" s="1"/>
  <c r="G1735" i="3"/>
  <c r="H1735" i="3" s="1"/>
  <c r="G1736" i="3"/>
  <c r="H1736" i="3" s="1"/>
  <c r="G1737" i="3"/>
  <c r="H1737" i="3" s="1"/>
  <c r="G1738" i="3"/>
  <c r="H1738" i="3" s="1"/>
  <c r="G1739" i="3"/>
  <c r="H1739" i="3" s="1"/>
  <c r="G1740" i="3"/>
  <c r="H1740" i="3" s="1"/>
  <c r="G1741" i="3"/>
  <c r="H1741" i="3" s="1"/>
  <c r="G1742" i="3"/>
  <c r="H1742" i="3" s="1"/>
  <c r="G1743" i="3"/>
  <c r="H1743" i="3" s="1"/>
  <c r="G1744" i="3"/>
  <c r="H1744" i="3" s="1"/>
  <c r="G1745" i="3"/>
  <c r="H1745" i="3" s="1"/>
  <c r="G1746" i="3"/>
  <c r="H1746" i="3" s="1"/>
  <c r="G1747" i="3"/>
  <c r="H1747" i="3" s="1"/>
  <c r="G1748" i="3"/>
  <c r="H1748" i="3" s="1"/>
  <c r="G1749" i="3"/>
  <c r="H1749" i="3" s="1"/>
  <c r="G1750" i="3"/>
  <c r="H1750" i="3" s="1"/>
  <c r="G1751" i="3"/>
  <c r="H1751" i="3" s="1"/>
  <c r="G1752" i="3"/>
  <c r="H1752" i="3" s="1"/>
  <c r="G1753" i="3"/>
  <c r="H1753" i="3" s="1"/>
  <c r="G1754" i="3"/>
  <c r="H1754" i="3" s="1"/>
  <c r="G1755" i="3"/>
  <c r="H1755" i="3" s="1"/>
  <c r="G1756" i="3"/>
  <c r="H1756" i="3" s="1"/>
  <c r="G1757" i="3"/>
  <c r="H1757" i="3" s="1"/>
  <c r="G1758" i="3"/>
  <c r="H1758" i="3" s="1"/>
  <c r="G1759" i="3"/>
  <c r="H1759" i="3" s="1"/>
  <c r="G1760" i="3"/>
  <c r="H1760" i="3" s="1"/>
  <c r="G1761" i="3"/>
  <c r="H1761" i="3" s="1"/>
  <c r="G1762" i="3"/>
  <c r="H1762" i="3" s="1"/>
  <c r="G1763" i="3"/>
  <c r="H1763" i="3" s="1"/>
  <c r="G1764" i="3"/>
  <c r="H1764" i="3" s="1"/>
  <c r="G1765" i="3"/>
  <c r="H1765" i="3" s="1"/>
  <c r="G1766" i="3"/>
  <c r="H1766" i="3" s="1"/>
  <c r="G1767" i="3"/>
  <c r="H1767" i="3" s="1"/>
  <c r="G1768" i="3"/>
  <c r="H1768" i="3" s="1"/>
  <c r="G1769" i="3"/>
  <c r="H1769" i="3" s="1"/>
  <c r="G1770" i="3"/>
  <c r="H1770" i="3" s="1"/>
  <c r="G1771" i="3"/>
  <c r="H1771" i="3" s="1"/>
  <c r="G1772" i="3"/>
  <c r="H1772" i="3" s="1"/>
  <c r="G1773" i="3"/>
  <c r="H1773" i="3" s="1"/>
  <c r="G1774" i="3"/>
  <c r="H1774" i="3" s="1"/>
  <c r="G1775" i="3"/>
  <c r="H1775" i="3" s="1"/>
  <c r="G1776" i="3"/>
  <c r="H1776" i="3" s="1"/>
  <c r="G1777" i="3"/>
  <c r="H1777" i="3" s="1"/>
  <c r="G1778" i="3"/>
  <c r="H1778" i="3" s="1"/>
  <c r="G1779" i="3"/>
  <c r="H1779" i="3" s="1"/>
  <c r="G1780" i="3"/>
  <c r="H1780" i="3" s="1"/>
  <c r="G1781" i="3"/>
  <c r="H1781" i="3" s="1"/>
  <c r="G1782" i="3"/>
  <c r="H1782" i="3" s="1"/>
  <c r="G1783" i="3"/>
  <c r="H1783" i="3" s="1"/>
  <c r="G1784" i="3"/>
  <c r="H1784" i="3" s="1"/>
  <c r="G1785" i="3"/>
  <c r="H1785" i="3" s="1"/>
  <c r="G1786" i="3"/>
  <c r="H1786" i="3" s="1"/>
  <c r="G1787" i="3"/>
  <c r="H1787" i="3" s="1"/>
  <c r="G1788" i="3"/>
  <c r="H1788" i="3" s="1"/>
  <c r="G1789" i="3"/>
  <c r="H1789" i="3" s="1"/>
  <c r="G1790" i="3"/>
  <c r="H1790" i="3" s="1"/>
  <c r="G1791" i="3"/>
  <c r="H1791" i="3" s="1"/>
  <c r="G1792" i="3"/>
  <c r="H1792" i="3" s="1"/>
  <c r="G1793" i="3"/>
  <c r="H1793" i="3" s="1"/>
  <c r="G1794" i="3"/>
  <c r="H1794" i="3" s="1"/>
  <c r="G1795" i="3"/>
  <c r="H1795" i="3" s="1"/>
  <c r="G1796" i="3"/>
  <c r="H1796" i="3" s="1"/>
  <c r="G1797" i="3"/>
  <c r="H1797" i="3" s="1"/>
  <c r="G1798" i="3"/>
  <c r="H1798" i="3" s="1"/>
  <c r="G1799" i="3"/>
  <c r="H1799" i="3" s="1"/>
  <c r="G1800" i="3"/>
  <c r="H1800" i="3" s="1"/>
  <c r="G1801" i="3"/>
  <c r="H1801" i="3" s="1"/>
  <c r="G1802" i="3"/>
  <c r="H1802" i="3" s="1"/>
  <c r="G1803" i="3"/>
  <c r="H1803" i="3" s="1"/>
  <c r="G1804" i="3"/>
  <c r="H1804" i="3" s="1"/>
  <c r="G1805" i="3"/>
  <c r="H1805" i="3" s="1"/>
  <c r="G1806" i="3"/>
  <c r="H1806" i="3" s="1"/>
  <c r="G1807" i="3"/>
  <c r="H1807" i="3" s="1"/>
  <c r="G1808" i="3"/>
  <c r="H1808" i="3" s="1"/>
  <c r="G1809" i="3"/>
  <c r="H1809" i="3" s="1"/>
  <c r="G1810" i="3"/>
  <c r="H1810" i="3" s="1"/>
  <c r="G1811" i="3"/>
  <c r="H1811" i="3" s="1"/>
  <c r="G1812" i="3"/>
  <c r="H1812" i="3" s="1"/>
  <c r="G1813" i="3"/>
  <c r="H1813" i="3" s="1"/>
  <c r="G1814" i="3"/>
  <c r="H1814" i="3" s="1"/>
  <c r="G1815" i="3"/>
  <c r="H1815" i="3" s="1"/>
  <c r="G1816" i="3"/>
  <c r="H1816" i="3" s="1"/>
  <c r="G1817" i="3"/>
  <c r="H1817" i="3" s="1"/>
  <c r="G1818" i="3"/>
  <c r="H1818" i="3" s="1"/>
  <c r="G1819" i="3"/>
  <c r="H1819" i="3" s="1"/>
  <c r="G1820" i="3"/>
  <c r="H1820" i="3" s="1"/>
  <c r="G1821" i="3"/>
  <c r="H1821" i="3" s="1"/>
  <c r="G1822" i="3"/>
  <c r="H1822" i="3" s="1"/>
  <c r="G1823" i="3"/>
  <c r="H1823" i="3" s="1"/>
  <c r="G1824" i="3"/>
  <c r="H1824" i="3" s="1"/>
  <c r="G1825" i="3"/>
  <c r="H1825" i="3" s="1"/>
  <c r="G1826" i="3"/>
  <c r="H1826" i="3" s="1"/>
  <c r="G1827" i="3"/>
  <c r="H1827" i="3" s="1"/>
  <c r="G1828" i="3"/>
  <c r="H1828" i="3" s="1"/>
  <c r="G1829" i="3"/>
  <c r="H1829" i="3" s="1"/>
  <c r="G1830" i="3"/>
  <c r="H1830" i="3" s="1"/>
  <c r="G1831" i="3"/>
  <c r="H1831" i="3" s="1"/>
  <c r="G1832" i="3"/>
  <c r="H1832" i="3" s="1"/>
  <c r="G1833" i="3"/>
  <c r="H1833" i="3" s="1"/>
  <c r="G1834" i="3"/>
  <c r="H1834" i="3" s="1"/>
  <c r="G1835" i="3"/>
  <c r="H1835" i="3" s="1"/>
  <c r="G1836" i="3"/>
  <c r="H1836" i="3" s="1"/>
  <c r="G1837" i="3"/>
  <c r="H1837" i="3" s="1"/>
  <c r="G1838" i="3"/>
  <c r="H1838" i="3" s="1"/>
  <c r="G1839" i="3"/>
  <c r="H1839" i="3" s="1"/>
  <c r="G1840" i="3"/>
  <c r="H1840" i="3" s="1"/>
  <c r="G1841" i="3"/>
  <c r="H1841" i="3" s="1"/>
  <c r="G1842" i="3"/>
  <c r="H1842" i="3" s="1"/>
  <c r="G1843" i="3"/>
  <c r="H1843" i="3" s="1"/>
  <c r="G1844" i="3"/>
  <c r="H1844" i="3" s="1"/>
  <c r="G1845" i="3"/>
  <c r="H1845" i="3" s="1"/>
  <c r="G1846" i="3"/>
  <c r="H1846" i="3" s="1"/>
  <c r="G1847" i="3"/>
  <c r="H1847" i="3" s="1"/>
  <c r="G1848" i="3"/>
  <c r="H1848" i="3" s="1"/>
  <c r="G1849" i="3"/>
  <c r="H1849" i="3" s="1"/>
  <c r="G1850" i="3"/>
  <c r="H1850" i="3" s="1"/>
  <c r="G1851" i="3"/>
  <c r="H1851" i="3" s="1"/>
  <c r="G1852" i="3"/>
  <c r="H1852" i="3" s="1"/>
  <c r="G1853" i="3"/>
  <c r="H1853" i="3" s="1"/>
  <c r="G1854" i="3"/>
  <c r="H1854" i="3" s="1"/>
  <c r="G1855" i="3"/>
  <c r="H1855" i="3" s="1"/>
  <c r="G1856" i="3"/>
  <c r="H1856" i="3" s="1"/>
  <c r="G1857" i="3"/>
  <c r="H1857" i="3" s="1"/>
  <c r="G1858" i="3"/>
  <c r="H1858" i="3" s="1"/>
  <c r="G1859" i="3"/>
  <c r="H1859" i="3" s="1"/>
  <c r="G1860" i="3"/>
  <c r="H1860" i="3" s="1"/>
  <c r="G1861" i="3"/>
  <c r="H1861" i="3" s="1"/>
  <c r="G1862" i="3"/>
  <c r="H1862" i="3" s="1"/>
  <c r="G1863" i="3"/>
  <c r="H1863" i="3" s="1"/>
  <c r="G1864" i="3"/>
  <c r="H1864" i="3" s="1"/>
  <c r="G1865" i="3"/>
  <c r="H1865" i="3" s="1"/>
  <c r="G1866" i="3"/>
  <c r="H1866" i="3" s="1"/>
  <c r="G1867" i="3"/>
  <c r="H1867" i="3" s="1"/>
  <c r="G1868" i="3"/>
  <c r="H1868" i="3" s="1"/>
  <c r="G1869" i="3"/>
  <c r="H1869" i="3" s="1"/>
  <c r="G1870" i="3"/>
  <c r="H1870" i="3" s="1"/>
  <c r="G1871" i="3"/>
  <c r="H1871" i="3" s="1"/>
  <c r="G1872" i="3"/>
  <c r="H1872" i="3" s="1"/>
  <c r="G1873" i="3"/>
  <c r="H1873" i="3" s="1"/>
  <c r="G1874" i="3"/>
  <c r="H1874" i="3" s="1"/>
  <c r="G1875" i="3"/>
  <c r="H1875" i="3" s="1"/>
  <c r="G1876" i="3"/>
  <c r="H1876" i="3" s="1"/>
  <c r="G1877" i="3"/>
  <c r="H1877" i="3" s="1"/>
  <c r="G1878" i="3"/>
  <c r="H1878" i="3" s="1"/>
  <c r="G1879" i="3"/>
  <c r="H1879" i="3" s="1"/>
  <c r="G1880" i="3"/>
  <c r="H1880" i="3" s="1"/>
  <c r="G1881" i="3"/>
  <c r="H1881" i="3" s="1"/>
  <c r="G1882" i="3"/>
  <c r="H1882" i="3" s="1"/>
  <c r="G1883" i="3"/>
  <c r="H1883" i="3" s="1"/>
  <c r="G1884" i="3"/>
  <c r="H1884" i="3" s="1"/>
  <c r="G1885" i="3"/>
  <c r="H1885" i="3" s="1"/>
  <c r="G1886" i="3"/>
  <c r="H1886" i="3" s="1"/>
  <c r="G1887" i="3"/>
  <c r="H1887" i="3" s="1"/>
  <c r="G1888" i="3"/>
  <c r="H1888" i="3" s="1"/>
  <c r="G1889" i="3"/>
  <c r="H1889" i="3" s="1"/>
  <c r="G1890" i="3"/>
  <c r="H1890" i="3" s="1"/>
  <c r="G1891" i="3"/>
  <c r="H1891" i="3" s="1"/>
  <c r="G1892" i="3"/>
  <c r="H1892" i="3" s="1"/>
  <c r="G1893" i="3"/>
  <c r="H1893" i="3" s="1"/>
  <c r="G1894" i="3"/>
  <c r="H1894" i="3" s="1"/>
  <c r="G1895" i="3"/>
  <c r="H1895" i="3" s="1"/>
  <c r="G1896" i="3"/>
  <c r="H1896" i="3" s="1"/>
  <c r="G1897" i="3"/>
  <c r="H1897" i="3" s="1"/>
  <c r="G1898" i="3"/>
  <c r="H1898" i="3" s="1"/>
  <c r="G1899" i="3"/>
  <c r="H1899" i="3" s="1"/>
  <c r="G1900" i="3"/>
  <c r="H1900" i="3" s="1"/>
  <c r="G1901" i="3"/>
  <c r="H1901" i="3" s="1"/>
  <c r="G1902" i="3"/>
  <c r="H1902" i="3" s="1"/>
  <c r="G1903" i="3"/>
  <c r="H1903" i="3" s="1"/>
  <c r="G1904" i="3"/>
  <c r="H1904" i="3" s="1"/>
  <c r="G1905" i="3"/>
  <c r="H1905" i="3" s="1"/>
  <c r="G1906" i="3"/>
  <c r="H1906" i="3" s="1"/>
  <c r="G1907" i="3"/>
  <c r="H1907" i="3" s="1"/>
  <c r="G1908" i="3"/>
  <c r="H1908" i="3" s="1"/>
  <c r="G1909" i="3"/>
  <c r="H1909" i="3" s="1"/>
  <c r="G1910" i="3"/>
  <c r="H1910" i="3" s="1"/>
  <c r="G1911" i="3"/>
  <c r="H1911" i="3" s="1"/>
  <c r="G1912" i="3"/>
  <c r="H1912" i="3" s="1"/>
  <c r="G1913" i="3"/>
  <c r="H1913" i="3" s="1"/>
  <c r="G1914" i="3"/>
  <c r="H1914" i="3" s="1"/>
  <c r="G1915" i="3"/>
  <c r="H1915" i="3" s="1"/>
  <c r="G1916" i="3"/>
  <c r="H1916" i="3" s="1"/>
  <c r="G1917" i="3"/>
  <c r="H1917" i="3" s="1"/>
  <c r="G1918" i="3"/>
  <c r="H1918" i="3" s="1"/>
  <c r="G1919" i="3"/>
  <c r="H1919" i="3" s="1"/>
  <c r="G1920" i="3"/>
  <c r="H1920" i="3" s="1"/>
  <c r="G1921" i="3"/>
  <c r="H1921" i="3" s="1"/>
  <c r="G1922" i="3"/>
  <c r="H1922" i="3" s="1"/>
  <c r="G1923" i="3"/>
  <c r="H1923" i="3" s="1"/>
  <c r="G1924" i="3"/>
  <c r="H1924" i="3" s="1"/>
  <c r="G1925" i="3"/>
  <c r="H1925" i="3" s="1"/>
  <c r="G1926" i="3"/>
  <c r="H1926" i="3" s="1"/>
  <c r="G1927" i="3"/>
  <c r="H1927" i="3" s="1"/>
  <c r="G1928" i="3"/>
  <c r="H1928" i="3" s="1"/>
  <c r="G1929" i="3"/>
  <c r="H1929" i="3" s="1"/>
  <c r="G1930" i="3"/>
  <c r="H1930" i="3" s="1"/>
  <c r="G1931" i="3"/>
  <c r="H1931" i="3" s="1"/>
  <c r="G1932" i="3"/>
  <c r="H1932" i="3" s="1"/>
  <c r="G1933" i="3"/>
  <c r="H1933" i="3" s="1"/>
  <c r="G1934" i="3"/>
  <c r="H1934" i="3" s="1"/>
  <c r="G1935" i="3"/>
  <c r="H1935" i="3" s="1"/>
  <c r="G1936" i="3"/>
  <c r="H1936" i="3" s="1"/>
  <c r="G1937" i="3"/>
  <c r="H1937" i="3" s="1"/>
  <c r="G1938" i="3"/>
  <c r="H1938" i="3" s="1"/>
  <c r="G1939" i="3"/>
  <c r="H1939" i="3" s="1"/>
  <c r="G1940" i="3"/>
  <c r="H1940" i="3" s="1"/>
  <c r="G1941" i="3"/>
  <c r="H1941" i="3" s="1"/>
  <c r="G1942" i="3"/>
  <c r="H1942" i="3" s="1"/>
  <c r="G1943" i="3"/>
  <c r="H1943" i="3" s="1"/>
  <c r="G1944" i="3"/>
  <c r="H1944" i="3" s="1"/>
  <c r="G1945" i="3"/>
  <c r="H1945" i="3" s="1"/>
  <c r="G1946" i="3"/>
  <c r="H1946" i="3" s="1"/>
  <c r="G1947" i="3"/>
  <c r="H1947" i="3" s="1"/>
  <c r="G1948" i="3"/>
  <c r="H1948" i="3" s="1"/>
  <c r="G1949" i="3"/>
  <c r="H1949" i="3" s="1"/>
  <c r="G1950" i="3"/>
  <c r="H1950" i="3" s="1"/>
  <c r="G1951" i="3"/>
  <c r="H1951" i="3" s="1"/>
  <c r="G1952" i="3"/>
  <c r="H1952" i="3" s="1"/>
  <c r="G1953" i="3"/>
  <c r="H1953" i="3" s="1"/>
  <c r="G1954" i="3"/>
  <c r="H1954" i="3" s="1"/>
  <c r="G1955" i="3"/>
  <c r="H1955" i="3" s="1"/>
  <c r="G1956" i="3"/>
  <c r="H1956" i="3" s="1"/>
  <c r="G1957" i="3"/>
  <c r="H1957" i="3" s="1"/>
  <c r="G1958" i="3"/>
  <c r="H1958" i="3" s="1"/>
  <c r="G1959" i="3"/>
  <c r="H1959" i="3" s="1"/>
  <c r="G1960" i="3"/>
  <c r="H1960" i="3" s="1"/>
  <c r="G1961" i="3"/>
  <c r="H1961" i="3" s="1"/>
  <c r="G1962" i="3"/>
  <c r="H1962" i="3" s="1"/>
  <c r="G1963" i="3"/>
  <c r="H1963" i="3" s="1"/>
  <c r="G1964" i="3"/>
  <c r="H1964" i="3" s="1"/>
  <c r="G1965" i="3"/>
  <c r="H1965" i="3" s="1"/>
  <c r="G1966" i="3"/>
  <c r="H1966" i="3" s="1"/>
  <c r="G1967" i="3"/>
  <c r="H1967" i="3" s="1"/>
  <c r="G1968" i="3"/>
  <c r="G1969" i="3"/>
  <c r="H1969" i="3" s="1"/>
  <c r="G1970" i="3"/>
  <c r="H1970" i="3" s="1"/>
  <c r="G1971" i="3"/>
  <c r="H1971" i="3" s="1"/>
  <c r="G1972" i="3"/>
  <c r="H1972" i="3" s="1"/>
  <c r="G1973" i="3"/>
  <c r="H1973" i="3" s="1"/>
  <c r="G1974" i="3"/>
  <c r="H1974" i="3" s="1"/>
  <c r="G1975" i="3"/>
  <c r="H1975" i="3" s="1"/>
  <c r="G1976" i="3"/>
  <c r="G1977" i="3"/>
  <c r="H1977" i="3" s="1"/>
  <c r="G1978" i="3"/>
  <c r="H1978" i="3" s="1"/>
  <c r="G1979" i="3"/>
  <c r="H1979" i="3" s="1"/>
  <c r="G1980" i="3"/>
  <c r="H1980" i="3" s="1"/>
  <c r="G1981" i="3"/>
  <c r="G1982" i="3"/>
  <c r="H1982" i="3" s="1"/>
  <c r="G1983" i="3"/>
  <c r="H1983" i="3" s="1"/>
  <c r="G1984" i="3"/>
  <c r="H1984" i="3" s="1"/>
  <c r="G1985" i="3"/>
  <c r="H1985" i="3" s="1"/>
  <c r="G1986" i="3"/>
  <c r="H1986" i="3" s="1"/>
  <c r="G1987" i="3"/>
  <c r="H1987" i="3" s="1"/>
  <c r="G1988" i="3"/>
  <c r="H1988" i="3" s="1"/>
  <c r="G1989" i="3"/>
  <c r="H1989" i="3" s="1"/>
  <c r="G1990" i="3"/>
  <c r="H1990" i="3" s="1"/>
  <c r="G1991" i="3"/>
  <c r="H1991" i="3" s="1"/>
  <c r="G1992" i="3"/>
  <c r="H1992" i="3" s="1"/>
  <c r="G1993" i="3"/>
  <c r="H1993" i="3" s="1"/>
  <c r="G1994" i="3"/>
  <c r="H1994" i="3" s="1"/>
  <c r="G1995" i="3"/>
  <c r="H1995" i="3" s="1"/>
  <c r="G1996" i="3"/>
  <c r="H1996" i="3" s="1"/>
  <c r="G1997" i="3"/>
  <c r="H1997" i="3" s="1"/>
  <c r="G1998" i="3"/>
  <c r="H1998" i="3" s="1"/>
  <c r="G1999" i="3"/>
  <c r="H1999" i="3" s="1"/>
  <c r="G2000" i="3"/>
  <c r="H2000" i="3" s="1"/>
  <c r="G2001" i="3"/>
  <c r="H2001" i="3" s="1"/>
  <c r="G2002" i="3"/>
  <c r="H2002" i="3" s="1"/>
  <c r="G2003" i="3"/>
  <c r="H2003" i="3" s="1"/>
  <c r="G2004" i="3"/>
  <c r="H2004" i="3" s="1"/>
  <c r="G2005" i="3"/>
  <c r="H2005" i="3" s="1"/>
  <c r="G2006" i="3"/>
  <c r="H2006" i="3" s="1"/>
  <c r="G2007" i="3"/>
  <c r="H2007" i="3" s="1"/>
  <c r="G2008" i="3"/>
  <c r="H2008" i="3" s="1"/>
  <c r="G2009" i="3"/>
  <c r="H2009" i="3" s="1"/>
  <c r="G2010" i="3"/>
  <c r="H2010" i="3" s="1"/>
  <c r="G2011" i="3"/>
  <c r="H2011" i="3" s="1"/>
  <c r="G2012" i="3"/>
  <c r="H2012" i="3" s="1"/>
  <c r="G2013" i="3"/>
  <c r="H2013" i="3" s="1"/>
  <c r="G2014" i="3"/>
  <c r="H2014" i="3" s="1"/>
  <c r="G2015" i="3"/>
  <c r="H2015" i="3" s="1"/>
  <c r="G2016" i="3"/>
  <c r="H2016" i="3" s="1"/>
  <c r="G2017" i="3"/>
  <c r="H2017" i="3" s="1"/>
  <c r="G2018" i="3"/>
  <c r="H2018" i="3" s="1"/>
  <c r="G2019" i="3"/>
  <c r="H2019" i="3" s="1"/>
  <c r="G2020" i="3"/>
  <c r="H2020" i="3" s="1"/>
  <c r="G2021" i="3"/>
  <c r="H2021" i="3" s="1"/>
  <c r="G2022" i="3"/>
  <c r="H2022" i="3" s="1"/>
  <c r="G2023" i="3"/>
  <c r="H2023" i="3" s="1"/>
  <c r="G2024" i="3"/>
  <c r="H2024" i="3" s="1"/>
  <c r="G2025" i="3"/>
  <c r="H2025" i="3" s="1"/>
  <c r="G2026" i="3"/>
  <c r="H2026" i="3" s="1"/>
  <c r="G2027" i="3"/>
  <c r="H2027" i="3" s="1"/>
  <c r="G2028" i="3"/>
  <c r="H2028" i="3" s="1"/>
  <c r="G2029" i="3"/>
  <c r="H2029" i="3" s="1"/>
  <c r="G2030" i="3"/>
  <c r="H2030" i="3" s="1"/>
  <c r="G2031" i="3"/>
  <c r="H2031" i="3" s="1"/>
  <c r="G2032" i="3"/>
  <c r="H2032" i="3" s="1"/>
  <c r="G2033" i="3"/>
  <c r="H2033" i="3" s="1"/>
  <c r="G2034" i="3"/>
  <c r="H2034" i="3" s="1"/>
  <c r="G2035" i="3"/>
  <c r="H2035" i="3" s="1"/>
  <c r="G2036" i="3"/>
  <c r="H2036" i="3" s="1"/>
  <c r="G2037" i="3"/>
  <c r="H2037" i="3" s="1"/>
  <c r="G2038" i="3"/>
  <c r="H2038" i="3" s="1"/>
  <c r="G2039" i="3"/>
  <c r="H2039" i="3" s="1"/>
  <c r="G2040" i="3"/>
  <c r="H2040" i="3" s="1"/>
  <c r="G2041" i="3"/>
  <c r="H2041" i="3" s="1"/>
  <c r="G2042" i="3"/>
  <c r="H2042" i="3" s="1"/>
  <c r="G2043" i="3"/>
  <c r="H2043" i="3" s="1"/>
  <c r="G2044" i="3"/>
  <c r="H2044" i="3" s="1"/>
  <c r="G2045" i="3"/>
  <c r="H2045" i="3" s="1"/>
  <c r="G2046" i="3"/>
  <c r="H2046" i="3" s="1"/>
  <c r="G2047" i="3"/>
  <c r="H2047" i="3" s="1"/>
  <c r="G2048" i="3"/>
  <c r="H2048" i="3" s="1"/>
  <c r="G2049" i="3"/>
  <c r="H2049" i="3" s="1"/>
  <c r="G2050" i="3"/>
  <c r="H2050" i="3" s="1"/>
  <c r="G2051" i="3"/>
  <c r="H2051" i="3" s="1"/>
  <c r="G2052" i="3"/>
  <c r="H2052" i="3" s="1"/>
  <c r="G2053" i="3"/>
  <c r="H2053" i="3" s="1"/>
  <c r="G2054" i="3"/>
  <c r="H2054" i="3" s="1"/>
  <c r="G2055" i="3"/>
  <c r="H2055" i="3" s="1"/>
  <c r="G2056" i="3"/>
  <c r="H2056" i="3" s="1"/>
  <c r="G2057" i="3"/>
  <c r="H2057" i="3" s="1"/>
  <c r="G2058" i="3"/>
  <c r="H2058" i="3" s="1"/>
  <c r="G2059" i="3"/>
  <c r="H2059" i="3" s="1"/>
  <c r="G2060" i="3"/>
  <c r="H2060" i="3" s="1"/>
  <c r="G2061" i="3"/>
  <c r="H2061" i="3" s="1"/>
  <c r="G2062" i="3"/>
  <c r="H2062" i="3" s="1"/>
  <c r="G2063" i="3"/>
  <c r="H2063" i="3" s="1"/>
  <c r="G2064" i="3"/>
  <c r="H2064" i="3" s="1"/>
  <c r="G2065" i="3"/>
  <c r="H2065" i="3" s="1"/>
  <c r="G2066" i="3"/>
  <c r="H2066" i="3" s="1"/>
  <c r="G2067" i="3"/>
  <c r="H2067" i="3" s="1"/>
  <c r="G2068" i="3"/>
  <c r="H2068" i="3" s="1"/>
  <c r="G2069" i="3"/>
  <c r="H2069" i="3" s="1"/>
  <c r="G2070" i="3"/>
  <c r="H2070" i="3" s="1"/>
  <c r="G2071" i="3"/>
  <c r="H2071" i="3" s="1"/>
  <c r="G2072" i="3"/>
  <c r="H2072" i="3" s="1"/>
  <c r="G2073" i="3"/>
  <c r="H2073" i="3" s="1"/>
  <c r="G2074" i="3"/>
  <c r="H2074" i="3" s="1"/>
  <c r="G2075" i="3"/>
  <c r="H2075" i="3" s="1"/>
  <c r="G2076" i="3"/>
  <c r="H2076" i="3" s="1"/>
  <c r="G2077" i="3"/>
  <c r="H2077" i="3" s="1"/>
  <c r="G2078" i="3"/>
  <c r="H2078" i="3" s="1"/>
  <c r="G2079" i="3"/>
  <c r="H2079" i="3" s="1"/>
  <c r="G2080" i="3"/>
  <c r="H2080" i="3" s="1"/>
  <c r="G2081" i="3"/>
  <c r="H2081" i="3" s="1"/>
  <c r="G2082" i="3"/>
  <c r="H2082" i="3" s="1"/>
  <c r="G2083" i="3"/>
  <c r="H2083" i="3" s="1"/>
  <c r="G2084" i="3"/>
  <c r="H2084" i="3" s="1"/>
  <c r="G2085" i="3"/>
  <c r="H2085" i="3" s="1"/>
  <c r="G2086" i="3"/>
  <c r="H2086" i="3" s="1"/>
  <c r="G2087" i="3"/>
  <c r="H2087" i="3" s="1"/>
  <c r="G2088" i="3"/>
  <c r="H2088" i="3" s="1"/>
  <c r="G2089" i="3"/>
  <c r="H2089" i="3" s="1"/>
  <c r="G2090" i="3"/>
  <c r="H2090" i="3" s="1"/>
  <c r="G2091" i="3"/>
  <c r="H2091" i="3" s="1"/>
  <c r="G2092" i="3"/>
  <c r="H2092" i="3" s="1"/>
  <c r="G2093" i="3"/>
  <c r="H2093" i="3" s="1"/>
  <c r="G2094" i="3"/>
  <c r="H2094" i="3" s="1"/>
  <c r="G2095" i="3"/>
  <c r="H2095" i="3" s="1"/>
  <c r="G2096" i="3"/>
  <c r="H2096" i="3" s="1"/>
  <c r="G2097" i="3"/>
  <c r="H2097" i="3" s="1"/>
  <c r="G2098" i="3"/>
  <c r="H2098" i="3" s="1"/>
  <c r="G2099" i="3"/>
  <c r="H2099" i="3" s="1"/>
  <c r="G2100" i="3"/>
  <c r="H2100" i="3" s="1"/>
  <c r="G2101" i="3"/>
  <c r="H2101" i="3" s="1"/>
  <c r="G2102" i="3"/>
  <c r="H2102" i="3" s="1"/>
  <c r="G2103" i="3"/>
  <c r="H2103" i="3" s="1"/>
  <c r="G2104" i="3"/>
  <c r="H2104" i="3" s="1"/>
  <c r="G2105" i="3"/>
  <c r="H2105" i="3" s="1"/>
  <c r="G2106" i="3"/>
  <c r="H2106" i="3" s="1"/>
  <c r="G2107" i="3"/>
  <c r="H2107" i="3" s="1"/>
  <c r="G2108" i="3"/>
  <c r="H2108" i="3" s="1"/>
  <c r="G2109" i="3"/>
  <c r="H2109" i="3" s="1"/>
  <c r="G2110" i="3"/>
  <c r="H2110" i="3" s="1"/>
  <c r="G2111" i="3"/>
  <c r="H2111" i="3" s="1"/>
  <c r="G2112" i="3"/>
  <c r="H2112" i="3" s="1"/>
  <c r="G2113" i="3"/>
  <c r="H2113" i="3" s="1"/>
  <c r="G2114" i="3"/>
  <c r="H2114" i="3" s="1"/>
  <c r="G2115" i="3"/>
  <c r="H2115" i="3" s="1"/>
  <c r="G2116" i="3"/>
  <c r="H2116" i="3" s="1"/>
  <c r="G2117" i="3"/>
  <c r="H2117" i="3" s="1"/>
  <c r="G2118" i="3"/>
  <c r="H2118" i="3" s="1"/>
  <c r="G2119" i="3"/>
  <c r="H2119" i="3" s="1"/>
  <c r="G2120" i="3"/>
  <c r="H2120" i="3" s="1"/>
  <c r="G2121" i="3"/>
  <c r="H2121" i="3" s="1"/>
  <c r="G2122" i="3"/>
  <c r="H2122" i="3" s="1"/>
  <c r="G2123" i="3"/>
  <c r="H2123" i="3" s="1"/>
  <c r="G2124" i="3"/>
  <c r="H2124" i="3" s="1"/>
  <c r="G2125" i="3"/>
  <c r="H2125" i="3" s="1"/>
  <c r="G2126" i="3"/>
  <c r="H2126" i="3" s="1"/>
  <c r="G2127" i="3"/>
  <c r="H2127" i="3" s="1"/>
  <c r="G2128" i="3"/>
  <c r="H2128" i="3" s="1"/>
  <c r="G2129" i="3"/>
  <c r="H2129" i="3" s="1"/>
  <c r="G2130" i="3"/>
  <c r="H2130" i="3" s="1"/>
  <c r="G2131" i="3"/>
  <c r="H2131" i="3" s="1"/>
  <c r="G2132" i="3"/>
  <c r="H2132" i="3" s="1"/>
  <c r="G2133" i="3"/>
  <c r="H2133" i="3" s="1"/>
  <c r="G2134" i="3"/>
  <c r="H2134" i="3" s="1"/>
  <c r="G2135" i="3"/>
  <c r="H2135" i="3" s="1"/>
  <c r="G2136" i="3"/>
  <c r="H2136" i="3" s="1"/>
  <c r="G2137" i="3"/>
  <c r="H2137" i="3" s="1"/>
  <c r="G2138" i="3"/>
  <c r="H2138" i="3" s="1"/>
  <c r="G2139" i="3"/>
  <c r="H2139" i="3" s="1"/>
  <c r="G2140" i="3"/>
  <c r="H2140" i="3" s="1"/>
  <c r="G2141" i="3"/>
  <c r="H2141" i="3" s="1"/>
  <c r="G2142" i="3"/>
  <c r="H2142" i="3" s="1"/>
  <c r="G2143" i="3"/>
  <c r="H2143" i="3" s="1"/>
  <c r="G2144" i="3"/>
  <c r="H2144" i="3" s="1"/>
  <c r="G2145" i="3"/>
  <c r="H2145" i="3" s="1"/>
  <c r="G2146" i="3"/>
  <c r="H2146" i="3" s="1"/>
  <c r="G2147" i="3"/>
  <c r="H2147" i="3" s="1"/>
  <c r="G2148" i="3"/>
  <c r="H2148" i="3" s="1"/>
  <c r="G2149" i="3"/>
  <c r="H2149" i="3" s="1"/>
  <c r="G2150" i="3"/>
  <c r="H2150" i="3" s="1"/>
  <c r="G2151" i="3"/>
  <c r="H2151" i="3" s="1"/>
  <c r="G2152" i="3"/>
  <c r="H2152" i="3" s="1"/>
  <c r="G2153" i="3"/>
  <c r="H2153" i="3" s="1"/>
  <c r="G2154" i="3"/>
  <c r="H2154" i="3" s="1"/>
  <c r="G2155" i="3"/>
  <c r="H2155" i="3" s="1"/>
  <c r="G2156" i="3"/>
  <c r="H2156" i="3" s="1"/>
  <c r="G2157" i="3"/>
  <c r="H2157" i="3" s="1"/>
  <c r="G2158" i="3"/>
  <c r="H2158" i="3" s="1"/>
  <c r="G2159" i="3"/>
  <c r="H2159" i="3" s="1"/>
  <c r="G2160" i="3"/>
  <c r="H2160" i="3" s="1"/>
  <c r="G2161" i="3"/>
  <c r="H2161" i="3" s="1"/>
  <c r="G2162" i="3"/>
  <c r="H2162" i="3" s="1"/>
  <c r="G2163" i="3"/>
  <c r="H2163" i="3" s="1"/>
  <c r="G2164" i="3"/>
  <c r="H2164" i="3" s="1"/>
  <c r="G2165" i="3"/>
  <c r="H2165" i="3" s="1"/>
  <c r="G2166" i="3"/>
  <c r="H2166" i="3" s="1"/>
  <c r="G2167" i="3"/>
  <c r="H2167" i="3" s="1"/>
  <c r="G2168" i="3"/>
  <c r="H2168" i="3" s="1"/>
  <c r="G2169" i="3"/>
  <c r="H2169" i="3" s="1"/>
  <c r="G2170" i="3"/>
  <c r="H2170" i="3" s="1"/>
  <c r="G2171" i="3"/>
  <c r="H2171" i="3" s="1"/>
  <c r="G2172" i="3"/>
  <c r="H2172" i="3" s="1"/>
  <c r="G2173" i="3"/>
  <c r="H2173" i="3" s="1"/>
  <c r="G2174" i="3"/>
  <c r="H2174" i="3" s="1"/>
  <c r="G2175" i="3"/>
  <c r="H2175" i="3" s="1"/>
  <c r="G2176" i="3"/>
  <c r="H2176" i="3" s="1"/>
  <c r="G2177" i="3"/>
  <c r="H2177" i="3" s="1"/>
  <c r="G2178" i="3"/>
  <c r="H2178" i="3" s="1"/>
  <c r="G2179" i="3"/>
  <c r="H2179" i="3" s="1"/>
  <c r="G2180" i="3"/>
  <c r="H2180" i="3" s="1"/>
  <c r="G2181" i="3"/>
  <c r="H2181" i="3" s="1"/>
  <c r="G2182" i="3"/>
  <c r="H2182" i="3" s="1"/>
  <c r="G2183" i="3"/>
  <c r="H2183" i="3" s="1"/>
  <c r="G2184" i="3"/>
  <c r="H2184" i="3" s="1"/>
  <c r="G2185" i="3"/>
  <c r="H2185" i="3" s="1"/>
  <c r="G2186" i="3"/>
  <c r="H2186" i="3" s="1"/>
  <c r="G2187" i="3"/>
  <c r="H2187" i="3" s="1"/>
  <c r="G2188" i="3"/>
  <c r="H2188" i="3" s="1"/>
  <c r="G2189" i="3"/>
  <c r="H2189" i="3" s="1"/>
  <c r="G2190" i="3"/>
  <c r="H2190" i="3" s="1"/>
  <c r="G2191" i="3"/>
  <c r="H2191" i="3" s="1"/>
  <c r="G2192" i="3"/>
  <c r="H2192" i="3" s="1"/>
  <c r="G2193" i="3"/>
  <c r="H2193" i="3" s="1"/>
  <c r="G2194" i="3"/>
  <c r="H2194" i="3" s="1"/>
  <c r="G2195" i="3"/>
  <c r="H2195" i="3" s="1"/>
  <c r="G2196" i="3"/>
  <c r="H2196" i="3" s="1"/>
  <c r="G2197" i="3"/>
  <c r="H2197" i="3" s="1"/>
  <c r="G2198" i="3"/>
  <c r="H2198" i="3" s="1"/>
  <c r="G2199" i="3"/>
  <c r="H2199" i="3" s="1"/>
  <c r="G2200" i="3"/>
  <c r="H2200" i="3" s="1"/>
  <c r="G2201" i="3"/>
  <c r="H2201" i="3" s="1"/>
  <c r="G2202" i="3"/>
  <c r="H2202" i="3" s="1"/>
  <c r="G2203" i="3"/>
  <c r="H2203" i="3" s="1"/>
  <c r="G2204" i="3"/>
  <c r="H2204" i="3" s="1"/>
  <c r="G2205" i="3"/>
  <c r="H2205" i="3" s="1"/>
  <c r="G2206" i="3"/>
  <c r="H2206" i="3" s="1"/>
  <c r="G2207" i="3"/>
  <c r="H2207" i="3" s="1"/>
  <c r="G2208" i="3"/>
  <c r="H2208" i="3" s="1"/>
  <c r="G2209" i="3"/>
  <c r="H2209" i="3" s="1"/>
  <c r="G2210" i="3"/>
  <c r="H2210" i="3" s="1"/>
  <c r="G2211" i="3"/>
  <c r="H2211" i="3" s="1"/>
  <c r="G2212" i="3"/>
  <c r="H2212" i="3" s="1"/>
  <c r="G2213" i="3"/>
  <c r="H2213" i="3" s="1"/>
  <c r="G2214" i="3"/>
  <c r="H2214" i="3" s="1"/>
  <c r="G2215" i="3"/>
  <c r="H2215" i="3" s="1"/>
  <c r="G2216" i="3"/>
  <c r="H2216" i="3" s="1"/>
  <c r="G2217" i="3"/>
  <c r="H2217" i="3" s="1"/>
  <c r="G2218" i="3"/>
  <c r="H2218" i="3" s="1"/>
  <c r="G2219" i="3"/>
  <c r="H2219" i="3" s="1"/>
  <c r="G2220" i="3"/>
  <c r="H2220" i="3" s="1"/>
  <c r="G2221" i="3"/>
  <c r="H2221" i="3" s="1"/>
  <c r="G2222" i="3"/>
  <c r="H2222" i="3" s="1"/>
  <c r="G2223" i="3"/>
  <c r="H2223" i="3" s="1"/>
  <c r="G2224" i="3"/>
  <c r="H2224" i="3" s="1"/>
  <c r="G2225" i="3"/>
  <c r="H2225" i="3" s="1"/>
  <c r="G2226" i="3"/>
  <c r="H2226" i="3" s="1"/>
  <c r="G2227" i="3"/>
  <c r="H2227" i="3" s="1"/>
  <c r="G2228" i="3"/>
  <c r="H2228" i="3" s="1"/>
  <c r="G2229" i="3"/>
  <c r="H2229" i="3" s="1"/>
  <c r="G2230" i="3"/>
  <c r="H2230" i="3" s="1"/>
  <c r="G2231" i="3"/>
  <c r="H2231" i="3" s="1"/>
  <c r="G2232" i="3"/>
  <c r="H2232" i="3" s="1"/>
  <c r="G2233" i="3"/>
  <c r="H2233" i="3" s="1"/>
  <c r="G2234" i="3"/>
  <c r="H2234" i="3" s="1"/>
  <c r="G2235" i="3"/>
  <c r="H2235" i="3" s="1"/>
  <c r="G2236" i="3"/>
  <c r="H2236" i="3" s="1"/>
  <c r="G2237" i="3"/>
  <c r="H2237" i="3" s="1"/>
  <c r="G2238" i="3"/>
  <c r="H2238" i="3" s="1"/>
  <c r="G2239" i="3"/>
  <c r="H2239" i="3" s="1"/>
  <c r="G2240" i="3"/>
  <c r="H2240" i="3" s="1"/>
  <c r="G2241" i="3"/>
  <c r="H2241" i="3" s="1"/>
  <c r="G2242" i="3"/>
  <c r="H2242" i="3" s="1"/>
  <c r="G2243" i="3"/>
  <c r="H2243" i="3" s="1"/>
  <c r="G2244" i="3"/>
  <c r="H2244" i="3" s="1"/>
  <c r="G2245" i="3"/>
  <c r="H2245" i="3" s="1"/>
  <c r="G2246" i="3"/>
  <c r="H2246" i="3" s="1"/>
  <c r="G2247" i="3"/>
  <c r="H2247" i="3" s="1"/>
  <c r="G2248" i="3"/>
  <c r="H2248" i="3" s="1"/>
  <c r="G2249" i="3"/>
  <c r="H2249" i="3" s="1"/>
  <c r="G2250" i="3"/>
  <c r="H2250" i="3" s="1"/>
  <c r="G2251" i="3"/>
  <c r="H2251" i="3" s="1"/>
  <c r="G2252" i="3"/>
  <c r="H2252" i="3" s="1"/>
  <c r="G2253" i="3"/>
  <c r="H2253" i="3" s="1"/>
  <c r="G2254" i="3"/>
  <c r="H2254" i="3" s="1"/>
  <c r="G2255" i="3"/>
  <c r="H2255" i="3" s="1"/>
  <c r="G2256" i="3"/>
  <c r="H2256" i="3" s="1"/>
  <c r="G2257" i="3"/>
  <c r="H2257" i="3" s="1"/>
  <c r="G2258" i="3"/>
  <c r="H2258" i="3" s="1"/>
  <c r="G2259" i="3"/>
  <c r="H2259" i="3" s="1"/>
  <c r="G2260" i="3"/>
  <c r="H2260" i="3" s="1"/>
  <c r="G2261" i="3"/>
  <c r="H2261" i="3" s="1"/>
  <c r="G2262" i="3"/>
  <c r="H2262" i="3" s="1"/>
  <c r="G2263" i="3"/>
  <c r="H2263" i="3" s="1"/>
  <c r="G2264" i="3"/>
  <c r="H2264" i="3" s="1"/>
  <c r="G2265" i="3"/>
  <c r="H2265" i="3" s="1"/>
  <c r="G2266" i="3"/>
  <c r="H2266" i="3" s="1"/>
  <c r="G2267" i="3"/>
  <c r="H2267" i="3" s="1"/>
  <c r="G2268" i="3"/>
  <c r="H2268" i="3" s="1"/>
  <c r="G2269" i="3"/>
  <c r="H2269" i="3" s="1"/>
  <c r="G2270" i="3"/>
  <c r="H2270" i="3" s="1"/>
  <c r="G2271" i="3"/>
  <c r="H2271" i="3" s="1"/>
  <c r="G2272" i="3"/>
  <c r="H2272" i="3" s="1"/>
  <c r="G2273" i="3"/>
  <c r="H2273" i="3" s="1"/>
  <c r="G2274" i="3"/>
  <c r="H2274" i="3" s="1"/>
  <c r="G2275" i="3"/>
  <c r="H2275" i="3" s="1"/>
  <c r="G2276" i="3"/>
  <c r="H2276" i="3" s="1"/>
  <c r="G2277" i="3"/>
  <c r="H2277" i="3" s="1"/>
  <c r="G2278" i="3"/>
  <c r="H2278" i="3" s="1"/>
  <c r="G2279" i="3"/>
  <c r="H2279" i="3" s="1"/>
  <c r="G2280" i="3"/>
  <c r="H2280" i="3" s="1"/>
  <c r="G2281" i="3"/>
  <c r="H2281" i="3" s="1"/>
  <c r="G2282" i="3"/>
  <c r="H2282" i="3" s="1"/>
  <c r="G2283" i="3"/>
  <c r="H2283" i="3" s="1"/>
  <c r="G2284" i="3"/>
  <c r="H2284" i="3" s="1"/>
  <c r="G2285" i="3"/>
  <c r="H2285" i="3" s="1"/>
  <c r="G2286" i="3"/>
  <c r="H2286" i="3" s="1"/>
  <c r="G2287" i="3"/>
  <c r="H2287" i="3" s="1"/>
  <c r="G2288" i="3"/>
  <c r="H2288" i="3" s="1"/>
  <c r="G2289" i="3"/>
  <c r="H2289" i="3" s="1"/>
  <c r="G2290" i="3"/>
  <c r="H2290" i="3" s="1"/>
  <c r="G2291" i="3"/>
  <c r="H2291" i="3" s="1"/>
  <c r="G2292" i="3"/>
  <c r="H2292" i="3" s="1"/>
  <c r="G2293" i="3"/>
  <c r="H2293" i="3" s="1"/>
  <c r="G2294" i="3"/>
  <c r="H2294" i="3" s="1"/>
  <c r="G2295" i="3"/>
  <c r="H2295" i="3" s="1"/>
  <c r="G2296" i="3"/>
  <c r="H2296" i="3" s="1"/>
  <c r="G2297" i="3"/>
  <c r="H2297" i="3" s="1"/>
  <c r="G2298" i="3"/>
  <c r="H2298" i="3" s="1"/>
  <c r="G2299" i="3"/>
  <c r="H2299" i="3" s="1"/>
  <c r="G2300" i="3"/>
  <c r="H2300" i="3" s="1"/>
  <c r="G2301" i="3"/>
  <c r="H2301" i="3" s="1"/>
  <c r="G2302" i="3"/>
  <c r="H2302" i="3" s="1"/>
  <c r="G2303" i="3"/>
  <c r="H2303" i="3" s="1"/>
  <c r="G2304" i="3"/>
  <c r="H2304" i="3" s="1"/>
  <c r="G2305" i="3"/>
  <c r="H2305" i="3" s="1"/>
  <c r="G2306" i="3"/>
  <c r="H2306" i="3" s="1"/>
  <c r="G2307" i="3"/>
  <c r="H2307" i="3" s="1"/>
  <c r="G2308" i="3"/>
  <c r="H2308" i="3" s="1"/>
  <c r="G2309" i="3"/>
  <c r="H2309" i="3" s="1"/>
  <c r="G2310" i="3"/>
  <c r="H2310" i="3" s="1"/>
  <c r="G2311" i="3"/>
  <c r="H2311" i="3" s="1"/>
  <c r="G2312" i="3"/>
  <c r="H2312" i="3" s="1"/>
  <c r="G2313" i="3"/>
  <c r="H2313" i="3" s="1"/>
  <c r="G2314" i="3"/>
  <c r="H2314" i="3" s="1"/>
  <c r="G2315" i="3"/>
  <c r="H2315" i="3" s="1"/>
  <c r="G2316" i="3"/>
  <c r="H2316" i="3" s="1"/>
  <c r="G2317" i="3"/>
  <c r="H2317" i="3" s="1"/>
  <c r="G2318" i="3"/>
  <c r="H2318" i="3" s="1"/>
  <c r="G2319" i="3"/>
  <c r="H2319" i="3" s="1"/>
  <c r="G2320" i="3"/>
  <c r="H2320" i="3" s="1"/>
  <c r="G2321" i="3"/>
  <c r="H2321" i="3" s="1"/>
  <c r="G2322" i="3"/>
  <c r="H2322" i="3" s="1"/>
  <c r="G2323" i="3"/>
  <c r="H2323" i="3" s="1"/>
  <c r="G2324" i="3"/>
  <c r="H2324" i="3" s="1"/>
  <c r="G2325" i="3"/>
  <c r="H2325" i="3" s="1"/>
  <c r="G2326" i="3"/>
  <c r="H2326" i="3" s="1"/>
  <c r="G2327" i="3"/>
  <c r="H2327" i="3" s="1"/>
  <c r="G2328" i="3"/>
  <c r="H2328" i="3" s="1"/>
  <c r="G2329" i="3"/>
  <c r="H2329" i="3" s="1"/>
  <c r="G2330" i="3"/>
  <c r="H2330" i="3" s="1"/>
  <c r="G2331" i="3"/>
  <c r="H2331" i="3" s="1"/>
  <c r="G2332" i="3"/>
  <c r="H2332" i="3" s="1"/>
  <c r="G2333" i="3"/>
  <c r="H2333" i="3" s="1"/>
  <c r="G2334" i="3"/>
  <c r="H2334" i="3" s="1"/>
  <c r="G2335" i="3"/>
  <c r="H2335" i="3" s="1"/>
  <c r="G2336" i="3"/>
  <c r="H2336" i="3" s="1"/>
  <c r="G2337" i="3"/>
  <c r="H2337" i="3" s="1"/>
  <c r="G2338" i="3"/>
  <c r="H2338" i="3" s="1"/>
  <c r="G2339" i="3"/>
  <c r="H2339" i="3" s="1"/>
  <c r="G2340" i="3"/>
  <c r="H2340" i="3" s="1"/>
  <c r="G2341" i="3"/>
  <c r="H2341" i="3" s="1"/>
  <c r="G2342" i="3"/>
  <c r="H2342" i="3" s="1"/>
  <c r="G2343" i="3"/>
  <c r="H2343" i="3" s="1"/>
  <c r="G2344" i="3"/>
  <c r="H2344" i="3" s="1"/>
  <c r="G2345" i="3"/>
  <c r="H2345" i="3" s="1"/>
  <c r="G2346" i="3"/>
  <c r="H2346" i="3" s="1"/>
  <c r="G2347" i="3"/>
  <c r="H2347" i="3" s="1"/>
  <c r="G2348" i="3"/>
  <c r="H2348" i="3" s="1"/>
  <c r="G2349" i="3"/>
  <c r="H2349" i="3" s="1"/>
  <c r="G2350" i="3"/>
  <c r="H2350" i="3" s="1"/>
  <c r="G2351" i="3"/>
  <c r="H2351" i="3" s="1"/>
  <c r="G2352" i="3"/>
  <c r="H2352" i="3" s="1"/>
  <c r="G2353" i="3"/>
  <c r="H2353" i="3" s="1"/>
  <c r="G2354" i="3"/>
  <c r="H2354" i="3" s="1"/>
  <c r="G2355" i="3"/>
  <c r="H2355" i="3" s="1"/>
  <c r="G2356" i="3"/>
  <c r="H2356" i="3" s="1"/>
  <c r="G2357" i="3"/>
  <c r="H2357" i="3" s="1"/>
  <c r="G2358" i="3"/>
  <c r="H2358" i="3" s="1"/>
  <c r="G2359" i="3"/>
  <c r="H2359" i="3" s="1"/>
  <c r="G2360" i="3"/>
  <c r="H2360" i="3" s="1"/>
  <c r="G2361" i="3"/>
  <c r="H2361" i="3" s="1"/>
  <c r="G2362" i="3"/>
  <c r="H2362" i="3" s="1"/>
  <c r="G2363" i="3"/>
  <c r="H2363" i="3" s="1"/>
  <c r="G2364" i="3"/>
  <c r="H2364" i="3" s="1"/>
  <c r="G2365" i="3"/>
  <c r="H2365" i="3" s="1"/>
  <c r="G2366" i="3"/>
  <c r="H2366" i="3" s="1"/>
  <c r="G2367" i="3"/>
  <c r="H2367" i="3" s="1"/>
  <c r="G2368" i="3"/>
  <c r="H2368" i="3" s="1"/>
  <c r="G2369" i="3"/>
  <c r="H2369" i="3" s="1"/>
  <c r="G2370" i="3"/>
  <c r="H2370" i="3" s="1"/>
  <c r="G2371" i="3"/>
  <c r="H2371" i="3" s="1"/>
  <c r="G2372" i="3"/>
  <c r="H2372" i="3" s="1"/>
  <c r="G2373" i="3"/>
  <c r="H2373" i="3" s="1"/>
  <c r="G2374" i="3"/>
  <c r="H2374" i="3" s="1"/>
  <c r="G2375" i="3"/>
  <c r="H2375" i="3" s="1"/>
  <c r="G2376" i="3"/>
  <c r="H2376" i="3" s="1"/>
  <c r="G2377" i="3"/>
  <c r="H2377" i="3" s="1"/>
  <c r="G2378" i="3"/>
  <c r="H2378" i="3" s="1"/>
  <c r="G2379" i="3"/>
  <c r="H2379" i="3" s="1"/>
  <c r="G2380" i="3"/>
  <c r="H2380" i="3" s="1"/>
  <c r="G2381" i="3"/>
  <c r="H2381" i="3" s="1"/>
  <c r="G2382" i="3"/>
  <c r="H2382" i="3" s="1"/>
  <c r="G2383" i="3"/>
  <c r="H2383" i="3" s="1"/>
  <c r="G2384" i="3"/>
  <c r="H2384" i="3" s="1"/>
  <c r="G2385" i="3"/>
  <c r="H2385" i="3" s="1"/>
  <c r="G2386" i="3"/>
  <c r="H2386" i="3" s="1"/>
  <c r="G2387" i="3"/>
  <c r="H2387" i="3" s="1"/>
  <c r="G2388" i="3"/>
  <c r="H2388" i="3" s="1"/>
  <c r="G2389" i="3"/>
  <c r="H2389" i="3" s="1"/>
  <c r="G2390" i="3"/>
  <c r="H2390" i="3" s="1"/>
  <c r="G2391" i="3"/>
  <c r="H2391" i="3" s="1"/>
  <c r="G2392" i="3"/>
  <c r="H2392" i="3" s="1"/>
  <c r="G2393" i="3"/>
  <c r="H2393" i="3" s="1"/>
  <c r="G2394" i="3"/>
  <c r="H2394" i="3" s="1"/>
  <c r="G2395" i="3"/>
  <c r="H2395" i="3" s="1"/>
  <c r="G2396" i="3"/>
  <c r="H2396" i="3" s="1"/>
  <c r="G2397" i="3"/>
  <c r="H2397" i="3" s="1"/>
  <c r="G2398" i="3"/>
  <c r="H2398" i="3" s="1"/>
  <c r="G2399" i="3"/>
  <c r="H2399" i="3" s="1"/>
  <c r="G2400" i="3"/>
  <c r="H2400" i="3" s="1"/>
  <c r="G2401" i="3"/>
  <c r="H2401" i="3" s="1"/>
  <c r="G2402" i="3"/>
  <c r="H2402" i="3" s="1"/>
  <c r="G2403" i="3"/>
  <c r="H2403" i="3" s="1"/>
  <c r="G2404" i="3"/>
  <c r="H2404" i="3" s="1"/>
  <c r="G2405" i="3"/>
  <c r="H2405" i="3" s="1"/>
  <c r="G2406" i="3"/>
  <c r="H2406" i="3" s="1"/>
  <c r="G2407" i="3"/>
  <c r="H2407" i="3" s="1"/>
  <c r="G2408" i="3"/>
  <c r="H2408" i="3" s="1"/>
  <c r="G2409" i="3"/>
  <c r="H2409" i="3" s="1"/>
  <c r="G2410" i="3"/>
  <c r="H2410" i="3" s="1"/>
  <c r="G2411" i="3"/>
  <c r="H2411" i="3" s="1"/>
  <c r="G2412" i="3"/>
  <c r="H2412" i="3" s="1"/>
  <c r="G2413" i="3"/>
  <c r="H2413" i="3" s="1"/>
  <c r="G2414" i="3"/>
  <c r="H2414" i="3" s="1"/>
  <c r="G2415" i="3"/>
  <c r="H2415" i="3" s="1"/>
  <c r="G2416" i="3"/>
  <c r="H2416" i="3" s="1"/>
  <c r="G2417" i="3"/>
  <c r="H2417" i="3" s="1"/>
  <c r="G2418" i="3"/>
  <c r="H2418" i="3" s="1"/>
  <c r="G2419" i="3"/>
  <c r="H2419" i="3" s="1"/>
  <c r="G2420" i="3"/>
  <c r="H2420" i="3" s="1"/>
  <c r="G2421" i="3"/>
  <c r="H2421" i="3" s="1"/>
  <c r="G2422" i="3"/>
  <c r="H2422" i="3" s="1"/>
  <c r="G2423" i="3"/>
  <c r="H2423" i="3" s="1"/>
  <c r="G2424" i="3"/>
  <c r="H2424" i="3" s="1"/>
  <c r="G2425" i="3"/>
  <c r="H2425" i="3" s="1"/>
  <c r="G2426" i="3"/>
  <c r="H2426" i="3" s="1"/>
  <c r="G2427" i="3"/>
  <c r="H2427" i="3" s="1"/>
  <c r="G2428" i="3"/>
  <c r="H2428" i="3" s="1"/>
  <c r="G2429" i="3"/>
  <c r="H2429" i="3" s="1"/>
  <c r="G2430" i="3"/>
  <c r="H2430" i="3" s="1"/>
  <c r="G2431" i="3"/>
  <c r="H2431" i="3" s="1"/>
  <c r="G2432" i="3"/>
  <c r="H2432" i="3" s="1"/>
  <c r="G2433" i="3"/>
  <c r="H2433" i="3" s="1"/>
  <c r="G2434" i="3"/>
  <c r="H2434" i="3" s="1"/>
  <c r="G2435" i="3"/>
  <c r="H2435" i="3" s="1"/>
  <c r="G2436" i="3"/>
  <c r="H2436" i="3" s="1"/>
  <c r="G2437" i="3"/>
  <c r="H2437" i="3" s="1"/>
  <c r="G2438" i="3"/>
  <c r="H2438" i="3" s="1"/>
  <c r="G2439" i="3"/>
  <c r="H2439" i="3" s="1"/>
  <c r="G2440" i="3"/>
  <c r="H2440" i="3" s="1"/>
  <c r="G2441" i="3"/>
  <c r="H2441" i="3" s="1"/>
  <c r="G2442" i="3"/>
  <c r="H2442" i="3" s="1"/>
  <c r="G2443" i="3"/>
  <c r="H2443" i="3" s="1"/>
  <c r="G2444" i="3"/>
  <c r="H2444" i="3" s="1"/>
  <c r="G2445" i="3"/>
  <c r="H2445" i="3" s="1"/>
  <c r="G2446" i="3"/>
  <c r="H2446" i="3" s="1"/>
  <c r="G2447" i="3"/>
  <c r="H2447" i="3" s="1"/>
  <c r="G2448" i="3"/>
  <c r="H2448" i="3" s="1"/>
  <c r="G2449" i="3"/>
  <c r="H2449" i="3" s="1"/>
  <c r="G2450" i="3"/>
  <c r="H2450" i="3" s="1"/>
  <c r="G2451" i="3"/>
  <c r="H2451" i="3" s="1"/>
  <c r="G2452" i="3"/>
  <c r="H2452" i="3" s="1"/>
  <c r="G2453" i="3"/>
  <c r="H2453" i="3" s="1"/>
  <c r="G2454" i="3"/>
  <c r="H2454" i="3" s="1"/>
  <c r="G2455" i="3"/>
  <c r="H2455" i="3" s="1"/>
  <c r="G2456" i="3"/>
  <c r="H2456" i="3" s="1"/>
  <c r="G2457" i="3"/>
  <c r="H2457" i="3" s="1"/>
  <c r="G2458" i="3"/>
  <c r="H2458" i="3" s="1"/>
  <c r="G2459" i="3"/>
  <c r="H2459" i="3" s="1"/>
  <c r="G2460" i="3"/>
  <c r="H2460" i="3" s="1"/>
  <c r="G2461" i="3"/>
  <c r="H2461" i="3" s="1"/>
  <c r="G2462" i="3"/>
  <c r="H2462" i="3" s="1"/>
  <c r="G2463" i="3"/>
  <c r="H2463" i="3" s="1"/>
  <c r="G2464" i="3"/>
  <c r="H2464" i="3" s="1"/>
  <c r="G2465" i="3"/>
  <c r="H2465" i="3" s="1"/>
  <c r="G2466" i="3"/>
  <c r="H2466" i="3" s="1"/>
  <c r="G2467" i="3"/>
  <c r="H2467" i="3" s="1"/>
  <c r="G2468" i="3"/>
  <c r="H2468" i="3" s="1"/>
  <c r="G2469" i="3"/>
  <c r="H2469" i="3" s="1"/>
  <c r="G2470" i="3"/>
  <c r="H2470" i="3" s="1"/>
  <c r="G2471" i="3"/>
  <c r="H2471" i="3" s="1"/>
  <c r="G2472" i="3"/>
  <c r="H2472" i="3" s="1"/>
  <c r="G2473" i="3"/>
  <c r="H2473" i="3" s="1"/>
  <c r="G2474" i="3"/>
  <c r="H2474" i="3" s="1"/>
  <c r="G2475" i="3"/>
  <c r="H2475" i="3" s="1"/>
  <c r="G2476" i="3"/>
  <c r="H2476" i="3" s="1"/>
  <c r="G2477" i="3"/>
  <c r="H2477" i="3" s="1"/>
  <c r="G2478" i="3"/>
  <c r="H2478" i="3" s="1"/>
  <c r="G2479" i="3"/>
  <c r="H2479" i="3" s="1"/>
  <c r="G2480" i="3"/>
  <c r="H2480" i="3" s="1"/>
  <c r="G2481" i="3"/>
  <c r="H2481" i="3" s="1"/>
  <c r="G2482" i="3"/>
  <c r="H2482" i="3" s="1"/>
  <c r="G2483" i="3"/>
  <c r="H2483" i="3" s="1"/>
  <c r="G2484" i="3"/>
  <c r="H2484" i="3" s="1"/>
  <c r="G2485" i="3"/>
  <c r="H2485" i="3" s="1"/>
  <c r="G2486" i="3"/>
  <c r="H2486" i="3" s="1"/>
  <c r="G2487" i="3"/>
  <c r="H2487" i="3" s="1"/>
  <c r="G2488" i="3"/>
  <c r="H2488" i="3" s="1"/>
  <c r="G2489" i="3"/>
  <c r="H2489" i="3" s="1"/>
  <c r="G2490" i="3"/>
  <c r="H2490" i="3" s="1"/>
  <c r="G2491" i="3"/>
  <c r="H2491" i="3" s="1"/>
  <c r="G2492" i="3"/>
  <c r="H2492" i="3" s="1"/>
  <c r="G2493" i="3"/>
  <c r="H2493" i="3" s="1"/>
  <c r="G2494" i="3"/>
  <c r="H2494" i="3" s="1"/>
  <c r="G2495" i="3"/>
  <c r="H2495" i="3" s="1"/>
  <c r="G2496" i="3"/>
  <c r="H2496" i="3" s="1"/>
  <c r="G2497" i="3"/>
  <c r="H2497" i="3" s="1"/>
  <c r="G2498" i="3"/>
  <c r="H2498" i="3" s="1"/>
  <c r="G2499" i="3"/>
  <c r="H2499" i="3" s="1"/>
  <c r="G2500" i="3"/>
  <c r="H2500" i="3" s="1"/>
  <c r="G2501" i="3"/>
  <c r="H2501" i="3" s="1"/>
  <c r="G2502" i="3"/>
  <c r="H2502" i="3" s="1"/>
  <c r="G2503" i="3"/>
  <c r="H2503" i="3" s="1"/>
  <c r="G2504" i="3"/>
  <c r="H2504" i="3" s="1"/>
  <c r="G2505" i="3"/>
  <c r="H2505" i="3" s="1"/>
  <c r="G2506" i="3"/>
  <c r="H2506" i="3" s="1"/>
  <c r="G2507" i="3"/>
  <c r="H2507" i="3" s="1"/>
  <c r="G2508" i="3"/>
  <c r="H2508" i="3" s="1"/>
  <c r="G2509" i="3"/>
  <c r="H2509" i="3" s="1"/>
  <c r="G2510" i="3"/>
  <c r="H2510" i="3" s="1"/>
  <c r="G2511" i="3"/>
  <c r="H2511" i="3" s="1"/>
  <c r="G2512" i="3"/>
  <c r="H2512" i="3" s="1"/>
  <c r="G2513" i="3"/>
  <c r="H2513" i="3" s="1"/>
  <c r="G2514" i="3"/>
  <c r="H2514" i="3" s="1"/>
  <c r="G2515" i="3"/>
  <c r="H2515" i="3" s="1"/>
  <c r="G2516" i="3"/>
  <c r="H2516" i="3" s="1"/>
  <c r="G2517" i="3"/>
  <c r="H2517" i="3" s="1"/>
  <c r="G2518" i="3"/>
  <c r="H2518" i="3" s="1"/>
  <c r="G2519" i="3"/>
  <c r="H2519" i="3" s="1"/>
  <c r="G2520" i="3"/>
  <c r="H2520" i="3" s="1"/>
  <c r="G2521" i="3"/>
  <c r="H2521" i="3" s="1"/>
  <c r="G2522" i="3"/>
  <c r="H2522" i="3" s="1"/>
  <c r="G2523" i="3"/>
  <c r="H2523" i="3" s="1"/>
  <c r="G2524" i="3"/>
  <c r="H2524" i="3" s="1"/>
  <c r="G2525" i="3"/>
  <c r="H2525" i="3" s="1"/>
  <c r="G2526" i="3"/>
  <c r="H2526" i="3" s="1"/>
  <c r="G2527" i="3"/>
  <c r="H2527" i="3" s="1"/>
  <c r="G2528" i="3"/>
  <c r="H2528" i="3" s="1"/>
  <c r="G2529" i="3"/>
  <c r="H2529" i="3" s="1"/>
  <c r="G2530" i="3"/>
  <c r="H2530" i="3" s="1"/>
  <c r="G2531" i="3"/>
  <c r="H2531" i="3" s="1"/>
  <c r="G2532" i="3"/>
  <c r="H2532" i="3" s="1"/>
  <c r="G2533" i="3"/>
  <c r="H2533" i="3" s="1"/>
  <c r="G2534" i="3"/>
  <c r="H2534" i="3" s="1"/>
  <c r="G2535" i="3"/>
  <c r="H2535" i="3" s="1"/>
  <c r="G2536" i="3"/>
  <c r="H2536" i="3" s="1"/>
  <c r="G2537" i="3"/>
  <c r="H2537" i="3" s="1"/>
  <c r="G2538" i="3"/>
  <c r="H2538" i="3" s="1"/>
  <c r="G2539" i="3"/>
  <c r="H2539" i="3" s="1"/>
  <c r="G2540" i="3"/>
  <c r="H2540" i="3" s="1"/>
  <c r="G2541" i="3"/>
  <c r="H2541" i="3" s="1"/>
  <c r="G2542" i="3"/>
  <c r="H2542" i="3" s="1"/>
  <c r="G2543" i="3"/>
  <c r="H2543" i="3" s="1"/>
  <c r="G2544" i="3"/>
  <c r="H2544" i="3" s="1"/>
  <c r="G2545" i="3"/>
  <c r="H2545" i="3" s="1"/>
  <c r="G2546" i="3"/>
  <c r="H2546" i="3" s="1"/>
  <c r="G2547" i="3"/>
  <c r="H2547" i="3" s="1"/>
  <c r="G2548" i="3"/>
  <c r="H2548" i="3" s="1"/>
  <c r="G2549" i="3"/>
  <c r="H2549" i="3" s="1"/>
  <c r="G2550" i="3"/>
  <c r="H2550" i="3" s="1"/>
  <c r="G2551" i="3"/>
  <c r="H2551" i="3" s="1"/>
  <c r="G2552" i="3"/>
  <c r="H2552" i="3" s="1"/>
  <c r="G2553" i="3"/>
  <c r="H2553" i="3" s="1"/>
  <c r="G2554" i="3"/>
  <c r="H2554" i="3" s="1"/>
  <c r="G2555" i="3"/>
  <c r="H2555" i="3" s="1"/>
  <c r="G2556" i="3"/>
  <c r="H2556" i="3" s="1"/>
  <c r="G2557" i="3"/>
  <c r="H2557" i="3" s="1"/>
  <c r="G2558" i="3"/>
  <c r="H2558" i="3" s="1"/>
  <c r="G2559" i="3"/>
  <c r="H2559" i="3" s="1"/>
  <c r="G2560" i="3"/>
  <c r="H2560" i="3" s="1"/>
  <c r="G2561" i="3"/>
  <c r="H2561" i="3" s="1"/>
  <c r="G2562" i="3"/>
  <c r="H2562" i="3" s="1"/>
  <c r="G2563" i="3"/>
  <c r="H2563" i="3" s="1"/>
  <c r="G2564" i="3"/>
  <c r="H2564" i="3" s="1"/>
  <c r="G2565" i="3"/>
  <c r="H2565" i="3" s="1"/>
  <c r="G2566" i="3"/>
  <c r="H2566" i="3" s="1"/>
  <c r="G2567" i="3"/>
  <c r="H2567" i="3" s="1"/>
  <c r="G2568" i="3"/>
  <c r="H2568" i="3" s="1"/>
  <c r="G2569" i="3"/>
  <c r="H2569" i="3" s="1"/>
  <c r="G2570" i="3"/>
  <c r="H2570" i="3" s="1"/>
  <c r="G2571" i="3"/>
  <c r="H2571" i="3" s="1"/>
  <c r="G2572" i="3"/>
  <c r="H2572" i="3" s="1"/>
  <c r="G2573" i="3"/>
  <c r="H2573" i="3" s="1"/>
  <c r="G2574" i="3"/>
  <c r="H2574" i="3" s="1"/>
  <c r="G2575" i="3"/>
  <c r="H2575" i="3" s="1"/>
  <c r="G2576" i="3"/>
  <c r="H2576" i="3" s="1"/>
  <c r="G2577" i="3"/>
  <c r="H2577" i="3" s="1"/>
  <c r="G2578" i="3"/>
  <c r="H2578" i="3" s="1"/>
  <c r="G2579" i="3"/>
  <c r="H2579" i="3" s="1"/>
  <c r="G2580" i="3"/>
  <c r="H2580" i="3" s="1"/>
  <c r="G2581" i="3"/>
  <c r="H2581" i="3" s="1"/>
  <c r="G2582" i="3"/>
  <c r="H2582" i="3" s="1"/>
  <c r="G2583" i="3"/>
  <c r="H2583" i="3" s="1"/>
  <c r="G2584" i="3"/>
  <c r="H2584" i="3" s="1"/>
  <c r="G2585" i="3"/>
  <c r="H2585" i="3" s="1"/>
  <c r="G2586" i="3"/>
  <c r="H2586" i="3" s="1"/>
  <c r="G2587" i="3"/>
  <c r="H2587" i="3" s="1"/>
  <c r="G2588" i="3"/>
  <c r="H2588" i="3" s="1"/>
  <c r="G2589" i="3"/>
  <c r="H2589" i="3" s="1"/>
  <c r="G2590" i="3"/>
  <c r="H2590" i="3" s="1"/>
  <c r="G2591" i="3"/>
  <c r="H2591" i="3" s="1"/>
  <c r="G2592" i="3"/>
  <c r="H2592" i="3" s="1"/>
  <c r="G2593" i="3"/>
  <c r="H2593" i="3" s="1"/>
  <c r="G2594" i="3"/>
  <c r="H2594" i="3" s="1"/>
  <c r="G2595" i="3"/>
  <c r="H2595" i="3" s="1"/>
  <c r="G2596" i="3"/>
  <c r="H2596" i="3" s="1"/>
  <c r="G2597" i="3"/>
  <c r="H2597" i="3" s="1"/>
  <c r="G2598" i="3"/>
  <c r="H2598" i="3" s="1"/>
  <c r="G2599" i="3"/>
  <c r="H2599" i="3" s="1"/>
  <c r="G2600" i="3"/>
  <c r="H2600" i="3" s="1"/>
  <c r="G2601" i="3"/>
  <c r="H2601" i="3" s="1"/>
  <c r="G2602" i="3"/>
  <c r="H2602" i="3" s="1"/>
  <c r="G2603" i="3"/>
  <c r="H2603" i="3" s="1"/>
  <c r="G2604" i="3"/>
  <c r="H2604" i="3" s="1"/>
  <c r="G2605" i="3"/>
  <c r="H2605" i="3" s="1"/>
  <c r="G2606" i="3"/>
  <c r="H2606" i="3" s="1"/>
  <c r="G2607" i="3"/>
  <c r="H2607" i="3" s="1"/>
  <c r="G2608" i="3"/>
  <c r="H2608" i="3" s="1"/>
  <c r="G2609" i="3"/>
  <c r="H2609" i="3" s="1"/>
  <c r="G2610" i="3"/>
  <c r="H2610" i="3" s="1"/>
  <c r="G2611" i="3"/>
  <c r="H2611" i="3" s="1"/>
  <c r="G2612" i="3"/>
  <c r="H2612" i="3" s="1"/>
  <c r="G2613" i="3"/>
  <c r="H2613" i="3" s="1"/>
  <c r="G2614" i="3"/>
  <c r="H2614" i="3" s="1"/>
  <c r="G2615" i="3"/>
  <c r="H2615" i="3" s="1"/>
  <c r="G2616" i="3"/>
  <c r="H2616" i="3" s="1"/>
  <c r="G2617" i="3"/>
  <c r="H2617" i="3" s="1"/>
  <c r="G2618" i="3"/>
  <c r="H2618" i="3" s="1"/>
  <c r="G2619" i="3"/>
  <c r="H2619" i="3" s="1"/>
  <c r="G2620" i="3"/>
  <c r="H2620" i="3" s="1"/>
  <c r="G2621" i="3"/>
  <c r="H2621" i="3" s="1"/>
  <c r="G2622" i="3"/>
  <c r="H2622" i="3" s="1"/>
  <c r="G2623" i="3"/>
  <c r="H2623" i="3" s="1"/>
  <c r="G2624" i="3"/>
  <c r="H2624" i="3" s="1"/>
  <c r="G2625" i="3"/>
  <c r="H2625" i="3" s="1"/>
  <c r="G2626" i="3"/>
  <c r="H2626" i="3" s="1"/>
  <c r="G2627" i="3"/>
  <c r="H2627" i="3" s="1"/>
  <c r="G2628" i="3"/>
  <c r="H2628" i="3" s="1"/>
  <c r="G2629" i="3"/>
  <c r="H2629" i="3" s="1"/>
  <c r="G2630" i="3"/>
  <c r="H2630" i="3" s="1"/>
  <c r="G2631" i="3"/>
  <c r="H2631" i="3" s="1"/>
  <c r="G2632" i="3"/>
  <c r="H2632" i="3" s="1"/>
  <c r="G2633" i="3"/>
  <c r="H2633" i="3" s="1"/>
  <c r="G2634" i="3"/>
  <c r="H2634" i="3" s="1"/>
  <c r="G2635" i="3"/>
  <c r="H2635" i="3" s="1"/>
  <c r="G2636" i="3"/>
  <c r="H2636" i="3" s="1"/>
  <c r="G2637" i="3"/>
  <c r="H2637" i="3" s="1"/>
  <c r="G2638" i="3"/>
  <c r="H2638" i="3" s="1"/>
  <c r="G2639" i="3"/>
  <c r="H2639" i="3" s="1"/>
  <c r="G2640" i="3"/>
  <c r="H2640" i="3" s="1"/>
  <c r="G2641" i="3"/>
  <c r="H2641" i="3" s="1"/>
  <c r="G2642" i="3"/>
  <c r="H2642" i="3" s="1"/>
  <c r="G2643" i="3"/>
  <c r="H2643" i="3" s="1"/>
  <c r="G2644" i="3"/>
  <c r="H2644" i="3" s="1"/>
  <c r="G2645" i="3"/>
  <c r="H2645" i="3" s="1"/>
  <c r="G2646" i="3"/>
  <c r="H2646" i="3" s="1"/>
  <c r="G2647" i="3"/>
  <c r="H2647" i="3" s="1"/>
  <c r="G2648" i="3"/>
  <c r="H2648" i="3" s="1"/>
  <c r="G2649" i="3"/>
  <c r="H2649" i="3" s="1"/>
  <c r="G2650" i="3"/>
  <c r="H2650" i="3" s="1"/>
  <c r="G2651" i="3"/>
  <c r="H2651" i="3" s="1"/>
  <c r="G2652" i="3"/>
  <c r="H2652" i="3" s="1"/>
  <c r="G2653" i="3"/>
  <c r="H2653" i="3" s="1"/>
  <c r="G2654" i="3"/>
  <c r="H2654" i="3" s="1"/>
  <c r="G2655" i="3"/>
  <c r="H2655" i="3" s="1"/>
  <c r="G2656" i="3"/>
  <c r="H2656" i="3" s="1"/>
  <c r="G2657" i="3"/>
  <c r="H2657" i="3" s="1"/>
  <c r="G2658" i="3"/>
  <c r="H2658" i="3" s="1"/>
  <c r="G2659" i="3"/>
  <c r="H2659" i="3" s="1"/>
  <c r="G2660" i="3"/>
  <c r="H2660" i="3" s="1"/>
  <c r="G2661" i="3"/>
  <c r="H2661" i="3" s="1"/>
  <c r="G2662" i="3"/>
  <c r="H2662" i="3" s="1"/>
  <c r="G2663" i="3"/>
  <c r="H2663" i="3" s="1"/>
  <c r="G2664" i="3"/>
  <c r="H2664" i="3" s="1"/>
  <c r="G2665" i="3"/>
  <c r="H2665" i="3" s="1"/>
  <c r="G2666" i="3"/>
  <c r="H2666" i="3" s="1"/>
  <c r="G2667" i="3"/>
  <c r="H2667" i="3" s="1"/>
  <c r="G2668" i="3"/>
  <c r="H2668" i="3" s="1"/>
  <c r="G2669" i="3"/>
  <c r="H2669" i="3" s="1"/>
  <c r="G2670" i="3"/>
  <c r="H2670" i="3" s="1"/>
  <c r="G2671" i="3"/>
  <c r="H2671" i="3" s="1"/>
  <c r="G2672" i="3"/>
  <c r="H2672" i="3" s="1"/>
  <c r="G2673" i="3"/>
  <c r="H2673" i="3" s="1"/>
  <c r="G2674" i="3"/>
  <c r="H2674" i="3" s="1"/>
  <c r="G2675" i="3"/>
  <c r="H2675" i="3" s="1"/>
  <c r="G2676" i="3"/>
  <c r="H2676" i="3" s="1"/>
  <c r="G2677" i="3"/>
  <c r="H2677" i="3" s="1"/>
  <c r="G2678" i="3"/>
  <c r="H2678" i="3" s="1"/>
  <c r="G2679" i="3"/>
  <c r="H2679" i="3" s="1"/>
  <c r="G2680" i="3"/>
  <c r="H2680" i="3" s="1"/>
  <c r="G2681" i="3"/>
  <c r="H2681" i="3" s="1"/>
  <c r="G2682" i="3"/>
  <c r="H2682" i="3" s="1"/>
  <c r="G2683" i="3"/>
  <c r="H2683" i="3" s="1"/>
  <c r="G2684" i="3"/>
  <c r="H2684" i="3" s="1"/>
  <c r="G2685" i="3"/>
  <c r="H2685" i="3" s="1"/>
  <c r="G2686" i="3"/>
  <c r="H2686" i="3" s="1"/>
  <c r="G2687" i="3"/>
  <c r="H2687" i="3" s="1"/>
  <c r="G2688" i="3"/>
  <c r="H2688" i="3" s="1"/>
  <c r="G2689" i="3"/>
  <c r="H2689" i="3" s="1"/>
  <c r="G2690" i="3"/>
  <c r="H2690" i="3" s="1"/>
  <c r="G2691" i="3"/>
  <c r="H2691" i="3" s="1"/>
  <c r="G2692" i="3"/>
  <c r="H2692" i="3" s="1"/>
  <c r="G2693" i="3"/>
  <c r="H2693" i="3" s="1"/>
  <c r="G2694" i="3"/>
  <c r="H2694" i="3" s="1"/>
  <c r="G2695" i="3"/>
  <c r="H2695" i="3" s="1"/>
  <c r="G2696" i="3"/>
  <c r="H2696" i="3" s="1"/>
  <c r="G2697" i="3"/>
  <c r="H2697" i="3" s="1"/>
  <c r="G2698" i="3"/>
  <c r="H2698" i="3" s="1"/>
  <c r="G2699" i="3"/>
  <c r="H2699" i="3" s="1"/>
  <c r="G2700" i="3"/>
  <c r="H2700" i="3" s="1"/>
  <c r="G2701" i="3"/>
  <c r="H2701" i="3" s="1"/>
  <c r="G2702" i="3"/>
  <c r="H2702" i="3" s="1"/>
  <c r="G2703" i="3"/>
  <c r="H2703" i="3" s="1"/>
  <c r="G2704" i="3"/>
  <c r="H2704" i="3" s="1"/>
  <c r="G2705" i="3"/>
  <c r="H2705" i="3" s="1"/>
  <c r="G2706" i="3"/>
  <c r="H2706" i="3" s="1"/>
  <c r="G2707" i="3"/>
  <c r="H2707" i="3" s="1"/>
  <c r="G2708" i="3"/>
  <c r="H2708" i="3" s="1"/>
  <c r="G2709" i="3"/>
  <c r="H2709" i="3" s="1"/>
  <c r="G2710" i="3"/>
  <c r="H2710" i="3" s="1"/>
  <c r="G2711" i="3"/>
  <c r="H2711" i="3" s="1"/>
  <c r="G2712" i="3"/>
  <c r="H2712" i="3" s="1"/>
  <c r="G2713" i="3"/>
  <c r="H2713" i="3" s="1"/>
  <c r="G2714" i="3"/>
  <c r="H2714" i="3" s="1"/>
  <c r="G2715" i="3"/>
  <c r="H2715" i="3" s="1"/>
  <c r="G2716" i="3"/>
  <c r="H2716" i="3" s="1"/>
  <c r="G2717" i="3"/>
  <c r="H2717" i="3" s="1"/>
  <c r="G2718" i="3"/>
  <c r="H2718" i="3" s="1"/>
  <c r="G2719" i="3"/>
  <c r="H2719" i="3" s="1"/>
  <c r="G2720" i="3"/>
  <c r="H2720" i="3" s="1"/>
  <c r="G2721" i="3"/>
  <c r="H2721" i="3" s="1"/>
  <c r="G2722" i="3"/>
  <c r="H2722" i="3" s="1"/>
  <c r="G2723" i="3"/>
  <c r="H2723" i="3" s="1"/>
  <c r="G2724" i="3"/>
  <c r="H2724" i="3" s="1"/>
  <c r="G2725" i="3"/>
  <c r="H2725" i="3" s="1"/>
  <c r="G2726" i="3"/>
  <c r="H2726" i="3" s="1"/>
  <c r="G2727" i="3"/>
  <c r="H2727" i="3" s="1"/>
  <c r="G2728" i="3"/>
  <c r="H2728" i="3" s="1"/>
  <c r="G2729" i="3"/>
  <c r="H2729" i="3" s="1"/>
  <c r="G2730" i="3"/>
  <c r="H2730" i="3" s="1"/>
  <c r="G2731" i="3"/>
  <c r="H2731" i="3" s="1"/>
  <c r="G2732" i="3"/>
  <c r="H2732" i="3" s="1"/>
  <c r="G2733" i="3"/>
  <c r="H2733" i="3" s="1"/>
  <c r="G2734" i="3"/>
  <c r="H2734" i="3" s="1"/>
  <c r="G2735" i="3"/>
  <c r="H2735" i="3" s="1"/>
  <c r="G2736" i="3"/>
  <c r="H2736" i="3" s="1"/>
  <c r="G2737" i="3"/>
  <c r="H2737" i="3" s="1"/>
  <c r="G2738" i="3"/>
  <c r="H2738" i="3" s="1"/>
  <c r="G2739" i="3"/>
  <c r="H2739" i="3" s="1"/>
  <c r="G2740" i="3"/>
  <c r="H2740" i="3" s="1"/>
  <c r="G2741" i="3"/>
  <c r="H2741" i="3" s="1"/>
  <c r="G2742" i="3"/>
  <c r="H2742" i="3" s="1"/>
  <c r="G2743" i="3"/>
  <c r="H2743" i="3" s="1"/>
  <c r="G2744" i="3"/>
  <c r="H2744" i="3" s="1"/>
  <c r="G2745" i="3"/>
  <c r="H2745" i="3" s="1"/>
  <c r="G2746" i="3"/>
  <c r="H2746" i="3" s="1"/>
  <c r="G2747" i="3"/>
  <c r="H2747" i="3" s="1"/>
  <c r="G2748" i="3"/>
  <c r="H2748" i="3" s="1"/>
  <c r="G2749" i="3"/>
  <c r="H2749" i="3" s="1"/>
  <c r="G2750" i="3"/>
  <c r="H2750" i="3" s="1"/>
  <c r="G2751" i="3"/>
  <c r="H2751" i="3" s="1"/>
  <c r="G2752" i="3"/>
  <c r="H2752" i="3" s="1"/>
  <c r="G2753" i="3"/>
  <c r="H2753" i="3" s="1"/>
  <c r="G2754" i="3"/>
  <c r="H2754" i="3" s="1"/>
  <c r="G2755" i="3"/>
  <c r="H2755" i="3" s="1"/>
  <c r="G2756" i="3"/>
  <c r="H2756" i="3" s="1"/>
  <c r="G2757" i="3"/>
  <c r="H2757" i="3" s="1"/>
  <c r="G2758" i="3"/>
  <c r="H2758" i="3" s="1"/>
  <c r="G2759" i="3"/>
  <c r="H2759" i="3" s="1"/>
  <c r="G2760" i="3"/>
  <c r="H2760" i="3" s="1"/>
  <c r="G2761" i="3"/>
  <c r="H2761" i="3" s="1"/>
  <c r="G2762" i="3"/>
  <c r="H2762" i="3" s="1"/>
  <c r="G2763" i="3"/>
  <c r="H2763" i="3" s="1"/>
  <c r="G2764" i="3"/>
  <c r="H2764" i="3" s="1"/>
  <c r="G2765" i="3"/>
  <c r="H2765" i="3" s="1"/>
  <c r="G2766" i="3"/>
  <c r="H2766" i="3" s="1"/>
  <c r="G2767" i="3"/>
  <c r="H2767" i="3" s="1"/>
  <c r="G2768" i="3"/>
  <c r="H2768" i="3" s="1"/>
  <c r="G2769" i="3"/>
  <c r="H2769" i="3" s="1"/>
  <c r="G2770" i="3"/>
  <c r="H2770" i="3" s="1"/>
  <c r="G2771" i="3"/>
  <c r="H2771" i="3" s="1"/>
  <c r="G2772" i="3"/>
  <c r="H2772" i="3" s="1"/>
  <c r="G2773" i="3"/>
  <c r="H2773" i="3" s="1"/>
  <c r="G2774" i="3"/>
  <c r="H2774" i="3" s="1"/>
  <c r="G2775" i="3"/>
  <c r="H2775" i="3" s="1"/>
  <c r="G2776" i="3"/>
  <c r="H2776" i="3" s="1"/>
  <c r="G2777" i="3"/>
  <c r="H2777" i="3" s="1"/>
  <c r="G2778" i="3"/>
  <c r="H2778" i="3" s="1"/>
  <c r="G2779" i="3"/>
  <c r="H2779" i="3" s="1"/>
  <c r="G2780" i="3"/>
  <c r="H2780" i="3" s="1"/>
  <c r="G2781" i="3"/>
  <c r="H2781" i="3" s="1"/>
  <c r="G2782" i="3"/>
  <c r="H2782" i="3" s="1"/>
  <c r="G2783" i="3"/>
  <c r="H2783" i="3" s="1"/>
  <c r="G2784" i="3"/>
  <c r="H2784" i="3" s="1"/>
  <c r="G2785" i="3"/>
  <c r="H2785" i="3" s="1"/>
  <c r="G2786" i="3"/>
  <c r="H2786" i="3" s="1"/>
  <c r="G2787" i="3"/>
  <c r="H2787" i="3" s="1"/>
  <c r="G2788" i="3"/>
  <c r="H2788" i="3" s="1"/>
  <c r="G2789" i="3"/>
  <c r="H2789" i="3" s="1"/>
  <c r="G2790" i="3"/>
  <c r="H2790" i="3" s="1"/>
  <c r="G2791" i="3"/>
  <c r="H2791" i="3" s="1"/>
  <c r="G2792" i="3"/>
  <c r="H2792" i="3" s="1"/>
  <c r="G2793" i="3"/>
  <c r="H2793" i="3" s="1"/>
  <c r="G2794" i="3"/>
  <c r="H2794" i="3" s="1"/>
  <c r="G2795" i="3"/>
  <c r="H2795" i="3" s="1"/>
  <c r="G2796" i="3"/>
  <c r="H2796" i="3" s="1"/>
  <c r="G2797" i="3"/>
  <c r="H2797" i="3" s="1"/>
  <c r="G2798" i="3"/>
  <c r="H2798" i="3" s="1"/>
  <c r="G2799" i="3"/>
  <c r="H2799" i="3" s="1"/>
  <c r="G2800" i="3"/>
  <c r="H2800" i="3" s="1"/>
  <c r="G2801" i="3"/>
  <c r="H2801" i="3" s="1"/>
  <c r="G2802" i="3"/>
  <c r="H2802" i="3" s="1"/>
  <c r="G2803" i="3"/>
  <c r="H2803" i="3" s="1"/>
  <c r="G2804" i="3"/>
  <c r="H2804" i="3" s="1"/>
  <c r="G2805" i="3"/>
  <c r="H2805" i="3" s="1"/>
  <c r="G2806" i="3"/>
  <c r="H2806" i="3" s="1"/>
  <c r="G2807" i="3"/>
  <c r="H2807" i="3" s="1"/>
  <c r="G2808" i="3"/>
  <c r="H2808" i="3" s="1"/>
  <c r="G2809" i="3"/>
  <c r="H2809" i="3" s="1"/>
  <c r="G2810" i="3"/>
  <c r="H2810" i="3" s="1"/>
  <c r="G2811" i="3"/>
  <c r="H2811" i="3" s="1"/>
  <c r="G2812" i="3"/>
  <c r="H2812" i="3" s="1"/>
  <c r="G2813" i="3"/>
  <c r="H2813" i="3" s="1"/>
  <c r="G2814" i="3"/>
  <c r="H2814" i="3" s="1"/>
  <c r="G2815" i="3"/>
  <c r="H2815" i="3" s="1"/>
  <c r="G2816" i="3"/>
  <c r="H2816" i="3" s="1"/>
  <c r="G2817" i="3"/>
  <c r="H2817" i="3" s="1"/>
  <c r="G2818" i="3"/>
  <c r="H2818" i="3" s="1"/>
  <c r="G2819" i="3"/>
  <c r="H2819" i="3" s="1"/>
  <c r="G2820" i="3"/>
  <c r="H2820" i="3" s="1"/>
  <c r="G2821" i="3"/>
  <c r="H2821" i="3" s="1"/>
  <c r="G2822" i="3"/>
  <c r="H2822" i="3" s="1"/>
  <c r="G2823" i="3"/>
  <c r="H2823" i="3" s="1"/>
  <c r="G2824" i="3"/>
  <c r="H2824" i="3" s="1"/>
  <c r="G2825" i="3"/>
  <c r="H2825" i="3" s="1"/>
  <c r="G2826" i="3"/>
  <c r="H2826" i="3" s="1"/>
  <c r="G2827" i="3"/>
  <c r="H2827" i="3" s="1"/>
  <c r="G2828" i="3"/>
  <c r="H2828" i="3" s="1"/>
  <c r="G2829" i="3"/>
  <c r="H2829" i="3" s="1"/>
  <c r="G2830" i="3"/>
  <c r="H2830" i="3" s="1"/>
  <c r="G2831" i="3"/>
  <c r="H2831" i="3" s="1"/>
  <c r="G2832" i="3"/>
  <c r="H2832" i="3" s="1"/>
  <c r="G2833" i="3"/>
  <c r="H2833" i="3" s="1"/>
  <c r="G2834" i="3"/>
  <c r="H2834" i="3" s="1"/>
  <c r="G2835" i="3"/>
  <c r="H2835" i="3" s="1"/>
  <c r="G2836" i="3"/>
  <c r="H2836" i="3" s="1"/>
  <c r="G2837" i="3"/>
  <c r="H2837" i="3" s="1"/>
  <c r="G2838" i="3"/>
  <c r="H2838" i="3" s="1"/>
  <c r="G2839" i="3"/>
  <c r="H2839" i="3" s="1"/>
  <c r="G2840" i="3"/>
  <c r="H2840" i="3" s="1"/>
  <c r="G2841" i="3"/>
  <c r="H2841" i="3" s="1"/>
  <c r="G2842" i="3"/>
  <c r="H2842" i="3" s="1"/>
  <c r="G2843" i="3"/>
  <c r="H2843" i="3" s="1"/>
  <c r="G2844" i="3"/>
  <c r="H2844" i="3" s="1"/>
  <c r="G2845" i="3"/>
  <c r="H2845" i="3" s="1"/>
  <c r="G2846" i="3"/>
  <c r="H2846" i="3" s="1"/>
  <c r="G2847" i="3"/>
  <c r="H2847" i="3" s="1"/>
  <c r="G2848" i="3"/>
  <c r="H2848" i="3" s="1"/>
  <c r="G2849" i="3"/>
  <c r="H2849" i="3" s="1"/>
  <c r="G2850" i="3"/>
  <c r="H2850" i="3" s="1"/>
  <c r="G2851" i="3"/>
  <c r="H2851" i="3" s="1"/>
  <c r="G2852" i="3"/>
  <c r="H2852" i="3" s="1"/>
  <c r="G2853" i="3"/>
  <c r="H2853" i="3" s="1"/>
  <c r="G2854" i="3"/>
  <c r="H2854" i="3" s="1"/>
  <c r="G2855" i="3"/>
  <c r="H2855" i="3" s="1"/>
  <c r="G2856" i="3"/>
  <c r="H2856" i="3" s="1"/>
  <c r="G2857" i="3"/>
  <c r="H2857" i="3" s="1"/>
  <c r="G2858" i="3"/>
  <c r="H2858" i="3" s="1"/>
  <c r="G2859" i="3"/>
  <c r="H2859" i="3" s="1"/>
  <c r="G2860" i="3"/>
  <c r="H2860" i="3" s="1"/>
  <c r="G2861" i="3"/>
  <c r="H2861" i="3" s="1"/>
  <c r="G2862" i="3"/>
  <c r="H2862" i="3" s="1"/>
  <c r="G2863" i="3"/>
  <c r="H2863" i="3" s="1"/>
  <c r="G2864" i="3"/>
  <c r="H2864" i="3" s="1"/>
  <c r="G2865" i="3"/>
  <c r="H2865" i="3" s="1"/>
  <c r="G2866" i="3"/>
  <c r="H2866" i="3" s="1"/>
  <c r="G2867" i="3"/>
  <c r="H2867" i="3" s="1"/>
  <c r="G2868" i="3"/>
  <c r="H2868" i="3" s="1"/>
  <c r="G2869" i="3"/>
  <c r="H2869" i="3" s="1"/>
  <c r="G2870" i="3"/>
  <c r="H2870" i="3" s="1"/>
  <c r="G2871" i="3"/>
  <c r="H2871" i="3" s="1"/>
  <c r="G2872" i="3"/>
  <c r="H2872" i="3" s="1"/>
  <c r="G2873" i="3"/>
  <c r="H2873" i="3" s="1"/>
  <c r="G2874" i="3"/>
  <c r="H2874" i="3" s="1"/>
  <c r="G2875" i="3"/>
  <c r="H2875" i="3" s="1"/>
  <c r="G2876" i="3"/>
  <c r="H2876" i="3" s="1"/>
  <c r="G2877" i="3"/>
  <c r="H2877" i="3" s="1"/>
  <c r="G2878" i="3"/>
  <c r="H2878" i="3" s="1"/>
  <c r="G2879" i="3"/>
  <c r="H2879" i="3" s="1"/>
  <c r="G2880" i="3"/>
  <c r="H2880" i="3" s="1"/>
  <c r="G2881" i="3"/>
  <c r="H2881" i="3" s="1"/>
  <c r="G2882" i="3"/>
  <c r="H2882" i="3" s="1"/>
  <c r="G2883" i="3"/>
  <c r="H2883" i="3" s="1"/>
  <c r="G2884" i="3"/>
  <c r="H2884" i="3" s="1"/>
  <c r="G2885" i="3"/>
  <c r="H2885" i="3" s="1"/>
  <c r="G2886" i="3"/>
  <c r="H2886" i="3" s="1"/>
  <c r="G2887" i="3"/>
  <c r="H2887" i="3" s="1"/>
  <c r="G2888" i="3"/>
  <c r="H2888" i="3" s="1"/>
  <c r="G2889" i="3"/>
  <c r="H2889" i="3" s="1"/>
  <c r="G2890" i="3"/>
  <c r="H2890" i="3" s="1"/>
  <c r="G2891" i="3"/>
  <c r="H2891" i="3" s="1"/>
  <c r="G2892" i="3"/>
  <c r="H2892" i="3" s="1"/>
  <c r="G2893" i="3"/>
  <c r="H2893" i="3" s="1"/>
  <c r="G2894" i="3"/>
  <c r="H2894" i="3" s="1"/>
  <c r="G2895" i="3"/>
  <c r="H2895" i="3" s="1"/>
  <c r="G2896" i="3"/>
  <c r="H2896" i="3" s="1"/>
  <c r="G2897" i="3"/>
  <c r="H2897" i="3" s="1"/>
  <c r="G2898" i="3"/>
  <c r="H2898" i="3" s="1"/>
  <c r="G2899" i="3"/>
  <c r="H2899" i="3" s="1"/>
  <c r="G2900" i="3"/>
  <c r="H2900" i="3" s="1"/>
  <c r="G2901" i="3"/>
  <c r="H2901" i="3" s="1"/>
  <c r="G2902" i="3"/>
  <c r="H2902" i="3" s="1"/>
  <c r="G2903" i="3"/>
  <c r="H2903" i="3" s="1"/>
  <c r="G2904" i="3"/>
  <c r="H2904" i="3" s="1"/>
  <c r="G2905" i="3"/>
  <c r="H2905" i="3" s="1"/>
  <c r="G2906" i="3"/>
  <c r="H2906" i="3" s="1"/>
  <c r="G2907" i="3"/>
  <c r="H2907" i="3" s="1"/>
  <c r="G2908" i="3"/>
  <c r="H2908" i="3" s="1"/>
  <c r="G2909" i="3"/>
  <c r="H2909" i="3" s="1"/>
  <c r="G2910" i="3"/>
  <c r="H2910" i="3" s="1"/>
  <c r="G2911" i="3"/>
  <c r="H2911" i="3" s="1"/>
  <c r="G2912" i="3"/>
  <c r="H2912" i="3" s="1"/>
  <c r="G2913" i="3"/>
  <c r="H2913" i="3" s="1"/>
  <c r="G2914" i="3"/>
  <c r="H2914" i="3" s="1"/>
  <c r="G2915" i="3"/>
  <c r="H2915" i="3" s="1"/>
  <c r="G2916" i="3"/>
  <c r="H2916" i="3" s="1"/>
  <c r="G2917" i="3"/>
  <c r="H2917" i="3" s="1"/>
  <c r="G2918" i="3"/>
  <c r="H2918" i="3" s="1"/>
  <c r="G2919" i="3"/>
  <c r="H2919" i="3" s="1"/>
  <c r="G2920" i="3"/>
  <c r="H2920" i="3" s="1"/>
  <c r="G2921" i="3"/>
  <c r="H2921" i="3" s="1"/>
  <c r="G2922" i="3"/>
  <c r="H2922" i="3" s="1"/>
  <c r="G2923" i="3"/>
  <c r="H2923" i="3" s="1"/>
  <c r="G2924" i="3"/>
  <c r="H2924" i="3" s="1"/>
  <c r="G2925" i="3"/>
  <c r="H2925" i="3" s="1"/>
  <c r="G2926" i="3"/>
  <c r="H2926" i="3" s="1"/>
  <c r="G2927" i="3"/>
  <c r="H2927" i="3" s="1"/>
  <c r="G2928" i="3"/>
  <c r="H2928" i="3" s="1"/>
  <c r="G2929" i="3"/>
  <c r="H2929" i="3" s="1"/>
  <c r="G2930" i="3"/>
  <c r="H2930" i="3" s="1"/>
  <c r="G2931" i="3"/>
  <c r="H2931" i="3" s="1"/>
  <c r="G2932" i="3"/>
  <c r="H2932" i="3" s="1"/>
  <c r="G2933" i="3"/>
  <c r="H2933" i="3" s="1"/>
  <c r="G2934" i="3"/>
  <c r="H2934" i="3" s="1"/>
  <c r="G2935" i="3"/>
  <c r="H2935" i="3" s="1"/>
  <c r="G2936" i="3"/>
  <c r="H2936" i="3" s="1"/>
  <c r="G2937" i="3"/>
  <c r="H2937" i="3" s="1"/>
  <c r="G2938" i="3"/>
  <c r="H2938" i="3" s="1"/>
  <c r="G2939" i="3"/>
  <c r="H2939" i="3" s="1"/>
  <c r="G2940" i="3"/>
  <c r="H2940" i="3" s="1"/>
  <c r="G2941" i="3"/>
  <c r="H2941" i="3" s="1"/>
  <c r="G2942" i="3"/>
  <c r="H2942" i="3" s="1"/>
  <c r="G2943" i="3"/>
  <c r="H2943" i="3" s="1"/>
  <c r="G2944" i="3"/>
  <c r="H2944" i="3" s="1"/>
  <c r="G2945" i="3"/>
  <c r="H2945" i="3" s="1"/>
  <c r="G2946" i="3"/>
  <c r="H2946" i="3" s="1"/>
  <c r="G2947" i="3"/>
  <c r="H2947" i="3" s="1"/>
  <c r="G2948" i="3"/>
  <c r="H2948" i="3" s="1"/>
  <c r="G2949" i="3"/>
  <c r="H2949" i="3" s="1"/>
  <c r="G2950" i="3"/>
  <c r="H2950" i="3" s="1"/>
  <c r="G2951" i="3"/>
  <c r="H2951" i="3" s="1"/>
  <c r="G2952" i="3"/>
  <c r="H2952" i="3" s="1"/>
  <c r="G2953" i="3"/>
  <c r="H2953" i="3" s="1"/>
  <c r="G2954" i="3"/>
  <c r="H2954" i="3" s="1"/>
  <c r="G2955" i="3"/>
  <c r="H2955" i="3" s="1"/>
  <c r="G2956" i="3"/>
  <c r="H2956" i="3" s="1"/>
  <c r="G2957" i="3"/>
  <c r="H2957" i="3" s="1"/>
  <c r="G2958" i="3"/>
  <c r="H2958" i="3" s="1"/>
  <c r="G2959" i="3"/>
  <c r="H2959" i="3" s="1"/>
  <c r="G2960" i="3"/>
  <c r="H2960" i="3" s="1"/>
  <c r="G2961" i="3"/>
  <c r="H2961" i="3" s="1"/>
  <c r="G2962" i="3"/>
  <c r="H2962" i="3" s="1"/>
  <c r="G2963" i="3"/>
  <c r="H2963" i="3" s="1"/>
  <c r="G2964" i="3"/>
  <c r="H2964" i="3" s="1"/>
  <c r="G2965" i="3"/>
  <c r="H2965" i="3" s="1"/>
  <c r="G2966" i="3"/>
  <c r="H2966" i="3" s="1"/>
  <c r="G2967" i="3"/>
  <c r="H2967" i="3" s="1"/>
  <c r="G2968" i="3"/>
  <c r="H2968" i="3" s="1"/>
  <c r="G2969" i="3"/>
  <c r="H2969" i="3" s="1"/>
  <c r="G2970" i="3"/>
  <c r="H2970" i="3" s="1"/>
  <c r="G2971" i="3"/>
  <c r="H2971" i="3" s="1"/>
  <c r="G2972" i="3"/>
  <c r="H2972" i="3" s="1"/>
  <c r="G2973" i="3"/>
  <c r="H2973" i="3" s="1"/>
  <c r="G2974" i="3"/>
  <c r="H2974" i="3" s="1"/>
  <c r="G2975" i="3"/>
  <c r="H2975" i="3" s="1"/>
  <c r="G2976" i="3"/>
  <c r="H2976" i="3" s="1"/>
  <c r="G2977" i="3"/>
  <c r="H2977" i="3" s="1"/>
  <c r="G2978" i="3"/>
  <c r="H2978" i="3" s="1"/>
  <c r="G2979" i="3"/>
  <c r="H2979" i="3" s="1"/>
  <c r="G2980" i="3"/>
  <c r="H2980" i="3" s="1"/>
  <c r="G2981" i="3"/>
  <c r="H2981" i="3" s="1"/>
  <c r="G2982" i="3"/>
  <c r="H2982" i="3" s="1"/>
  <c r="G2983" i="3"/>
  <c r="H2983" i="3" s="1"/>
  <c r="G2984" i="3"/>
  <c r="H2984" i="3" s="1"/>
  <c r="G2985" i="3"/>
  <c r="H2985" i="3" s="1"/>
  <c r="G2986" i="3"/>
  <c r="H2986" i="3" s="1"/>
  <c r="G2987" i="3"/>
  <c r="H2987" i="3" s="1"/>
  <c r="G2988" i="3"/>
  <c r="H2988" i="3" s="1"/>
  <c r="G2989" i="3"/>
  <c r="H2989" i="3" s="1"/>
  <c r="G2990" i="3"/>
  <c r="H2990" i="3" s="1"/>
  <c r="G2991" i="3"/>
  <c r="H2991" i="3" s="1"/>
  <c r="G2992" i="3"/>
  <c r="H2992" i="3" s="1"/>
  <c r="G2993" i="3"/>
  <c r="H2993" i="3" s="1"/>
  <c r="G2994" i="3"/>
  <c r="H2994" i="3" s="1"/>
  <c r="G2995" i="3"/>
  <c r="H2995" i="3" s="1"/>
  <c r="G2996" i="3"/>
  <c r="H2996" i="3" s="1"/>
  <c r="G2997" i="3"/>
  <c r="H2997" i="3" s="1"/>
  <c r="G2998" i="3"/>
  <c r="H2998" i="3" s="1"/>
  <c r="G2999" i="3"/>
  <c r="H2999" i="3" s="1"/>
  <c r="G3000" i="3"/>
  <c r="H3000" i="3" s="1"/>
  <c r="G3001" i="3"/>
  <c r="H3001" i="3" s="1"/>
  <c r="G2" i="3"/>
  <c r="H2" i="3" s="1"/>
  <c r="C252" i="67" l="1"/>
  <c r="C252" i="68"/>
  <c r="C252" i="51"/>
  <c r="C252" i="62"/>
  <c r="C252" i="59"/>
  <c r="C252" i="48"/>
  <c r="C252" i="46"/>
  <c r="C253" i="27"/>
  <c r="C226" i="67"/>
  <c r="C226" i="59"/>
  <c r="C226" i="48"/>
  <c r="C226" i="62"/>
  <c r="C226" i="51"/>
  <c r="C227" i="27"/>
  <c r="C226" i="68"/>
  <c r="C226" i="46"/>
  <c r="D207" i="68"/>
  <c r="D207" i="67"/>
  <c r="D207" i="62"/>
  <c r="D207" i="59"/>
  <c r="D207" i="48"/>
  <c r="D207" i="46"/>
  <c r="D207" i="51"/>
  <c r="D208" i="27"/>
  <c r="D234" i="68"/>
  <c r="D234" i="67"/>
  <c r="D234" i="59"/>
  <c r="D234" i="48"/>
  <c r="D234" i="62"/>
  <c r="D234" i="46"/>
  <c r="D234" i="51"/>
  <c r="D235" i="27"/>
  <c r="D229" i="68"/>
  <c r="D229" i="67"/>
  <c r="D229" i="62"/>
  <c r="D229" i="51"/>
  <c r="D229" i="48"/>
  <c r="D229" i="46"/>
  <c r="D229" i="59"/>
  <c r="D230" i="27"/>
  <c r="D293" i="68"/>
  <c r="D293" i="67"/>
  <c r="D293" i="59"/>
  <c r="D293" i="62"/>
  <c r="D293" i="48"/>
  <c r="D293" i="46"/>
  <c r="D293" i="51"/>
  <c r="D294" i="27"/>
  <c r="D242" i="68"/>
  <c r="D242" i="67"/>
  <c r="D242" i="59"/>
  <c r="D242" i="51"/>
  <c r="D242" i="48"/>
  <c r="D242" i="62"/>
  <c r="D242" i="46"/>
  <c r="D243" i="27"/>
  <c r="D295" i="68"/>
  <c r="D295" i="67"/>
  <c r="D295" i="62"/>
  <c r="D295" i="51"/>
  <c r="D295" i="48"/>
  <c r="D295" i="59"/>
  <c r="D295" i="46"/>
  <c r="D296" i="27"/>
  <c r="D210" i="68"/>
  <c r="D210" i="59"/>
  <c r="D210" i="67"/>
  <c r="D210" i="48"/>
  <c r="D210" i="51"/>
  <c r="D210" i="46"/>
  <c r="D211" i="27"/>
  <c r="D210" i="62"/>
  <c r="D220" i="68"/>
  <c r="D220" i="62"/>
  <c r="D220" i="67"/>
  <c r="D220" i="59"/>
  <c r="D220" i="46"/>
  <c r="D220" i="48"/>
  <c r="D220" i="51"/>
  <c r="D221" i="27"/>
  <c r="D286" i="68"/>
  <c r="D286" i="67"/>
  <c r="D286" i="62"/>
  <c r="D286" i="59"/>
  <c r="D286" i="48"/>
  <c r="D286" i="46"/>
  <c r="D286" i="51"/>
  <c r="D287" i="27"/>
  <c r="D291" i="61"/>
  <c r="D291" i="57"/>
  <c r="D291" i="55"/>
  <c r="D291" i="60"/>
  <c r="D291" i="58"/>
  <c r="D291" i="56"/>
  <c r="D291" i="65"/>
  <c r="D291" i="53"/>
  <c r="D291" i="54"/>
  <c r="D291" i="64"/>
  <c r="D291" i="50"/>
  <c r="D291" i="49"/>
  <c r="D291" i="47"/>
  <c r="D289" i="61"/>
  <c r="D289" i="57"/>
  <c r="D289" i="55"/>
  <c r="D289" i="60"/>
  <c r="D289" i="58"/>
  <c r="D289" i="56"/>
  <c r="D289" i="65"/>
  <c r="D289" i="53"/>
  <c r="D289" i="54"/>
  <c r="D289" i="64"/>
  <c r="D289" i="50"/>
  <c r="D289" i="49"/>
  <c r="D289" i="47"/>
  <c r="C239" i="58"/>
  <c r="C239" i="49"/>
  <c r="C213" i="61"/>
  <c r="C213" i="60"/>
  <c r="C213" i="58"/>
  <c r="C213" i="56"/>
  <c r="C213" i="57"/>
  <c r="C213" i="54"/>
  <c r="C213" i="65"/>
  <c r="C213" i="55"/>
  <c r="C213" i="53"/>
  <c r="C213" i="49"/>
  <c r="C213" i="64"/>
  <c r="C213" i="50"/>
  <c r="D194" i="61"/>
  <c r="D194" i="60"/>
  <c r="D194" i="58"/>
  <c r="D194" i="55"/>
  <c r="D194" i="50"/>
  <c r="D194" i="57"/>
  <c r="D194" i="54"/>
  <c r="D194" i="65"/>
  <c r="D194" i="64"/>
  <c r="D194" i="53"/>
  <c r="D194" i="56"/>
  <c r="D194" i="49"/>
  <c r="D229" i="61"/>
  <c r="D229" i="60"/>
  <c r="D229" i="58"/>
  <c r="D229" i="56"/>
  <c r="D229" i="57"/>
  <c r="D229" i="54"/>
  <c r="D229" i="65"/>
  <c r="D229" i="55"/>
  <c r="D229" i="53"/>
  <c r="D229" i="50"/>
  <c r="D229" i="49"/>
  <c r="D229" i="64"/>
  <c r="D221" i="61"/>
  <c r="D221" i="56"/>
  <c r="D221" i="58"/>
  <c r="D221" i="57"/>
  <c r="D221" i="60"/>
  <c r="D221" i="65"/>
  <c r="D221" i="55"/>
  <c r="D221" i="53"/>
  <c r="D221" i="50"/>
  <c r="D221" i="49"/>
  <c r="D221" i="64"/>
  <c r="D221" i="54"/>
  <c r="D282" i="61"/>
  <c r="D282" i="58"/>
  <c r="D282" i="60"/>
  <c r="D282" i="56"/>
  <c r="D282" i="57"/>
  <c r="D282" i="54"/>
  <c r="D282" i="65"/>
  <c r="D282" i="55"/>
  <c r="D282" i="53"/>
  <c r="D282" i="50"/>
  <c r="D282" i="49"/>
  <c r="D282" i="64"/>
  <c r="D216" i="61"/>
  <c r="D216" i="60"/>
  <c r="D216" i="58"/>
  <c r="D216" i="57"/>
  <c r="D216" i="55"/>
  <c r="D216" i="53"/>
  <c r="D216" i="50"/>
  <c r="D216" i="56"/>
  <c r="D216" i="54"/>
  <c r="D216" i="64"/>
  <c r="D216" i="65"/>
  <c r="D216" i="49"/>
  <c r="D197" i="61"/>
  <c r="D197" i="58"/>
  <c r="D197" i="56"/>
  <c r="D197" i="54"/>
  <c r="D197" i="57"/>
  <c r="D197" i="65"/>
  <c r="D197" i="60"/>
  <c r="D197" i="55"/>
  <c r="D197" i="53"/>
  <c r="D197" i="49"/>
  <c r="D197" i="50"/>
  <c r="D197" i="64"/>
  <c r="D207" i="61"/>
  <c r="D207" i="60"/>
  <c r="D207" i="56"/>
  <c r="D207" i="50"/>
  <c r="D207" i="54"/>
  <c r="D207" i="58"/>
  <c r="D207" i="65"/>
  <c r="D207" i="55"/>
  <c r="D207" i="57"/>
  <c r="D207" i="53"/>
  <c r="D207" i="49"/>
  <c r="D207" i="64"/>
  <c r="D273" i="60"/>
  <c r="D273" i="61"/>
  <c r="D273" i="58"/>
  <c r="D273" i="56"/>
  <c r="D273" i="57"/>
  <c r="D273" i="65"/>
  <c r="D273" i="55"/>
  <c r="D273" i="53"/>
  <c r="D273" i="50"/>
  <c r="D273" i="49"/>
  <c r="D273" i="64"/>
  <c r="D273" i="54"/>
  <c r="D273" i="47"/>
  <c r="C239" i="47"/>
  <c r="C213" i="47"/>
  <c r="D216" i="47"/>
  <c r="D221" i="47"/>
  <c r="D197" i="47"/>
  <c r="D207" i="47"/>
  <c r="D282" i="47"/>
  <c r="D194" i="47"/>
  <c r="D229" i="47"/>
  <c r="E252" i="2"/>
  <c r="F5" i="27"/>
  <c r="E4" i="47"/>
  <c r="D281" i="2"/>
  <c r="H1626" i="3"/>
  <c r="D277" i="2"/>
  <c r="H1546" i="3"/>
  <c r="D250" i="2"/>
  <c r="H846" i="3"/>
  <c r="D243" i="2"/>
  <c r="H766" i="3"/>
  <c r="D236" i="2"/>
  <c r="H666" i="3"/>
  <c r="D222" i="2"/>
  <c r="H426" i="3"/>
  <c r="D212" i="2"/>
  <c r="H274" i="3"/>
  <c r="D290" i="2"/>
  <c r="H1981" i="3"/>
  <c r="D284" i="2"/>
  <c r="H1701" i="3"/>
  <c r="D278" i="2"/>
  <c r="H1561" i="3"/>
  <c r="D275" i="2"/>
  <c r="H1501" i="3"/>
  <c r="D267" i="2"/>
  <c r="H1201" i="3"/>
  <c r="D263" i="2"/>
  <c r="H1101" i="3"/>
  <c r="H861" i="3"/>
  <c r="D249" i="2"/>
  <c r="H841" i="3"/>
  <c r="D247" i="2"/>
  <c r="H821" i="3"/>
  <c r="D240" i="2"/>
  <c r="H701" i="3"/>
  <c r="D239" i="2"/>
  <c r="H689" i="3"/>
  <c r="H441" i="3"/>
  <c r="H161" i="3"/>
  <c r="D206" i="2"/>
  <c r="D289" i="2"/>
  <c r="H1976" i="3"/>
  <c r="D288" i="2"/>
  <c r="H1968" i="3"/>
  <c r="D272" i="2"/>
  <c r="H1376" i="3"/>
  <c r="D253" i="2"/>
  <c r="H876" i="3"/>
  <c r="D235" i="2"/>
  <c r="H636" i="3"/>
  <c r="D232" i="2"/>
  <c r="H564" i="3"/>
  <c r="D230" i="2"/>
  <c r="H552" i="3"/>
  <c r="D218" i="2"/>
  <c r="H360" i="3"/>
  <c r="D216" i="2"/>
  <c r="H316" i="3"/>
  <c r="H280" i="3"/>
  <c r="D213" i="2"/>
  <c r="D283" i="2"/>
  <c r="H1691" i="3"/>
  <c r="D274" i="2"/>
  <c r="H1439" i="3"/>
  <c r="D271" i="2"/>
  <c r="H1311" i="3"/>
  <c r="D269" i="2"/>
  <c r="H1251" i="3"/>
  <c r="D248" i="2"/>
  <c r="H831" i="3"/>
  <c r="D244" i="2"/>
  <c r="H771" i="3"/>
  <c r="D233" i="2"/>
  <c r="H571" i="3"/>
  <c r="D228" i="2"/>
  <c r="H495" i="3"/>
  <c r="D217" i="2"/>
  <c r="H351" i="3"/>
  <c r="D214" i="2"/>
  <c r="H311" i="3"/>
  <c r="D208" i="2"/>
  <c r="H219" i="3"/>
  <c r="C235" i="68" l="1"/>
  <c r="C235" i="62"/>
  <c r="C235" i="59"/>
  <c r="C235" i="48"/>
  <c r="C235" i="67"/>
  <c r="C235" i="51"/>
  <c r="C236" i="27"/>
  <c r="C235" i="46"/>
  <c r="C239" i="68"/>
  <c r="C239" i="67"/>
  <c r="C239" i="62"/>
  <c r="C239" i="59"/>
  <c r="C239" i="48"/>
  <c r="C239" i="51"/>
  <c r="C239" i="46"/>
  <c r="C240" i="27"/>
  <c r="C214" i="67"/>
  <c r="C214" i="59"/>
  <c r="C214" i="48"/>
  <c r="C214" i="68"/>
  <c r="C214" i="62"/>
  <c r="C214" i="51"/>
  <c r="C214" i="46"/>
  <c r="C215" i="27"/>
  <c r="C228" i="68"/>
  <c r="C228" i="67"/>
  <c r="C228" i="59"/>
  <c r="C228" i="62"/>
  <c r="C228" i="48"/>
  <c r="C228" i="46"/>
  <c r="C229" i="27"/>
  <c r="C228" i="51"/>
  <c r="C244" i="67"/>
  <c r="C244" i="68"/>
  <c r="C244" i="51"/>
  <c r="C244" i="62"/>
  <c r="C244" i="59"/>
  <c r="C244" i="48"/>
  <c r="C245" i="27"/>
  <c r="C244" i="46"/>
  <c r="C269" i="68"/>
  <c r="C269" i="67"/>
  <c r="C269" i="62"/>
  <c r="C269" i="51"/>
  <c r="C269" i="48"/>
  <c r="C270" i="27"/>
  <c r="C269" i="59"/>
  <c r="C269" i="46"/>
  <c r="C274" i="68"/>
  <c r="C274" i="67"/>
  <c r="C274" i="62"/>
  <c r="C274" i="51"/>
  <c r="C274" i="48"/>
  <c r="C275" i="27"/>
  <c r="C274" i="46"/>
  <c r="C274" i="59"/>
  <c r="C218" i="67"/>
  <c r="C218" i="59"/>
  <c r="C218" i="48"/>
  <c r="C218" i="62"/>
  <c r="C218" i="51"/>
  <c r="C218" i="46"/>
  <c r="C218" i="68"/>
  <c r="C219" i="27"/>
  <c r="C232" i="68"/>
  <c r="C232" i="67"/>
  <c r="C232" i="59"/>
  <c r="C232" i="62"/>
  <c r="C232" i="48"/>
  <c r="C232" i="46"/>
  <c r="C232" i="51"/>
  <c r="C233" i="27"/>
  <c r="C253" i="67"/>
  <c r="C253" i="68"/>
  <c r="C253" i="51"/>
  <c r="C253" i="62"/>
  <c r="C253" i="59"/>
  <c r="C253" i="48"/>
  <c r="C253" i="46"/>
  <c r="C254" i="27"/>
  <c r="C288" i="68"/>
  <c r="C288" i="67"/>
  <c r="C288" i="62"/>
  <c r="C288" i="51"/>
  <c r="C288" i="48"/>
  <c r="C289" i="27"/>
  <c r="C288" i="59"/>
  <c r="C288" i="46"/>
  <c r="C263" i="68"/>
  <c r="C263" i="67"/>
  <c r="C263" i="62"/>
  <c r="C263" i="51"/>
  <c r="C263" i="48"/>
  <c r="C263" i="46"/>
  <c r="C263" i="59"/>
  <c r="C264" i="27"/>
  <c r="C275" i="68"/>
  <c r="C275" i="67"/>
  <c r="C275" i="62"/>
  <c r="C275" i="51"/>
  <c r="C275" i="48"/>
  <c r="C275" i="46"/>
  <c r="C275" i="59"/>
  <c r="C276" i="27"/>
  <c r="C284" i="68"/>
  <c r="C284" i="67"/>
  <c r="C284" i="62"/>
  <c r="C284" i="51"/>
  <c r="C284" i="48"/>
  <c r="C284" i="46"/>
  <c r="C285" i="27"/>
  <c r="C284" i="59"/>
  <c r="C212" i="68"/>
  <c r="C212" i="67"/>
  <c r="C212" i="59"/>
  <c r="C212" i="62"/>
  <c r="C212" i="46"/>
  <c r="C212" i="51"/>
  <c r="C212" i="48"/>
  <c r="C213" i="27"/>
  <c r="C236" i="67"/>
  <c r="C236" i="48"/>
  <c r="C236" i="62"/>
  <c r="C236" i="59"/>
  <c r="C236" i="51"/>
  <c r="C236" i="68"/>
  <c r="C237" i="27"/>
  <c r="C236" i="46"/>
  <c r="C250" i="67"/>
  <c r="C250" i="68"/>
  <c r="C250" i="62"/>
  <c r="C250" i="59"/>
  <c r="C250" i="51"/>
  <c r="C250" i="48"/>
  <c r="C251" i="27"/>
  <c r="C250" i="46"/>
  <c r="C281" i="68"/>
  <c r="C281" i="67"/>
  <c r="C281" i="62"/>
  <c r="C281" i="51"/>
  <c r="C281" i="48"/>
  <c r="C281" i="46"/>
  <c r="C281" i="59"/>
  <c r="C282" i="27"/>
  <c r="C208" i="68"/>
  <c r="C208" i="67"/>
  <c r="C208" i="59"/>
  <c r="C208" i="62"/>
  <c r="C208" i="46"/>
  <c r="C208" i="51"/>
  <c r="C208" i="48"/>
  <c r="C209" i="27"/>
  <c r="C217" i="68"/>
  <c r="C217" i="59"/>
  <c r="C217" i="67"/>
  <c r="C217" i="62"/>
  <c r="C217" i="48"/>
  <c r="C217" i="51"/>
  <c r="C218" i="27"/>
  <c r="C217" i="46"/>
  <c r="C233" i="68"/>
  <c r="C233" i="67"/>
  <c r="C233" i="62"/>
  <c r="C233" i="59"/>
  <c r="C233" i="48"/>
  <c r="C233" i="46"/>
  <c r="C234" i="27"/>
  <c r="C233" i="51"/>
  <c r="C248" i="67"/>
  <c r="C248" i="68"/>
  <c r="C248" i="51"/>
  <c r="C248" i="62"/>
  <c r="C248" i="59"/>
  <c r="C248" i="46"/>
  <c r="C248" i="48"/>
  <c r="C249" i="27"/>
  <c r="C271" i="68"/>
  <c r="C271" i="67"/>
  <c r="C271" i="62"/>
  <c r="C271" i="51"/>
  <c r="C271" i="48"/>
  <c r="C271" i="46"/>
  <c r="C272" i="27"/>
  <c r="C271" i="59"/>
  <c r="C283" i="68"/>
  <c r="C283" i="67"/>
  <c r="C283" i="62"/>
  <c r="C283" i="51"/>
  <c r="C283" i="48"/>
  <c r="C283" i="46"/>
  <c r="C284" i="27"/>
  <c r="C283" i="59"/>
  <c r="C216" i="68"/>
  <c r="C216" i="67"/>
  <c r="C216" i="59"/>
  <c r="C216" i="62"/>
  <c r="C216" i="46"/>
  <c r="C216" i="48"/>
  <c r="C217" i="27"/>
  <c r="C216" i="51"/>
  <c r="C230" i="68"/>
  <c r="C230" i="67"/>
  <c r="C230" i="59"/>
  <c r="C230" i="62"/>
  <c r="C230" i="48"/>
  <c r="C230" i="46"/>
  <c r="C231" i="27"/>
  <c r="C230" i="51"/>
  <c r="C272" i="68"/>
  <c r="C272" i="67"/>
  <c r="C272" i="62"/>
  <c r="C272" i="51"/>
  <c r="C272" i="48"/>
  <c r="C272" i="46"/>
  <c r="C272" i="59"/>
  <c r="C273" i="27"/>
  <c r="C289" i="68"/>
  <c r="C289" i="62"/>
  <c r="C289" i="67"/>
  <c r="C289" i="51"/>
  <c r="C289" i="48"/>
  <c r="C289" i="46"/>
  <c r="C289" i="59"/>
  <c r="C290" i="27"/>
  <c r="C267" i="68"/>
  <c r="C267" i="67"/>
  <c r="C267" i="62"/>
  <c r="C267" i="51"/>
  <c r="C267" i="48"/>
  <c r="C267" i="46"/>
  <c r="C268" i="27"/>
  <c r="C267" i="59"/>
  <c r="C278" i="68"/>
  <c r="C278" i="67"/>
  <c r="C278" i="62"/>
  <c r="C278" i="51"/>
  <c r="C278" i="48"/>
  <c r="C278" i="46"/>
  <c r="C279" i="27"/>
  <c r="C278" i="59"/>
  <c r="C290" i="68"/>
  <c r="C290" i="62"/>
  <c r="C290" i="67"/>
  <c r="C290" i="51"/>
  <c r="C290" i="48"/>
  <c r="C290" i="46"/>
  <c r="C291" i="27"/>
  <c r="C290" i="59"/>
  <c r="C222" i="67"/>
  <c r="C222" i="59"/>
  <c r="C222" i="48"/>
  <c r="C222" i="62"/>
  <c r="C222" i="51"/>
  <c r="C223" i="27"/>
  <c r="C222" i="68"/>
  <c r="C222" i="46"/>
  <c r="C243" i="67"/>
  <c r="C243" i="68"/>
  <c r="C243" i="51"/>
  <c r="C243" i="62"/>
  <c r="C243" i="59"/>
  <c r="C243" i="46"/>
  <c r="C243" i="48"/>
  <c r="C244" i="27"/>
  <c r="C277" i="68"/>
  <c r="C277" i="62"/>
  <c r="C277" i="67"/>
  <c r="C277" i="51"/>
  <c r="C277" i="48"/>
  <c r="C277" i="59"/>
  <c r="C277" i="46"/>
  <c r="C278" i="27"/>
  <c r="C213" i="68"/>
  <c r="C213" i="59"/>
  <c r="C213" i="62"/>
  <c r="C213" i="48"/>
  <c r="C213" i="46"/>
  <c r="C213" i="51"/>
  <c r="C214" i="27"/>
  <c r="C213" i="67"/>
  <c r="C206" i="68"/>
  <c r="C206" i="67"/>
  <c r="C206" i="59"/>
  <c r="C206" i="51"/>
  <c r="C206" i="48"/>
  <c r="C206" i="62"/>
  <c r="C206" i="46"/>
  <c r="C207" i="27"/>
  <c r="C247" i="67"/>
  <c r="C247" i="68"/>
  <c r="C247" i="51"/>
  <c r="C247" i="62"/>
  <c r="C247" i="59"/>
  <c r="C248" i="27"/>
  <c r="C247" i="48"/>
  <c r="C247" i="46"/>
  <c r="C240" i="67"/>
  <c r="C240" i="48"/>
  <c r="C240" i="68"/>
  <c r="C240" i="62"/>
  <c r="C240" i="59"/>
  <c r="C240" i="51"/>
  <c r="C241" i="27"/>
  <c r="C240" i="46"/>
  <c r="C249" i="68"/>
  <c r="C249" i="67"/>
  <c r="C249" i="62"/>
  <c r="C249" i="59"/>
  <c r="C249" i="46"/>
  <c r="C249" i="48"/>
  <c r="C250" i="27"/>
  <c r="C249" i="51"/>
  <c r="D252" i="68"/>
  <c r="D252" i="67"/>
  <c r="D252" i="62"/>
  <c r="D252" i="59"/>
  <c r="D252" i="48"/>
  <c r="D252" i="51"/>
  <c r="D252" i="46"/>
  <c r="D253" i="27"/>
  <c r="C232" i="60"/>
  <c r="C232" i="58"/>
  <c r="C232" i="56"/>
  <c r="C232" i="61"/>
  <c r="C232" i="57"/>
  <c r="C232" i="55"/>
  <c r="C232" i="65"/>
  <c r="C232" i="54"/>
  <c r="C232" i="53"/>
  <c r="C232" i="50"/>
  <c r="C232" i="49"/>
  <c r="C232" i="64"/>
  <c r="C232" i="47"/>
  <c r="C244" i="61"/>
  <c r="C244" i="57"/>
  <c r="C244" i="55"/>
  <c r="C244" i="60"/>
  <c r="C244" i="58"/>
  <c r="C244" i="56"/>
  <c r="C244" i="53"/>
  <c r="C244" i="65"/>
  <c r="C244" i="54"/>
  <c r="C244" i="64"/>
  <c r="C244" i="50"/>
  <c r="C244" i="49"/>
  <c r="C244" i="47"/>
  <c r="C294" i="60"/>
  <c r="C294" i="58"/>
  <c r="C294" i="56"/>
  <c r="C294" i="61"/>
  <c r="C294" i="57"/>
  <c r="C294" i="55"/>
  <c r="C294" i="65"/>
  <c r="C294" i="53"/>
  <c r="C294" i="54"/>
  <c r="C294" i="50"/>
  <c r="C294" i="49"/>
  <c r="C294" i="64"/>
  <c r="C294" i="47"/>
  <c r="C274" i="60"/>
  <c r="C274" i="58"/>
  <c r="C274" i="56"/>
  <c r="C274" i="61"/>
  <c r="C274" i="57"/>
  <c r="C274" i="55"/>
  <c r="C274" i="54"/>
  <c r="C274" i="65"/>
  <c r="C274" i="53"/>
  <c r="C274" i="50"/>
  <c r="C274" i="49"/>
  <c r="C274" i="64"/>
  <c r="C274" i="47"/>
  <c r="C286" i="61"/>
  <c r="C286" i="57"/>
  <c r="C286" i="55"/>
  <c r="C286" i="60"/>
  <c r="C286" i="58"/>
  <c r="C286" i="56"/>
  <c r="C286" i="65"/>
  <c r="C286" i="53"/>
  <c r="C286" i="54"/>
  <c r="C286" i="64"/>
  <c r="C286" i="50"/>
  <c r="C286" i="49"/>
  <c r="C286" i="47"/>
  <c r="C246" i="60"/>
  <c r="C246" i="58"/>
  <c r="C246" i="56"/>
  <c r="C246" i="61"/>
  <c r="C246" i="57"/>
  <c r="C246" i="55"/>
  <c r="C246" i="65"/>
  <c r="C246" i="54"/>
  <c r="C246" i="53"/>
  <c r="C246" i="50"/>
  <c r="C246" i="49"/>
  <c r="C246" i="64"/>
  <c r="C246" i="47"/>
  <c r="C239" i="55"/>
  <c r="C239" i="65"/>
  <c r="C239" i="50"/>
  <c r="C247" i="61"/>
  <c r="C247" i="57"/>
  <c r="C247" i="55"/>
  <c r="C247" i="60"/>
  <c r="C247" i="58"/>
  <c r="C247" i="56"/>
  <c r="C247" i="65"/>
  <c r="C247" i="54"/>
  <c r="C247" i="53"/>
  <c r="C247" i="64"/>
  <c r="C247" i="50"/>
  <c r="C247" i="49"/>
  <c r="C247" i="47"/>
  <c r="C241" i="60"/>
  <c r="C241" i="58"/>
  <c r="C241" i="56"/>
  <c r="C241" i="65"/>
  <c r="C241" i="61"/>
  <c r="C241" i="57"/>
  <c r="C241" i="55"/>
  <c r="C241" i="53"/>
  <c r="C241" i="54"/>
  <c r="C241" i="50"/>
  <c r="C241" i="49"/>
  <c r="C241" i="64"/>
  <c r="C241" i="47"/>
  <c r="C249" i="60"/>
  <c r="C249" i="58"/>
  <c r="C249" i="56"/>
  <c r="C249" i="61"/>
  <c r="C249" i="57"/>
  <c r="C249" i="55"/>
  <c r="C249" i="65"/>
  <c r="C249" i="53"/>
  <c r="C249" i="54"/>
  <c r="C249" i="50"/>
  <c r="C249" i="49"/>
  <c r="C249" i="64"/>
  <c r="C249" i="47"/>
  <c r="C263" i="60"/>
  <c r="C263" i="58"/>
  <c r="C263" i="56"/>
  <c r="C263" i="61"/>
  <c r="C263" i="57"/>
  <c r="C263" i="55"/>
  <c r="C263" i="54"/>
  <c r="C263" i="65"/>
  <c r="C263" i="53"/>
  <c r="C263" i="50"/>
  <c r="C263" i="49"/>
  <c r="C263" i="64"/>
  <c r="C263" i="47"/>
  <c r="C279" i="60"/>
  <c r="C279" i="58"/>
  <c r="C279" i="56"/>
  <c r="C279" i="61"/>
  <c r="C279" i="57"/>
  <c r="C279" i="55"/>
  <c r="C279" i="54"/>
  <c r="C279" i="65"/>
  <c r="C279" i="53"/>
  <c r="C279" i="50"/>
  <c r="C279" i="49"/>
  <c r="C279" i="64"/>
  <c r="C279" i="47"/>
  <c r="C238" i="61"/>
  <c r="C238" i="57"/>
  <c r="C238" i="55"/>
  <c r="C238" i="60"/>
  <c r="C238" i="58"/>
  <c r="C238" i="56"/>
  <c r="C238" i="65"/>
  <c r="C238" i="53"/>
  <c r="C238" i="54"/>
  <c r="C238" i="64"/>
  <c r="C238" i="50"/>
  <c r="C238" i="49"/>
  <c r="C238" i="47"/>
  <c r="C243" i="61"/>
  <c r="C243" i="57"/>
  <c r="C243" i="55"/>
  <c r="C243" i="60"/>
  <c r="C243" i="58"/>
  <c r="C243" i="56"/>
  <c r="C243" i="65"/>
  <c r="C243" i="54"/>
  <c r="C243" i="53"/>
  <c r="C243" i="64"/>
  <c r="C243" i="50"/>
  <c r="C243" i="49"/>
  <c r="C243" i="47"/>
  <c r="C255" i="60"/>
  <c r="C255" i="58"/>
  <c r="C255" i="56"/>
  <c r="C255" i="61"/>
  <c r="C255" i="57"/>
  <c r="C255" i="55"/>
  <c r="C255" i="65"/>
  <c r="C255" i="53"/>
  <c r="C255" i="54"/>
  <c r="C255" i="50"/>
  <c r="C255" i="49"/>
  <c r="C255" i="64"/>
  <c r="C255" i="47"/>
  <c r="C285" i="61"/>
  <c r="C285" i="57"/>
  <c r="C285" i="55"/>
  <c r="C285" i="60"/>
  <c r="C285" i="58"/>
  <c r="C285" i="56"/>
  <c r="C285" i="65"/>
  <c r="C285" i="53"/>
  <c r="C285" i="54"/>
  <c r="C285" i="64"/>
  <c r="C285" i="50"/>
  <c r="C285" i="49"/>
  <c r="C285" i="47"/>
  <c r="C280" i="61"/>
  <c r="C280" i="57"/>
  <c r="C280" i="55"/>
  <c r="C280" i="60"/>
  <c r="C280" i="58"/>
  <c r="C280" i="56"/>
  <c r="C280" i="54"/>
  <c r="C280" i="65"/>
  <c r="C280" i="53"/>
  <c r="C280" i="64"/>
  <c r="C280" i="50"/>
  <c r="C280" i="49"/>
  <c r="C280" i="47"/>
  <c r="C233" i="61"/>
  <c r="C233" i="57"/>
  <c r="C233" i="55"/>
  <c r="C233" i="60"/>
  <c r="C233" i="58"/>
  <c r="C233" i="56"/>
  <c r="C233" i="65"/>
  <c r="C233" i="54"/>
  <c r="C233" i="53"/>
  <c r="C233" i="64"/>
  <c r="C233" i="50"/>
  <c r="C233" i="49"/>
  <c r="C233" i="47"/>
  <c r="C245" i="60"/>
  <c r="C245" i="58"/>
  <c r="C245" i="56"/>
  <c r="C245" i="65"/>
  <c r="C245" i="61"/>
  <c r="C245" i="57"/>
  <c r="C245" i="55"/>
  <c r="C245" i="53"/>
  <c r="C245" i="54"/>
  <c r="C245" i="50"/>
  <c r="C245" i="49"/>
  <c r="C245" i="64"/>
  <c r="C245" i="47"/>
  <c r="C253" i="60"/>
  <c r="C253" i="58"/>
  <c r="C253" i="56"/>
  <c r="C253" i="61"/>
  <c r="C253" i="57"/>
  <c r="C253" i="55"/>
  <c r="C253" i="54"/>
  <c r="C253" i="65"/>
  <c r="C253" i="53"/>
  <c r="C253" i="50"/>
  <c r="C253" i="49"/>
  <c r="C253" i="64"/>
  <c r="C253" i="47"/>
  <c r="C283" i="60"/>
  <c r="C283" i="58"/>
  <c r="C283" i="56"/>
  <c r="C283" i="61"/>
  <c r="C283" i="57"/>
  <c r="C283" i="55"/>
  <c r="C283" i="54"/>
  <c r="C283" i="65"/>
  <c r="C283" i="53"/>
  <c r="C283" i="50"/>
  <c r="C283" i="49"/>
  <c r="C283" i="64"/>
  <c r="C283" i="47"/>
  <c r="C239" i="64"/>
  <c r="C239" i="57"/>
  <c r="C239" i="56"/>
  <c r="C239" i="60"/>
  <c r="C252" i="60"/>
  <c r="C252" i="58"/>
  <c r="C252" i="56"/>
  <c r="C252" i="61"/>
  <c r="C252" i="57"/>
  <c r="C252" i="55"/>
  <c r="C252" i="65"/>
  <c r="C252" i="53"/>
  <c r="C252" i="54"/>
  <c r="C252" i="50"/>
  <c r="C252" i="49"/>
  <c r="C252" i="64"/>
  <c r="C252" i="47"/>
  <c r="C251" i="61"/>
  <c r="C251" i="57"/>
  <c r="C251" i="55"/>
  <c r="C251" i="60"/>
  <c r="C251" i="58"/>
  <c r="C251" i="56"/>
  <c r="C251" i="65"/>
  <c r="C251" i="53"/>
  <c r="C251" i="54"/>
  <c r="C251" i="64"/>
  <c r="C251" i="50"/>
  <c r="C251" i="49"/>
  <c r="C251" i="47"/>
  <c r="C284" i="61"/>
  <c r="C284" i="57"/>
  <c r="C284" i="55"/>
  <c r="C284" i="60"/>
  <c r="C284" i="58"/>
  <c r="C284" i="56"/>
  <c r="C284" i="54"/>
  <c r="C284" i="65"/>
  <c r="C284" i="53"/>
  <c r="C284" i="64"/>
  <c r="C284" i="50"/>
  <c r="C284" i="49"/>
  <c r="C284" i="47"/>
  <c r="C242" i="60"/>
  <c r="C242" i="58"/>
  <c r="C242" i="56"/>
  <c r="C242" i="61"/>
  <c r="C242" i="57"/>
  <c r="C242" i="55"/>
  <c r="C242" i="54"/>
  <c r="C242" i="65"/>
  <c r="C242" i="53"/>
  <c r="C242" i="50"/>
  <c r="C242" i="49"/>
  <c r="C242" i="64"/>
  <c r="C242" i="47"/>
  <c r="C278" i="60"/>
  <c r="C278" i="58"/>
  <c r="C278" i="56"/>
  <c r="C278" i="61"/>
  <c r="C278" i="57"/>
  <c r="C278" i="55"/>
  <c r="C278" i="65"/>
  <c r="C278" i="53"/>
  <c r="C278" i="54"/>
  <c r="C278" i="50"/>
  <c r="C278" i="49"/>
  <c r="C278" i="64"/>
  <c r="C278" i="47"/>
  <c r="C281" i="61"/>
  <c r="C281" i="57"/>
  <c r="C281" i="55"/>
  <c r="C281" i="60"/>
  <c r="C281" i="58"/>
  <c r="C281" i="56"/>
  <c r="C281" i="65"/>
  <c r="C281" i="53"/>
  <c r="C281" i="54"/>
  <c r="C281" i="64"/>
  <c r="C281" i="50"/>
  <c r="C281" i="49"/>
  <c r="C281" i="47"/>
  <c r="C248" i="61"/>
  <c r="C248" i="57"/>
  <c r="C248" i="55"/>
  <c r="C248" i="60"/>
  <c r="C248" i="58"/>
  <c r="C248" i="56"/>
  <c r="C248" i="65"/>
  <c r="C248" i="53"/>
  <c r="C248" i="54"/>
  <c r="C248" i="64"/>
  <c r="C248" i="50"/>
  <c r="C248" i="49"/>
  <c r="C248" i="47"/>
  <c r="C267" i="61"/>
  <c r="C267" i="57"/>
  <c r="C267" i="55"/>
  <c r="C267" i="60"/>
  <c r="C267" i="58"/>
  <c r="C267" i="56"/>
  <c r="C267" i="65"/>
  <c r="C267" i="53"/>
  <c r="C267" i="54"/>
  <c r="C267" i="64"/>
  <c r="C267" i="50"/>
  <c r="C267" i="49"/>
  <c r="C267" i="47"/>
  <c r="C239" i="53"/>
  <c r="C239" i="54"/>
  <c r="C239" i="61"/>
  <c r="C215" i="61"/>
  <c r="C215" i="60"/>
  <c r="C215" i="58"/>
  <c r="C215" i="56"/>
  <c r="C215" i="57"/>
  <c r="C215" i="54"/>
  <c r="C215" i="65"/>
  <c r="C215" i="55"/>
  <c r="C215" i="53"/>
  <c r="C215" i="50"/>
  <c r="C215" i="49"/>
  <c r="C215" i="64"/>
  <c r="C261" i="60"/>
  <c r="C261" i="61"/>
  <c r="C261" i="57"/>
  <c r="C261" i="55"/>
  <c r="C261" i="53"/>
  <c r="C261" i="50"/>
  <c r="C261" i="58"/>
  <c r="C261" i="54"/>
  <c r="C261" i="65"/>
  <c r="C261" i="64"/>
  <c r="C261" i="56"/>
  <c r="C261" i="49"/>
  <c r="C219" i="61"/>
  <c r="C219" i="60"/>
  <c r="C219" i="58"/>
  <c r="C219" i="56"/>
  <c r="C219" i="57"/>
  <c r="C219" i="54"/>
  <c r="C219" i="65"/>
  <c r="C219" i="55"/>
  <c r="C219" i="53"/>
  <c r="C219" i="49"/>
  <c r="C219" i="50"/>
  <c r="C219" i="64"/>
  <c r="C262" i="60"/>
  <c r="C262" i="61"/>
  <c r="C262" i="56"/>
  <c r="C262" i="57"/>
  <c r="C262" i="65"/>
  <c r="C262" i="58"/>
  <c r="C262" i="55"/>
  <c r="C262" i="53"/>
  <c r="C262" i="50"/>
  <c r="C262" i="49"/>
  <c r="C262" i="64"/>
  <c r="C262" i="54"/>
  <c r="C223" i="61"/>
  <c r="C223" i="60"/>
  <c r="C223" i="58"/>
  <c r="C223" i="57"/>
  <c r="C223" i="55"/>
  <c r="C223" i="53"/>
  <c r="C223" i="50"/>
  <c r="C223" i="54"/>
  <c r="C223" i="65"/>
  <c r="C223" i="64"/>
  <c r="C223" i="56"/>
  <c r="C223" i="49"/>
  <c r="C227" i="61"/>
  <c r="C227" i="60"/>
  <c r="C227" i="58"/>
  <c r="C227" i="57"/>
  <c r="C227" i="55"/>
  <c r="C227" i="53"/>
  <c r="C227" i="50"/>
  <c r="C227" i="54"/>
  <c r="C227" i="56"/>
  <c r="C227" i="65"/>
  <c r="C227" i="64"/>
  <c r="C227" i="49"/>
  <c r="C236" i="61"/>
  <c r="C236" i="60"/>
  <c r="C236" i="58"/>
  <c r="C236" i="55"/>
  <c r="C236" i="57"/>
  <c r="C236" i="50"/>
  <c r="C236" i="56"/>
  <c r="C236" i="54"/>
  <c r="C236" i="64"/>
  <c r="C236" i="53"/>
  <c r="C236" i="65"/>
  <c r="C236" i="49"/>
  <c r="C201" i="61"/>
  <c r="C201" i="60"/>
  <c r="C201" i="58"/>
  <c r="C201" i="56"/>
  <c r="C201" i="57"/>
  <c r="C201" i="54"/>
  <c r="C201" i="65"/>
  <c r="C201" i="55"/>
  <c r="C201" i="53"/>
  <c r="C201" i="49"/>
  <c r="C201" i="50"/>
  <c r="C201" i="64"/>
  <c r="C256" i="61"/>
  <c r="C256" i="56"/>
  <c r="C256" i="50"/>
  <c r="C256" i="54"/>
  <c r="C256" i="60"/>
  <c r="C256" i="57"/>
  <c r="C256" i="65"/>
  <c r="C256" i="64"/>
  <c r="C256" i="58"/>
  <c r="C256" i="53"/>
  <c r="C256" i="49"/>
  <c r="C256" i="55"/>
  <c r="C275" i="60"/>
  <c r="C275" i="58"/>
  <c r="C275" i="56"/>
  <c r="C275" i="61"/>
  <c r="C275" i="57"/>
  <c r="C275" i="54"/>
  <c r="C275" i="65"/>
  <c r="C275" i="55"/>
  <c r="C275" i="53"/>
  <c r="C275" i="50"/>
  <c r="C275" i="49"/>
  <c r="C275" i="64"/>
  <c r="C271" i="60"/>
  <c r="C271" i="61"/>
  <c r="C271" i="58"/>
  <c r="C271" i="56"/>
  <c r="C271" i="57"/>
  <c r="C271" i="54"/>
  <c r="C271" i="65"/>
  <c r="C271" i="55"/>
  <c r="C271" i="53"/>
  <c r="C271" i="49"/>
  <c r="C271" i="64"/>
  <c r="C271" i="50"/>
  <c r="C268" i="61"/>
  <c r="C268" i="60"/>
  <c r="C268" i="56"/>
  <c r="C268" i="50"/>
  <c r="C268" i="54"/>
  <c r="C268" i="65"/>
  <c r="C268" i="55"/>
  <c r="C268" i="58"/>
  <c r="C268" i="57"/>
  <c r="C268" i="49"/>
  <c r="C268" i="53"/>
  <c r="C268" i="64"/>
  <c r="C204" i="61"/>
  <c r="C204" i="60"/>
  <c r="C204" i="58"/>
  <c r="C204" i="56"/>
  <c r="C204" i="57"/>
  <c r="C204" i="54"/>
  <c r="C204" i="65"/>
  <c r="C204" i="55"/>
  <c r="C204" i="53"/>
  <c r="C204" i="50"/>
  <c r="C204" i="49"/>
  <c r="C204" i="64"/>
  <c r="C235" i="61"/>
  <c r="C235" i="60"/>
  <c r="C235" i="58"/>
  <c r="C235" i="56"/>
  <c r="C235" i="50"/>
  <c r="C235" i="54"/>
  <c r="C235" i="57"/>
  <c r="C235" i="65"/>
  <c r="C235" i="64"/>
  <c r="C235" i="53"/>
  <c r="C235" i="49"/>
  <c r="C235" i="55"/>
  <c r="C258" i="60"/>
  <c r="C258" i="61"/>
  <c r="C258" i="56"/>
  <c r="C258" i="57"/>
  <c r="C258" i="65"/>
  <c r="C258" i="58"/>
  <c r="C258" i="55"/>
  <c r="C258" i="53"/>
  <c r="C258" i="50"/>
  <c r="C258" i="49"/>
  <c r="C258" i="64"/>
  <c r="C258" i="54"/>
  <c r="C270" i="61"/>
  <c r="C270" i="60"/>
  <c r="C270" i="56"/>
  <c r="C270" i="58"/>
  <c r="C270" i="57"/>
  <c r="C270" i="65"/>
  <c r="C270" i="55"/>
  <c r="C270" i="53"/>
  <c r="C270" i="50"/>
  <c r="C270" i="54"/>
  <c r="C270" i="49"/>
  <c r="C270" i="64"/>
  <c r="C203" i="61"/>
  <c r="C203" i="60"/>
  <c r="C203" i="58"/>
  <c r="C203" i="56"/>
  <c r="C203" i="57"/>
  <c r="C203" i="54"/>
  <c r="C203" i="65"/>
  <c r="C203" i="55"/>
  <c r="C203" i="53"/>
  <c r="C203" i="50"/>
  <c r="C203" i="49"/>
  <c r="C203" i="64"/>
  <c r="C217" i="61"/>
  <c r="C217" i="58"/>
  <c r="C217" i="60"/>
  <c r="C217" i="57"/>
  <c r="C217" i="55"/>
  <c r="C217" i="53"/>
  <c r="C217" i="56"/>
  <c r="C217" i="50"/>
  <c r="C217" i="54"/>
  <c r="C217" i="64"/>
  <c r="C217" i="65"/>
  <c r="C217" i="49"/>
  <c r="C222" i="61"/>
  <c r="C222" i="58"/>
  <c r="C222" i="57"/>
  <c r="C222" i="60"/>
  <c r="C222" i="56"/>
  <c r="C222" i="55"/>
  <c r="C222" i="53"/>
  <c r="C222" i="50"/>
  <c r="C222" i="54"/>
  <c r="C222" i="64"/>
  <c r="C222" i="65"/>
  <c r="C222" i="49"/>
  <c r="C259" i="61"/>
  <c r="C259" i="60"/>
  <c r="C259" i="56"/>
  <c r="C259" i="57"/>
  <c r="C259" i="58"/>
  <c r="C259" i="54"/>
  <c r="C259" i="65"/>
  <c r="C259" i="55"/>
  <c r="C259" i="53"/>
  <c r="C259" i="50"/>
  <c r="C259" i="49"/>
  <c r="C259" i="64"/>
  <c r="C276" i="58"/>
  <c r="C276" i="61"/>
  <c r="C276" i="60"/>
  <c r="C276" i="56"/>
  <c r="C276" i="57"/>
  <c r="C276" i="50"/>
  <c r="C276" i="54"/>
  <c r="C276" i="65"/>
  <c r="C276" i="53"/>
  <c r="C276" i="55"/>
  <c r="C276" i="64"/>
  <c r="C276" i="49"/>
  <c r="C254" i="60"/>
  <c r="C254" i="61"/>
  <c r="C254" i="56"/>
  <c r="C254" i="57"/>
  <c r="C254" i="65"/>
  <c r="C254" i="58"/>
  <c r="C254" i="55"/>
  <c r="C254" i="53"/>
  <c r="C254" i="50"/>
  <c r="C254" i="49"/>
  <c r="C254" i="64"/>
  <c r="C254" i="54"/>
  <c r="C265" i="60"/>
  <c r="C265" i="61"/>
  <c r="C265" i="57"/>
  <c r="C265" i="55"/>
  <c r="C265" i="53"/>
  <c r="C265" i="50"/>
  <c r="C265" i="58"/>
  <c r="C265" i="54"/>
  <c r="C265" i="56"/>
  <c r="C265" i="65"/>
  <c r="C265" i="64"/>
  <c r="C265" i="49"/>
  <c r="C277" i="60"/>
  <c r="C277" i="61"/>
  <c r="C277" i="58"/>
  <c r="C277" i="57"/>
  <c r="C277" i="56"/>
  <c r="C277" i="55"/>
  <c r="C277" i="53"/>
  <c r="C277" i="50"/>
  <c r="C277" i="54"/>
  <c r="C277" i="64"/>
  <c r="C277" i="65"/>
  <c r="C277" i="49"/>
  <c r="C209" i="61"/>
  <c r="C209" i="60"/>
  <c r="C209" i="56"/>
  <c r="C209" i="58"/>
  <c r="C209" i="57"/>
  <c r="C209" i="54"/>
  <c r="C209" i="65"/>
  <c r="C209" i="55"/>
  <c r="C209" i="53"/>
  <c r="C209" i="49"/>
  <c r="C209" i="64"/>
  <c r="C209" i="50"/>
  <c r="C230" i="60"/>
  <c r="C230" i="58"/>
  <c r="C230" i="56"/>
  <c r="C230" i="61"/>
  <c r="C230" i="57"/>
  <c r="C230" i="54"/>
  <c r="C230" i="65"/>
  <c r="C230" i="55"/>
  <c r="C230" i="53"/>
  <c r="C230" i="50"/>
  <c r="C230" i="49"/>
  <c r="C230" i="64"/>
  <c r="C264" i="61"/>
  <c r="C264" i="56"/>
  <c r="C264" i="50"/>
  <c r="C264" i="54"/>
  <c r="C264" i="60"/>
  <c r="C264" i="57"/>
  <c r="C264" i="65"/>
  <c r="C264" i="58"/>
  <c r="C264" i="53"/>
  <c r="C264" i="49"/>
  <c r="C264" i="55"/>
  <c r="C264" i="64"/>
  <c r="C231" i="60"/>
  <c r="C231" i="58"/>
  <c r="C231" i="61"/>
  <c r="C231" i="56"/>
  <c r="C231" i="50"/>
  <c r="C231" i="57"/>
  <c r="C231" i="54"/>
  <c r="C231" i="65"/>
  <c r="C231" i="53"/>
  <c r="C231" i="64"/>
  <c r="C231" i="55"/>
  <c r="C231" i="49"/>
  <c r="C205" i="61"/>
  <c r="C205" i="60"/>
  <c r="C205" i="58"/>
  <c r="C205" i="56"/>
  <c r="C205" i="57"/>
  <c r="C205" i="54"/>
  <c r="C205" i="65"/>
  <c r="C205" i="55"/>
  <c r="C205" i="53"/>
  <c r="C205" i="49"/>
  <c r="C205" i="50"/>
  <c r="C205" i="64"/>
  <c r="C250" i="60"/>
  <c r="C250" i="61"/>
  <c r="C250" i="56"/>
  <c r="C250" i="57"/>
  <c r="C250" i="65"/>
  <c r="C250" i="58"/>
  <c r="C250" i="55"/>
  <c r="C250" i="53"/>
  <c r="C250" i="50"/>
  <c r="C250" i="54"/>
  <c r="C250" i="49"/>
  <c r="C250" i="64"/>
  <c r="C199" i="61"/>
  <c r="C199" i="60"/>
  <c r="C199" i="58"/>
  <c r="C199" i="56"/>
  <c r="C199" i="57"/>
  <c r="C199" i="54"/>
  <c r="C199" i="65"/>
  <c r="C199" i="55"/>
  <c r="C199" i="53"/>
  <c r="C199" i="50"/>
  <c r="C199" i="49"/>
  <c r="C199" i="64"/>
  <c r="C195" i="61"/>
  <c r="C195" i="60"/>
  <c r="C195" i="58"/>
  <c r="C195" i="57"/>
  <c r="C195" i="56"/>
  <c r="C195" i="50"/>
  <c r="C195" i="54"/>
  <c r="C195" i="65"/>
  <c r="C195" i="53"/>
  <c r="C195" i="55"/>
  <c r="C195" i="49"/>
  <c r="C195" i="64"/>
  <c r="C220" i="61"/>
  <c r="C220" i="60"/>
  <c r="C220" i="58"/>
  <c r="C220" i="56"/>
  <c r="C220" i="50"/>
  <c r="C220" i="54"/>
  <c r="C220" i="65"/>
  <c r="C220" i="57"/>
  <c r="C220" i="55"/>
  <c r="C220" i="53"/>
  <c r="C220" i="49"/>
  <c r="C220" i="64"/>
  <c r="C200" i="61"/>
  <c r="C200" i="60"/>
  <c r="C200" i="58"/>
  <c r="C200" i="56"/>
  <c r="C200" i="57"/>
  <c r="C200" i="54"/>
  <c r="C200" i="65"/>
  <c r="C200" i="55"/>
  <c r="C200" i="53"/>
  <c r="C200" i="50"/>
  <c r="C200" i="49"/>
  <c r="C200" i="64"/>
  <c r="C193" i="61"/>
  <c r="C193" i="60"/>
  <c r="C193" i="58"/>
  <c r="C193" i="57"/>
  <c r="C193" i="56"/>
  <c r="C193" i="54"/>
  <c r="C193" i="65"/>
  <c r="C193" i="53"/>
  <c r="C193" i="55"/>
  <c r="C193" i="50"/>
  <c r="C193" i="49"/>
  <c r="C193" i="64"/>
  <c r="C226" i="61"/>
  <c r="C226" i="58"/>
  <c r="C226" i="57"/>
  <c r="C226" i="56"/>
  <c r="C226" i="55"/>
  <c r="C226" i="53"/>
  <c r="C226" i="60"/>
  <c r="C226" i="50"/>
  <c r="C226" i="54"/>
  <c r="C226" i="64"/>
  <c r="C226" i="65"/>
  <c r="C226" i="49"/>
  <c r="C234" i="61"/>
  <c r="C234" i="60"/>
  <c r="C234" i="58"/>
  <c r="C234" i="56"/>
  <c r="C234" i="57"/>
  <c r="C234" i="54"/>
  <c r="C234" i="65"/>
  <c r="C234" i="55"/>
  <c r="C234" i="53"/>
  <c r="C234" i="50"/>
  <c r="C234" i="49"/>
  <c r="C234" i="64"/>
  <c r="D239" i="61"/>
  <c r="D239" i="60"/>
  <c r="D239" i="58"/>
  <c r="D239" i="55"/>
  <c r="D239" i="53"/>
  <c r="D239" i="50"/>
  <c r="D239" i="56"/>
  <c r="D239" i="65"/>
  <c r="D239" i="49"/>
  <c r="C240" i="61"/>
  <c r="C240" i="60"/>
  <c r="C240" i="58"/>
  <c r="C240" i="57"/>
  <c r="C240" i="55"/>
  <c r="C240" i="53"/>
  <c r="C240" i="50"/>
  <c r="C240" i="56"/>
  <c r="C240" i="54"/>
  <c r="C240" i="64"/>
  <c r="C240" i="65"/>
  <c r="C240" i="49"/>
  <c r="C237" i="60"/>
  <c r="C237" i="61"/>
  <c r="C237" i="58"/>
  <c r="C237" i="56"/>
  <c r="C237" i="57"/>
  <c r="C237" i="65"/>
  <c r="C237" i="55"/>
  <c r="C237" i="50"/>
  <c r="C237" i="53"/>
  <c r="C237" i="49"/>
  <c r="C237" i="54"/>
  <c r="C237" i="64"/>
  <c r="C220" i="47"/>
  <c r="C217" i="47"/>
  <c r="C277" i="47"/>
  <c r="C236" i="47"/>
  <c r="C204" i="47"/>
  <c r="C235" i="47"/>
  <c r="C203" i="47"/>
  <c r="C259" i="47"/>
  <c r="C254" i="47"/>
  <c r="C209" i="47"/>
  <c r="C264" i="47"/>
  <c r="C200" i="47"/>
  <c r="C193" i="47"/>
  <c r="C226" i="47"/>
  <c r="C234" i="47"/>
  <c r="C227" i="47"/>
  <c r="C195" i="47"/>
  <c r="C258" i="47"/>
  <c r="C270" i="47"/>
  <c r="C222" i="47"/>
  <c r="C276" i="47"/>
  <c r="C265" i="47"/>
  <c r="C230" i="47"/>
  <c r="C201" i="47"/>
  <c r="C215" i="47"/>
  <c r="C231" i="47"/>
  <c r="C256" i="47"/>
  <c r="C261" i="47"/>
  <c r="C205" i="47"/>
  <c r="C219" i="47"/>
  <c r="C240" i="47"/>
  <c r="C275" i="47"/>
  <c r="C250" i="47"/>
  <c r="C262" i="47"/>
  <c r="C271" i="47"/>
  <c r="C199" i="47"/>
  <c r="C223" i="47"/>
  <c r="C237" i="47"/>
  <c r="C268" i="47"/>
  <c r="D239" i="47"/>
  <c r="E213" i="2"/>
  <c r="E239" i="2"/>
  <c r="E247" i="2"/>
  <c r="E206" i="2"/>
  <c r="E214" i="2"/>
  <c r="E228" i="2"/>
  <c r="E244" i="2"/>
  <c r="E269" i="2"/>
  <c r="E274" i="2"/>
  <c r="E218" i="2"/>
  <c r="E232" i="2"/>
  <c r="E253" i="2"/>
  <c r="E288" i="2"/>
  <c r="E263" i="2"/>
  <c r="E250" i="2"/>
  <c r="E272" i="2"/>
  <c r="E267" i="2"/>
  <c r="E278" i="2"/>
  <c r="E290" i="2"/>
  <c r="E222" i="2"/>
  <c r="E243" i="2"/>
  <c r="E277" i="2"/>
  <c r="E208" i="2"/>
  <c r="E233" i="2"/>
  <c r="E271" i="2"/>
  <c r="E216" i="2"/>
  <c r="E230" i="2"/>
  <c r="E235" i="2"/>
  <c r="E289" i="2"/>
  <c r="E284" i="2"/>
  <c r="E212" i="2"/>
  <c r="E236" i="2"/>
  <c r="E281" i="2"/>
  <c r="E217" i="2"/>
  <c r="E248" i="2"/>
  <c r="E283" i="2"/>
  <c r="E226" i="2"/>
  <c r="E240" i="2"/>
  <c r="E249" i="2"/>
  <c r="E275" i="2"/>
  <c r="D128" i="2"/>
  <c r="E299" i="2"/>
  <c r="D281" i="68" l="1"/>
  <c r="D281" i="67"/>
  <c r="D281" i="62"/>
  <c r="D281" i="59"/>
  <c r="D281" i="48"/>
  <c r="D281" i="51"/>
  <c r="D281" i="46"/>
  <c r="D282" i="27"/>
  <c r="D243" i="68"/>
  <c r="D243" i="62"/>
  <c r="D243" i="67"/>
  <c r="D243" i="59"/>
  <c r="D243" i="51"/>
  <c r="D243" i="46"/>
  <c r="D243" i="48"/>
  <c r="D244" i="27"/>
  <c r="D214" i="68"/>
  <c r="D214" i="67"/>
  <c r="D214" i="59"/>
  <c r="D214" i="62"/>
  <c r="D214" i="48"/>
  <c r="D214" i="46"/>
  <c r="D214" i="51"/>
  <c r="D215" i="27"/>
  <c r="D233" i="68"/>
  <c r="D233" i="67"/>
  <c r="D233" i="51"/>
  <c r="D233" i="62"/>
  <c r="D233" i="59"/>
  <c r="D233" i="48"/>
  <c r="D233" i="46"/>
  <c r="D234" i="27"/>
  <c r="D226" i="68"/>
  <c r="D226" i="67"/>
  <c r="D226" i="59"/>
  <c r="D226" i="62"/>
  <c r="D226" i="48"/>
  <c r="D226" i="51"/>
  <c r="D227" i="27"/>
  <c r="D226" i="46"/>
  <c r="D271" i="68"/>
  <c r="D271" i="67"/>
  <c r="D271" i="62"/>
  <c r="D271" i="51"/>
  <c r="D271" i="46"/>
  <c r="D271" i="59"/>
  <c r="D271" i="48"/>
  <c r="D272" i="27"/>
  <c r="D288" i="68"/>
  <c r="D288" i="59"/>
  <c r="D288" i="67"/>
  <c r="D288" i="62"/>
  <c r="D288" i="51"/>
  <c r="D288" i="46"/>
  <c r="D288" i="48"/>
  <c r="D289" i="27"/>
  <c r="D213" i="68"/>
  <c r="D213" i="67"/>
  <c r="D213" i="62"/>
  <c r="D213" i="46"/>
  <c r="D213" i="48"/>
  <c r="D213" i="59"/>
  <c r="D213" i="51"/>
  <c r="D214" i="27"/>
  <c r="D275" i="68"/>
  <c r="D275" i="62"/>
  <c r="D275" i="51"/>
  <c r="D275" i="46"/>
  <c r="D275" i="67"/>
  <c r="D275" i="59"/>
  <c r="D275" i="48"/>
  <c r="D276" i="27"/>
  <c r="D236" i="68"/>
  <c r="D236" i="67"/>
  <c r="D236" i="62"/>
  <c r="D236" i="59"/>
  <c r="D236" i="48"/>
  <c r="D236" i="46"/>
  <c r="D236" i="51"/>
  <c r="D237" i="27"/>
  <c r="D222" i="68"/>
  <c r="D222" i="67"/>
  <c r="D222" i="59"/>
  <c r="D222" i="62"/>
  <c r="D222" i="48"/>
  <c r="D222" i="51"/>
  <c r="D222" i="46"/>
  <c r="D223" i="27"/>
  <c r="D272" i="68"/>
  <c r="D272" i="59"/>
  <c r="D272" i="67"/>
  <c r="D272" i="62"/>
  <c r="D272" i="46"/>
  <c r="D272" i="51"/>
  <c r="D272" i="48"/>
  <c r="D273" i="27"/>
  <c r="D269" i="68"/>
  <c r="D269" i="67"/>
  <c r="D269" i="59"/>
  <c r="D269" i="62"/>
  <c r="D269" i="48"/>
  <c r="D269" i="46"/>
  <c r="D269" i="51"/>
  <c r="D270" i="27"/>
  <c r="D249" i="68"/>
  <c r="D249" i="67"/>
  <c r="D249" i="62"/>
  <c r="D249" i="59"/>
  <c r="D249" i="48"/>
  <c r="D249" i="51"/>
  <c r="D249" i="46"/>
  <c r="D250" i="27"/>
  <c r="D248" i="68"/>
  <c r="D248" i="67"/>
  <c r="D248" i="62"/>
  <c r="D248" i="59"/>
  <c r="D248" i="48"/>
  <c r="D248" i="46"/>
  <c r="D248" i="51"/>
  <c r="D249" i="27"/>
  <c r="D212" i="68"/>
  <c r="D212" i="62"/>
  <c r="D212" i="67"/>
  <c r="D212" i="59"/>
  <c r="D212" i="48"/>
  <c r="D212" i="51"/>
  <c r="D212" i="46"/>
  <c r="D213" i="27"/>
  <c r="D230" i="68"/>
  <c r="D230" i="67"/>
  <c r="D230" i="59"/>
  <c r="D230" i="62"/>
  <c r="D230" i="51"/>
  <c r="D230" i="48"/>
  <c r="D230" i="46"/>
  <c r="D231" i="27"/>
  <c r="D208" i="68"/>
  <c r="D208" i="67"/>
  <c r="D208" i="62"/>
  <c r="D208" i="59"/>
  <c r="D208" i="48"/>
  <c r="D208" i="51"/>
  <c r="D208" i="46"/>
  <c r="D209" i="27"/>
  <c r="D290" i="68"/>
  <c r="D290" i="67"/>
  <c r="D290" i="62"/>
  <c r="D290" i="59"/>
  <c r="D290" i="48"/>
  <c r="D290" i="51"/>
  <c r="D290" i="46"/>
  <c r="D291" i="27"/>
  <c r="D250" i="68"/>
  <c r="D250" i="67"/>
  <c r="D250" i="59"/>
  <c r="D250" i="62"/>
  <c r="D250" i="51"/>
  <c r="D250" i="48"/>
  <c r="D250" i="46"/>
  <c r="D251" i="27"/>
  <c r="D232" i="68"/>
  <c r="D232" i="62"/>
  <c r="D232" i="67"/>
  <c r="D232" i="59"/>
  <c r="D232" i="51"/>
  <c r="D232" i="46"/>
  <c r="D232" i="48"/>
  <c r="D233" i="27"/>
  <c r="D244" i="68"/>
  <c r="D244" i="67"/>
  <c r="D244" i="62"/>
  <c r="D244" i="59"/>
  <c r="D244" i="48"/>
  <c r="D244" i="51"/>
  <c r="D244" i="46"/>
  <c r="D245" i="27"/>
  <c r="D247" i="68"/>
  <c r="D247" i="62"/>
  <c r="D247" i="59"/>
  <c r="D247" i="46"/>
  <c r="D247" i="51"/>
  <c r="D247" i="67"/>
  <c r="D247" i="48"/>
  <c r="D248" i="27"/>
  <c r="C128" i="68"/>
  <c r="C128" i="67"/>
  <c r="C128" i="62"/>
  <c r="C128" i="59"/>
  <c r="C128" i="48"/>
  <c r="C128" i="46"/>
  <c r="C128" i="51"/>
  <c r="C129" i="27"/>
  <c r="D289" i="68"/>
  <c r="D289" i="67"/>
  <c r="D289" i="59"/>
  <c r="D289" i="62"/>
  <c r="D289" i="48"/>
  <c r="D289" i="51"/>
  <c r="D289" i="46"/>
  <c r="D290" i="27"/>
  <c r="D267" i="68"/>
  <c r="D267" i="62"/>
  <c r="D267" i="67"/>
  <c r="D267" i="59"/>
  <c r="D267" i="51"/>
  <c r="D267" i="46"/>
  <c r="D267" i="48"/>
  <c r="D268" i="27"/>
  <c r="D274" i="68"/>
  <c r="D274" i="67"/>
  <c r="D274" i="62"/>
  <c r="D274" i="59"/>
  <c r="D274" i="46"/>
  <c r="D274" i="48"/>
  <c r="D274" i="51"/>
  <c r="D275" i="27"/>
  <c r="D283" i="68"/>
  <c r="D283" i="62"/>
  <c r="D283" i="59"/>
  <c r="D283" i="51"/>
  <c r="D283" i="67"/>
  <c r="D283" i="48"/>
  <c r="D283" i="46"/>
  <c r="D284" i="27"/>
  <c r="D235" i="68"/>
  <c r="D235" i="62"/>
  <c r="D235" i="67"/>
  <c r="D235" i="59"/>
  <c r="D235" i="48"/>
  <c r="D235" i="46"/>
  <c r="D235" i="51"/>
  <c r="D236" i="27"/>
  <c r="D253" i="68"/>
  <c r="D253" i="67"/>
  <c r="D253" i="62"/>
  <c r="D253" i="59"/>
  <c r="D253" i="48"/>
  <c r="D253" i="46"/>
  <c r="D253" i="51"/>
  <c r="D254" i="27"/>
  <c r="D206" i="68"/>
  <c r="D206" i="59"/>
  <c r="D206" i="62"/>
  <c r="D206" i="67"/>
  <c r="D206" i="51"/>
  <c r="D206" i="46"/>
  <c r="D206" i="48"/>
  <c r="D207" i="27"/>
  <c r="D299" i="68"/>
  <c r="D299" i="67"/>
  <c r="D299" i="62"/>
  <c r="D299" i="59"/>
  <c r="D299" i="48"/>
  <c r="D299" i="46"/>
  <c r="D299" i="51"/>
  <c r="D300" i="27"/>
  <c r="D240" i="68"/>
  <c r="D240" i="67"/>
  <c r="D240" i="62"/>
  <c r="D240" i="59"/>
  <c r="D240" i="48"/>
  <c r="D240" i="46"/>
  <c r="D240" i="51"/>
  <c r="D241" i="27"/>
  <c r="D217" i="68"/>
  <c r="D217" i="67"/>
  <c r="D217" i="62"/>
  <c r="D217" i="59"/>
  <c r="D217" i="46"/>
  <c r="D217" i="48"/>
  <c r="D217" i="51"/>
  <c r="D218" i="27"/>
  <c r="D284" i="68"/>
  <c r="D284" i="67"/>
  <c r="D284" i="59"/>
  <c r="D284" i="62"/>
  <c r="D284" i="51"/>
  <c r="D284" i="48"/>
  <c r="D284" i="46"/>
  <c r="D285" i="27"/>
  <c r="D216" i="68"/>
  <c r="D216" i="62"/>
  <c r="D216" i="67"/>
  <c r="D216" i="59"/>
  <c r="D216" i="48"/>
  <c r="D216" i="51"/>
  <c r="D216" i="46"/>
  <c r="D217" i="27"/>
  <c r="D277" i="68"/>
  <c r="D277" i="67"/>
  <c r="D277" i="62"/>
  <c r="D277" i="59"/>
  <c r="D277" i="48"/>
  <c r="D277" i="46"/>
  <c r="D277" i="51"/>
  <c r="D278" i="27"/>
  <c r="D278" i="68"/>
  <c r="D278" i="67"/>
  <c r="D278" i="62"/>
  <c r="D278" i="59"/>
  <c r="D278" i="46"/>
  <c r="D278" i="48"/>
  <c r="D278" i="51"/>
  <c r="D279" i="27"/>
  <c r="D263" i="68"/>
  <c r="D263" i="67"/>
  <c r="D263" i="62"/>
  <c r="D263" i="51"/>
  <c r="D263" i="46"/>
  <c r="D263" i="48"/>
  <c r="D263" i="59"/>
  <c r="D264" i="27"/>
  <c r="D218" i="68"/>
  <c r="D218" i="67"/>
  <c r="D218" i="59"/>
  <c r="D218" i="62"/>
  <c r="D218" i="48"/>
  <c r="D218" i="51"/>
  <c r="D218" i="46"/>
  <c r="D219" i="27"/>
  <c r="D228" i="68"/>
  <c r="D228" i="62"/>
  <c r="D228" i="67"/>
  <c r="D228" i="59"/>
  <c r="D228" i="46"/>
  <c r="D228" i="48"/>
  <c r="D228" i="51"/>
  <c r="D229" i="27"/>
  <c r="D239" i="68"/>
  <c r="D239" i="62"/>
  <c r="D239" i="67"/>
  <c r="D239" i="59"/>
  <c r="D239" i="48"/>
  <c r="D239" i="46"/>
  <c r="D239" i="51"/>
  <c r="D240" i="27"/>
  <c r="D251" i="50"/>
  <c r="D251" i="65"/>
  <c r="D251" i="55"/>
  <c r="D251" i="47"/>
  <c r="D251" i="61"/>
  <c r="D251" i="54"/>
  <c r="D251" i="53"/>
  <c r="D251" i="56"/>
  <c r="D251" i="49"/>
  <c r="D251" i="58"/>
  <c r="D251" i="60"/>
  <c r="D251" i="57"/>
  <c r="D251" i="64"/>
  <c r="D249" i="61"/>
  <c r="D249" i="55"/>
  <c r="D249" i="49"/>
  <c r="D249" i="56"/>
  <c r="D249" i="53"/>
  <c r="D249" i="54"/>
  <c r="D249" i="60"/>
  <c r="D249" i="57"/>
  <c r="D249" i="58"/>
  <c r="D249" i="47"/>
  <c r="D249" i="65"/>
  <c r="D249" i="50"/>
  <c r="D249" i="64"/>
  <c r="D247" i="61"/>
  <c r="D247" i="56"/>
  <c r="D247" i="55"/>
  <c r="D247" i="50"/>
  <c r="D247" i="65"/>
  <c r="D247" i="49"/>
  <c r="D247" i="47"/>
  <c r="D247" i="60"/>
  <c r="D247" i="57"/>
  <c r="D247" i="53"/>
  <c r="D247" i="58"/>
  <c r="D247" i="54"/>
  <c r="D247" i="64"/>
  <c r="D267" i="56"/>
  <c r="D267" i="54"/>
  <c r="D267" i="53"/>
  <c r="D267" i="58"/>
  <c r="D267" i="57"/>
  <c r="D267" i="64"/>
  <c r="D267" i="60"/>
  <c r="D267" i="50"/>
  <c r="D267" i="55"/>
  <c r="D267" i="61"/>
  <c r="D267" i="65"/>
  <c r="D267" i="49"/>
  <c r="D267" i="47"/>
  <c r="D246" i="56"/>
  <c r="D246" i="54"/>
  <c r="D246" i="53"/>
  <c r="D246" i="47"/>
  <c r="D246" i="60"/>
  <c r="D246" i="49"/>
  <c r="D246" i="61"/>
  <c r="D246" i="58"/>
  <c r="D246" i="65"/>
  <c r="D246" i="50"/>
  <c r="D246" i="57"/>
  <c r="D246" i="55"/>
  <c r="D246" i="64"/>
  <c r="D242" i="58"/>
  <c r="D242" i="54"/>
  <c r="D242" i="55"/>
  <c r="D242" i="47"/>
  <c r="D242" i="61"/>
  <c r="D242" i="56"/>
  <c r="D242" i="49"/>
  <c r="D242" i="60"/>
  <c r="D242" i="57"/>
  <c r="D242" i="65"/>
  <c r="D242" i="64"/>
  <c r="D242" i="50"/>
  <c r="D242" i="53"/>
  <c r="D253" i="60"/>
  <c r="D253" i="57"/>
  <c r="D253" i="53"/>
  <c r="D253" i="61"/>
  <c r="D253" i="50"/>
  <c r="D253" i="58"/>
  <c r="D253" i="65"/>
  <c r="D253" i="49"/>
  <c r="D253" i="54"/>
  <c r="D253" i="56"/>
  <c r="D253" i="55"/>
  <c r="D253" i="64"/>
  <c r="D253" i="47"/>
  <c r="D281" i="61"/>
  <c r="D281" i="57"/>
  <c r="D281" i="53"/>
  <c r="D281" i="60"/>
  <c r="D281" i="58"/>
  <c r="D281" i="50"/>
  <c r="D281" i="54"/>
  <c r="D281" i="65"/>
  <c r="D281" i="49"/>
  <c r="D281" i="56"/>
  <c r="D281" i="55"/>
  <c r="D281" i="64"/>
  <c r="D281" i="47"/>
  <c r="D241" i="61"/>
  <c r="D241" i="58"/>
  <c r="D241" i="65"/>
  <c r="D241" i="49"/>
  <c r="D241" i="60"/>
  <c r="D241" i="57"/>
  <c r="D241" i="55"/>
  <c r="D241" i="64"/>
  <c r="D241" i="54"/>
  <c r="D241" i="53"/>
  <c r="D241" i="47"/>
  <c r="D241" i="56"/>
  <c r="D241" i="50"/>
  <c r="C123" i="60"/>
  <c r="C123" i="58"/>
  <c r="C123" i="56"/>
  <c r="C123" i="65"/>
  <c r="C123" i="61"/>
  <c r="C123" i="57"/>
  <c r="C123" i="55"/>
  <c r="C123" i="53"/>
  <c r="C123" i="54"/>
  <c r="C123" i="50"/>
  <c r="C123" i="49"/>
  <c r="C123" i="64"/>
  <c r="C123" i="47"/>
  <c r="D283" i="61"/>
  <c r="D283" i="57"/>
  <c r="D283" i="64"/>
  <c r="D283" i="58"/>
  <c r="D283" i="50"/>
  <c r="D283" i="65"/>
  <c r="D283" i="49"/>
  <c r="D283" i="60"/>
  <c r="D283" i="53"/>
  <c r="D283" i="47"/>
  <c r="D283" i="56"/>
  <c r="D283" i="54"/>
  <c r="D283" i="55"/>
  <c r="D274" i="58"/>
  <c r="D274" i="49"/>
  <c r="D274" i="61"/>
  <c r="D274" i="56"/>
  <c r="D274" i="65"/>
  <c r="D274" i="50"/>
  <c r="D274" i="60"/>
  <c r="D274" i="57"/>
  <c r="D274" i="55"/>
  <c r="D274" i="64"/>
  <c r="D274" i="54"/>
  <c r="D274" i="53"/>
  <c r="D274" i="47"/>
  <c r="D248" i="60"/>
  <c r="D248" i="57"/>
  <c r="D248" i="50"/>
  <c r="D248" i="65"/>
  <c r="D248" i="58"/>
  <c r="D248" i="54"/>
  <c r="D248" i="64"/>
  <c r="D248" i="61"/>
  <c r="D248" i="55"/>
  <c r="D248" i="53"/>
  <c r="D248" i="56"/>
  <c r="D248" i="49"/>
  <c r="D248" i="47"/>
  <c r="D285" i="61"/>
  <c r="D285" i="57"/>
  <c r="D285" i="55"/>
  <c r="D285" i="60"/>
  <c r="D285" i="58"/>
  <c r="D285" i="56"/>
  <c r="D285" i="54"/>
  <c r="D285" i="65"/>
  <c r="D285" i="53"/>
  <c r="D285" i="64"/>
  <c r="D285" i="50"/>
  <c r="D285" i="49"/>
  <c r="D285" i="47"/>
  <c r="D279" i="56"/>
  <c r="D279" i="57"/>
  <c r="D279" i="53"/>
  <c r="D279" i="61"/>
  <c r="D279" i="50"/>
  <c r="D279" i="65"/>
  <c r="D279" i="49"/>
  <c r="D279" i="54"/>
  <c r="D279" i="60"/>
  <c r="D279" i="55"/>
  <c r="D279" i="47"/>
  <c r="D279" i="58"/>
  <c r="D279" i="64"/>
  <c r="D280" i="55"/>
  <c r="D280" i="56"/>
  <c r="D280" i="60"/>
  <c r="D280" i="53"/>
  <c r="D280" i="50"/>
  <c r="D280" i="64"/>
  <c r="D280" i="49"/>
  <c r="D280" i="61"/>
  <c r="D280" i="58"/>
  <c r="D280" i="54"/>
  <c r="D280" i="47"/>
  <c r="D280" i="57"/>
  <c r="D280" i="65"/>
  <c r="D284" i="58"/>
  <c r="D284" i="56"/>
  <c r="D284" i="64"/>
  <c r="D284" i="61"/>
  <c r="D284" i="57"/>
  <c r="D284" i="50"/>
  <c r="D284" i="47"/>
  <c r="D284" i="60"/>
  <c r="D284" i="55"/>
  <c r="D284" i="54"/>
  <c r="D284" i="65"/>
  <c r="D284" i="53"/>
  <c r="D284" i="49"/>
  <c r="D245" i="57"/>
  <c r="D245" i="55"/>
  <c r="D245" i="49"/>
  <c r="D245" i="47"/>
  <c r="D245" i="61"/>
  <c r="D245" i="60"/>
  <c r="D245" i="53"/>
  <c r="D245" i="64"/>
  <c r="D245" i="56"/>
  <c r="D245" i="58"/>
  <c r="D245" i="50"/>
  <c r="D245" i="65"/>
  <c r="D245" i="54"/>
  <c r="D294" i="61"/>
  <c r="D294" i="57"/>
  <c r="D294" i="55"/>
  <c r="D294" i="60"/>
  <c r="D294" i="58"/>
  <c r="D294" i="56"/>
  <c r="D294" i="65"/>
  <c r="D294" i="53"/>
  <c r="D294" i="54"/>
  <c r="D294" i="64"/>
  <c r="D294" i="50"/>
  <c r="D294" i="49"/>
  <c r="D294" i="47"/>
  <c r="D244" i="61"/>
  <c r="D244" i="58"/>
  <c r="D244" i="50"/>
  <c r="D244" i="57"/>
  <c r="D244" i="55"/>
  <c r="D244" i="54"/>
  <c r="D244" i="65"/>
  <c r="D244" i="53"/>
  <c r="D244" i="49"/>
  <c r="D244" i="60"/>
  <c r="D244" i="56"/>
  <c r="D244" i="64"/>
  <c r="D244" i="47"/>
  <c r="D278" i="61"/>
  <c r="D278" i="56"/>
  <c r="D278" i="65"/>
  <c r="D278" i="50"/>
  <c r="D278" i="47"/>
  <c r="D278" i="60"/>
  <c r="D278" i="57"/>
  <c r="D278" i="55"/>
  <c r="D278" i="64"/>
  <c r="D278" i="54"/>
  <c r="D278" i="53"/>
  <c r="D278" i="58"/>
  <c r="D278" i="49"/>
  <c r="D255" i="60"/>
  <c r="D255" i="56"/>
  <c r="D255" i="65"/>
  <c r="D255" i="57"/>
  <c r="D255" i="58"/>
  <c r="D255" i="50"/>
  <c r="D255" i="55"/>
  <c r="D255" i="53"/>
  <c r="D255" i="61"/>
  <c r="D255" i="54"/>
  <c r="D255" i="64"/>
  <c r="D255" i="47"/>
  <c r="D255" i="49"/>
  <c r="D263" i="58"/>
  <c r="D263" i="54"/>
  <c r="D263" i="53"/>
  <c r="D263" i="56"/>
  <c r="D263" i="57"/>
  <c r="D263" i="61"/>
  <c r="D263" i="50"/>
  <c r="D263" i="65"/>
  <c r="D263" i="64"/>
  <c r="D263" i="47"/>
  <c r="D263" i="60"/>
  <c r="D263" i="55"/>
  <c r="D263" i="49"/>
  <c r="D239" i="64"/>
  <c r="D239" i="54"/>
  <c r="D239" i="57"/>
  <c r="D233" i="56"/>
  <c r="D233" i="54"/>
  <c r="D233" i="55"/>
  <c r="D233" i="64"/>
  <c r="D233" i="60"/>
  <c r="D233" i="53"/>
  <c r="D233" i="58"/>
  <c r="D233" i="65"/>
  <c r="D233" i="49"/>
  <c r="D233" i="47"/>
  <c r="D233" i="61"/>
  <c r="D233" i="57"/>
  <c r="D233" i="50"/>
  <c r="D252" i="56"/>
  <c r="D252" i="54"/>
  <c r="D252" i="65"/>
  <c r="D252" i="58"/>
  <c r="D252" i="55"/>
  <c r="D252" i="49"/>
  <c r="D252" i="60"/>
  <c r="D252" i="57"/>
  <c r="D252" i="53"/>
  <c r="D252" i="64"/>
  <c r="D252" i="47"/>
  <c r="D252" i="61"/>
  <c r="D252" i="50"/>
  <c r="D232" i="58"/>
  <c r="D232" i="50"/>
  <c r="D232" i="47"/>
  <c r="D232" i="65"/>
  <c r="D232" i="49"/>
  <c r="D232" i="54"/>
  <c r="D232" i="61"/>
  <c r="D232" i="56"/>
  <c r="D232" i="55"/>
  <c r="D232" i="60"/>
  <c r="D232" i="57"/>
  <c r="D232" i="53"/>
  <c r="D232" i="64"/>
  <c r="D243" i="53"/>
  <c r="D243" i="49"/>
  <c r="D243" i="57"/>
  <c r="D243" i="56"/>
  <c r="D243" i="64"/>
  <c r="D243" i="61"/>
  <c r="D243" i="58"/>
  <c r="D243" i="50"/>
  <c r="D243" i="47"/>
  <c r="D243" i="60"/>
  <c r="D243" i="55"/>
  <c r="D243" i="54"/>
  <c r="D243" i="65"/>
  <c r="D238" i="58"/>
  <c r="D238" i="50"/>
  <c r="D238" i="55"/>
  <c r="D238" i="61"/>
  <c r="D238" i="57"/>
  <c r="D238" i="54"/>
  <c r="D238" i="64"/>
  <c r="D238" i="60"/>
  <c r="D238" i="56"/>
  <c r="D238" i="65"/>
  <c r="D238" i="49"/>
  <c r="D238" i="53"/>
  <c r="D238" i="47"/>
  <c r="D268" i="61"/>
  <c r="D268" i="60"/>
  <c r="D268" i="58"/>
  <c r="D268" i="57"/>
  <c r="D268" i="55"/>
  <c r="D268" i="53"/>
  <c r="D268" i="56"/>
  <c r="D268" i="50"/>
  <c r="D268" i="54"/>
  <c r="D268" i="64"/>
  <c r="D268" i="65"/>
  <c r="D268" i="49"/>
  <c r="D276" i="61"/>
  <c r="D276" i="60"/>
  <c r="D276" i="57"/>
  <c r="D276" i="58"/>
  <c r="D276" i="55"/>
  <c r="D276" i="53"/>
  <c r="D276" i="56"/>
  <c r="D276" i="50"/>
  <c r="D276" i="54"/>
  <c r="D276" i="64"/>
  <c r="D276" i="65"/>
  <c r="D276" i="49"/>
  <c r="D230" i="61"/>
  <c r="D230" i="60"/>
  <c r="D230" i="58"/>
  <c r="D230" i="56"/>
  <c r="D230" i="50"/>
  <c r="D230" i="54"/>
  <c r="D230" i="57"/>
  <c r="D230" i="65"/>
  <c r="D230" i="53"/>
  <c r="D230" i="49"/>
  <c r="D230" i="64"/>
  <c r="D230" i="55"/>
  <c r="D254" i="60"/>
  <c r="D254" i="58"/>
  <c r="D254" i="61"/>
  <c r="D254" i="56"/>
  <c r="D254" i="57"/>
  <c r="D254" i="54"/>
  <c r="D254" i="65"/>
  <c r="D254" i="55"/>
  <c r="D254" i="53"/>
  <c r="D254" i="50"/>
  <c r="D254" i="49"/>
  <c r="D254" i="64"/>
  <c r="D275" i="61"/>
  <c r="D275" i="58"/>
  <c r="D275" i="60"/>
  <c r="D275" i="56"/>
  <c r="D275" i="50"/>
  <c r="D275" i="57"/>
  <c r="D275" i="54"/>
  <c r="D275" i="65"/>
  <c r="D275" i="53"/>
  <c r="D275" i="55"/>
  <c r="D275" i="49"/>
  <c r="D275" i="64"/>
  <c r="D261" i="60"/>
  <c r="D261" i="58"/>
  <c r="D261" i="56"/>
  <c r="D261" i="61"/>
  <c r="D261" i="57"/>
  <c r="D261" i="65"/>
  <c r="D261" i="55"/>
  <c r="D261" i="53"/>
  <c r="D261" i="50"/>
  <c r="D261" i="54"/>
  <c r="D261" i="49"/>
  <c r="D261" i="64"/>
  <c r="D200" i="61"/>
  <c r="D200" i="60"/>
  <c r="D200" i="58"/>
  <c r="D200" i="56"/>
  <c r="D200" i="50"/>
  <c r="D200" i="54"/>
  <c r="D200" i="65"/>
  <c r="D200" i="55"/>
  <c r="D200" i="64"/>
  <c r="D200" i="57"/>
  <c r="D200" i="49"/>
  <c r="D200" i="53"/>
  <c r="D262" i="60"/>
  <c r="D262" i="61"/>
  <c r="D262" i="58"/>
  <c r="D262" i="56"/>
  <c r="D262" i="57"/>
  <c r="D262" i="54"/>
  <c r="D262" i="65"/>
  <c r="D262" i="55"/>
  <c r="D262" i="53"/>
  <c r="D262" i="50"/>
  <c r="D262" i="49"/>
  <c r="D262" i="64"/>
  <c r="D270" i="61"/>
  <c r="D270" i="58"/>
  <c r="D270" i="60"/>
  <c r="D270" i="56"/>
  <c r="D270" i="57"/>
  <c r="D270" i="54"/>
  <c r="D270" i="65"/>
  <c r="D270" i="55"/>
  <c r="D270" i="53"/>
  <c r="D270" i="50"/>
  <c r="D270" i="49"/>
  <c r="D270" i="64"/>
  <c r="D223" i="60"/>
  <c r="D223" i="61"/>
  <c r="D223" i="56"/>
  <c r="D223" i="58"/>
  <c r="D223" i="57"/>
  <c r="D223" i="65"/>
  <c r="D223" i="55"/>
  <c r="D223" i="53"/>
  <c r="D223" i="50"/>
  <c r="D223" i="49"/>
  <c r="D223" i="54"/>
  <c r="D223" i="64"/>
  <c r="D222" i="61"/>
  <c r="D222" i="60"/>
  <c r="D222" i="58"/>
  <c r="D222" i="56"/>
  <c r="D222" i="57"/>
  <c r="D222" i="65"/>
  <c r="D222" i="55"/>
  <c r="D222" i="53"/>
  <c r="D222" i="50"/>
  <c r="D222" i="49"/>
  <c r="D222" i="64"/>
  <c r="D222" i="54"/>
  <c r="D220" i="61"/>
  <c r="D220" i="60"/>
  <c r="D220" i="57"/>
  <c r="D220" i="58"/>
  <c r="D220" i="55"/>
  <c r="D220" i="53"/>
  <c r="D220" i="50"/>
  <c r="D220" i="56"/>
  <c r="D220" i="54"/>
  <c r="D220" i="64"/>
  <c r="D220" i="65"/>
  <c r="D220" i="49"/>
  <c r="D209" i="61"/>
  <c r="D209" i="58"/>
  <c r="D209" i="60"/>
  <c r="D209" i="56"/>
  <c r="D209" i="50"/>
  <c r="D209" i="54"/>
  <c r="D209" i="57"/>
  <c r="D209" i="65"/>
  <c r="D209" i="64"/>
  <c r="D209" i="53"/>
  <c r="D209" i="49"/>
  <c r="D209" i="55"/>
  <c r="D259" i="60"/>
  <c r="D259" i="58"/>
  <c r="D259" i="61"/>
  <c r="D259" i="56"/>
  <c r="D259" i="50"/>
  <c r="D259" i="54"/>
  <c r="D259" i="65"/>
  <c r="D259" i="55"/>
  <c r="D259" i="53"/>
  <c r="D259" i="57"/>
  <c r="D259" i="49"/>
  <c r="D259" i="64"/>
  <c r="D240" i="61"/>
  <c r="D240" i="60"/>
  <c r="D240" i="56"/>
  <c r="D240" i="57"/>
  <c r="D240" i="58"/>
  <c r="D240" i="65"/>
  <c r="D240" i="55"/>
  <c r="D240" i="53"/>
  <c r="D240" i="50"/>
  <c r="D240" i="49"/>
  <c r="D240" i="64"/>
  <c r="D240" i="54"/>
  <c r="D256" i="60"/>
  <c r="D256" i="61"/>
  <c r="D256" i="58"/>
  <c r="D256" i="57"/>
  <c r="D256" i="56"/>
  <c r="D256" i="55"/>
  <c r="D256" i="53"/>
  <c r="D256" i="50"/>
  <c r="D256" i="54"/>
  <c r="D256" i="64"/>
  <c r="D256" i="65"/>
  <c r="D256" i="49"/>
  <c r="D193" i="61"/>
  <c r="D193" i="60"/>
  <c r="D193" i="57"/>
  <c r="D193" i="56"/>
  <c r="D193" i="58"/>
  <c r="D193" i="50"/>
  <c r="D193" i="54"/>
  <c r="D193" i="65"/>
  <c r="D193" i="53"/>
  <c r="D193" i="64"/>
  <c r="D193" i="55"/>
  <c r="D193" i="49"/>
  <c r="C115" i="61"/>
  <c r="C115" i="60"/>
  <c r="C115" i="58"/>
  <c r="C115" i="56"/>
  <c r="C115" i="57"/>
  <c r="C115" i="65"/>
  <c r="C115" i="55"/>
  <c r="C115" i="64"/>
  <c r="C115" i="53"/>
  <c r="C115" i="50"/>
  <c r="C115" i="49"/>
  <c r="C115" i="54"/>
  <c r="D236" i="61"/>
  <c r="D236" i="58"/>
  <c r="D236" i="60"/>
  <c r="D236" i="57"/>
  <c r="D236" i="56"/>
  <c r="D236" i="65"/>
  <c r="D236" i="53"/>
  <c r="D236" i="55"/>
  <c r="D236" i="50"/>
  <c r="D236" i="49"/>
  <c r="D236" i="64"/>
  <c r="D236" i="54"/>
  <c r="D235" i="61"/>
  <c r="D235" i="60"/>
  <c r="D235" i="57"/>
  <c r="D235" i="58"/>
  <c r="D235" i="55"/>
  <c r="D235" i="53"/>
  <c r="D235" i="50"/>
  <c r="D235" i="54"/>
  <c r="D235" i="65"/>
  <c r="D235" i="64"/>
  <c r="D235" i="56"/>
  <c r="D235" i="49"/>
  <c r="D199" i="61"/>
  <c r="D199" i="60"/>
  <c r="D199" i="58"/>
  <c r="D199" i="56"/>
  <c r="D199" i="57"/>
  <c r="D199" i="50"/>
  <c r="D199" i="54"/>
  <c r="D199" i="65"/>
  <c r="D199" i="53"/>
  <c r="D199" i="55"/>
  <c r="D199" i="49"/>
  <c r="D199" i="64"/>
  <c r="D217" i="61"/>
  <c r="D217" i="56"/>
  <c r="D217" i="57"/>
  <c r="D217" i="60"/>
  <c r="D217" i="58"/>
  <c r="D217" i="65"/>
  <c r="D217" i="55"/>
  <c r="D217" i="53"/>
  <c r="D217" i="50"/>
  <c r="D217" i="49"/>
  <c r="D217" i="64"/>
  <c r="D217" i="54"/>
  <c r="D195" i="61"/>
  <c r="D195" i="60"/>
  <c r="D195" i="58"/>
  <c r="D195" i="55"/>
  <c r="D195" i="57"/>
  <c r="D195" i="50"/>
  <c r="D195" i="56"/>
  <c r="D195" i="54"/>
  <c r="D195" i="64"/>
  <c r="D195" i="53"/>
  <c r="D195" i="65"/>
  <c r="D195" i="49"/>
  <c r="D277" i="61"/>
  <c r="D277" i="60"/>
  <c r="D277" i="56"/>
  <c r="D277" i="58"/>
  <c r="D277" i="57"/>
  <c r="D277" i="65"/>
  <c r="D277" i="55"/>
  <c r="D277" i="53"/>
  <c r="D277" i="50"/>
  <c r="D277" i="49"/>
  <c r="D277" i="54"/>
  <c r="D277" i="64"/>
  <c r="D237" i="61"/>
  <c r="D237" i="58"/>
  <c r="D237" i="57"/>
  <c r="D237" i="60"/>
  <c r="D237" i="56"/>
  <c r="D237" i="54"/>
  <c r="D237" i="53"/>
  <c r="D237" i="65"/>
  <c r="D237" i="55"/>
  <c r="D237" i="50"/>
  <c r="D237" i="49"/>
  <c r="D237" i="64"/>
  <c r="D219" i="61"/>
  <c r="D219" i="60"/>
  <c r="D219" i="58"/>
  <c r="D219" i="56"/>
  <c r="D219" i="57"/>
  <c r="D219" i="50"/>
  <c r="D219" i="54"/>
  <c r="D219" i="65"/>
  <c r="D219" i="53"/>
  <c r="D219" i="55"/>
  <c r="D219" i="49"/>
  <c r="D219" i="64"/>
  <c r="D231" i="61"/>
  <c r="D231" i="60"/>
  <c r="D231" i="57"/>
  <c r="D231" i="58"/>
  <c r="D231" i="55"/>
  <c r="D231" i="53"/>
  <c r="D231" i="50"/>
  <c r="D231" i="54"/>
  <c r="D231" i="65"/>
  <c r="D231" i="64"/>
  <c r="D231" i="56"/>
  <c r="D231" i="49"/>
  <c r="D234" i="60"/>
  <c r="D234" i="61"/>
  <c r="D234" i="58"/>
  <c r="D234" i="56"/>
  <c r="D234" i="50"/>
  <c r="D234" i="54"/>
  <c r="D234" i="65"/>
  <c r="D234" i="55"/>
  <c r="D234" i="53"/>
  <c r="D234" i="57"/>
  <c r="D234" i="64"/>
  <c r="D234" i="49"/>
  <c r="D286" i="60"/>
  <c r="D286" i="58"/>
  <c r="D286" i="56"/>
  <c r="D286" i="57"/>
  <c r="D286" i="61"/>
  <c r="D286" i="65"/>
  <c r="D286" i="55"/>
  <c r="D286" i="53"/>
  <c r="D286" i="50"/>
  <c r="D286" i="49"/>
  <c r="D286" i="54"/>
  <c r="D286" i="64"/>
  <c r="D227" i="61"/>
  <c r="D227" i="60"/>
  <c r="D227" i="56"/>
  <c r="D227" i="58"/>
  <c r="D227" i="57"/>
  <c r="D227" i="65"/>
  <c r="D227" i="55"/>
  <c r="D227" i="53"/>
  <c r="D227" i="50"/>
  <c r="D227" i="49"/>
  <c r="D227" i="64"/>
  <c r="D227" i="54"/>
  <c r="D204" i="61"/>
  <c r="D204" i="60"/>
  <c r="D204" i="58"/>
  <c r="D204" i="56"/>
  <c r="D204" i="57"/>
  <c r="D204" i="50"/>
  <c r="D204" i="54"/>
  <c r="D204" i="65"/>
  <c r="D204" i="53"/>
  <c r="D204" i="55"/>
  <c r="D204" i="49"/>
  <c r="D204" i="64"/>
  <c r="D271" i="61"/>
  <c r="D271" i="58"/>
  <c r="D271" i="60"/>
  <c r="D271" i="56"/>
  <c r="D271" i="57"/>
  <c r="D271" i="50"/>
  <c r="D271" i="54"/>
  <c r="D271" i="65"/>
  <c r="D271" i="53"/>
  <c r="D271" i="55"/>
  <c r="D271" i="64"/>
  <c r="D271" i="49"/>
  <c r="D203" i="61"/>
  <c r="D203" i="60"/>
  <c r="D203" i="58"/>
  <c r="D203" i="56"/>
  <c r="D203" i="50"/>
  <c r="D203" i="57"/>
  <c r="D203" i="54"/>
  <c r="D203" i="65"/>
  <c r="D203" i="53"/>
  <c r="D203" i="55"/>
  <c r="D203" i="49"/>
  <c r="D203" i="64"/>
  <c r="D264" i="60"/>
  <c r="D264" i="58"/>
  <c r="D264" i="57"/>
  <c r="D264" i="56"/>
  <c r="D264" i="55"/>
  <c r="D264" i="53"/>
  <c r="D264" i="50"/>
  <c r="D264" i="61"/>
  <c r="D264" i="54"/>
  <c r="D264" i="64"/>
  <c r="D264" i="65"/>
  <c r="D264" i="49"/>
  <c r="D265" i="60"/>
  <c r="D265" i="58"/>
  <c r="D265" i="56"/>
  <c r="D265" i="57"/>
  <c r="D265" i="61"/>
  <c r="D265" i="65"/>
  <c r="D265" i="55"/>
  <c r="D265" i="53"/>
  <c r="D265" i="50"/>
  <c r="D265" i="54"/>
  <c r="D265" i="49"/>
  <c r="D265" i="64"/>
  <c r="D250" i="60"/>
  <c r="D250" i="58"/>
  <c r="D250" i="56"/>
  <c r="D250" i="61"/>
  <c r="D250" i="57"/>
  <c r="D250" i="54"/>
  <c r="D250" i="65"/>
  <c r="D250" i="55"/>
  <c r="D250" i="53"/>
  <c r="D250" i="49"/>
  <c r="D250" i="64"/>
  <c r="D250" i="50"/>
  <c r="D205" i="61"/>
  <c r="D205" i="60"/>
  <c r="D205" i="58"/>
  <c r="D205" i="56"/>
  <c r="D205" i="50"/>
  <c r="D205" i="54"/>
  <c r="D205" i="65"/>
  <c r="D205" i="55"/>
  <c r="D205" i="53"/>
  <c r="D205" i="64"/>
  <c r="D205" i="57"/>
  <c r="D205" i="49"/>
  <c r="D215" i="61"/>
  <c r="D215" i="60"/>
  <c r="D215" i="58"/>
  <c r="D215" i="56"/>
  <c r="D215" i="57"/>
  <c r="D215" i="50"/>
  <c r="D215" i="54"/>
  <c r="D215" i="65"/>
  <c r="D215" i="53"/>
  <c r="D215" i="55"/>
  <c r="D215" i="49"/>
  <c r="D215" i="64"/>
  <c r="D226" i="60"/>
  <c r="D226" i="61"/>
  <c r="D226" i="56"/>
  <c r="D226" i="58"/>
  <c r="D226" i="57"/>
  <c r="D226" i="65"/>
  <c r="D226" i="55"/>
  <c r="D226" i="53"/>
  <c r="D226" i="50"/>
  <c r="D226" i="54"/>
  <c r="D226" i="49"/>
  <c r="D226" i="64"/>
  <c r="D213" i="61"/>
  <c r="D213" i="58"/>
  <c r="D213" i="56"/>
  <c r="D213" i="50"/>
  <c r="D213" i="60"/>
  <c r="D213" i="57"/>
  <c r="D213" i="54"/>
  <c r="D213" i="65"/>
  <c r="D213" i="64"/>
  <c r="D213" i="53"/>
  <c r="D213" i="55"/>
  <c r="D213" i="49"/>
  <c r="D258" i="60"/>
  <c r="D258" i="58"/>
  <c r="D258" i="56"/>
  <c r="D258" i="57"/>
  <c r="D258" i="54"/>
  <c r="D258" i="65"/>
  <c r="D258" i="55"/>
  <c r="D258" i="53"/>
  <c r="D258" i="50"/>
  <c r="D258" i="49"/>
  <c r="D258" i="61"/>
  <c r="D258" i="64"/>
  <c r="D201" i="61"/>
  <c r="D201" i="58"/>
  <c r="D201" i="60"/>
  <c r="D201" i="56"/>
  <c r="D201" i="50"/>
  <c r="D201" i="54"/>
  <c r="D201" i="57"/>
  <c r="D201" i="65"/>
  <c r="D201" i="53"/>
  <c r="D201" i="49"/>
  <c r="D201" i="64"/>
  <c r="D201" i="55"/>
  <c r="D222" i="47"/>
  <c r="D259" i="47"/>
  <c r="D193" i="47"/>
  <c r="D195" i="47"/>
  <c r="D262" i="47"/>
  <c r="D223" i="47"/>
  <c r="D209" i="47"/>
  <c r="D256" i="47"/>
  <c r="D286" i="47"/>
  <c r="D235" i="47"/>
  <c r="D217" i="47"/>
  <c r="D237" i="47"/>
  <c r="D231" i="47"/>
  <c r="D227" i="47"/>
  <c r="D204" i="47"/>
  <c r="D271" i="47"/>
  <c r="D203" i="47"/>
  <c r="D264" i="47"/>
  <c r="D265" i="47"/>
  <c r="D250" i="47"/>
  <c r="D205" i="47"/>
  <c r="D215" i="47"/>
  <c r="D226" i="47"/>
  <c r="D270" i="47"/>
  <c r="D220" i="47"/>
  <c r="D240" i="47"/>
  <c r="D236" i="47"/>
  <c r="D199" i="47"/>
  <c r="D277" i="47"/>
  <c r="D219" i="47"/>
  <c r="D234" i="47"/>
  <c r="C115" i="47"/>
  <c r="D213" i="47"/>
  <c r="D268" i="47"/>
  <c r="D276" i="47"/>
  <c r="D258" i="47"/>
  <c r="D230" i="47"/>
  <c r="D254" i="47"/>
  <c r="D275" i="47"/>
  <c r="D261" i="47"/>
  <c r="D201" i="47"/>
  <c r="D200" i="47"/>
  <c r="E127" i="2" l="1"/>
  <c r="E124" i="2"/>
  <c r="E125" i="2"/>
  <c r="E126" i="2"/>
  <c r="E122" i="2"/>
  <c r="E120" i="2"/>
  <c r="E121" i="2"/>
  <c r="E119" i="2"/>
  <c r="E194" i="2"/>
  <c r="E193" i="2"/>
  <c r="E192" i="2"/>
  <c r="E191" i="2"/>
  <c r="E190" i="2"/>
  <c r="E187" i="2"/>
  <c r="E188" i="2"/>
  <c r="E189" i="2"/>
  <c r="E186" i="2"/>
  <c r="E185" i="2"/>
  <c r="E184" i="2"/>
  <c r="E183" i="2"/>
  <c r="E182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D165" i="2"/>
  <c r="E164" i="2"/>
  <c r="D164" i="2"/>
  <c r="E163" i="2"/>
  <c r="D163" i="2"/>
  <c r="E162" i="2"/>
  <c r="D162" i="2"/>
  <c r="E161" i="2"/>
  <c r="D161" i="2"/>
  <c r="E160" i="2"/>
  <c r="D160" i="2"/>
  <c r="E159" i="2"/>
  <c r="D159" i="2"/>
  <c r="E158" i="2"/>
  <c r="D158" i="2"/>
  <c r="E157" i="2"/>
  <c r="D157" i="2"/>
  <c r="E112" i="2"/>
  <c r="E118" i="2"/>
  <c r="E117" i="2"/>
  <c r="E115" i="2"/>
  <c r="E116" i="2"/>
  <c r="E114" i="2"/>
  <c r="E111" i="2"/>
  <c r="E113" i="2"/>
  <c r="E109" i="2"/>
  <c r="E108" i="2"/>
  <c r="E107" i="2"/>
  <c r="E52" i="2"/>
  <c r="E50" i="2"/>
  <c r="E51" i="2"/>
  <c r="E49" i="2"/>
  <c r="E45" i="2"/>
  <c r="E46" i="2"/>
  <c r="E47" i="2"/>
  <c r="E48" i="2"/>
  <c r="E44" i="2"/>
  <c r="E43" i="2"/>
  <c r="E42" i="2"/>
  <c r="E35" i="2"/>
  <c r="E32" i="2"/>
  <c r="E33" i="2"/>
  <c r="E30" i="2"/>
  <c r="E23" i="2"/>
  <c r="E22" i="2"/>
  <c r="E21" i="2"/>
  <c r="E20" i="2"/>
  <c r="E18" i="2"/>
  <c r="E15" i="2"/>
  <c r="E16" i="2"/>
  <c r="E10" i="2"/>
  <c r="E9" i="2"/>
  <c r="E7" i="2"/>
  <c r="E5" i="2"/>
  <c r="E4" i="2"/>
  <c r="D57" i="2"/>
  <c r="D58" i="2"/>
  <c r="E58" i="2"/>
  <c r="E57" i="2"/>
  <c r="E56" i="2"/>
  <c r="D56" i="2"/>
  <c r="E55" i="2"/>
  <c r="D55" i="2"/>
  <c r="E54" i="2"/>
  <c r="E53" i="2"/>
  <c r="D54" i="2"/>
  <c r="D53" i="2"/>
  <c r="D52" i="2"/>
  <c r="C55" i="67" l="1"/>
  <c r="C55" i="59"/>
  <c r="C55" i="68"/>
  <c r="C55" i="62"/>
  <c r="C55" i="46"/>
  <c r="C55" i="51"/>
  <c r="C55" i="48"/>
  <c r="C56" i="27"/>
  <c r="D159" i="68"/>
  <c r="D159" i="62"/>
  <c r="D159" i="67"/>
  <c r="D159" i="46"/>
  <c r="D159" i="59"/>
  <c r="D159" i="51"/>
  <c r="D159" i="48"/>
  <c r="D160" i="27"/>
  <c r="D163" i="68"/>
  <c r="D163" i="62"/>
  <c r="D163" i="67"/>
  <c r="D163" i="46"/>
  <c r="D163" i="59"/>
  <c r="D163" i="51"/>
  <c r="D163" i="48"/>
  <c r="D164" i="27"/>
  <c r="C54" i="67"/>
  <c r="C54" i="59"/>
  <c r="C54" i="68"/>
  <c r="C54" i="46"/>
  <c r="C54" i="62"/>
  <c r="C54" i="51"/>
  <c r="C54" i="48"/>
  <c r="C55" i="27"/>
  <c r="D55" i="68"/>
  <c r="D55" i="62"/>
  <c r="D55" i="67"/>
  <c r="D55" i="59"/>
  <c r="D55" i="48"/>
  <c r="D55" i="46"/>
  <c r="D56" i="27"/>
  <c r="D55" i="51"/>
  <c r="D58" i="68"/>
  <c r="D58" i="67"/>
  <c r="D58" i="59"/>
  <c r="D58" i="62"/>
  <c r="D58" i="48"/>
  <c r="D58" i="46"/>
  <c r="D58" i="51"/>
  <c r="D59" i="27"/>
  <c r="C158" i="68"/>
  <c r="C158" i="62"/>
  <c r="C158" i="48"/>
  <c r="C158" i="51"/>
  <c r="C158" i="59"/>
  <c r="C159" i="27"/>
  <c r="C158" i="46"/>
  <c r="C158" i="67"/>
  <c r="C160" i="62"/>
  <c r="C160" i="68"/>
  <c r="C160" i="67"/>
  <c r="C160" i="48"/>
  <c r="C160" i="46"/>
  <c r="C160" i="51"/>
  <c r="C160" i="59"/>
  <c r="C161" i="27"/>
  <c r="C162" i="68"/>
  <c r="C162" i="62"/>
  <c r="C162" i="48"/>
  <c r="C162" i="51"/>
  <c r="C162" i="59"/>
  <c r="C163" i="27"/>
  <c r="C162" i="46"/>
  <c r="C162" i="67"/>
  <c r="C164" i="62"/>
  <c r="C164" i="68"/>
  <c r="C164" i="67"/>
  <c r="C164" i="48"/>
  <c r="C164" i="46"/>
  <c r="C164" i="51"/>
  <c r="C164" i="59"/>
  <c r="C165" i="27"/>
  <c r="C53" i="67"/>
  <c r="C53" i="62"/>
  <c r="C53" i="68"/>
  <c r="C53" i="59"/>
  <c r="C53" i="51"/>
  <c r="C53" i="46"/>
  <c r="C53" i="48"/>
  <c r="C54" i="27"/>
  <c r="D157" i="68"/>
  <c r="D157" i="67"/>
  <c r="D157" i="62"/>
  <c r="D157" i="59"/>
  <c r="D157" i="46"/>
  <c r="D157" i="51"/>
  <c r="D157" i="48"/>
  <c r="D158" i="27"/>
  <c r="D165" i="67"/>
  <c r="D165" i="68"/>
  <c r="D165" i="62"/>
  <c r="D165" i="51"/>
  <c r="D165" i="59"/>
  <c r="D165" i="48"/>
  <c r="D166" i="27"/>
  <c r="D165" i="46"/>
  <c r="D53" i="68"/>
  <c r="D53" i="59"/>
  <c r="D53" i="67"/>
  <c r="D53" i="48"/>
  <c r="D53" i="46"/>
  <c r="D53" i="62"/>
  <c r="D54" i="27"/>
  <c r="D53" i="51"/>
  <c r="C56" i="67"/>
  <c r="C56" i="62"/>
  <c r="C56" i="68"/>
  <c r="C56" i="59"/>
  <c r="C56" i="51"/>
  <c r="C56" i="48"/>
  <c r="C56" i="46"/>
  <c r="C57" i="27"/>
  <c r="C58" i="67"/>
  <c r="C58" i="59"/>
  <c r="C58" i="68"/>
  <c r="C58" i="62"/>
  <c r="C58" i="46"/>
  <c r="C58" i="51"/>
  <c r="C58" i="48"/>
  <c r="C59" i="27"/>
  <c r="D158" i="68"/>
  <c r="D158" i="62"/>
  <c r="D158" i="59"/>
  <c r="D158" i="67"/>
  <c r="D158" i="46"/>
  <c r="D158" i="51"/>
  <c r="D158" i="48"/>
  <c r="D159" i="27"/>
  <c r="D160" i="68"/>
  <c r="D160" i="67"/>
  <c r="D160" i="59"/>
  <c r="D160" i="62"/>
  <c r="D160" i="46"/>
  <c r="D160" i="51"/>
  <c r="D160" i="48"/>
  <c r="D161" i="27"/>
  <c r="D162" i="68"/>
  <c r="D162" i="62"/>
  <c r="D162" i="59"/>
  <c r="D162" i="67"/>
  <c r="D162" i="46"/>
  <c r="D162" i="51"/>
  <c r="D162" i="48"/>
  <c r="D163" i="27"/>
  <c r="D164" i="68"/>
  <c r="D164" i="67"/>
  <c r="D164" i="59"/>
  <c r="D164" i="62"/>
  <c r="D164" i="46"/>
  <c r="D164" i="51"/>
  <c r="D164" i="48"/>
  <c r="D165" i="27"/>
  <c r="D57" i="68"/>
  <c r="D57" i="59"/>
  <c r="D57" i="67"/>
  <c r="D57" i="62"/>
  <c r="D57" i="48"/>
  <c r="D57" i="46"/>
  <c r="D58" i="27"/>
  <c r="D57" i="51"/>
  <c r="D161" i="68"/>
  <c r="D161" i="67"/>
  <c r="D161" i="62"/>
  <c r="D161" i="59"/>
  <c r="D161" i="46"/>
  <c r="D161" i="51"/>
  <c r="D161" i="48"/>
  <c r="D162" i="27"/>
  <c r="C52" i="67"/>
  <c r="C52" i="62"/>
  <c r="C52" i="68"/>
  <c r="C52" i="59"/>
  <c r="C52" i="51"/>
  <c r="C52" i="48"/>
  <c r="C52" i="46"/>
  <c r="C53" i="27"/>
  <c r="D54" i="68"/>
  <c r="D54" i="67"/>
  <c r="D54" i="59"/>
  <c r="D54" i="62"/>
  <c r="D54" i="48"/>
  <c r="D54" i="46"/>
  <c r="D54" i="51"/>
  <c r="D55" i="27"/>
  <c r="D56" i="68"/>
  <c r="D56" i="67"/>
  <c r="D56" i="62"/>
  <c r="D56" i="59"/>
  <c r="D56" i="48"/>
  <c r="D56" i="46"/>
  <c r="D57" i="27"/>
  <c r="D56" i="51"/>
  <c r="C57" i="67"/>
  <c r="C57" i="62"/>
  <c r="C57" i="68"/>
  <c r="C57" i="59"/>
  <c r="C57" i="51"/>
  <c r="C57" i="46"/>
  <c r="C57" i="48"/>
  <c r="C58" i="27"/>
  <c r="D52" i="68"/>
  <c r="D52" i="67"/>
  <c r="D52" i="62"/>
  <c r="D52" i="59"/>
  <c r="D52" i="48"/>
  <c r="D52" i="46"/>
  <c r="D53" i="27"/>
  <c r="D52" i="51"/>
  <c r="C157" i="68"/>
  <c r="C157" i="59"/>
  <c r="C157" i="67"/>
  <c r="C157" i="48"/>
  <c r="C157" i="62"/>
  <c r="C157" i="51"/>
  <c r="C157" i="46"/>
  <c r="C158" i="27"/>
  <c r="C159" i="62"/>
  <c r="C159" i="59"/>
  <c r="C159" i="68"/>
  <c r="C159" i="46"/>
  <c r="C159" i="48"/>
  <c r="C159" i="67"/>
  <c r="C159" i="51"/>
  <c r="C160" i="27"/>
  <c r="C161" i="68"/>
  <c r="C161" i="59"/>
  <c r="C161" i="67"/>
  <c r="C161" i="62"/>
  <c r="C161" i="48"/>
  <c r="C161" i="51"/>
  <c r="C161" i="46"/>
  <c r="C162" i="27"/>
  <c r="C163" i="62"/>
  <c r="C163" i="59"/>
  <c r="C163" i="68"/>
  <c r="C163" i="46"/>
  <c r="C163" i="48"/>
  <c r="C163" i="67"/>
  <c r="C163" i="51"/>
  <c r="C164" i="27"/>
  <c r="C165" i="68"/>
  <c r="C165" i="67"/>
  <c r="C165" i="59"/>
  <c r="C165" i="62"/>
  <c r="C165" i="46"/>
  <c r="C165" i="51"/>
  <c r="C165" i="48"/>
  <c r="C166" i="27"/>
  <c r="D16" i="68"/>
  <c r="D16" i="67"/>
  <c r="D16" i="62"/>
  <c r="D16" i="59"/>
  <c r="D16" i="51"/>
  <c r="D16" i="48"/>
  <c r="D16" i="46"/>
  <c r="D17" i="27"/>
  <c r="D30" i="68"/>
  <c r="D30" i="67"/>
  <c r="D30" i="62"/>
  <c r="D30" i="51"/>
  <c r="D30" i="59"/>
  <c r="D30" i="46"/>
  <c r="D31" i="27"/>
  <c r="D30" i="48"/>
  <c r="D47" i="68"/>
  <c r="D47" i="67"/>
  <c r="D47" i="62"/>
  <c r="D47" i="51"/>
  <c r="D47" i="46"/>
  <c r="D48" i="27"/>
  <c r="D47" i="59"/>
  <c r="D47" i="48"/>
  <c r="D108" i="68"/>
  <c r="D108" i="67"/>
  <c r="D108" i="51"/>
  <c r="D108" i="48"/>
  <c r="D108" i="59"/>
  <c r="D109" i="27"/>
  <c r="D108" i="46"/>
  <c r="D108" i="62"/>
  <c r="D118" i="68"/>
  <c r="D118" i="67"/>
  <c r="D118" i="62"/>
  <c r="D118" i="59"/>
  <c r="D118" i="51"/>
  <c r="D118" i="48"/>
  <c r="D118" i="46"/>
  <c r="D119" i="27"/>
  <c r="D170" i="68"/>
  <c r="D170" i="67"/>
  <c r="D170" i="62"/>
  <c r="D170" i="51"/>
  <c r="D170" i="59"/>
  <c r="D170" i="48"/>
  <c r="D170" i="46"/>
  <c r="D171" i="27"/>
  <c r="D174" i="68"/>
  <c r="D174" i="67"/>
  <c r="D174" i="62"/>
  <c r="D174" i="51"/>
  <c r="D174" i="59"/>
  <c r="D174" i="48"/>
  <c r="D174" i="46"/>
  <c r="D175" i="27"/>
  <c r="D183" i="68"/>
  <c r="D183" i="62"/>
  <c r="D183" i="59"/>
  <c r="D183" i="51"/>
  <c r="D183" i="46"/>
  <c r="D183" i="67"/>
  <c r="D183" i="48"/>
  <c r="D184" i="27"/>
  <c r="D191" i="68"/>
  <c r="D191" i="67"/>
  <c r="D191" i="62"/>
  <c r="D191" i="59"/>
  <c r="D191" i="48"/>
  <c r="D191" i="51"/>
  <c r="D191" i="46"/>
  <c r="D192" i="27"/>
  <c r="D126" i="68"/>
  <c r="D126" i="67"/>
  <c r="D126" i="62"/>
  <c r="D126" i="51"/>
  <c r="D126" i="59"/>
  <c r="D126" i="48"/>
  <c r="D126" i="46"/>
  <c r="D127" i="27"/>
  <c r="D15" i="68"/>
  <c r="D15" i="67"/>
  <c r="D15" i="62"/>
  <c r="D15" i="59"/>
  <c r="D15" i="51"/>
  <c r="D15" i="48"/>
  <c r="D15" i="46"/>
  <c r="D16" i="27"/>
  <c r="D33" i="68"/>
  <c r="D33" i="67"/>
  <c r="D33" i="62"/>
  <c r="D33" i="51"/>
  <c r="D33" i="59"/>
  <c r="D33" i="48"/>
  <c r="D33" i="46"/>
  <c r="D34" i="27"/>
  <c r="D46" i="68"/>
  <c r="D46" i="67"/>
  <c r="D46" i="62"/>
  <c r="D46" i="51"/>
  <c r="D46" i="59"/>
  <c r="D46" i="46"/>
  <c r="D47" i="27"/>
  <c r="D46" i="48"/>
  <c r="D109" i="68"/>
  <c r="D109" i="62"/>
  <c r="D109" i="59"/>
  <c r="D109" i="67"/>
  <c r="D109" i="51"/>
  <c r="D109" i="48"/>
  <c r="D109" i="46"/>
  <c r="D110" i="27"/>
  <c r="D112" i="68"/>
  <c r="D112" i="67"/>
  <c r="D112" i="62"/>
  <c r="D112" i="59"/>
  <c r="D112" i="48"/>
  <c r="D112" i="46"/>
  <c r="D113" i="27"/>
  <c r="D112" i="51"/>
  <c r="D167" i="67"/>
  <c r="D167" i="68"/>
  <c r="D167" i="62"/>
  <c r="D167" i="51"/>
  <c r="D167" i="59"/>
  <c r="D167" i="48"/>
  <c r="D167" i="46"/>
  <c r="D168" i="27"/>
  <c r="D175" i="68"/>
  <c r="D175" i="62"/>
  <c r="D175" i="67"/>
  <c r="D175" i="51"/>
  <c r="D175" i="59"/>
  <c r="D175" i="48"/>
  <c r="D175" i="46"/>
  <c r="D176" i="27"/>
  <c r="D188" i="68"/>
  <c r="D188" i="67"/>
  <c r="D188" i="51"/>
  <c r="D188" i="62"/>
  <c r="D188" i="59"/>
  <c r="D188" i="48"/>
  <c r="D188" i="46"/>
  <c r="D189" i="27"/>
  <c r="D121" i="68"/>
  <c r="D121" i="67"/>
  <c r="D121" i="59"/>
  <c r="D121" i="51"/>
  <c r="D121" i="62"/>
  <c r="D121" i="46"/>
  <c r="D121" i="48"/>
  <c r="D122" i="27"/>
  <c r="D18" i="68"/>
  <c r="D18" i="67"/>
  <c r="D18" i="62"/>
  <c r="D18" i="59"/>
  <c r="D18" i="51"/>
  <c r="D18" i="48"/>
  <c r="D18" i="46"/>
  <c r="D19" i="27"/>
  <c r="D44" i="68"/>
  <c r="D44" i="67"/>
  <c r="D44" i="62"/>
  <c r="D44" i="59"/>
  <c r="D44" i="51"/>
  <c r="D44" i="46"/>
  <c r="D44" i="48"/>
  <c r="D45" i="27"/>
  <c r="D115" i="68"/>
  <c r="D115" i="62"/>
  <c r="D115" i="67"/>
  <c r="D115" i="59"/>
  <c r="D115" i="48"/>
  <c r="D115" i="46"/>
  <c r="D115" i="51"/>
  <c r="D116" i="27"/>
  <c r="D168" i="68"/>
  <c r="D168" i="67"/>
  <c r="D168" i="62"/>
  <c r="D168" i="59"/>
  <c r="D168" i="51"/>
  <c r="D168" i="48"/>
  <c r="D168" i="46"/>
  <c r="D169" i="27"/>
  <c r="D172" i="68"/>
  <c r="D172" i="67"/>
  <c r="D172" i="59"/>
  <c r="D172" i="62"/>
  <c r="D172" i="51"/>
  <c r="D172" i="48"/>
  <c r="D172" i="46"/>
  <c r="D173" i="27"/>
  <c r="D176" i="68"/>
  <c r="D176" i="62"/>
  <c r="D176" i="67"/>
  <c r="D176" i="51"/>
  <c r="D176" i="59"/>
  <c r="D176" i="48"/>
  <c r="D176" i="46"/>
  <c r="D177" i="27"/>
  <c r="D180" i="68"/>
  <c r="D180" i="62"/>
  <c r="D180" i="67"/>
  <c r="D180" i="51"/>
  <c r="D180" i="48"/>
  <c r="D180" i="59"/>
  <c r="D180" i="46"/>
  <c r="D181" i="27"/>
  <c r="D185" i="68"/>
  <c r="D185" i="62"/>
  <c r="D185" i="59"/>
  <c r="D185" i="51"/>
  <c r="D185" i="46"/>
  <c r="D185" i="67"/>
  <c r="D185" i="48"/>
  <c r="D186" i="27"/>
  <c r="D187" i="68"/>
  <c r="D187" i="67"/>
  <c r="D187" i="62"/>
  <c r="D187" i="59"/>
  <c r="D187" i="48"/>
  <c r="D187" i="46"/>
  <c r="D187" i="51"/>
  <c r="D188" i="27"/>
  <c r="D193" i="68"/>
  <c r="D193" i="62"/>
  <c r="D193" i="51"/>
  <c r="D193" i="67"/>
  <c r="D193" i="59"/>
  <c r="D193" i="48"/>
  <c r="D193" i="46"/>
  <c r="D194" i="27"/>
  <c r="D120" i="68"/>
  <c r="D120" i="67"/>
  <c r="D120" i="51"/>
  <c r="D120" i="62"/>
  <c r="D120" i="59"/>
  <c r="D120" i="48"/>
  <c r="D120" i="46"/>
  <c r="D121" i="27"/>
  <c r="D124" i="68"/>
  <c r="D124" i="67"/>
  <c r="D124" i="51"/>
  <c r="D124" i="62"/>
  <c r="D124" i="59"/>
  <c r="D124" i="48"/>
  <c r="D124" i="46"/>
  <c r="D125" i="27"/>
  <c r="D5" i="68"/>
  <c r="D5" i="67"/>
  <c r="D5" i="62"/>
  <c r="D5" i="59"/>
  <c r="D6" i="27"/>
  <c r="D5" i="51"/>
  <c r="D5" i="48"/>
  <c r="D5" i="46"/>
  <c r="D20" i="68"/>
  <c r="D20" i="67"/>
  <c r="D20" i="62"/>
  <c r="D20" i="59"/>
  <c r="D20" i="51"/>
  <c r="D20" i="48"/>
  <c r="D20" i="46"/>
  <c r="D21" i="27"/>
  <c r="D42" i="68"/>
  <c r="D42" i="67"/>
  <c r="D42" i="62"/>
  <c r="D42" i="51"/>
  <c r="D42" i="59"/>
  <c r="D42" i="46"/>
  <c r="D43" i="27"/>
  <c r="D42" i="48"/>
  <c r="D51" i="68"/>
  <c r="D51" i="67"/>
  <c r="D51" i="62"/>
  <c r="D51" i="51"/>
  <c r="D51" i="59"/>
  <c r="D51" i="46"/>
  <c r="D52" i="27"/>
  <c r="D51" i="48"/>
  <c r="D114" i="62"/>
  <c r="D114" i="68"/>
  <c r="D114" i="67"/>
  <c r="D114" i="59"/>
  <c r="D114" i="48"/>
  <c r="D114" i="46"/>
  <c r="D114" i="51"/>
  <c r="D115" i="27"/>
  <c r="D166" i="67"/>
  <c r="D166" i="68"/>
  <c r="D166" i="62"/>
  <c r="D166" i="59"/>
  <c r="D166" i="51"/>
  <c r="D166" i="48"/>
  <c r="D166" i="46"/>
  <c r="D167" i="27"/>
  <c r="D178" i="68"/>
  <c r="D178" i="67"/>
  <c r="D178" i="62"/>
  <c r="D178" i="51"/>
  <c r="D178" i="59"/>
  <c r="D178" i="48"/>
  <c r="D178" i="46"/>
  <c r="D179" i="27"/>
  <c r="D189" i="68"/>
  <c r="D189" i="67"/>
  <c r="D189" i="51"/>
  <c r="D189" i="62"/>
  <c r="D189" i="59"/>
  <c r="D189" i="48"/>
  <c r="D189" i="46"/>
  <c r="D190" i="27"/>
  <c r="D119" i="68"/>
  <c r="D119" i="67"/>
  <c r="D119" i="62"/>
  <c r="D119" i="51"/>
  <c r="D119" i="59"/>
  <c r="D119" i="48"/>
  <c r="D119" i="46"/>
  <c r="D120" i="27"/>
  <c r="D7" i="68"/>
  <c r="D7" i="67"/>
  <c r="D7" i="62"/>
  <c r="D7" i="59"/>
  <c r="D7" i="51"/>
  <c r="D7" i="48"/>
  <c r="D7" i="46"/>
  <c r="D8" i="27"/>
  <c r="D21" i="68"/>
  <c r="D21" i="67"/>
  <c r="D21" i="62"/>
  <c r="D22" i="27"/>
  <c r="D21" i="51"/>
  <c r="D21" i="48"/>
  <c r="D21" i="59"/>
  <c r="D21" i="46"/>
  <c r="D43" i="68"/>
  <c r="D43" i="67"/>
  <c r="D43" i="62"/>
  <c r="D43" i="51"/>
  <c r="D43" i="46"/>
  <c r="D43" i="59"/>
  <c r="D44" i="27"/>
  <c r="D43" i="48"/>
  <c r="D50" i="68"/>
  <c r="D50" i="67"/>
  <c r="D50" i="62"/>
  <c r="D50" i="51"/>
  <c r="D50" i="59"/>
  <c r="D51" i="27"/>
  <c r="D50" i="48"/>
  <c r="D50" i="46"/>
  <c r="D116" i="68"/>
  <c r="D116" i="67"/>
  <c r="D116" i="62"/>
  <c r="D116" i="48"/>
  <c r="D116" i="59"/>
  <c r="D116" i="46"/>
  <c r="D117" i="27"/>
  <c r="D116" i="51"/>
  <c r="D171" i="68"/>
  <c r="D171" i="67"/>
  <c r="D171" i="62"/>
  <c r="D171" i="51"/>
  <c r="D171" i="59"/>
  <c r="D171" i="48"/>
  <c r="D171" i="46"/>
  <c r="D172" i="27"/>
  <c r="D179" i="68"/>
  <c r="D179" i="67"/>
  <c r="D179" i="62"/>
  <c r="D179" i="51"/>
  <c r="D179" i="59"/>
  <c r="D179" i="48"/>
  <c r="D179" i="46"/>
  <c r="D180" i="27"/>
  <c r="D184" i="68"/>
  <c r="D184" i="62"/>
  <c r="D184" i="59"/>
  <c r="D184" i="51"/>
  <c r="D184" i="46"/>
  <c r="D184" i="67"/>
  <c r="D184" i="48"/>
  <c r="D185" i="27"/>
  <c r="D192" i="68"/>
  <c r="D192" i="62"/>
  <c r="D192" i="67"/>
  <c r="D192" i="51"/>
  <c r="D192" i="59"/>
  <c r="D192" i="48"/>
  <c r="D192" i="46"/>
  <c r="D193" i="27"/>
  <c r="D125" i="68"/>
  <c r="D125" i="67"/>
  <c r="D125" i="59"/>
  <c r="D125" i="51"/>
  <c r="D125" i="62"/>
  <c r="D125" i="46"/>
  <c r="D125" i="48"/>
  <c r="D126" i="27"/>
  <c r="D9" i="68"/>
  <c r="D9" i="67"/>
  <c r="D10" i="27"/>
  <c r="D9" i="51"/>
  <c r="D9" i="48"/>
  <c r="D9" i="62"/>
  <c r="D9" i="46"/>
  <c r="D9" i="59"/>
  <c r="D22" i="68"/>
  <c r="D22" i="67"/>
  <c r="D22" i="62"/>
  <c r="D22" i="51"/>
  <c r="D22" i="48"/>
  <c r="D22" i="59"/>
  <c r="D22" i="46"/>
  <c r="D23" i="27"/>
  <c r="D32" i="68"/>
  <c r="D32" i="67"/>
  <c r="D32" i="62"/>
  <c r="D32" i="59"/>
  <c r="D32" i="48"/>
  <c r="D32" i="46"/>
  <c r="D33" i="27"/>
  <c r="D32" i="51"/>
  <c r="D45" i="68"/>
  <c r="D45" i="67"/>
  <c r="D45" i="62"/>
  <c r="D45" i="59"/>
  <c r="D45" i="51"/>
  <c r="D45" i="46"/>
  <c r="D45" i="48"/>
  <c r="D46" i="27"/>
  <c r="D113" i="68"/>
  <c r="D113" i="59"/>
  <c r="D113" i="67"/>
  <c r="D113" i="62"/>
  <c r="D113" i="48"/>
  <c r="D113" i="46"/>
  <c r="D113" i="51"/>
  <c r="D114" i="27"/>
  <c r="D10" i="68"/>
  <c r="D10" i="67"/>
  <c r="D10" i="62"/>
  <c r="D10" i="59"/>
  <c r="D10" i="46"/>
  <c r="D10" i="51"/>
  <c r="D10" i="48"/>
  <c r="D11" i="27"/>
  <c r="D19" i="68"/>
  <c r="D19" i="67"/>
  <c r="D19" i="62"/>
  <c r="D19" i="59"/>
  <c r="D19" i="51"/>
  <c r="D19" i="48"/>
  <c r="D19" i="46"/>
  <c r="D20" i="27"/>
  <c r="D23" i="68"/>
  <c r="D23" i="67"/>
  <c r="D23" i="62"/>
  <c r="D23" i="51"/>
  <c r="D23" i="59"/>
  <c r="D23" i="48"/>
  <c r="D23" i="46"/>
  <c r="D24" i="27"/>
  <c r="D35" i="67"/>
  <c r="D35" i="62"/>
  <c r="D35" i="51"/>
  <c r="D35" i="48"/>
  <c r="D35" i="46"/>
  <c r="D35" i="59"/>
  <c r="D36" i="27"/>
  <c r="D35" i="68"/>
  <c r="D48" i="68"/>
  <c r="D48" i="67"/>
  <c r="D48" i="59"/>
  <c r="D48" i="51"/>
  <c r="D48" i="62"/>
  <c r="D48" i="46"/>
  <c r="D48" i="48"/>
  <c r="D49" i="27"/>
  <c r="D49" i="68"/>
  <c r="D49" i="67"/>
  <c r="D49" i="59"/>
  <c r="D49" i="51"/>
  <c r="D49" i="46"/>
  <c r="D49" i="48"/>
  <c r="D49" i="62"/>
  <c r="D50" i="27"/>
  <c r="D107" i="68"/>
  <c r="D107" i="62"/>
  <c r="D107" i="67"/>
  <c r="D107" i="59"/>
  <c r="D107" i="51"/>
  <c r="D107" i="48"/>
  <c r="D107" i="46"/>
  <c r="D108" i="27"/>
  <c r="D111" i="68"/>
  <c r="D111" i="62"/>
  <c r="D111" i="67"/>
  <c r="D111" i="59"/>
  <c r="D111" i="48"/>
  <c r="D111" i="46"/>
  <c r="D111" i="51"/>
  <c r="D112" i="27"/>
  <c r="D117" i="68"/>
  <c r="D117" i="67"/>
  <c r="D117" i="62"/>
  <c r="D117" i="59"/>
  <c r="D117" i="51"/>
  <c r="D117" i="48"/>
  <c r="D117" i="46"/>
  <c r="D118" i="27"/>
  <c r="D169" i="68"/>
  <c r="D169" i="59"/>
  <c r="D169" i="67"/>
  <c r="D169" i="62"/>
  <c r="D169" i="51"/>
  <c r="D169" i="48"/>
  <c r="D169" i="46"/>
  <c r="D170" i="27"/>
  <c r="D173" i="68"/>
  <c r="D173" i="62"/>
  <c r="D173" i="59"/>
  <c r="D173" i="67"/>
  <c r="D173" i="51"/>
  <c r="D173" i="48"/>
  <c r="D173" i="46"/>
  <c r="D174" i="27"/>
  <c r="D177" i="68"/>
  <c r="D177" i="62"/>
  <c r="D177" i="59"/>
  <c r="D177" i="67"/>
  <c r="D177" i="51"/>
  <c r="D177" i="46"/>
  <c r="D177" i="48"/>
  <c r="D178" i="27"/>
  <c r="D182" i="62"/>
  <c r="D182" i="68"/>
  <c r="D182" i="59"/>
  <c r="D182" i="51"/>
  <c r="D182" i="46"/>
  <c r="D182" i="67"/>
  <c r="D182" i="48"/>
  <c r="D183" i="27"/>
  <c r="D186" i="62"/>
  <c r="D186" i="68"/>
  <c r="D186" i="59"/>
  <c r="D186" i="51"/>
  <c r="D186" i="46"/>
  <c r="D186" i="67"/>
  <c r="D186" i="48"/>
  <c r="D187" i="27"/>
  <c r="D190" i="62"/>
  <c r="D190" i="68"/>
  <c r="D190" i="59"/>
  <c r="D190" i="67"/>
  <c r="D190" i="51"/>
  <c r="D190" i="46"/>
  <c r="D190" i="48"/>
  <c r="D191" i="27"/>
  <c r="D194" i="62"/>
  <c r="D194" i="68"/>
  <c r="D194" i="59"/>
  <c r="D194" i="67"/>
  <c r="D194" i="51"/>
  <c r="D194" i="46"/>
  <c r="D194" i="48"/>
  <c r="D195" i="27"/>
  <c r="D122" i="68"/>
  <c r="D122" i="67"/>
  <c r="D122" i="62"/>
  <c r="D122" i="51"/>
  <c r="D122" i="59"/>
  <c r="D122" i="48"/>
  <c r="D122" i="46"/>
  <c r="D123" i="27"/>
  <c r="D127" i="68"/>
  <c r="D127" i="67"/>
  <c r="D127" i="62"/>
  <c r="D127" i="51"/>
  <c r="D127" i="59"/>
  <c r="D127" i="48"/>
  <c r="D127" i="46"/>
  <c r="D128" i="27"/>
  <c r="D25" i="64"/>
  <c r="D25" i="56"/>
  <c r="D25" i="65"/>
  <c r="D25" i="53"/>
  <c r="D25" i="47"/>
  <c r="D25" i="61"/>
  <c r="D25" i="50"/>
  <c r="D25" i="55"/>
  <c r="D25" i="49"/>
  <c r="D25" i="58"/>
  <c r="D25" i="57"/>
  <c r="D25" i="60"/>
  <c r="D25" i="54"/>
  <c r="D17" i="57"/>
  <c r="D17" i="64"/>
  <c r="D17" i="61"/>
  <c r="D17" i="53"/>
  <c r="D17" i="65"/>
  <c r="D17" i="58"/>
  <c r="D17" i="55"/>
  <c r="D17" i="50"/>
  <c r="D17" i="49"/>
  <c r="D17" i="47"/>
  <c r="D17" i="56"/>
  <c r="D17" i="54"/>
  <c r="D17" i="60"/>
  <c r="D184" i="60"/>
  <c r="D184" i="58"/>
  <c r="D184" i="56"/>
  <c r="D184" i="61"/>
  <c r="D184" i="57"/>
  <c r="D184" i="55"/>
  <c r="D184" i="65"/>
  <c r="D184" i="54"/>
  <c r="D184" i="53"/>
  <c r="D184" i="50"/>
  <c r="D184" i="49"/>
  <c r="D184" i="64"/>
  <c r="D184" i="47"/>
  <c r="D185" i="60"/>
  <c r="D185" i="58"/>
  <c r="D185" i="56"/>
  <c r="D185" i="61"/>
  <c r="D185" i="57"/>
  <c r="D185" i="55"/>
  <c r="D185" i="65"/>
  <c r="D185" i="54"/>
  <c r="D185" i="53"/>
  <c r="D185" i="50"/>
  <c r="D185" i="49"/>
  <c r="D185" i="64"/>
  <c r="D185" i="47"/>
  <c r="D119" i="61"/>
  <c r="D119" i="57"/>
  <c r="D119" i="55"/>
  <c r="D119" i="60"/>
  <c r="D119" i="58"/>
  <c r="D119" i="56"/>
  <c r="D119" i="65"/>
  <c r="D119" i="53"/>
  <c r="D119" i="54"/>
  <c r="D119" i="64"/>
  <c r="D119" i="50"/>
  <c r="D119" i="49"/>
  <c r="D119" i="47"/>
  <c r="D125" i="61"/>
  <c r="D125" i="57"/>
  <c r="D125" i="55"/>
  <c r="D125" i="60"/>
  <c r="D125" i="58"/>
  <c r="D125" i="56"/>
  <c r="D125" i="65"/>
  <c r="D125" i="53"/>
  <c r="D125" i="54"/>
  <c r="D125" i="64"/>
  <c r="D125" i="50"/>
  <c r="D125" i="49"/>
  <c r="D125" i="47"/>
  <c r="D14" i="60"/>
  <c r="D14" i="57"/>
  <c r="D14" i="53"/>
  <c r="D14" i="65"/>
  <c r="D14" i="55"/>
  <c r="D14" i="50"/>
  <c r="D14" i="49"/>
  <c r="D14" i="47"/>
  <c r="D14" i="56"/>
  <c r="D14" i="54"/>
  <c r="D14" i="61"/>
  <c r="D14" i="58"/>
  <c r="D14" i="64"/>
  <c r="D190" i="60"/>
  <c r="D190" i="58"/>
  <c r="D190" i="56"/>
  <c r="D190" i="61"/>
  <c r="D190" i="57"/>
  <c r="D190" i="55"/>
  <c r="D190" i="65"/>
  <c r="D190" i="54"/>
  <c r="D190" i="53"/>
  <c r="D190" i="50"/>
  <c r="D190" i="49"/>
  <c r="D190" i="64"/>
  <c r="D190" i="47"/>
  <c r="D192" i="60"/>
  <c r="D192" i="58"/>
  <c r="D192" i="56"/>
  <c r="D192" i="61"/>
  <c r="D192" i="57"/>
  <c r="D192" i="55"/>
  <c r="D192" i="65"/>
  <c r="D192" i="54"/>
  <c r="D192" i="53"/>
  <c r="D192" i="50"/>
  <c r="D192" i="49"/>
  <c r="D192" i="64"/>
  <c r="D192" i="47"/>
  <c r="D118" i="61"/>
  <c r="D118" i="57"/>
  <c r="D118" i="55"/>
  <c r="D118" i="60"/>
  <c r="D118" i="58"/>
  <c r="D118" i="56"/>
  <c r="D118" i="65"/>
  <c r="D118" i="53"/>
  <c r="D118" i="54"/>
  <c r="D118" i="64"/>
  <c r="D118" i="50"/>
  <c r="D118" i="49"/>
  <c r="D118" i="47"/>
  <c r="D120" i="61"/>
  <c r="D120" i="57"/>
  <c r="D120" i="55"/>
  <c r="D120" i="60"/>
  <c r="D120" i="58"/>
  <c r="D120" i="56"/>
  <c r="D120" i="65"/>
  <c r="D120" i="53"/>
  <c r="D120" i="54"/>
  <c r="D120" i="64"/>
  <c r="D120" i="50"/>
  <c r="D120" i="49"/>
  <c r="D120" i="47"/>
  <c r="D168" i="60"/>
  <c r="D168" i="58"/>
  <c r="D168" i="56"/>
  <c r="D168" i="65"/>
  <c r="D168" i="61"/>
  <c r="D168" i="57"/>
  <c r="D168" i="55"/>
  <c r="D168" i="53"/>
  <c r="D168" i="54"/>
  <c r="D168" i="50"/>
  <c r="D168" i="49"/>
  <c r="D168" i="64"/>
  <c r="D168" i="47"/>
  <c r="D183" i="60"/>
  <c r="D183" i="58"/>
  <c r="D183" i="56"/>
  <c r="D183" i="61"/>
  <c r="D183" i="57"/>
  <c r="D183" i="55"/>
  <c r="D183" i="65"/>
  <c r="D183" i="54"/>
  <c r="D183" i="53"/>
  <c r="D183" i="50"/>
  <c r="D183" i="49"/>
  <c r="D183" i="64"/>
  <c r="D183" i="47"/>
  <c r="D188" i="60"/>
  <c r="D188" i="58"/>
  <c r="D188" i="56"/>
  <c r="D188" i="61"/>
  <c r="D188" i="57"/>
  <c r="D188" i="55"/>
  <c r="D188" i="65"/>
  <c r="D188" i="54"/>
  <c r="D188" i="53"/>
  <c r="D188" i="50"/>
  <c r="D188" i="49"/>
  <c r="D188" i="64"/>
  <c r="D188" i="47"/>
  <c r="D124" i="61"/>
  <c r="D124" i="57"/>
  <c r="D124" i="55"/>
  <c r="D124" i="60"/>
  <c r="D124" i="58"/>
  <c r="D124" i="56"/>
  <c r="D124" i="65"/>
  <c r="D124" i="53"/>
  <c r="D124" i="54"/>
  <c r="D124" i="64"/>
  <c r="D124" i="50"/>
  <c r="D124" i="49"/>
  <c r="D124" i="47"/>
  <c r="D122" i="61"/>
  <c r="D122" i="57"/>
  <c r="D122" i="55"/>
  <c r="D122" i="60"/>
  <c r="D122" i="58"/>
  <c r="D122" i="56"/>
  <c r="D122" i="65"/>
  <c r="D122" i="53"/>
  <c r="D122" i="54"/>
  <c r="D122" i="64"/>
  <c r="D122" i="50"/>
  <c r="D122" i="49"/>
  <c r="D122" i="47"/>
  <c r="D8" i="61"/>
  <c r="D8" i="57"/>
  <c r="D8" i="55"/>
  <c r="D8" i="60"/>
  <c r="D8" i="58"/>
  <c r="D8" i="56"/>
  <c r="D8" i="65"/>
  <c r="D8" i="53"/>
  <c r="D8" i="50"/>
  <c r="D8" i="54"/>
  <c r="D8" i="64"/>
  <c r="D8" i="49"/>
  <c r="D8" i="47"/>
  <c r="D189" i="60"/>
  <c r="D189" i="58"/>
  <c r="D189" i="56"/>
  <c r="D189" i="61"/>
  <c r="D189" i="57"/>
  <c r="D189" i="55"/>
  <c r="D189" i="65"/>
  <c r="D189" i="54"/>
  <c r="D189" i="53"/>
  <c r="D189" i="50"/>
  <c r="D189" i="49"/>
  <c r="D189" i="64"/>
  <c r="D189" i="47"/>
  <c r="D191" i="60"/>
  <c r="D191" i="58"/>
  <c r="D191" i="56"/>
  <c r="D191" i="61"/>
  <c r="D191" i="57"/>
  <c r="D191" i="55"/>
  <c r="D191" i="65"/>
  <c r="D191" i="54"/>
  <c r="D191" i="53"/>
  <c r="D191" i="50"/>
  <c r="D191" i="49"/>
  <c r="D191" i="64"/>
  <c r="D191" i="47"/>
  <c r="D182" i="60"/>
  <c r="D182" i="58"/>
  <c r="D182" i="56"/>
  <c r="D182" i="61"/>
  <c r="D182" i="57"/>
  <c r="D182" i="55"/>
  <c r="D182" i="65"/>
  <c r="D182" i="54"/>
  <c r="D182" i="53"/>
  <c r="D182" i="50"/>
  <c r="D182" i="49"/>
  <c r="D182" i="64"/>
  <c r="D182" i="47"/>
  <c r="D187" i="60"/>
  <c r="D187" i="58"/>
  <c r="D187" i="56"/>
  <c r="D187" i="61"/>
  <c r="D187" i="57"/>
  <c r="D187" i="55"/>
  <c r="D187" i="65"/>
  <c r="D187" i="54"/>
  <c r="D187" i="53"/>
  <c r="D187" i="50"/>
  <c r="D187" i="49"/>
  <c r="D187" i="64"/>
  <c r="D187" i="47"/>
  <c r="D121" i="61"/>
  <c r="D121" i="57"/>
  <c r="D121" i="55"/>
  <c r="D121" i="60"/>
  <c r="D121" i="58"/>
  <c r="D121" i="56"/>
  <c r="D121" i="65"/>
  <c r="D121" i="53"/>
  <c r="D121" i="54"/>
  <c r="D121" i="64"/>
  <c r="D121" i="50"/>
  <c r="D121" i="49"/>
  <c r="D121" i="47"/>
  <c r="D116" i="61"/>
  <c r="D116" i="57"/>
  <c r="D116" i="55"/>
  <c r="D116" i="60"/>
  <c r="D116" i="58"/>
  <c r="D116" i="56"/>
  <c r="D116" i="65"/>
  <c r="D116" i="53"/>
  <c r="D116" i="54"/>
  <c r="D116" i="64"/>
  <c r="D116" i="50"/>
  <c r="D116" i="49"/>
  <c r="D116" i="47"/>
  <c r="C41" i="61"/>
  <c r="C41" i="60"/>
  <c r="C41" i="58"/>
  <c r="C41" i="55"/>
  <c r="C41" i="56"/>
  <c r="C41" i="54"/>
  <c r="C41" i="65"/>
  <c r="C41" i="64"/>
  <c r="C41" i="50"/>
  <c r="C41" i="49"/>
  <c r="C41" i="57"/>
  <c r="C41" i="53"/>
  <c r="C41" i="47"/>
  <c r="D42" i="61"/>
  <c r="D42" i="58"/>
  <c r="D42" i="60"/>
  <c r="D42" i="57"/>
  <c r="D42" i="55"/>
  <c r="D42" i="56"/>
  <c r="D42" i="53"/>
  <c r="D42" i="50"/>
  <c r="D42" i="54"/>
  <c r="D42" i="65"/>
  <c r="D42" i="64"/>
  <c r="D42" i="49"/>
  <c r="D42" i="47"/>
  <c r="D45" i="60"/>
  <c r="D45" i="61"/>
  <c r="D45" i="58"/>
  <c r="D45" i="57"/>
  <c r="D45" i="55"/>
  <c r="D45" i="56"/>
  <c r="D45" i="53"/>
  <c r="D45" i="50"/>
  <c r="D45" i="54"/>
  <c r="D45" i="65"/>
  <c r="D45" i="64"/>
  <c r="D45" i="49"/>
  <c r="D45" i="47"/>
  <c r="D5" i="60"/>
  <c r="D5" i="58"/>
  <c r="D5" i="57"/>
  <c r="D5" i="61"/>
  <c r="D5" i="55"/>
  <c r="D5" i="56"/>
  <c r="D5" i="64"/>
  <c r="D5" i="53"/>
  <c r="D5" i="50"/>
  <c r="D5" i="54"/>
  <c r="D5" i="65"/>
  <c r="D5" i="49"/>
  <c r="D16" i="61"/>
  <c r="D16" i="58"/>
  <c r="D16" i="60"/>
  <c r="D16" i="57"/>
  <c r="D16" i="55"/>
  <c r="D16" i="56"/>
  <c r="D16" i="64"/>
  <c r="D16" i="53"/>
  <c r="D16" i="50"/>
  <c r="D16" i="54"/>
  <c r="D16" i="49"/>
  <c r="D16" i="65"/>
  <c r="D20" i="61"/>
  <c r="D20" i="60"/>
  <c r="D20" i="58"/>
  <c r="D20" i="57"/>
  <c r="D20" i="55"/>
  <c r="D20" i="56"/>
  <c r="D20" i="64"/>
  <c r="D20" i="53"/>
  <c r="D20" i="50"/>
  <c r="D20" i="54"/>
  <c r="D20" i="65"/>
  <c r="D20" i="49"/>
  <c r="D24" i="61"/>
  <c r="D24" i="60"/>
  <c r="D24" i="58"/>
  <c r="D24" i="55"/>
  <c r="D24" i="56"/>
  <c r="D24" i="54"/>
  <c r="D24" i="65"/>
  <c r="D24" i="57"/>
  <c r="D24" i="64"/>
  <c r="D24" i="49"/>
  <c r="D24" i="53"/>
  <c r="D24" i="50"/>
  <c r="D29" i="61"/>
  <c r="D29" i="60"/>
  <c r="D29" i="57"/>
  <c r="D29" i="55"/>
  <c r="D29" i="58"/>
  <c r="D29" i="56"/>
  <c r="D29" i="53"/>
  <c r="D29" i="50"/>
  <c r="D29" i="54"/>
  <c r="D29" i="65"/>
  <c r="D29" i="64"/>
  <c r="D29" i="49"/>
  <c r="D34" i="61"/>
  <c r="D34" i="58"/>
  <c r="D34" i="60"/>
  <c r="D34" i="57"/>
  <c r="D34" i="55"/>
  <c r="D34" i="56"/>
  <c r="D34" i="53"/>
  <c r="D34" i="50"/>
  <c r="D34" i="54"/>
  <c r="D34" i="65"/>
  <c r="D34" i="64"/>
  <c r="D34" i="49"/>
  <c r="D38" i="61"/>
  <c r="D38" i="58"/>
  <c r="D38" i="60"/>
  <c r="D38" i="57"/>
  <c r="D38" i="55"/>
  <c r="D38" i="56"/>
  <c r="D38" i="53"/>
  <c r="D38" i="50"/>
  <c r="D38" i="54"/>
  <c r="D38" i="65"/>
  <c r="D38" i="64"/>
  <c r="D38" i="49"/>
  <c r="D95" i="61"/>
  <c r="D95" i="58"/>
  <c r="D95" i="60"/>
  <c r="D95" i="57"/>
  <c r="D95" i="55"/>
  <c r="D95" i="64"/>
  <c r="D95" i="53"/>
  <c r="D95" i="50"/>
  <c r="D95" i="54"/>
  <c r="D95" i="65"/>
  <c r="D95" i="56"/>
  <c r="D95" i="49"/>
  <c r="D105" i="61"/>
  <c r="D105" i="60"/>
  <c r="D105" i="58"/>
  <c r="D105" i="56"/>
  <c r="D105" i="57"/>
  <c r="D105" i="65"/>
  <c r="D105" i="64"/>
  <c r="D105" i="53"/>
  <c r="D105" i="50"/>
  <c r="D105" i="54"/>
  <c r="D105" i="49"/>
  <c r="D105" i="55"/>
  <c r="C145" i="61"/>
  <c r="C145" i="58"/>
  <c r="C145" i="60"/>
  <c r="C145" i="55"/>
  <c r="C145" i="56"/>
  <c r="C145" i="50"/>
  <c r="C145" i="54"/>
  <c r="C145" i="57"/>
  <c r="C145" i="65"/>
  <c r="C145" i="64"/>
  <c r="C145" i="53"/>
  <c r="C145" i="49"/>
  <c r="C145" i="47"/>
  <c r="C147" i="61"/>
  <c r="C147" i="60"/>
  <c r="C147" i="58"/>
  <c r="C147" i="55"/>
  <c r="C147" i="56"/>
  <c r="C147" i="57"/>
  <c r="C147" i="50"/>
  <c r="C147" i="54"/>
  <c r="C147" i="65"/>
  <c r="C147" i="53"/>
  <c r="C147" i="49"/>
  <c r="C147" i="64"/>
  <c r="C147" i="47"/>
  <c r="C149" i="61"/>
  <c r="C149" i="58"/>
  <c r="C149" i="55"/>
  <c r="C149" i="56"/>
  <c r="C149" i="60"/>
  <c r="C149" i="50"/>
  <c r="C149" i="54"/>
  <c r="C149" i="57"/>
  <c r="C149" i="65"/>
  <c r="C149" i="64"/>
  <c r="C149" i="53"/>
  <c r="C149" i="49"/>
  <c r="C149" i="47"/>
  <c r="C151" i="61"/>
  <c r="C151" i="60"/>
  <c r="C151" i="58"/>
  <c r="C151" i="55"/>
  <c r="C151" i="56"/>
  <c r="C151" i="57"/>
  <c r="C151" i="50"/>
  <c r="C151" i="54"/>
  <c r="C151" i="65"/>
  <c r="C151" i="53"/>
  <c r="C151" i="64"/>
  <c r="C151" i="49"/>
  <c r="C151" i="47"/>
  <c r="D153" i="61"/>
  <c r="D153" i="60"/>
  <c r="D153" i="58"/>
  <c r="D153" i="56"/>
  <c r="D153" i="57"/>
  <c r="D153" i="55"/>
  <c r="D153" i="65"/>
  <c r="D153" i="53"/>
  <c r="D153" i="64"/>
  <c r="D153" i="50"/>
  <c r="D153" i="49"/>
  <c r="D153" i="54"/>
  <c r="D157" i="61"/>
  <c r="D157" i="60"/>
  <c r="D157" i="58"/>
  <c r="D157" i="57"/>
  <c r="D157" i="55"/>
  <c r="D157" i="56"/>
  <c r="D157" i="53"/>
  <c r="D157" i="64"/>
  <c r="D157" i="50"/>
  <c r="D157" i="54"/>
  <c r="D157" i="65"/>
  <c r="D157" i="49"/>
  <c r="D161" i="61"/>
  <c r="D161" i="60"/>
  <c r="D161" i="58"/>
  <c r="D161" i="57"/>
  <c r="D161" i="55"/>
  <c r="D161" i="53"/>
  <c r="D161" i="64"/>
  <c r="D161" i="50"/>
  <c r="D161" i="56"/>
  <c r="D161" i="54"/>
  <c r="D161" i="65"/>
  <c r="D161" i="49"/>
  <c r="D165" i="61"/>
  <c r="D165" i="60"/>
  <c r="D165" i="58"/>
  <c r="D165" i="57"/>
  <c r="D165" i="56"/>
  <c r="D165" i="55"/>
  <c r="D165" i="53"/>
  <c r="D165" i="64"/>
  <c r="D165" i="50"/>
  <c r="D165" i="54"/>
  <c r="D165" i="65"/>
  <c r="D165" i="49"/>
  <c r="D170" i="61"/>
  <c r="D170" i="60"/>
  <c r="D170" i="58"/>
  <c r="D170" i="57"/>
  <c r="D170" i="56"/>
  <c r="D170" i="50"/>
  <c r="D170" i="54"/>
  <c r="D170" i="65"/>
  <c r="D170" i="53"/>
  <c r="D170" i="55"/>
  <c r="D170" i="64"/>
  <c r="D170" i="49"/>
  <c r="D176" i="61"/>
  <c r="D176" i="60"/>
  <c r="D176" i="58"/>
  <c r="D176" i="57"/>
  <c r="D176" i="56"/>
  <c r="D176" i="54"/>
  <c r="D176" i="65"/>
  <c r="D176" i="53"/>
  <c r="D176" i="55"/>
  <c r="D176" i="64"/>
  <c r="D176" i="49"/>
  <c r="D176" i="50"/>
  <c r="D178" i="61"/>
  <c r="D178" i="60"/>
  <c r="D178" i="58"/>
  <c r="D178" i="56"/>
  <c r="D178" i="55"/>
  <c r="D178" i="64"/>
  <c r="D178" i="50"/>
  <c r="D178" i="54"/>
  <c r="D178" i="65"/>
  <c r="D178" i="53"/>
  <c r="D178" i="57"/>
  <c r="D178" i="49"/>
  <c r="D106" i="61"/>
  <c r="D106" i="60"/>
  <c r="D106" i="58"/>
  <c r="D106" i="55"/>
  <c r="D106" i="56"/>
  <c r="D106" i="54"/>
  <c r="D106" i="57"/>
  <c r="D106" i="65"/>
  <c r="D106" i="64"/>
  <c r="D106" i="53"/>
  <c r="D106" i="50"/>
  <c r="D106" i="49"/>
  <c r="D113" i="61"/>
  <c r="D113" i="60"/>
  <c r="D113" i="58"/>
  <c r="D113" i="55"/>
  <c r="D113" i="56"/>
  <c r="D113" i="57"/>
  <c r="D113" i="54"/>
  <c r="D113" i="65"/>
  <c r="D113" i="64"/>
  <c r="D113" i="53"/>
  <c r="D113" i="50"/>
  <c r="D113" i="49"/>
  <c r="D40" i="61"/>
  <c r="D40" i="60"/>
  <c r="D40" i="58"/>
  <c r="D40" i="57"/>
  <c r="D40" i="55"/>
  <c r="D40" i="56"/>
  <c r="D40" i="53"/>
  <c r="D40" i="50"/>
  <c r="D40" i="54"/>
  <c r="D40" i="65"/>
  <c r="D40" i="64"/>
  <c r="D40" i="49"/>
  <c r="D40" i="47"/>
  <c r="C43" i="61"/>
  <c r="C43" i="58"/>
  <c r="C43" i="60"/>
  <c r="C43" i="55"/>
  <c r="C43" i="56"/>
  <c r="C43" i="54"/>
  <c r="C43" i="57"/>
  <c r="C43" i="65"/>
  <c r="C43" i="64"/>
  <c r="C43" i="53"/>
  <c r="C43" i="50"/>
  <c r="C43" i="49"/>
  <c r="C43" i="47"/>
  <c r="C45" i="61"/>
  <c r="C45" i="60"/>
  <c r="C45" i="58"/>
  <c r="C45" i="55"/>
  <c r="C45" i="56"/>
  <c r="C45" i="54"/>
  <c r="C45" i="65"/>
  <c r="C45" i="64"/>
  <c r="C45" i="49"/>
  <c r="C45" i="53"/>
  <c r="C45" i="57"/>
  <c r="C45" i="50"/>
  <c r="C45" i="47"/>
  <c r="D7" i="61"/>
  <c r="D7" i="60"/>
  <c r="D7" i="58"/>
  <c r="D7" i="57"/>
  <c r="D7" i="55"/>
  <c r="D7" i="56"/>
  <c r="D7" i="64"/>
  <c r="D7" i="53"/>
  <c r="D7" i="50"/>
  <c r="D7" i="54"/>
  <c r="D7" i="65"/>
  <c r="D7" i="49"/>
  <c r="D15" i="61"/>
  <c r="D15" i="60"/>
  <c r="D15" i="58"/>
  <c r="D15" i="57"/>
  <c r="D15" i="55"/>
  <c r="D15" i="56"/>
  <c r="D15" i="64"/>
  <c r="D15" i="53"/>
  <c r="D15" i="50"/>
  <c r="D15" i="54"/>
  <c r="D15" i="65"/>
  <c r="D15" i="49"/>
  <c r="D21" i="61"/>
  <c r="D21" i="58"/>
  <c r="D21" i="60"/>
  <c r="D21" i="57"/>
  <c r="D21" i="55"/>
  <c r="D21" i="56"/>
  <c r="D21" i="64"/>
  <c r="D21" i="53"/>
  <c r="D21" i="50"/>
  <c r="D21" i="54"/>
  <c r="D21" i="65"/>
  <c r="D21" i="49"/>
  <c r="D27" i="61"/>
  <c r="D27" i="58"/>
  <c r="D27" i="56"/>
  <c r="D27" i="60"/>
  <c r="D27" i="57"/>
  <c r="D27" i="55"/>
  <c r="D27" i="65"/>
  <c r="D27" i="64"/>
  <c r="D27" i="53"/>
  <c r="D27" i="50"/>
  <c r="D27" i="49"/>
  <c r="D27" i="54"/>
  <c r="D30" i="61"/>
  <c r="D30" i="58"/>
  <c r="D30" i="60"/>
  <c r="D30" i="57"/>
  <c r="D30" i="55"/>
  <c r="D30" i="56"/>
  <c r="D30" i="53"/>
  <c r="D30" i="50"/>
  <c r="D30" i="54"/>
  <c r="D30" i="65"/>
  <c r="D30" i="64"/>
  <c r="D30" i="49"/>
  <c r="D33" i="60"/>
  <c r="D33" i="61"/>
  <c r="D33" i="58"/>
  <c r="D33" i="57"/>
  <c r="D33" i="55"/>
  <c r="D33" i="56"/>
  <c r="D33" i="53"/>
  <c r="D33" i="50"/>
  <c r="D33" i="54"/>
  <c r="D33" i="65"/>
  <c r="D33" i="64"/>
  <c r="D33" i="49"/>
  <c r="D37" i="61"/>
  <c r="D37" i="60"/>
  <c r="D37" i="57"/>
  <c r="D37" i="55"/>
  <c r="D37" i="58"/>
  <c r="D37" i="56"/>
  <c r="D37" i="53"/>
  <c r="D37" i="50"/>
  <c r="D37" i="54"/>
  <c r="D37" i="65"/>
  <c r="D37" i="64"/>
  <c r="D37" i="49"/>
  <c r="D96" i="61"/>
  <c r="D96" i="58"/>
  <c r="D96" i="57"/>
  <c r="D96" i="60"/>
  <c r="D96" i="55"/>
  <c r="D96" i="64"/>
  <c r="D96" i="53"/>
  <c r="D96" i="50"/>
  <c r="D96" i="54"/>
  <c r="D96" i="65"/>
  <c r="D96" i="56"/>
  <c r="D96" i="49"/>
  <c r="D103" i="61"/>
  <c r="D103" i="60"/>
  <c r="D103" i="58"/>
  <c r="D103" i="57"/>
  <c r="D103" i="55"/>
  <c r="D103" i="64"/>
  <c r="D103" i="53"/>
  <c r="D103" i="50"/>
  <c r="D103" i="56"/>
  <c r="D103" i="54"/>
  <c r="D103" i="65"/>
  <c r="D103" i="49"/>
  <c r="D99" i="61"/>
  <c r="D99" i="58"/>
  <c r="D99" i="60"/>
  <c r="D99" i="57"/>
  <c r="D99" i="55"/>
  <c r="D99" i="64"/>
  <c r="D99" i="53"/>
  <c r="D99" i="50"/>
  <c r="D99" i="56"/>
  <c r="D99" i="54"/>
  <c r="D99" i="65"/>
  <c r="D99" i="49"/>
  <c r="D145" i="61"/>
  <c r="D145" i="60"/>
  <c r="D145" i="58"/>
  <c r="D145" i="57"/>
  <c r="D145" i="55"/>
  <c r="D145" i="53"/>
  <c r="D145" i="64"/>
  <c r="D145" i="50"/>
  <c r="D145" i="56"/>
  <c r="D145" i="54"/>
  <c r="D145" i="65"/>
  <c r="D145" i="49"/>
  <c r="D145" i="47"/>
  <c r="D147" i="60"/>
  <c r="D147" i="61"/>
  <c r="D147" i="57"/>
  <c r="D147" i="58"/>
  <c r="D147" i="55"/>
  <c r="D147" i="56"/>
  <c r="D147" i="53"/>
  <c r="D147" i="64"/>
  <c r="D147" i="50"/>
  <c r="D147" i="54"/>
  <c r="D147" i="65"/>
  <c r="D147" i="49"/>
  <c r="D147" i="47"/>
  <c r="D149" i="61"/>
  <c r="D149" i="60"/>
  <c r="D149" i="58"/>
  <c r="D149" i="57"/>
  <c r="D149" i="55"/>
  <c r="D149" i="53"/>
  <c r="D149" i="64"/>
  <c r="D149" i="50"/>
  <c r="D149" i="56"/>
  <c r="D149" i="54"/>
  <c r="D149" i="65"/>
  <c r="D149" i="49"/>
  <c r="D149" i="47"/>
  <c r="D151" i="61"/>
  <c r="D151" i="60"/>
  <c r="D151" i="58"/>
  <c r="D151" i="57"/>
  <c r="D151" i="55"/>
  <c r="D151" i="56"/>
  <c r="D151" i="53"/>
  <c r="D151" i="64"/>
  <c r="D151" i="50"/>
  <c r="D151" i="54"/>
  <c r="D151" i="65"/>
  <c r="D151" i="49"/>
  <c r="D151" i="47"/>
  <c r="D154" i="61"/>
  <c r="D154" i="60"/>
  <c r="D154" i="58"/>
  <c r="D154" i="56"/>
  <c r="D154" i="57"/>
  <c r="D154" i="55"/>
  <c r="D154" i="65"/>
  <c r="D154" i="53"/>
  <c r="D154" i="64"/>
  <c r="D154" i="50"/>
  <c r="D154" i="49"/>
  <c r="D154" i="54"/>
  <c r="D158" i="61"/>
  <c r="D158" i="60"/>
  <c r="D158" i="58"/>
  <c r="D158" i="56"/>
  <c r="D158" i="57"/>
  <c r="D158" i="65"/>
  <c r="D158" i="53"/>
  <c r="D158" i="64"/>
  <c r="D158" i="50"/>
  <c r="D158" i="49"/>
  <c r="D158" i="55"/>
  <c r="D158" i="54"/>
  <c r="D162" i="61"/>
  <c r="D162" i="60"/>
  <c r="D162" i="58"/>
  <c r="D162" i="56"/>
  <c r="D162" i="57"/>
  <c r="D162" i="65"/>
  <c r="D162" i="55"/>
  <c r="D162" i="53"/>
  <c r="D162" i="64"/>
  <c r="D162" i="50"/>
  <c r="D162" i="49"/>
  <c r="D162" i="54"/>
  <c r="D166" i="61"/>
  <c r="D166" i="60"/>
  <c r="D166" i="58"/>
  <c r="D166" i="56"/>
  <c r="D166" i="57"/>
  <c r="D166" i="65"/>
  <c r="D166" i="55"/>
  <c r="D166" i="53"/>
  <c r="D166" i="64"/>
  <c r="D166" i="50"/>
  <c r="D166" i="49"/>
  <c r="D166" i="54"/>
  <c r="D171" i="61"/>
  <c r="D171" i="60"/>
  <c r="D171" i="58"/>
  <c r="D171" i="57"/>
  <c r="D171" i="56"/>
  <c r="D171" i="50"/>
  <c r="D171" i="54"/>
  <c r="D171" i="65"/>
  <c r="D171" i="53"/>
  <c r="D171" i="55"/>
  <c r="D171" i="64"/>
  <c r="D171" i="49"/>
  <c r="D175" i="61"/>
  <c r="D175" i="60"/>
  <c r="D175" i="58"/>
  <c r="D175" i="57"/>
  <c r="D175" i="56"/>
  <c r="D175" i="65"/>
  <c r="D175" i="53"/>
  <c r="D175" i="55"/>
  <c r="D175" i="64"/>
  <c r="D175" i="50"/>
  <c r="D175" i="49"/>
  <c r="D175" i="54"/>
  <c r="D179" i="61"/>
  <c r="D179" i="60"/>
  <c r="D179" i="58"/>
  <c r="D179" i="57"/>
  <c r="D179" i="56"/>
  <c r="D179" i="65"/>
  <c r="D179" i="53"/>
  <c r="D179" i="55"/>
  <c r="D179" i="64"/>
  <c r="D179" i="50"/>
  <c r="D179" i="49"/>
  <c r="D179" i="54"/>
  <c r="D108" i="61"/>
  <c r="D108" i="58"/>
  <c r="D108" i="60"/>
  <c r="D108" i="55"/>
  <c r="D108" i="56"/>
  <c r="D108" i="54"/>
  <c r="D108" i="57"/>
  <c r="D108" i="65"/>
  <c r="D108" i="64"/>
  <c r="D108" i="53"/>
  <c r="D108" i="50"/>
  <c r="D108" i="49"/>
  <c r="D112" i="61"/>
  <c r="D112" i="58"/>
  <c r="D112" i="55"/>
  <c r="D112" i="60"/>
  <c r="D112" i="56"/>
  <c r="D112" i="57"/>
  <c r="D112" i="54"/>
  <c r="D112" i="65"/>
  <c r="D112" i="64"/>
  <c r="D112" i="53"/>
  <c r="D112" i="50"/>
  <c r="D112" i="49"/>
  <c r="C39" i="61"/>
  <c r="C39" i="58"/>
  <c r="C39" i="60"/>
  <c r="C39" i="55"/>
  <c r="C39" i="56"/>
  <c r="C39" i="54"/>
  <c r="C39" i="57"/>
  <c r="C39" i="65"/>
  <c r="C39" i="64"/>
  <c r="C39" i="53"/>
  <c r="C39" i="50"/>
  <c r="C39" i="49"/>
  <c r="C39" i="47"/>
  <c r="D41" i="60"/>
  <c r="D41" i="61"/>
  <c r="D41" i="57"/>
  <c r="D41" i="58"/>
  <c r="D41" i="55"/>
  <c r="D41" i="56"/>
  <c r="D41" i="53"/>
  <c r="D41" i="50"/>
  <c r="D41" i="54"/>
  <c r="D41" i="65"/>
  <c r="D41" i="64"/>
  <c r="D41" i="49"/>
  <c r="D41" i="47"/>
  <c r="D43" i="61"/>
  <c r="D43" i="58"/>
  <c r="D43" i="57"/>
  <c r="D43" i="55"/>
  <c r="D43" i="60"/>
  <c r="D43" i="56"/>
  <c r="D43" i="53"/>
  <c r="D43" i="50"/>
  <c r="D43" i="54"/>
  <c r="D43" i="65"/>
  <c r="D43" i="49"/>
  <c r="D43" i="64"/>
  <c r="D43" i="47"/>
  <c r="C44" i="61"/>
  <c r="C44" i="58"/>
  <c r="C44" i="55"/>
  <c r="C44" i="60"/>
  <c r="C44" i="56"/>
  <c r="C44" i="57"/>
  <c r="C44" i="54"/>
  <c r="C44" i="65"/>
  <c r="C44" i="64"/>
  <c r="C44" i="53"/>
  <c r="C44" i="50"/>
  <c r="C44" i="49"/>
  <c r="C44" i="47"/>
  <c r="D9" i="58"/>
  <c r="D9" i="57"/>
  <c r="D9" i="61"/>
  <c r="D9" i="60"/>
  <c r="D9" i="55"/>
  <c r="D9" i="56"/>
  <c r="D9" i="64"/>
  <c r="D9" i="53"/>
  <c r="D9" i="50"/>
  <c r="D9" i="54"/>
  <c r="D9" i="65"/>
  <c r="D9" i="49"/>
  <c r="D18" i="61"/>
  <c r="D18" i="60"/>
  <c r="D18" i="58"/>
  <c r="D18" i="57"/>
  <c r="D18" i="55"/>
  <c r="D18" i="56"/>
  <c r="D18" i="64"/>
  <c r="D18" i="53"/>
  <c r="D18" i="50"/>
  <c r="D18" i="54"/>
  <c r="D18" i="65"/>
  <c r="D18" i="49"/>
  <c r="D22" i="61"/>
  <c r="D22" i="58"/>
  <c r="D22" i="60"/>
  <c r="D22" i="57"/>
  <c r="D22" i="55"/>
  <c r="D22" i="56"/>
  <c r="D22" i="64"/>
  <c r="D22" i="53"/>
  <c r="D22" i="50"/>
  <c r="D22" i="54"/>
  <c r="D22" i="65"/>
  <c r="D22" i="49"/>
  <c r="D26" i="61"/>
  <c r="D26" i="60"/>
  <c r="D26" i="58"/>
  <c r="D26" i="57"/>
  <c r="D26" i="55"/>
  <c r="D26" i="64"/>
  <c r="D26" i="53"/>
  <c r="D26" i="50"/>
  <c r="D26" i="56"/>
  <c r="D26" i="54"/>
  <c r="D26" i="65"/>
  <c r="D26" i="49"/>
  <c r="D31" i="61"/>
  <c r="D31" i="58"/>
  <c r="D31" i="60"/>
  <c r="D31" i="57"/>
  <c r="D31" i="55"/>
  <c r="D31" i="56"/>
  <c r="D31" i="53"/>
  <c r="D31" i="50"/>
  <c r="D31" i="54"/>
  <c r="D31" i="65"/>
  <c r="D31" i="64"/>
  <c r="D31" i="49"/>
  <c r="D32" i="61"/>
  <c r="D32" i="60"/>
  <c r="D32" i="58"/>
  <c r="D32" i="57"/>
  <c r="D32" i="55"/>
  <c r="D32" i="56"/>
  <c r="D32" i="53"/>
  <c r="D32" i="50"/>
  <c r="D32" i="54"/>
  <c r="D32" i="65"/>
  <c r="D32" i="64"/>
  <c r="D32" i="49"/>
  <c r="D39" i="61"/>
  <c r="D39" i="58"/>
  <c r="D39" i="57"/>
  <c r="D39" i="55"/>
  <c r="D39" i="56"/>
  <c r="D39" i="53"/>
  <c r="D39" i="50"/>
  <c r="D39" i="54"/>
  <c r="D39" i="60"/>
  <c r="D39" i="65"/>
  <c r="D39" i="49"/>
  <c r="D39" i="64"/>
  <c r="D39" i="47"/>
  <c r="D100" i="61"/>
  <c r="D100" i="58"/>
  <c r="D100" i="60"/>
  <c r="D100" i="57"/>
  <c r="D100" i="55"/>
  <c r="D100" i="64"/>
  <c r="D100" i="53"/>
  <c r="D100" i="50"/>
  <c r="D100" i="56"/>
  <c r="D100" i="54"/>
  <c r="D100" i="65"/>
  <c r="D100" i="49"/>
  <c r="D102" i="61"/>
  <c r="D102" i="60"/>
  <c r="D102" i="58"/>
  <c r="D102" i="57"/>
  <c r="D102" i="55"/>
  <c r="D102" i="64"/>
  <c r="D102" i="53"/>
  <c r="D102" i="50"/>
  <c r="D102" i="56"/>
  <c r="D102" i="54"/>
  <c r="D102" i="65"/>
  <c r="D102" i="49"/>
  <c r="C144" i="60"/>
  <c r="C144" i="61"/>
  <c r="C144" i="58"/>
  <c r="C144" i="55"/>
  <c r="C144" i="56"/>
  <c r="C144" i="50"/>
  <c r="C144" i="54"/>
  <c r="C144" i="65"/>
  <c r="C144" i="57"/>
  <c r="C144" i="64"/>
  <c r="C144" i="49"/>
  <c r="C144" i="53"/>
  <c r="C144" i="47"/>
  <c r="C146" i="61"/>
  <c r="C146" i="60"/>
  <c r="C146" i="58"/>
  <c r="C146" i="55"/>
  <c r="C146" i="56"/>
  <c r="C146" i="50"/>
  <c r="C146" i="57"/>
  <c r="C146" i="54"/>
  <c r="C146" i="65"/>
  <c r="C146" i="64"/>
  <c r="C146" i="53"/>
  <c r="C146" i="49"/>
  <c r="C146" i="47"/>
  <c r="C148" i="61"/>
  <c r="C148" i="60"/>
  <c r="C148" i="58"/>
  <c r="C148" i="55"/>
  <c r="C148" i="56"/>
  <c r="C148" i="50"/>
  <c r="C148" i="54"/>
  <c r="C148" i="65"/>
  <c r="C148" i="57"/>
  <c r="C148" i="64"/>
  <c r="C148" i="49"/>
  <c r="C148" i="53"/>
  <c r="C148" i="47"/>
  <c r="C150" i="61"/>
  <c r="C150" i="60"/>
  <c r="C150" i="58"/>
  <c r="C150" i="55"/>
  <c r="C150" i="56"/>
  <c r="C150" i="50"/>
  <c r="C150" i="57"/>
  <c r="C150" i="54"/>
  <c r="C150" i="65"/>
  <c r="C150" i="64"/>
  <c r="C150" i="53"/>
  <c r="C150" i="49"/>
  <c r="C150" i="47"/>
  <c r="C152" i="61"/>
  <c r="C152" i="60"/>
  <c r="C152" i="57"/>
  <c r="C152" i="55"/>
  <c r="C152" i="53"/>
  <c r="C152" i="64"/>
  <c r="C152" i="58"/>
  <c r="C152" i="50"/>
  <c r="C152" i="54"/>
  <c r="C152" i="65"/>
  <c r="C152" i="56"/>
  <c r="C152" i="49"/>
  <c r="C152" i="47"/>
  <c r="D155" i="61"/>
  <c r="D155" i="58"/>
  <c r="D155" i="60"/>
  <c r="D155" i="56"/>
  <c r="D155" i="57"/>
  <c r="D155" i="55"/>
  <c r="D155" i="54"/>
  <c r="D155" i="65"/>
  <c r="D155" i="53"/>
  <c r="D155" i="64"/>
  <c r="D155" i="49"/>
  <c r="D155" i="50"/>
  <c r="D159" i="61"/>
  <c r="D159" i="58"/>
  <c r="D159" i="60"/>
  <c r="D159" i="56"/>
  <c r="D159" i="57"/>
  <c r="D159" i="55"/>
  <c r="D159" i="54"/>
  <c r="D159" i="65"/>
  <c r="D159" i="53"/>
  <c r="D159" i="64"/>
  <c r="D159" i="50"/>
  <c r="D159" i="49"/>
  <c r="D163" i="61"/>
  <c r="D163" i="58"/>
  <c r="D163" i="60"/>
  <c r="D163" i="56"/>
  <c r="D163" i="57"/>
  <c r="D163" i="54"/>
  <c r="D163" i="65"/>
  <c r="D163" i="55"/>
  <c r="D163" i="53"/>
  <c r="D163" i="64"/>
  <c r="D163" i="49"/>
  <c r="D163" i="50"/>
  <c r="D167" i="61"/>
  <c r="D167" i="58"/>
  <c r="D167" i="60"/>
  <c r="D167" i="56"/>
  <c r="D167" i="57"/>
  <c r="D167" i="54"/>
  <c r="D167" i="65"/>
  <c r="D167" i="55"/>
  <c r="D167" i="53"/>
  <c r="D167" i="64"/>
  <c r="D167" i="50"/>
  <c r="D167" i="49"/>
  <c r="D172" i="61"/>
  <c r="D172" i="58"/>
  <c r="D172" i="60"/>
  <c r="D172" i="57"/>
  <c r="D172" i="56"/>
  <c r="D172" i="50"/>
  <c r="D172" i="54"/>
  <c r="D172" i="65"/>
  <c r="D172" i="53"/>
  <c r="D172" i="55"/>
  <c r="D172" i="64"/>
  <c r="D172" i="49"/>
  <c r="D174" i="61"/>
  <c r="D174" i="60"/>
  <c r="D174" i="58"/>
  <c r="D174" i="55"/>
  <c r="D174" i="64"/>
  <c r="D174" i="57"/>
  <c r="D174" i="50"/>
  <c r="D174" i="56"/>
  <c r="D174" i="54"/>
  <c r="D174" i="53"/>
  <c r="D174" i="65"/>
  <c r="D174" i="49"/>
  <c r="D180" i="61"/>
  <c r="D180" i="60"/>
  <c r="D180" i="58"/>
  <c r="D180" i="57"/>
  <c r="D180" i="56"/>
  <c r="D180" i="54"/>
  <c r="D180" i="65"/>
  <c r="D180" i="53"/>
  <c r="D180" i="55"/>
  <c r="D180" i="64"/>
  <c r="D180" i="50"/>
  <c r="D180" i="49"/>
  <c r="D107" i="61"/>
  <c r="D107" i="60"/>
  <c r="D107" i="58"/>
  <c r="D107" i="55"/>
  <c r="D107" i="56"/>
  <c r="D107" i="54"/>
  <c r="D107" i="57"/>
  <c r="D107" i="65"/>
  <c r="D107" i="64"/>
  <c r="D107" i="53"/>
  <c r="D107" i="50"/>
  <c r="D107" i="49"/>
  <c r="D111" i="60"/>
  <c r="D111" i="55"/>
  <c r="D111" i="61"/>
  <c r="D111" i="58"/>
  <c r="D111" i="56"/>
  <c r="D111" i="57"/>
  <c r="D111" i="54"/>
  <c r="D111" i="65"/>
  <c r="D111" i="64"/>
  <c r="D111" i="53"/>
  <c r="D111" i="50"/>
  <c r="D111" i="49"/>
  <c r="C40" i="61"/>
  <c r="C40" i="58"/>
  <c r="C40" i="55"/>
  <c r="C40" i="56"/>
  <c r="C40" i="60"/>
  <c r="C40" i="57"/>
  <c r="C40" i="54"/>
  <c r="C40" i="65"/>
  <c r="C40" i="64"/>
  <c r="C40" i="53"/>
  <c r="C40" i="50"/>
  <c r="C40" i="49"/>
  <c r="C40" i="47"/>
  <c r="C42" i="60"/>
  <c r="C42" i="61"/>
  <c r="C42" i="58"/>
  <c r="C42" i="55"/>
  <c r="C42" i="56"/>
  <c r="C42" i="54"/>
  <c r="C42" i="65"/>
  <c r="C42" i="57"/>
  <c r="C42" i="64"/>
  <c r="C42" i="49"/>
  <c r="C42" i="53"/>
  <c r="C42" i="50"/>
  <c r="C42" i="47"/>
  <c r="D44" i="61"/>
  <c r="D44" i="60"/>
  <c r="D44" i="58"/>
  <c r="D44" i="57"/>
  <c r="D44" i="55"/>
  <c r="D44" i="56"/>
  <c r="D44" i="53"/>
  <c r="D44" i="50"/>
  <c r="D44" i="54"/>
  <c r="D44" i="65"/>
  <c r="D44" i="64"/>
  <c r="D44" i="49"/>
  <c r="D44" i="47"/>
  <c r="D4" i="68"/>
  <c r="D4" i="67"/>
  <c r="D10" i="61"/>
  <c r="D10" i="60"/>
  <c r="D10" i="58"/>
  <c r="D10" i="57"/>
  <c r="D10" i="55"/>
  <c r="D10" i="56"/>
  <c r="D10" i="64"/>
  <c r="D10" i="53"/>
  <c r="D10" i="50"/>
  <c r="D10" i="54"/>
  <c r="D10" i="65"/>
  <c r="D10" i="49"/>
  <c r="D19" i="61"/>
  <c r="D19" i="60"/>
  <c r="D19" i="58"/>
  <c r="D19" i="57"/>
  <c r="D19" i="55"/>
  <c r="D19" i="56"/>
  <c r="D19" i="64"/>
  <c r="D19" i="53"/>
  <c r="D19" i="50"/>
  <c r="D19" i="54"/>
  <c r="D19" i="65"/>
  <c r="D19" i="49"/>
  <c r="D23" i="61"/>
  <c r="D23" i="58"/>
  <c r="D23" i="60"/>
  <c r="D23" i="56"/>
  <c r="D23" i="57"/>
  <c r="D23" i="65"/>
  <c r="D23" i="64"/>
  <c r="D23" i="55"/>
  <c r="D23" i="53"/>
  <c r="D23" i="50"/>
  <c r="D23" i="49"/>
  <c r="D23" i="54"/>
  <c r="D28" i="61"/>
  <c r="D28" i="60"/>
  <c r="D28" i="55"/>
  <c r="D28" i="56"/>
  <c r="D28" i="58"/>
  <c r="D28" i="57"/>
  <c r="D28" i="54"/>
  <c r="D28" i="65"/>
  <c r="D28" i="64"/>
  <c r="D28" i="53"/>
  <c r="D28" i="50"/>
  <c r="D28" i="49"/>
  <c r="D35" i="61"/>
  <c r="D35" i="58"/>
  <c r="D35" i="57"/>
  <c r="D35" i="55"/>
  <c r="D35" i="60"/>
  <c r="D35" i="56"/>
  <c r="D35" i="53"/>
  <c r="D35" i="50"/>
  <c r="D35" i="54"/>
  <c r="D35" i="65"/>
  <c r="D35" i="64"/>
  <c r="D35" i="49"/>
  <c r="D36" i="61"/>
  <c r="D36" i="60"/>
  <c r="D36" i="58"/>
  <c r="D36" i="57"/>
  <c r="D36" i="55"/>
  <c r="D36" i="56"/>
  <c r="D36" i="53"/>
  <c r="D36" i="50"/>
  <c r="D36" i="54"/>
  <c r="D36" i="65"/>
  <c r="D36" i="64"/>
  <c r="D36" i="49"/>
  <c r="D94" i="61"/>
  <c r="D94" i="58"/>
  <c r="D94" i="60"/>
  <c r="D94" i="57"/>
  <c r="D94" i="55"/>
  <c r="D94" i="64"/>
  <c r="D94" i="53"/>
  <c r="D94" i="50"/>
  <c r="D94" i="54"/>
  <c r="D94" i="65"/>
  <c r="D94" i="56"/>
  <c r="D94" i="49"/>
  <c r="D98" i="61"/>
  <c r="D98" i="58"/>
  <c r="D98" i="60"/>
  <c r="D98" i="57"/>
  <c r="D98" i="55"/>
  <c r="D98" i="64"/>
  <c r="D98" i="53"/>
  <c r="D98" i="50"/>
  <c r="D98" i="56"/>
  <c r="D98" i="54"/>
  <c r="D98" i="65"/>
  <c r="D98" i="49"/>
  <c r="D104" i="61"/>
  <c r="D104" i="58"/>
  <c r="D104" i="56"/>
  <c r="D104" i="60"/>
  <c r="D104" i="57"/>
  <c r="D104" i="65"/>
  <c r="D104" i="64"/>
  <c r="D104" i="53"/>
  <c r="D104" i="50"/>
  <c r="D104" i="54"/>
  <c r="D104" i="49"/>
  <c r="D104" i="55"/>
  <c r="D144" i="61"/>
  <c r="D144" i="58"/>
  <c r="D144" i="57"/>
  <c r="D144" i="60"/>
  <c r="D144" i="55"/>
  <c r="D144" i="53"/>
  <c r="D144" i="64"/>
  <c r="D144" i="50"/>
  <c r="D144" i="54"/>
  <c r="D144" i="65"/>
  <c r="D144" i="56"/>
  <c r="D144" i="49"/>
  <c r="D144" i="47"/>
  <c r="D146" i="61"/>
  <c r="D146" i="60"/>
  <c r="D146" i="58"/>
  <c r="D146" i="57"/>
  <c r="D146" i="55"/>
  <c r="D146" i="53"/>
  <c r="D146" i="64"/>
  <c r="D146" i="56"/>
  <c r="D146" i="50"/>
  <c r="D146" i="54"/>
  <c r="D146" i="65"/>
  <c r="D146" i="49"/>
  <c r="D146" i="47"/>
  <c r="D148" i="61"/>
  <c r="D148" i="58"/>
  <c r="D148" i="60"/>
  <c r="D148" i="57"/>
  <c r="D148" i="55"/>
  <c r="D148" i="53"/>
  <c r="D148" i="64"/>
  <c r="D148" i="50"/>
  <c r="D148" i="54"/>
  <c r="D148" i="65"/>
  <c r="D148" i="56"/>
  <c r="D148" i="49"/>
  <c r="D148" i="47"/>
  <c r="D150" i="61"/>
  <c r="D150" i="60"/>
  <c r="D150" i="58"/>
  <c r="D150" i="57"/>
  <c r="D150" i="55"/>
  <c r="D150" i="53"/>
  <c r="D150" i="64"/>
  <c r="D150" i="56"/>
  <c r="D150" i="50"/>
  <c r="D150" i="54"/>
  <c r="D150" i="65"/>
  <c r="D150" i="49"/>
  <c r="D150" i="47"/>
  <c r="D152" i="61"/>
  <c r="D152" i="58"/>
  <c r="D152" i="56"/>
  <c r="D152" i="57"/>
  <c r="D152" i="55"/>
  <c r="D152" i="65"/>
  <c r="D152" i="53"/>
  <c r="D152" i="64"/>
  <c r="D152" i="50"/>
  <c r="D152" i="49"/>
  <c r="D152" i="54"/>
  <c r="D152" i="60"/>
  <c r="D152" i="47"/>
  <c r="D156" i="61"/>
  <c r="D156" i="58"/>
  <c r="D156" i="60"/>
  <c r="D156" i="55"/>
  <c r="D156" i="56"/>
  <c r="D156" i="57"/>
  <c r="D156" i="50"/>
  <c r="D156" i="54"/>
  <c r="D156" i="65"/>
  <c r="D156" i="53"/>
  <c r="D156" i="49"/>
  <c r="D156" i="64"/>
  <c r="D160" i="61"/>
  <c r="D160" i="58"/>
  <c r="D160" i="56"/>
  <c r="D160" i="50"/>
  <c r="D160" i="60"/>
  <c r="D160" i="55"/>
  <c r="D160" i="54"/>
  <c r="D160" i="57"/>
  <c r="D160" i="65"/>
  <c r="D160" i="64"/>
  <c r="D160" i="53"/>
  <c r="D160" i="49"/>
  <c r="D164" i="61"/>
  <c r="D164" i="58"/>
  <c r="D164" i="60"/>
  <c r="D164" i="56"/>
  <c r="D164" i="57"/>
  <c r="D164" i="50"/>
  <c r="D164" i="54"/>
  <c r="D164" i="65"/>
  <c r="D164" i="53"/>
  <c r="D164" i="64"/>
  <c r="D164" i="55"/>
  <c r="D164" i="49"/>
  <c r="D169" i="61"/>
  <c r="D169" i="60"/>
  <c r="D169" i="58"/>
  <c r="D169" i="57"/>
  <c r="D169" i="56"/>
  <c r="D169" i="50"/>
  <c r="D169" i="54"/>
  <c r="D169" i="65"/>
  <c r="D169" i="53"/>
  <c r="D169" i="55"/>
  <c r="D169" i="64"/>
  <c r="D169" i="49"/>
  <c r="D173" i="61"/>
  <c r="D173" i="60"/>
  <c r="D173" i="58"/>
  <c r="D173" i="57"/>
  <c r="D173" i="56"/>
  <c r="D173" i="50"/>
  <c r="D173" i="54"/>
  <c r="D173" i="65"/>
  <c r="D173" i="53"/>
  <c r="D173" i="55"/>
  <c r="D173" i="64"/>
  <c r="D173" i="49"/>
  <c r="D177" i="61"/>
  <c r="D177" i="58"/>
  <c r="D177" i="60"/>
  <c r="D177" i="57"/>
  <c r="D177" i="56"/>
  <c r="D177" i="50"/>
  <c r="D177" i="54"/>
  <c r="D177" i="65"/>
  <c r="D177" i="53"/>
  <c r="D177" i="55"/>
  <c r="D177" i="49"/>
  <c r="D177" i="64"/>
  <c r="D181" i="61"/>
  <c r="D181" i="58"/>
  <c r="D181" i="60"/>
  <c r="D181" i="57"/>
  <c r="D181" i="56"/>
  <c r="D181" i="50"/>
  <c r="D181" i="54"/>
  <c r="D181" i="65"/>
  <c r="D181" i="53"/>
  <c r="D181" i="55"/>
  <c r="D181" i="64"/>
  <c r="D181" i="49"/>
  <c r="D109" i="61"/>
  <c r="D109" i="60"/>
  <c r="D109" i="58"/>
  <c r="D109" i="55"/>
  <c r="D109" i="56"/>
  <c r="D109" i="54"/>
  <c r="D109" i="57"/>
  <c r="D109" i="65"/>
  <c r="D109" i="64"/>
  <c r="D109" i="53"/>
  <c r="D109" i="50"/>
  <c r="D109" i="49"/>
  <c r="D114" i="61"/>
  <c r="D114" i="60"/>
  <c r="D114" i="58"/>
  <c r="D114" i="55"/>
  <c r="D114" i="56"/>
  <c r="D114" i="57"/>
  <c r="D114" i="54"/>
  <c r="D114" i="65"/>
  <c r="D114" i="64"/>
  <c r="D114" i="53"/>
  <c r="D114" i="50"/>
  <c r="D114" i="49"/>
  <c r="D5" i="47"/>
  <c r="D20" i="47"/>
  <c r="D29" i="47"/>
  <c r="D34" i="47"/>
  <c r="D38" i="47"/>
  <c r="D105" i="47"/>
  <c r="D157" i="47"/>
  <c r="D161" i="47"/>
  <c r="D165" i="47"/>
  <c r="D170" i="47"/>
  <c r="D176" i="47"/>
  <c r="D178" i="47"/>
  <c r="D106" i="47"/>
  <c r="D113" i="47"/>
  <c r="D15" i="47"/>
  <c r="D27" i="47"/>
  <c r="D33" i="47"/>
  <c r="D103" i="47"/>
  <c r="D158" i="47"/>
  <c r="D9" i="47"/>
  <c r="D18" i="47"/>
  <c r="D22" i="47"/>
  <c r="D26" i="47"/>
  <c r="D31" i="47"/>
  <c r="D32" i="47"/>
  <c r="D100" i="47"/>
  <c r="D102" i="47"/>
  <c r="D155" i="47"/>
  <c r="D159" i="47"/>
  <c r="D163" i="47"/>
  <c r="D167" i="47"/>
  <c r="D172" i="47"/>
  <c r="D174" i="47"/>
  <c r="D180" i="47"/>
  <c r="D107" i="47"/>
  <c r="D111" i="47"/>
  <c r="D16" i="47"/>
  <c r="D24" i="47"/>
  <c r="D95" i="47"/>
  <c r="D153" i="47"/>
  <c r="D7" i="47"/>
  <c r="D21" i="47"/>
  <c r="D30" i="47"/>
  <c r="D37" i="47"/>
  <c r="D96" i="47"/>
  <c r="D99" i="47"/>
  <c r="D154" i="47"/>
  <c r="D162" i="47"/>
  <c r="D166" i="47"/>
  <c r="D171" i="47"/>
  <c r="D175" i="47"/>
  <c r="D179" i="47"/>
  <c r="D108" i="47"/>
  <c r="D112" i="47"/>
  <c r="D10" i="47"/>
  <c r="D19" i="47"/>
  <c r="D23" i="47"/>
  <c r="D28" i="47"/>
  <c r="D35" i="47"/>
  <c r="D36" i="47"/>
  <c r="D94" i="47"/>
  <c r="D98" i="47"/>
  <c r="D104" i="47"/>
  <c r="D156" i="47"/>
  <c r="D160" i="47"/>
  <c r="D164" i="47"/>
  <c r="D169" i="47"/>
  <c r="D173" i="47"/>
  <c r="D177" i="47"/>
  <c r="D181" i="47"/>
  <c r="D109" i="47"/>
  <c r="D114" i="47"/>
  <c r="D4" i="46"/>
  <c r="D4" i="65"/>
  <c r="D4" i="64"/>
  <c r="D5" i="27"/>
  <c r="D4" i="62"/>
  <c r="D4" i="61"/>
  <c r="D4" i="60"/>
  <c r="D4" i="59"/>
  <c r="D4" i="58"/>
  <c r="D4" i="57"/>
  <c r="D4" i="56"/>
  <c r="D4" i="55"/>
  <c r="D4" i="54"/>
  <c r="D4" i="53"/>
  <c r="D4" i="51"/>
  <c r="D4" i="50"/>
  <c r="D4" i="48"/>
  <c r="D4" i="49"/>
  <c r="D4" i="47"/>
  <c r="D123" i="2" l="1"/>
  <c r="D110" i="2"/>
  <c r="C110" i="59" l="1"/>
  <c r="C110" i="68"/>
  <c r="C110" i="62"/>
  <c r="C110" i="67"/>
  <c r="C110" i="51"/>
  <c r="C110" i="48"/>
  <c r="C110" i="46"/>
  <c r="C111" i="27"/>
  <c r="C123" i="68"/>
  <c r="C123" i="67"/>
  <c r="C123" i="62"/>
  <c r="C123" i="59"/>
  <c r="C123" i="51"/>
  <c r="C123" i="48"/>
  <c r="C123" i="46"/>
  <c r="C124" i="27"/>
  <c r="C117" i="60"/>
  <c r="C117" i="58"/>
  <c r="C117" i="56"/>
  <c r="C117" i="65"/>
  <c r="C117" i="61"/>
  <c r="C117" i="57"/>
  <c r="C117" i="55"/>
  <c r="C117" i="53"/>
  <c r="C117" i="54"/>
  <c r="C117" i="50"/>
  <c r="C117" i="49"/>
  <c r="C117" i="64"/>
  <c r="C117" i="47"/>
  <c r="C97" i="61"/>
  <c r="C97" i="58"/>
  <c r="C97" i="57"/>
  <c r="C97" i="60"/>
  <c r="C97" i="55"/>
  <c r="C97" i="56"/>
  <c r="C97" i="53"/>
  <c r="C97" i="50"/>
  <c r="C97" i="54"/>
  <c r="C97" i="65"/>
  <c r="C97" i="64"/>
  <c r="C97" i="49"/>
  <c r="C97" i="47"/>
  <c r="C110" i="61"/>
  <c r="C110" i="60"/>
  <c r="C110" i="58"/>
  <c r="C110" i="56"/>
  <c r="C110" i="57"/>
  <c r="C110" i="65"/>
  <c r="C110" i="64"/>
  <c r="C110" i="55"/>
  <c r="C110" i="53"/>
  <c r="C110" i="50"/>
  <c r="C110" i="49"/>
  <c r="C110" i="54"/>
  <c r="C110" i="47"/>
  <c r="E123" i="2"/>
  <c r="E110" i="2"/>
  <c r="D123" i="68" l="1"/>
  <c r="D123" i="67"/>
  <c r="D123" i="62"/>
  <c r="D123" i="51"/>
  <c r="D123" i="59"/>
  <c r="D123" i="48"/>
  <c r="D123" i="46"/>
  <c r="D124" i="27"/>
  <c r="D110" i="62"/>
  <c r="D110" i="68"/>
  <c r="D110" i="67"/>
  <c r="D110" i="59"/>
  <c r="D110" i="48"/>
  <c r="D110" i="51"/>
  <c r="D110" i="46"/>
  <c r="D111" i="27"/>
  <c r="D117" i="61"/>
  <c r="D117" i="57"/>
  <c r="D117" i="55"/>
  <c r="D117" i="60"/>
  <c r="D117" i="58"/>
  <c r="D117" i="56"/>
  <c r="D117" i="65"/>
  <c r="D117" i="53"/>
  <c r="D117" i="54"/>
  <c r="D117" i="64"/>
  <c r="D117" i="50"/>
  <c r="D117" i="49"/>
  <c r="D117" i="47"/>
  <c r="D101" i="64"/>
  <c r="D101" i="54"/>
  <c r="D101" i="49"/>
  <c r="D101" i="58"/>
  <c r="D101" i="53"/>
  <c r="D101" i="61"/>
  <c r="D101" i="57"/>
  <c r="D101" i="50"/>
  <c r="D101" i="65"/>
  <c r="D101" i="60"/>
  <c r="D101" i="55"/>
  <c r="D101" i="56"/>
  <c r="D101" i="47"/>
  <c r="D97" i="60"/>
  <c r="D97" i="61"/>
  <c r="D97" i="58"/>
  <c r="D97" i="57"/>
  <c r="D97" i="55"/>
  <c r="D97" i="64"/>
  <c r="D97" i="53"/>
  <c r="D97" i="50"/>
  <c r="D97" i="56"/>
  <c r="D97" i="54"/>
  <c r="D97" i="65"/>
  <c r="D97" i="49"/>
  <c r="D110" i="61"/>
  <c r="D110" i="60"/>
  <c r="D110" i="58"/>
  <c r="D110" i="55"/>
  <c r="D110" i="56"/>
  <c r="D110" i="57"/>
  <c r="D110" i="54"/>
  <c r="D110" i="65"/>
  <c r="D110" i="64"/>
  <c r="D110" i="53"/>
  <c r="D110" i="50"/>
  <c r="D110" i="49"/>
  <c r="D110" i="47"/>
  <c r="D97" i="47"/>
  <c r="C3" i="3"/>
  <c r="C4" i="3"/>
  <c r="C5" i="3"/>
  <c r="C6" i="3"/>
  <c r="C7" i="3"/>
  <c r="C8" i="3"/>
  <c r="C9" i="3"/>
  <c r="C10" i="3"/>
  <c r="C11" i="3"/>
  <c r="C12" i="3"/>
  <c r="C13" i="3"/>
  <c r="C14" i="3"/>
  <c r="C2" i="3"/>
  <c r="U4" i="2" l="1"/>
  <c r="U5" i="27" l="1"/>
  <c r="E4" i="61"/>
  <c r="P5" i="27"/>
  <c r="E4" i="56"/>
  <c r="T5" i="27"/>
  <c r="E4" i="60"/>
  <c r="G5" i="27"/>
  <c r="E4" i="48"/>
  <c r="K4" i="2"/>
  <c r="P4" i="2"/>
  <c r="N4" i="2"/>
  <c r="I4" i="2"/>
  <c r="J5" i="27" l="1"/>
  <c r="E4" i="50"/>
  <c r="O5" i="27"/>
  <c r="E4" i="55"/>
  <c r="M5" i="27"/>
  <c r="E4" i="54"/>
  <c r="H5" i="27"/>
  <c r="E4" i="49"/>
</calcChain>
</file>

<file path=xl/sharedStrings.xml><?xml version="1.0" encoding="utf-8"?>
<sst xmlns="http://schemas.openxmlformats.org/spreadsheetml/2006/main" count="4316" uniqueCount="1238">
  <si>
    <t>Numéro d'identification</t>
  </si>
  <si>
    <t>2 blocs</t>
  </si>
  <si>
    <t>Stake-Eye</t>
  </si>
  <si>
    <t>3/64</t>
  </si>
  <si>
    <t>1/16</t>
  </si>
  <si>
    <t>3/32</t>
  </si>
  <si>
    <t>1/8</t>
  </si>
  <si>
    <t>Shank Ball</t>
  </si>
  <si>
    <t xml:space="preserve">1/16 ( MS ) </t>
  </si>
  <si>
    <t>1 bloc</t>
  </si>
  <si>
    <t>1/16 ( MS )</t>
  </si>
  <si>
    <t xml:space="preserve">3/32 ( MS ) </t>
  </si>
  <si>
    <t>1/8 ( MS )</t>
  </si>
  <si>
    <t xml:space="preserve">5/32 ( MS ) </t>
  </si>
  <si>
    <t>3/16 ( MS )</t>
  </si>
  <si>
    <t>7/32 ( MS )</t>
  </si>
  <si>
    <t>1/4 ( MS )</t>
  </si>
  <si>
    <t>5/16 ( MS )</t>
  </si>
  <si>
    <t>Plain Ball</t>
  </si>
  <si>
    <t>3/16</t>
  </si>
  <si>
    <t>0.305</t>
  </si>
  <si>
    <t>Blocs presse</t>
  </si>
  <si>
    <t>0.375</t>
  </si>
  <si>
    <t>6 blocs</t>
  </si>
  <si>
    <t>3 blocs</t>
  </si>
  <si>
    <t>0.465</t>
  </si>
  <si>
    <t>0.550</t>
  </si>
  <si>
    <t>4 blocs</t>
  </si>
  <si>
    <t>0.095</t>
  </si>
  <si>
    <t>0.150</t>
  </si>
  <si>
    <t>0.280</t>
  </si>
  <si>
    <t>0.350</t>
  </si>
  <si>
    <t>PUNCH BM</t>
  </si>
  <si>
    <t>5 blocs</t>
  </si>
  <si>
    <t>TRÈS USÉ</t>
  </si>
  <si>
    <t>À VOIR ÉCART POUR LES 2 COTÉS</t>
  </si>
  <si>
    <t>À VOIR ÉCART</t>
  </si>
  <si>
    <t>Dimensions bloc (LxlxH)</t>
  </si>
  <si>
    <t>Emplacement</t>
  </si>
  <si>
    <t>Dimensions (pouce)</t>
  </si>
  <si>
    <t>Commentaire</t>
  </si>
  <si>
    <t>2 GROOVES POUR TENTE FIESTA</t>
  </si>
  <si>
    <t>Pour silos</t>
  </si>
  <si>
    <t>9 blocs</t>
  </si>
  <si>
    <t>Promec 5/32 punch points</t>
  </si>
  <si>
    <t>10 blocs</t>
  </si>
  <si>
    <t>8 blocs</t>
  </si>
  <si>
    <t>Quantité</t>
  </si>
  <si>
    <t>Hauteur: 6 1/2''</t>
  </si>
  <si>
    <t>-</t>
  </si>
  <si>
    <t>T17</t>
  </si>
  <si>
    <t>T21</t>
  </si>
  <si>
    <t>PUNCH 410</t>
  </si>
  <si>
    <t>ST-EYE 1/8</t>
  </si>
  <si>
    <t>ST-EYE 1/16</t>
  </si>
  <si>
    <t>ST-EYES 3/64</t>
  </si>
  <si>
    <t>ST-EYES 3/32</t>
  </si>
  <si>
    <t xml:space="preserve">ST-EYE 1/8 </t>
  </si>
  <si>
    <t>COUPE CHAÎNE</t>
  </si>
  <si>
    <t>Hauteur: 5 7/8''</t>
  </si>
  <si>
    <t>Hauteur: 6 3/8''</t>
  </si>
  <si>
    <t>Hauteur: 7 1/8''</t>
  </si>
  <si>
    <t>Hauteur: 6 1/4''</t>
  </si>
  <si>
    <t>Presse 8</t>
  </si>
  <si>
    <t>Hauteur: 6 7/8''</t>
  </si>
  <si>
    <t>Hauteur: 6''</t>
  </si>
  <si>
    <t>Hauteur: 7''</t>
  </si>
  <si>
    <t>Hauteur: 6 5/8''</t>
  </si>
  <si>
    <t>Hauteur: 7 1/4''</t>
  </si>
  <si>
    <t>Hauteur: 7 3/8''</t>
  </si>
  <si>
    <t>1 support die</t>
  </si>
  <si>
    <t>Support die</t>
  </si>
  <si>
    <t>Hauteur: 7 3/4''</t>
  </si>
  <si>
    <t>Hauteur: 7 1/2''</t>
  </si>
  <si>
    <t>CONIQUE (TAPER)</t>
  </si>
  <si>
    <t>PARALLÈLE (TAPER)</t>
  </si>
  <si>
    <t>1/4 (TAPER)</t>
  </si>
  <si>
    <t>Bloc pour die</t>
  </si>
  <si>
    <t>T25</t>
  </si>
  <si>
    <t>T23</t>
  </si>
  <si>
    <t>Hauteur: 8 7/8''</t>
  </si>
  <si>
    <t>S501/02</t>
  </si>
  <si>
    <t>1.960 (2.000)</t>
  </si>
  <si>
    <t>3/8 (TAPER)</t>
  </si>
  <si>
    <t>5/8 (TAPER)</t>
  </si>
  <si>
    <t>7/8 (TAPER)</t>
  </si>
  <si>
    <t>3/4 (TAPER)</t>
  </si>
  <si>
    <t>1 1/8 (TAPER)</t>
  </si>
  <si>
    <t>4" x 5" 2 1/2"</t>
  </si>
  <si>
    <t>5" x 5" 2 1/2"</t>
  </si>
  <si>
    <t>3 1/2" x 5" x 2 1/2"</t>
  </si>
  <si>
    <t>6 1/2" x 5" x 2 1/2"</t>
  </si>
  <si>
    <t>10" x 7" x 5"</t>
  </si>
  <si>
    <t>4.750</t>
  </si>
  <si>
    <t>1/2 (TAPER)</t>
  </si>
  <si>
    <t>1 1/2 (TAPER)</t>
  </si>
  <si>
    <t>1 3/8 (TAPER)</t>
  </si>
  <si>
    <t>1 1/4 (TAPER)</t>
  </si>
  <si>
    <t>7/8  (TAPER)</t>
  </si>
  <si>
    <t>4" x 5" x 2 1/2"</t>
  </si>
  <si>
    <t>7 1/2" x 7" x 5"</t>
  </si>
  <si>
    <t>8" x 7" x 5"</t>
  </si>
  <si>
    <t>2 grooves pas de # de dessin</t>
  </si>
  <si>
    <t>8 3/4" x 5" x 2 1/2"</t>
  </si>
  <si>
    <t>3 1/4" x 4" x 3"</t>
  </si>
  <si>
    <t>3" x 4" x 3"</t>
  </si>
  <si>
    <t>4 3/4" x 6" x 4 1/4"</t>
  </si>
  <si>
    <t>7 3/4" x 6 1/4" x 4 1/2"</t>
  </si>
  <si>
    <t>6" x 5 1/2" x 4 1/2"</t>
  </si>
  <si>
    <t>5 1/4" x 4" x 3 1/4"</t>
  </si>
  <si>
    <t>6 1/2" x 4" x 3"</t>
  </si>
  <si>
    <t>Robot 12</t>
  </si>
  <si>
    <t>8" x 5" x 2 1/2"</t>
  </si>
  <si>
    <t>7 1/2" x 5" x 2 1/2"</t>
  </si>
  <si>
    <t>1 (TAPER)</t>
  </si>
  <si>
    <t>Robot 15</t>
  </si>
  <si>
    <t>Presse 14B</t>
  </si>
  <si>
    <t>2" x 2" x 1 3/4"</t>
  </si>
  <si>
    <t>0.535 (7/32)</t>
  </si>
  <si>
    <t xml:space="preserve">0.550 ( 1/4 ) </t>
  </si>
  <si>
    <t>SHIMER</t>
  </si>
  <si>
    <t>Blocs support die</t>
  </si>
  <si>
    <t>2" x 3" 1 1/2"</t>
  </si>
  <si>
    <t>Hauteur: 5 3/4''</t>
  </si>
  <si>
    <t>Hauteur: 6 7/8"</t>
  </si>
  <si>
    <t>T6</t>
  </si>
  <si>
    <t>Blocs interchangeable</t>
  </si>
  <si>
    <t>BM3000</t>
  </si>
  <si>
    <t>2" x 1 1/4" x 1 1/4"</t>
  </si>
  <si>
    <t>Hauteur: 6 1/4"</t>
  </si>
  <si>
    <t>Hauteur: 8 1/4"</t>
  </si>
  <si>
    <t>Hauteur: 7 7/8"</t>
  </si>
  <si>
    <t>3 1/8" x 3 1/2" x 2"</t>
  </si>
  <si>
    <t>5 1/2" x 5" x 2 1/2"</t>
  </si>
  <si>
    <t>7" x 5" x 2 1/2"</t>
  </si>
  <si>
    <t>12" x 11" x 6"</t>
  </si>
  <si>
    <t>Hauteur: 6 1/8''</t>
  </si>
  <si>
    <t>2" x 3" x 1 1/2"</t>
  </si>
  <si>
    <t>Hauteur:  6 7/8"</t>
  </si>
  <si>
    <t>AOS</t>
  </si>
  <si>
    <t>SSOS</t>
  </si>
  <si>
    <t>1/32</t>
  </si>
  <si>
    <t>5/64</t>
  </si>
  <si>
    <t>5/32</t>
  </si>
  <si>
    <t>ASS</t>
  </si>
  <si>
    <t>CSS</t>
  </si>
  <si>
    <t>BALL (BA3)</t>
  </si>
  <si>
    <t>EY1-3</t>
  </si>
  <si>
    <t>EY1-4</t>
  </si>
  <si>
    <t>EY1-5</t>
  </si>
  <si>
    <t>GARAGA</t>
  </si>
  <si>
    <t>AOS-018</t>
  </si>
  <si>
    <t>ASS-018</t>
  </si>
  <si>
    <t>AOS-532</t>
  </si>
  <si>
    <t>ASS-532</t>
  </si>
  <si>
    <t>STAKE EYE</t>
  </si>
  <si>
    <t>SHANK BALL</t>
  </si>
  <si>
    <t>BAS505</t>
  </si>
  <si>
    <t>OPEN</t>
  </si>
  <si>
    <t>SLEEVE</t>
  </si>
  <si>
    <t>1/4 (0.562)</t>
  </si>
  <si>
    <t>PLAT</t>
  </si>
  <si>
    <t>PLAIN BALL</t>
  </si>
  <si>
    <t>STAKE-EYE</t>
  </si>
  <si>
    <t>1 1/4"</t>
  </si>
  <si>
    <t>BSS505</t>
  </si>
  <si>
    <t>0.185</t>
  </si>
  <si>
    <t>0.190</t>
  </si>
  <si>
    <t>0.210</t>
  </si>
  <si>
    <t>0.300</t>
  </si>
  <si>
    <t>0.340</t>
  </si>
  <si>
    <t>0.405</t>
  </si>
  <si>
    <t>0.410</t>
  </si>
  <si>
    <t>0.740</t>
  </si>
  <si>
    <t>1 1/2"</t>
  </si>
  <si>
    <t>Utilisation</t>
  </si>
  <si>
    <t>1 1/2" x 2" x 1 1/2"</t>
  </si>
  <si>
    <t>1" x 2" x 1 3/4"</t>
  </si>
  <si>
    <t xml:space="preserve">1" x 2" x 1 3/4" </t>
  </si>
  <si>
    <t>2 1/2" x 3" x 1 1/2"</t>
  </si>
  <si>
    <t>1" x 3" x 1 1/2"</t>
  </si>
  <si>
    <t>3" x 3" x 1 1/2"</t>
  </si>
  <si>
    <t>4" x 4 1/4" x 3"</t>
  </si>
  <si>
    <t>2 1/2" x 2 3/4" x 1 3/4"</t>
  </si>
  <si>
    <t>2" x 3" x 1 1/4"</t>
  </si>
  <si>
    <t>1 1/4" x 3 1/2" x 1 1/2"</t>
  </si>
  <si>
    <t>2 3/4" x 4 1/4" x 1 1/2"</t>
  </si>
  <si>
    <t>4" x 4" x 1 1/2"</t>
  </si>
  <si>
    <t>2 1/2" x 4" x 1 1/2"</t>
  </si>
  <si>
    <t>2 1/2" x 4" x 1 3/4"</t>
  </si>
  <si>
    <t>2 1/2" x 4" x 2"</t>
  </si>
  <si>
    <t>4" x 5" x 3"</t>
  </si>
  <si>
    <t>5" x 5" x 2 1/2"</t>
  </si>
  <si>
    <t>4 1/2" x 5" x 2 1/2"</t>
  </si>
  <si>
    <t>3" x 5" x 2 1/2"</t>
  </si>
  <si>
    <t>2 1/2" x 5" x 2 1/2"</t>
  </si>
  <si>
    <t>4 1/2" x 5" x 3"</t>
  </si>
  <si>
    <t xml:space="preserve">3 1/4" x 5" x 3" </t>
  </si>
  <si>
    <t>6" x 6" x 4 1/2"</t>
  </si>
  <si>
    <t>6" x 5" x 2 1/2"</t>
  </si>
  <si>
    <t>10 1/2" x 7" x 5"</t>
  </si>
  <si>
    <t>11' x 7" x 5"</t>
  </si>
  <si>
    <t>11" x 7" x 5"</t>
  </si>
  <si>
    <t>8 1/2" x 7" x 5"</t>
  </si>
  <si>
    <t>6" x 7" x 5"</t>
  </si>
  <si>
    <t>2 1/2" x 4" x 1 3/8"</t>
  </si>
  <si>
    <t>2" x 2 1/2" x 1 3/8"</t>
  </si>
  <si>
    <t>2" x 3 3/8" x 1 1/2"</t>
  </si>
  <si>
    <t>1 7/8" x 2 1/4" x 1 1/2"</t>
  </si>
  <si>
    <t>2" x 3 3/4" x 7/8"</t>
  </si>
  <si>
    <t>3" x 2" x 1 3/8"</t>
  </si>
  <si>
    <t>1 3/8" x 3" x 4 1/2"</t>
  </si>
  <si>
    <t>2" x 2 7/8" x 1 5/8"</t>
  </si>
  <si>
    <t>2 3/8" x 4" x 1 1/2"</t>
  </si>
  <si>
    <t>4 1/8" x 4 1/8" x 1 1/2"</t>
  </si>
  <si>
    <t>1/2</t>
  </si>
  <si>
    <t>1/4</t>
  </si>
  <si>
    <t>9/16</t>
  </si>
  <si>
    <t>3/8</t>
  </si>
  <si>
    <t>3/4</t>
  </si>
  <si>
    <t>5/8</t>
  </si>
  <si>
    <t>210 SH BALL</t>
  </si>
  <si>
    <t>SHANK BALL 1/8 BM</t>
  </si>
  <si>
    <t>Presses possibles</t>
  </si>
  <si>
    <t>Corde à linge (P-6)</t>
  </si>
  <si>
    <t>7/32</t>
  </si>
  <si>
    <t>5/16</t>
  </si>
  <si>
    <t>7/16</t>
  </si>
  <si>
    <t>1 3/4"</t>
  </si>
  <si>
    <t>XII-086 (0.730)</t>
  </si>
  <si>
    <t>B2 (0.280)</t>
  </si>
  <si>
    <t>B6 (0.230)</t>
  </si>
  <si>
    <t>C6 (0.475)</t>
  </si>
  <si>
    <t>XII-091 (0.475)</t>
  </si>
  <si>
    <t>XII-114 (0.305)</t>
  </si>
  <si>
    <t>XII-118 (0.450)</t>
  </si>
  <si>
    <t>XII-122 (0.830)</t>
  </si>
  <si>
    <t>XII-125 (0.800)</t>
  </si>
  <si>
    <t>XII-128 (0.550)</t>
  </si>
  <si>
    <t>XII-209 (0.760)</t>
  </si>
  <si>
    <t>XII-212 (0.620)</t>
  </si>
  <si>
    <t>XII-216 (0.520)</t>
  </si>
  <si>
    <t>XII-221 (0.835)</t>
  </si>
  <si>
    <t>XII-029 (0.465)</t>
  </si>
  <si>
    <t>XII-030 (0.365)</t>
  </si>
  <si>
    <t>XII-140 (0.535)</t>
  </si>
  <si>
    <t>XII-141 (0.580)</t>
  </si>
  <si>
    <t>XII-160 (0.580)</t>
  </si>
  <si>
    <t>XII-165-1 ET 2 (0.580)</t>
  </si>
  <si>
    <t>XII-178 (0.400)</t>
  </si>
  <si>
    <t>XII-179-1 ET 2 (0.600)</t>
  </si>
  <si>
    <t>XII-186 (0.380)</t>
  </si>
  <si>
    <t>XII-210 (0.830)</t>
  </si>
  <si>
    <t>XII-036 (3/16)</t>
  </si>
  <si>
    <t>XII-172 (1/4)</t>
  </si>
  <si>
    <t>NOREX 0911 (0.875)</t>
  </si>
  <si>
    <t>NOREX 0911 (1/4 - 1/2)</t>
  </si>
  <si>
    <t>NOREX 0911 (3/8 - 9/16)</t>
  </si>
  <si>
    <t>NOREX 0911 (5/8 - 3/4)</t>
  </si>
  <si>
    <t>NOREX 0112 (1 1/8)</t>
  </si>
  <si>
    <t>NOREX 0696 (3/4)</t>
  </si>
  <si>
    <t>NOREX 0696 (5/8)</t>
  </si>
  <si>
    <t>NOREX 1110 (1/2)</t>
  </si>
  <si>
    <t>NOREX 1210 (1)</t>
  </si>
  <si>
    <t>NOREX 1210 (7/8)</t>
  </si>
  <si>
    <t>NOREX 1211 (1/4 - 3/8)</t>
  </si>
  <si>
    <t>NOREX 0815 (1/4 - 3/8)</t>
  </si>
  <si>
    <t>ESCO 4003345 (2.000)</t>
  </si>
  <si>
    <t>ESCO 4003346 (2.250)</t>
  </si>
  <si>
    <t>ESCO 4003347 (2.500)</t>
  </si>
  <si>
    <t>ESCO 4003348 (2.687)</t>
  </si>
  <si>
    <t>ESCO 4006473 (3.000)</t>
  </si>
  <si>
    <t>ESCO 449512 (2.000)</t>
  </si>
  <si>
    <t>NOREX 1000 (2.250)</t>
  </si>
  <si>
    <t>NOREX 1298 (1.750)</t>
  </si>
  <si>
    <t>ESCO 4003350 (1/2)</t>
  </si>
  <si>
    <t>ESCO 4003351 (5/8)</t>
  </si>
  <si>
    <t>ESCO 4003351 (7/8)</t>
  </si>
  <si>
    <t>ESCO 4003352 (3/4)</t>
  </si>
  <si>
    <t>ESCO 4003354 (1)</t>
  </si>
  <si>
    <t>ESCO 4003355 ( 1 1/8)</t>
  </si>
  <si>
    <t>ESCO 4003356-57 (1 1/4)</t>
  </si>
  <si>
    <t>ESCO 4003357 (1 3/8)</t>
  </si>
  <si>
    <t>ESCO 4003358 (1 1/2)</t>
  </si>
  <si>
    <t>ESCO 4089194 (1/4)</t>
  </si>
  <si>
    <t>ESCO 4089194 (CONIQUE)</t>
  </si>
  <si>
    <t>NOREX 0280 (1 1/8)</t>
  </si>
  <si>
    <t>NOREX 0397 (1/2)</t>
  </si>
  <si>
    <t>NOREX 0601 (1/2)</t>
  </si>
  <si>
    <t>NOREX 0997 (7/8)</t>
  </si>
  <si>
    <t>NOREX 0595 (7/8)</t>
  </si>
  <si>
    <t>NOREX 0612 (1/4)</t>
  </si>
  <si>
    <t>NOREX 0612 (3/8)</t>
  </si>
  <si>
    <t>NOREX 0802 (3/4)</t>
  </si>
  <si>
    <t>NOREX 0897 (1)</t>
  </si>
  <si>
    <t>NOREX 0380 (1)</t>
  </si>
  <si>
    <t>NOREX 0997 (5/8)</t>
  </si>
  <si>
    <t>NOREX 1014 (1/4)</t>
  </si>
  <si>
    <t>9296 (1.750)</t>
  </si>
  <si>
    <t>9302 (2.500)</t>
  </si>
  <si>
    <t>#213 (1.500)</t>
  </si>
  <si>
    <t>7-315 (3.000)</t>
  </si>
  <si>
    <t>82-326 (2.750)</t>
  </si>
  <si>
    <t>N9252-3 (2.220)</t>
  </si>
  <si>
    <t>N9256-3 (2.460)</t>
  </si>
  <si>
    <t>N926602 (2.625)</t>
  </si>
  <si>
    <t>NS (2.250)</t>
  </si>
  <si>
    <t>SS-196 (2.000)</t>
  </si>
  <si>
    <t>SS-201 (1.375)</t>
  </si>
  <si>
    <t>NOREX 0199 (0.500 - 0.760)</t>
  </si>
  <si>
    <t>NOREX 0802 (0.880)</t>
  </si>
  <si>
    <t>NOREX 0802 (1.375)</t>
  </si>
  <si>
    <t>NOREX 1198 (1.000)</t>
  </si>
  <si>
    <t>XII-007 (0.680)</t>
  </si>
  <si>
    <t>XII-052 (1.300)</t>
  </si>
  <si>
    <t>XII-097 (1.250)</t>
  </si>
  <si>
    <t>XII-108 (0.430)</t>
  </si>
  <si>
    <t>XII-159 (0.760)</t>
  </si>
  <si>
    <t>XII-191 (0.430 - 0.450)</t>
  </si>
  <si>
    <t>XII-192 (0.800)</t>
  </si>
  <si>
    <t>ESCO 412544 (CONIQUE)</t>
  </si>
  <si>
    <t>NOREX 0115 (CONIQUE)</t>
  </si>
  <si>
    <t>XII-099 (0.430)</t>
  </si>
  <si>
    <t>XII-107 (0.350 - 0.410)</t>
  </si>
  <si>
    <t>XII-132 (0.330)</t>
  </si>
  <si>
    <t>XII-135 (0.150)</t>
  </si>
  <si>
    <t>XII-136 (0.150)</t>
  </si>
  <si>
    <t>XII-137 (0.280)</t>
  </si>
  <si>
    <t>XII-138 (0.280)</t>
  </si>
  <si>
    <t>XII-139 (0.330)</t>
  </si>
  <si>
    <t>XII-148 (0.180)</t>
  </si>
  <si>
    <t>XII-152 (0.095)</t>
  </si>
  <si>
    <t>XII-154 (0.170)</t>
  </si>
  <si>
    <t>XII-156 (0.230)</t>
  </si>
  <si>
    <t>XII-157 (0.350)</t>
  </si>
  <si>
    <t>XII-161 (0.350 - 0.465)</t>
  </si>
  <si>
    <t>XII-163 (0.135)</t>
  </si>
  <si>
    <t>XII-182 (0.143)</t>
  </si>
  <si>
    <t>XII-183 (0.230)</t>
  </si>
  <si>
    <t>XII-185 (0.280 - 0.375)</t>
  </si>
  <si>
    <t>XII-189 (0.210 - 0.280)</t>
  </si>
  <si>
    <t>XII-193 (0.250)</t>
  </si>
  <si>
    <t>XII-208 (0.375)</t>
  </si>
  <si>
    <t>XII-034 (3/32)</t>
  </si>
  <si>
    <t>XII-035 (1/8)</t>
  </si>
  <si>
    <t>XII-180 (2" plat)</t>
  </si>
  <si>
    <t>XII-218 (2" plat)</t>
  </si>
  <si>
    <t>T11 (ST 3/64)</t>
  </si>
  <si>
    <t>T12 (ST 3/32)</t>
  </si>
  <si>
    <t>XII-167 (MS 5/32)</t>
  </si>
  <si>
    <t>XII-166 (MS 3/32)</t>
  </si>
  <si>
    <t>XII-155 (MS 1/8)</t>
  </si>
  <si>
    <t>XII-006-6 (MS 1/16)</t>
  </si>
  <si>
    <t>XII-006-5 (MS 1/16)</t>
  </si>
  <si>
    <t>XII-006-4 (MS 1/16)</t>
  </si>
  <si>
    <t>XII-006-1 (MS 1/16)</t>
  </si>
  <si>
    <t>T14 (ST 1/16)</t>
  </si>
  <si>
    <t>T4 (ST 1/8)</t>
  </si>
  <si>
    <t>T5 (ST 1/16)</t>
  </si>
  <si>
    <t>XII-200 (3/64)</t>
  </si>
  <si>
    <t>XII-201 (1/16)</t>
  </si>
  <si>
    <t>XII-202 (3/32)</t>
  </si>
  <si>
    <t>XII-203 (1/8)</t>
  </si>
  <si>
    <t>A5 (0.095)</t>
  </si>
  <si>
    <t>A6 (0.150)</t>
  </si>
  <si>
    <t>A7 (0.185)</t>
  </si>
  <si>
    <t>A8 (0.185)</t>
  </si>
  <si>
    <t>A9 (0.095 - 0.105)</t>
  </si>
  <si>
    <t>B1 (0.143 - 0.222)</t>
  </si>
  <si>
    <t>B5 (0.183 - 0.201)</t>
  </si>
  <si>
    <t>B7 (0.280)</t>
  </si>
  <si>
    <t>B9 (0.210)</t>
  </si>
  <si>
    <t>C15 (0.375)</t>
  </si>
  <si>
    <t>C19 (0.350)</t>
  </si>
  <si>
    <t>C20 (0.375)</t>
  </si>
  <si>
    <t>C4 (0.465)</t>
  </si>
  <si>
    <t>T1 (0.210)</t>
  </si>
  <si>
    <t>B3 (0.290 - 0.525)</t>
  </si>
  <si>
    <t>C4 (0.298 - 0.485)</t>
  </si>
  <si>
    <t>C8 (0.280 - 0.340)</t>
  </si>
  <si>
    <t>T8 (SH 1/8 - STUD)</t>
  </si>
  <si>
    <t>T3 (210 SH - STUD)</t>
  </si>
  <si>
    <t>T18 (ST 1/8)</t>
  </si>
  <si>
    <t>B4 (0.190)</t>
  </si>
  <si>
    <t>C1 (PUNCH 410)</t>
  </si>
  <si>
    <t>C11 (0.340)</t>
  </si>
  <si>
    <t>C12 (0.350)</t>
  </si>
  <si>
    <t>C14 (0.550)</t>
  </si>
  <si>
    <t>C16 (0.410)</t>
  </si>
  <si>
    <t>C2 (0.405)</t>
  </si>
  <si>
    <t>C22 (0.300)</t>
  </si>
  <si>
    <t>C5 (0.305)</t>
  </si>
  <si>
    <t>C9 (0.740)</t>
  </si>
  <si>
    <t>T10 (SH 1/8)</t>
  </si>
  <si>
    <t>T16 (0.550)</t>
  </si>
  <si>
    <t>T20 (0.550)</t>
  </si>
  <si>
    <t>MACHINE SHOP</t>
  </si>
  <si>
    <t>OPEN (ovale)</t>
  </si>
  <si>
    <t>0.680 x 0.760</t>
  </si>
  <si>
    <t>XII-209-D(0.760)</t>
  </si>
  <si>
    <t>7/8</t>
  </si>
  <si>
    <t>TYPE</t>
  </si>
  <si>
    <t>B10 (0.280)</t>
  </si>
  <si>
    <t>1 1/8 (1/2)</t>
  </si>
  <si>
    <t>1 1/8 (2/2)</t>
  </si>
  <si>
    <t>1 1/4 (1/2)</t>
  </si>
  <si>
    <t>1 1/4 (2/2)</t>
  </si>
  <si>
    <t>1 1/2 (2/2)</t>
  </si>
  <si>
    <t>1 1/2 (1/2)</t>
  </si>
  <si>
    <t>DIAMÈTRE CÂBLE (po)</t>
  </si>
  <si>
    <t>1 3/4 (1/2)</t>
  </si>
  <si>
    <t>1 3/4 (2/2)</t>
  </si>
  <si>
    <t>2 (1/2)</t>
  </si>
  <si>
    <t>2 (2/2)</t>
  </si>
  <si>
    <t>2 1/4 (1/2)</t>
  </si>
  <si>
    <t>2 1/4 (2/2)</t>
  </si>
  <si>
    <t>2 1/2 (1/2)</t>
  </si>
  <si>
    <t>2 1/2 (2/2)</t>
  </si>
  <si>
    <t>1 3/8 (1/2)</t>
  </si>
  <si>
    <t>1 3/8 (2/2)</t>
  </si>
  <si>
    <t>À DÉTERMINER</t>
  </si>
  <si>
    <t>9/32</t>
  </si>
  <si>
    <t>0.210 - 0.280</t>
  </si>
  <si>
    <t>0.350 - 0.465</t>
  </si>
  <si>
    <t>3/64 - 1/16</t>
  </si>
  <si>
    <t>0.280 - 0.375</t>
  </si>
  <si>
    <t>0.280 - 0.340</t>
  </si>
  <si>
    <t>0.298 - 0.485</t>
  </si>
  <si>
    <t>0.290 - 0.525</t>
  </si>
  <si>
    <t>0.183 - 0.201</t>
  </si>
  <si>
    <t>0.143 - 0.222</t>
  </si>
  <si>
    <t>0.095 - 0.105</t>
  </si>
  <si>
    <t>0.350 - 0.410</t>
  </si>
  <si>
    <t>0.430 - 0.450</t>
  </si>
  <si>
    <t>0.500 - 0.760</t>
  </si>
  <si>
    <t>1/4 - 1/2</t>
  </si>
  <si>
    <t>3/8 - 9/16</t>
  </si>
  <si>
    <t>5/8 - 3/4</t>
  </si>
  <si>
    <t>1/4 (TAPER) - 3/8 (TAPER)</t>
  </si>
  <si>
    <t>1 3/4" x 3 1/2" x 1 1/4"
1 3/4" x 3 1/2" x 1 3/4"</t>
  </si>
  <si>
    <t>1 1/2" x 3 1/2" x 1 1/8"
4" x 1 3/4" x 1 3/4"</t>
  </si>
  <si>
    <t>SHANK BALL
OPEN</t>
  </si>
  <si>
    <t>SHANK BALL 1/8 BM
STUD</t>
  </si>
  <si>
    <t>1 blocs</t>
  </si>
  <si>
    <t>#1 - ?</t>
  </si>
  <si>
    <t>#1 - 2015-08-18</t>
  </si>
  <si>
    <t>#1 - 2015-08-25
#2 - 2015-07-12</t>
  </si>
  <si>
    <t>#1 - ?
#2 - ?</t>
  </si>
  <si>
    <t>#1 - 2016-07-12</t>
  </si>
  <si>
    <t>#1 - 2016-12-01</t>
  </si>
  <si>
    <t>#1 - 2016-12-13</t>
  </si>
  <si>
    <t>#1 - 2017-01-16</t>
  </si>
  <si>
    <t>SBS409</t>
  </si>
  <si>
    <t>CODE</t>
  </si>
  <si>
    <t>AOS-132</t>
  </si>
  <si>
    <t>AOS-364</t>
  </si>
  <si>
    <t>AOS-116</t>
  </si>
  <si>
    <t>AOS-564</t>
  </si>
  <si>
    <t>AOS-332</t>
  </si>
  <si>
    <t>AOS-316</t>
  </si>
  <si>
    <t>AOS-732</t>
  </si>
  <si>
    <t>AOS-014</t>
  </si>
  <si>
    <t>AOS-516</t>
  </si>
  <si>
    <t>AOS-716</t>
  </si>
  <si>
    <t>AOS-012</t>
  </si>
  <si>
    <t>BAS505014</t>
  </si>
  <si>
    <t>BAS505516</t>
  </si>
  <si>
    <t>BAS505038</t>
  </si>
  <si>
    <t>BAS505716</t>
  </si>
  <si>
    <t>BAS505012</t>
  </si>
  <si>
    <t>BAS505916</t>
  </si>
  <si>
    <t>BAS505058</t>
  </si>
  <si>
    <t>BAS505034</t>
  </si>
  <si>
    <t>BAS505078</t>
  </si>
  <si>
    <t>BAS505001</t>
  </si>
  <si>
    <t>BAS505118</t>
  </si>
  <si>
    <t>BAS505114</t>
  </si>
  <si>
    <t>BAS505138</t>
  </si>
  <si>
    <t>BAS505112</t>
  </si>
  <si>
    <t>BAS505134</t>
  </si>
  <si>
    <t>BAS505002</t>
  </si>
  <si>
    <t>BAS505214</t>
  </si>
  <si>
    <t>BAS505212</t>
  </si>
  <si>
    <t>COS-132
CZOS-132</t>
  </si>
  <si>
    <t>COS-364
CZOS-364</t>
  </si>
  <si>
    <t>COS-116
CZOS-116</t>
  </si>
  <si>
    <t>COS-332
CZOS-332</t>
  </si>
  <si>
    <t>COS-018
CZOS-018</t>
  </si>
  <si>
    <t>COS-532
CZOS-532</t>
  </si>
  <si>
    <t>COS-316
CZOS-316</t>
  </si>
  <si>
    <t>SSOS-132</t>
  </si>
  <si>
    <t>SSOS-364</t>
  </si>
  <si>
    <t>SSOS-116</t>
  </si>
  <si>
    <t>SSOS-332</t>
  </si>
  <si>
    <t>SSOS-018</t>
  </si>
  <si>
    <t>SSOS-532</t>
  </si>
  <si>
    <t>SSOS-316</t>
  </si>
  <si>
    <t>SSOS-014</t>
  </si>
  <si>
    <t>SSOS-516</t>
  </si>
  <si>
    <t>SSOS-038</t>
  </si>
  <si>
    <t>SSOS-716</t>
  </si>
  <si>
    <t>SSOS-012</t>
  </si>
  <si>
    <t>SSOS-058</t>
  </si>
  <si>
    <t>SSOS-034</t>
  </si>
  <si>
    <t>SSOS-078</t>
  </si>
  <si>
    <t>SSOS-001</t>
  </si>
  <si>
    <t>ASS-116</t>
  </si>
  <si>
    <t>ASS-564</t>
  </si>
  <si>
    <t>ASS-332</t>
  </si>
  <si>
    <t>ASS-316</t>
  </si>
  <si>
    <t>ASS-732</t>
  </si>
  <si>
    <t>ASS-014</t>
  </si>
  <si>
    <t>ASS-516</t>
  </si>
  <si>
    <t>ASS-038</t>
  </si>
  <si>
    <t>CSS-132</t>
  </si>
  <si>
    <t>CSS-364</t>
  </si>
  <si>
    <t>CSS-116</t>
  </si>
  <si>
    <t>CSS-332</t>
  </si>
  <si>
    <t>CSS-018</t>
  </si>
  <si>
    <t>CSS-532</t>
  </si>
  <si>
    <t>CSS-316</t>
  </si>
  <si>
    <t>CSS-732</t>
  </si>
  <si>
    <t>CSS-014</t>
  </si>
  <si>
    <t>CSS-516</t>
  </si>
  <si>
    <t>BA3-1</t>
  </si>
  <si>
    <t>BA3-1.5</t>
  </si>
  <si>
    <t>BA3-2</t>
  </si>
  <si>
    <t>BA3-3</t>
  </si>
  <si>
    <t>BA3-4</t>
  </si>
  <si>
    <t>BA3-5</t>
  </si>
  <si>
    <t>BA3-6</t>
  </si>
  <si>
    <t>MS20664-C2</t>
  </si>
  <si>
    <t>MS20664-C3</t>
  </si>
  <si>
    <t>MS20664-C4</t>
  </si>
  <si>
    <t>MS20664-C5</t>
  </si>
  <si>
    <t>MS20664-C6</t>
  </si>
  <si>
    <t>MS20664-C7</t>
  </si>
  <si>
    <t>MS20664-C8</t>
  </si>
  <si>
    <t>MS20664-C9</t>
  </si>
  <si>
    <t>MS20664-C10</t>
  </si>
  <si>
    <t>1/8 SPEC</t>
  </si>
  <si>
    <t>MS21259
MS21260
MS20667
MS20668</t>
  </si>
  <si>
    <t>BMSES
BMSEZ</t>
  </si>
  <si>
    <t>SHANK 0,188"</t>
  </si>
  <si>
    <t>SHANK 0,250"</t>
  </si>
  <si>
    <t>SHANK 0,375"</t>
  </si>
  <si>
    <t>SHANK 0,500"</t>
  </si>
  <si>
    <t>SHANK 0,625"</t>
  </si>
  <si>
    <t>SHANK 0,750"</t>
  </si>
  <si>
    <t>SHANK 1,545"</t>
  </si>
  <si>
    <t>SHANK 1,250"</t>
  </si>
  <si>
    <t>SHANK 1,000"</t>
  </si>
  <si>
    <t>SHANK 1,700"</t>
  </si>
  <si>
    <t>SHANK 1,975"</t>
  </si>
  <si>
    <t>SHANK 2,250"</t>
  </si>
  <si>
    <t>SHANK 2,500"</t>
  </si>
  <si>
    <t>BMSES-364
BMSEZ-364</t>
  </si>
  <si>
    <t>BMSES-116
BMSEZ-116</t>
  </si>
  <si>
    <t>BMSES-332
BMSEZ-332</t>
  </si>
  <si>
    <t>BMSES-018
BMSEZ-018</t>
  </si>
  <si>
    <t>EY1</t>
  </si>
  <si>
    <t>EY1-2</t>
  </si>
  <si>
    <t>EY1-6</t>
  </si>
  <si>
    <t>EY1-7</t>
  </si>
  <si>
    <t>EY1-8</t>
  </si>
  <si>
    <t>EY1-9</t>
  </si>
  <si>
    <t>EY1-10</t>
  </si>
  <si>
    <t>EY1-12</t>
  </si>
  <si>
    <t>EY1-14</t>
  </si>
  <si>
    <t>EY1-16</t>
  </si>
  <si>
    <t>COS
CZOS</t>
  </si>
  <si>
    <t>BSS505516</t>
  </si>
  <si>
    <t>BSS505038</t>
  </si>
  <si>
    <t>BSS505716</t>
  </si>
  <si>
    <t>BSS505012</t>
  </si>
  <si>
    <t>BSS505058</t>
  </si>
  <si>
    <t>BSS505034</t>
  </si>
  <si>
    <t>BSS505078</t>
  </si>
  <si>
    <t>BSS505001</t>
  </si>
  <si>
    <t>BSS505118</t>
  </si>
  <si>
    <t>BSS505114</t>
  </si>
  <si>
    <t>BSS505138</t>
  </si>
  <si>
    <t>BSS505112</t>
  </si>
  <si>
    <t>7/8 - 1.750 (1/2 TAPER)</t>
  </si>
  <si>
    <t>SBS409018</t>
  </si>
  <si>
    <t>SBS409316</t>
  </si>
  <si>
    <t>SBS409014</t>
  </si>
  <si>
    <t>SBS409516</t>
  </si>
  <si>
    <t>SBS409038</t>
  </si>
  <si>
    <t>S501
S502</t>
  </si>
  <si>
    <t>1</t>
  </si>
  <si>
    <t>1 1/8</t>
  </si>
  <si>
    <t>1 1/4</t>
  </si>
  <si>
    <t>1 3/8</t>
  </si>
  <si>
    <t>1 1/2</t>
  </si>
  <si>
    <t>SHANK 0.160"</t>
  </si>
  <si>
    <t>SHANK 0.218"</t>
  </si>
  <si>
    <t>SHANK 0.273"</t>
  </si>
  <si>
    <t>SHANK 0.315"</t>
  </si>
  <si>
    <t>SHANK 0.310"</t>
  </si>
  <si>
    <t>SHANK 0.350"</t>
  </si>
  <si>
    <t>SHANK 0.359"</t>
  </si>
  <si>
    <t>SHANK 0.425"</t>
  </si>
  <si>
    <t>SHANK 0.440"</t>
  </si>
  <si>
    <t>SHANK 0.494"</t>
  </si>
  <si>
    <t>SHANK 0.551"</t>
  </si>
  <si>
    <t>SHANK 0.570"</t>
  </si>
  <si>
    <t>SHANK 0.665"</t>
  </si>
  <si>
    <t>SHANK 0.700"</t>
  </si>
  <si>
    <t>SHANK 0.765"</t>
  </si>
  <si>
    <t>SHANK 0.770"</t>
  </si>
  <si>
    <t>SHANK 0.820"</t>
  </si>
  <si>
    <t>SHANK 0.830"</t>
  </si>
  <si>
    <t>SHANK 0.840"</t>
  </si>
  <si>
    <t>SHANK 0.845"</t>
  </si>
  <si>
    <t>SHANK 1.100"</t>
  </si>
  <si>
    <t>SHANK 1.200"</t>
  </si>
  <si>
    <t>SHANK 0.860"</t>
  </si>
  <si>
    <t>SHANK 1.310"</t>
  </si>
  <si>
    <t>SHANK 1.375"</t>
  </si>
  <si>
    <t>SHANK 1.500"</t>
  </si>
  <si>
    <t>SHANK 1.438"</t>
  </si>
  <si>
    <t>SHANK 0.688"</t>
  </si>
  <si>
    <t>SHANK 0.279"</t>
  </si>
  <si>
    <t>SHANK 1.560"</t>
  </si>
  <si>
    <t>SHANK 1.614"</t>
  </si>
  <si>
    <t>SHANK 1.625"</t>
  </si>
  <si>
    <t>SHANK 1.690"</t>
  </si>
  <si>
    <t>SHANK 1.967"</t>
  </si>
  <si>
    <t>SHANK 1.980"</t>
  </si>
  <si>
    <t>SHANK 0.875"</t>
  </si>
  <si>
    <t>SHANK 0.563"</t>
  </si>
  <si>
    <t xml:space="preserve"> Shank diameter (before)</t>
  </si>
  <si>
    <t>Shank diameter (after)</t>
  </si>
  <si>
    <t>ÉCART</t>
  </si>
  <si>
    <t>0,190"</t>
  </si>
  <si>
    <t>XII-171 (MS 5/16)</t>
  </si>
  <si>
    <t>XII-170 (MS 1/4)</t>
  </si>
  <si>
    <t>XII-169 (MS 7/32)</t>
  </si>
  <si>
    <t>XII-168 (MS 3/16)</t>
  </si>
  <si>
    <t>SHANK0,635"</t>
  </si>
  <si>
    <t>COS-012
CZOS-012</t>
  </si>
  <si>
    <t>COS-038
CZOS-038</t>
  </si>
  <si>
    <t>COS-516
CZOS-516</t>
  </si>
  <si>
    <t>COS-014
CZOS-014</t>
  </si>
  <si>
    <t>COS-732
CZOS-732</t>
  </si>
  <si>
    <t>SBS409716</t>
  </si>
  <si>
    <t>SBS409012</t>
  </si>
  <si>
    <t>SBS409916</t>
  </si>
  <si>
    <t>SBS409058</t>
  </si>
  <si>
    <t>SBS409034</t>
  </si>
  <si>
    <t>SBS409078</t>
  </si>
  <si>
    <t>SBS409001</t>
  </si>
  <si>
    <t>SBS409118</t>
  </si>
  <si>
    <t>SBS409114</t>
  </si>
  <si>
    <t>SBS409112</t>
  </si>
  <si>
    <t>à vérifier</t>
  </si>
  <si>
    <t>MIN</t>
  </si>
  <si>
    <t>MAX</t>
  </si>
  <si>
    <t>DIAMÈTRE APRÈS PRESSAGE (po)</t>
  </si>
  <si>
    <t>AOS-OVALE</t>
  </si>
  <si>
    <t>AOS-058OVALE</t>
  </si>
  <si>
    <t>AOS-034OVALE</t>
  </si>
  <si>
    <t>AOS-078OVALE</t>
  </si>
  <si>
    <t>AOS-001OVALE</t>
  </si>
  <si>
    <t>AOS-114OVALE</t>
  </si>
  <si>
    <t>#1 - 2016-12-01
#2 - 2017-02-02
#3 - 2017-05-17</t>
  </si>
  <si>
    <t>#1 - ?
#2 - ?
#3 - BM-55830</t>
  </si>
  <si>
    <t>#1 - ?
#2 - ?
#3 - Presse #8 (Esco)</t>
  </si>
  <si>
    <t>NOREX 1210 (1.000)</t>
  </si>
  <si>
    <t>MS20664</t>
  </si>
  <si>
    <t>SHANKS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</si>
  <si>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CÂBLE (po)</t>
    </r>
  </si>
  <si>
    <t>MS21259-2
MS21260-2
MS20667-2
MS20668-2</t>
  </si>
  <si>
    <t>MS21259-3
MS21260-3
MS20667-3
MS20668-3</t>
  </si>
  <si>
    <t>MS21259-4
MS21260-4
MS20667-4
MS20668-4</t>
  </si>
  <si>
    <t>MS21259-16
MS21260-16
MS20667-16
MS20668-16</t>
  </si>
  <si>
    <t>MS21259-14
MS21260-14
MS20667-14
MS20668-14</t>
  </si>
  <si>
    <t>MS21259-12
MS21260-12
MS20667-12
MS20668-12</t>
  </si>
  <si>
    <t>MS21259-10
MS21260-10
MS20667-10
MS20668-10</t>
  </si>
  <si>
    <t>MS21259-9
MS21260-9
MS20667-9
MS20668-9</t>
  </si>
  <si>
    <t>MS21259-8
MS21260-8
MS20667-8
MS20668-8</t>
  </si>
  <si>
    <t>MS21259-7
MS21260-7
MS20667-7
MS20668-7</t>
  </si>
  <si>
    <t>MS21259-6
MS21260-6
MS20667-6
MS20668-6</t>
  </si>
  <si>
    <t>MS21259-5
MS21260-5
MS20667-5
MS20668-5</t>
  </si>
  <si>
    <t>GARAGA
ASS-018</t>
  </si>
  <si>
    <t>GARAGA
AOS-532</t>
  </si>
  <si>
    <t>GARAGA
ASS-532</t>
  </si>
  <si>
    <t>#1 - 2015-04-24
#2 - 2015-08-17
#3 - 2015-10-15
#4 - 2017-04-26
#5 - 2017-06-16</t>
  </si>
  <si>
    <t>#1 -?
#2 - ?
#3 - ?
#4 - ?
#5 - 05-2017</t>
  </si>
  <si>
    <t>#1 - ?
#2 - ?
#3 - ?
#4 - ?
#5 - BM-21259-012A</t>
  </si>
  <si>
    <t>#1 - ?
#2 - ?
#3 - ?
#4 - ?
#5 - Presse 8</t>
  </si>
  <si>
    <t>XII-033 (1/32 - 3/64 - 1/16)</t>
  </si>
  <si>
    <t>GARAGA
AOS-018</t>
  </si>
  <si>
    <t>S501-014
S502-014</t>
  </si>
  <si>
    <t>S501-516
S502-516</t>
  </si>
  <si>
    <t>S501-038
S502-038</t>
  </si>
  <si>
    <t>S501-716
S502-716</t>
  </si>
  <si>
    <t>S501-916
S502-916</t>
  </si>
  <si>
    <t>S501-058
S502-058</t>
  </si>
  <si>
    <t>S501-034
S502-034</t>
  </si>
  <si>
    <t>S501-078
S502-078</t>
  </si>
  <si>
    <t>S501-001
S502-001</t>
  </si>
  <si>
    <t>S501-118
S502-118</t>
  </si>
  <si>
    <t>S501-114
S502-114</t>
  </si>
  <si>
    <t>S501-138
S502-138</t>
  </si>
  <si>
    <t>S501-112
S502-112</t>
  </si>
  <si>
    <t>CHARTE D'UTILISATION DES MATRICES SELON LA PRESSE</t>
  </si>
  <si>
    <t>DIAMÈTRE SHANK (PO)</t>
  </si>
  <si>
    <t>DIAMÈTRE APRÈS PRESSAGE (PO)</t>
  </si>
  <si>
    <t>ÉCART (PO)</t>
  </si>
  <si>
    <t>TOLÉRANCE</t>
  </si>
  <si>
    <t>SHANK 2,200"</t>
  </si>
  <si>
    <t>SHANK 0,420"</t>
  </si>
  <si>
    <t>SHANK 0,430"</t>
  </si>
  <si>
    <t>SHANK 0,472"</t>
  </si>
  <si>
    <t>SHANK 0,313"</t>
  </si>
  <si>
    <t>SHANK 0,560"</t>
  </si>
  <si>
    <t>SHANK 0,880"</t>
  </si>
  <si>
    <t>SHANK 0,890"</t>
  </si>
  <si>
    <t>SHANK 0,970"</t>
  </si>
  <si>
    <t>SHANK 0,975"</t>
  </si>
  <si>
    <t>SHANK 0,980"</t>
  </si>
  <si>
    <t>SHANK 1,050</t>
  </si>
  <si>
    <t>SHANK 1,125"</t>
  </si>
  <si>
    <t>SHANK 1,136"</t>
  </si>
  <si>
    <t>SHANK 1,420"</t>
  </si>
  <si>
    <t>SHANK 1,562"</t>
  </si>
  <si>
    <t>SHANK 1,875"</t>
  </si>
  <si>
    <t>SHANK 1,965"</t>
  </si>
  <si>
    <t>SHANK 2,272"</t>
  </si>
  <si>
    <t>SHANK 2,810"</t>
  </si>
  <si>
    <t>SHANK 0,850"</t>
  </si>
  <si>
    <t>SHANK 0,438"</t>
  </si>
  <si>
    <t>SHANK 0,810"</t>
  </si>
  <si>
    <t>SHANK 0,815"</t>
  </si>
  <si>
    <t>SHANK 1,704"</t>
  </si>
  <si>
    <t>SHANK 0,675"</t>
  </si>
  <si>
    <t>SHANK 0,730"</t>
  </si>
  <si>
    <t>SHANK 0,920"</t>
  </si>
  <si>
    <t>SHANK 1,187"</t>
  </si>
  <si>
    <t>SHANK 1,215"</t>
  </si>
  <si>
    <r>
      <t>SHANK 1,278</t>
    </r>
    <r>
      <rPr>
        <b/>
        <sz val="12"/>
        <rFont val="Arial"/>
        <family val="2"/>
      </rPr>
      <t>"</t>
    </r>
  </si>
  <si>
    <t>SHANK 1,535"</t>
  </si>
  <si>
    <t>SHANK 1,634"</t>
  </si>
  <si>
    <t>SHANK 2,235"</t>
  </si>
  <si>
    <t>SHANK 3,000"</t>
  </si>
  <si>
    <t>SHANK 0,373"</t>
  </si>
  <si>
    <t>SHANK 0,435"</t>
  </si>
  <si>
    <t>SHANK 1,040"</t>
  </si>
  <si>
    <t>SHANK 0,223"</t>
  </si>
  <si>
    <t>SHANK 0,267"</t>
  </si>
  <si>
    <t>SHANK 0,672"</t>
  </si>
  <si>
    <t>1- SS</t>
  </si>
  <si>
    <t>1- P-8</t>
  </si>
  <si>
    <t>1- 2017-07-11</t>
  </si>
  <si>
    <t>GRAVURE</t>
  </si>
  <si>
    <t>Die gravés DD</t>
  </si>
  <si>
    <t>0.500</t>
  </si>
  <si>
    <t>Die gravés RIZE</t>
  </si>
  <si>
    <t>XII-225-2 (3/32" DD)</t>
  </si>
  <si>
    <t>XII-226-2 (1/8" DD)</t>
  </si>
  <si>
    <t>XII-227-2 (3/16" DD)</t>
  </si>
  <si>
    <t>XII-222-2 (3/64" RIZE)</t>
  </si>
  <si>
    <t>XII-223-2 (1/16" RIZE)</t>
  </si>
  <si>
    <t>XII-224-1 (3/32" RIZE)</t>
  </si>
  <si>
    <t>AOS-038</t>
  </si>
  <si>
    <t>Extrusion # 2</t>
  </si>
  <si>
    <t>140-050-01-0,750</t>
  </si>
  <si>
    <t>140-050-01-0,687</t>
  </si>
  <si>
    <t>140-050-01-0,625</t>
  </si>
  <si>
    <t>140-050-01-0,562</t>
  </si>
  <si>
    <t>140-050-01-0,530</t>
  </si>
  <si>
    <t>140-050-01-0,500</t>
  </si>
  <si>
    <t xml:space="preserve">                  Trop gros pour la tête 12/14</t>
  </si>
  <si>
    <t>3/8''x1/2''</t>
  </si>
  <si>
    <t>140-050-01-0,467</t>
  </si>
  <si>
    <t>5/16''x3/8''</t>
  </si>
  <si>
    <t>140-050-01-0,437</t>
  </si>
  <si>
    <t>.270x.410</t>
  </si>
  <si>
    <t>1/4''x5/16''</t>
  </si>
  <si>
    <t>140-030-01-0,695</t>
  </si>
  <si>
    <t>140-050-01-0,410</t>
  </si>
  <si>
    <t>.239x.395</t>
  </si>
  <si>
    <t>7/32''x1/4''</t>
  </si>
  <si>
    <t>140-030-01-0,610</t>
  </si>
  <si>
    <t>140-050-01-0,375</t>
  </si>
  <si>
    <t>3/16''x7/32''</t>
  </si>
  <si>
    <t>140-030-01-0,530</t>
  </si>
  <si>
    <t>140-050-01-0,312</t>
  </si>
  <si>
    <t>.177x.383</t>
  </si>
  <si>
    <t>5/32''x3/16''</t>
  </si>
  <si>
    <t>140-030-01-0,452</t>
  </si>
  <si>
    <t>140-050-01-0,281</t>
  </si>
  <si>
    <t>.145x.306</t>
  </si>
  <si>
    <t>1/8''x5/32''</t>
  </si>
  <si>
    <t>140-030-01-0,396</t>
  </si>
  <si>
    <t>140-050-01-0,250</t>
  </si>
  <si>
    <t>.114x.230</t>
  </si>
  <si>
    <t>3/32''x1/8''</t>
  </si>
  <si>
    <t>140-030-01-0,332</t>
  </si>
  <si>
    <t>140-050-01-0,235</t>
  </si>
  <si>
    <t>.077X.196</t>
  </si>
  <si>
    <t>1/16''X3/32''</t>
  </si>
  <si>
    <t>140-030-01-0,270</t>
  </si>
  <si>
    <t>140-050-01-0,218</t>
  </si>
  <si>
    <t>.069X.115</t>
  </si>
  <si>
    <t>3/64''X1/16''</t>
  </si>
  <si>
    <t>140-030-01-0,235</t>
  </si>
  <si>
    <t>140-050-01-0,187</t>
  </si>
  <si>
    <t>.052X.082</t>
  </si>
  <si>
    <t>1/32''x3/64''</t>
  </si>
  <si>
    <t>140-030-01-0,210</t>
  </si>
  <si>
    <t>140-050-01-0,170</t>
  </si>
  <si>
    <t>FILIÈRE</t>
  </si>
  <si>
    <t>GUIDE-FIL</t>
  </si>
  <si>
    <t>Câble</t>
  </si>
  <si>
    <t>140-030-01-0,170</t>
  </si>
  <si>
    <t>140-050-01-0,156</t>
  </si>
  <si>
    <t>140-030-01-0,140</t>
  </si>
  <si>
    <t>140-050-01-0,125</t>
  </si>
  <si>
    <t>140-030-01-0,110</t>
  </si>
  <si>
    <t>140-050-01-0,093</t>
  </si>
  <si>
    <t>140-030-01-0,092</t>
  </si>
  <si>
    <t>140-050-01-0,078</t>
  </si>
  <si>
    <t>140-030-01-0,077</t>
  </si>
  <si>
    <t>140-050-01-0,062</t>
  </si>
  <si>
    <t>140-030-01-0,050</t>
  </si>
  <si>
    <t>140-050-01-0,056</t>
  </si>
  <si>
    <t>140-030-01-0,040</t>
  </si>
  <si>
    <t>140-050-01-0,046</t>
  </si>
  <si>
    <t>Fournisseur</t>
  </si>
  <si>
    <t>Numéro du Fournisseur</t>
  </si>
  <si>
    <t>Guide-fil (Tip)</t>
  </si>
  <si>
    <t>Filière (Die)</t>
  </si>
  <si>
    <t>Extrusion # 1</t>
  </si>
  <si>
    <t>LISTE DES GUIDE-FIL (TIP) ET FILIÈRES (DIE)</t>
  </si>
  <si>
    <t>AOS-316 (DD)</t>
  </si>
  <si>
    <t>Die non-gravés DD</t>
  </si>
  <si>
    <t>Die non-gravés RIZE</t>
  </si>
  <si>
    <t>AOS-018 (DD)</t>
  </si>
  <si>
    <t>AOS-332 (DD)</t>
  </si>
  <si>
    <t>AOS-332 (RIZE)</t>
  </si>
  <si>
    <t>AOS-364 (RIZE)</t>
  </si>
  <si>
    <t>AOS-116 (RIZE)</t>
  </si>
  <si>
    <t>Die ovale</t>
  </si>
  <si>
    <t>PRESSE</t>
  </si>
  <si>
    <t>PRE-8</t>
  </si>
  <si>
    <t>PRE-9</t>
  </si>
  <si>
    <t>XII-222 (0.620)</t>
  </si>
  <si>
    <t>CHARTE D'UTILISATION DES PRESSES SELON L'ACCESSOIRE PRESSÉ</t>
  </si>
  <si>
    <t>4.810</t>
  </si>
  <si>
    <t>CHARTE D'UTILISATION DES MATRICES PRE-9</t>
  </si>
  <si>
    <t>XII-222-1 (3/64")</t>
  </si>
  <si>
    <t>XII-223-1 (1/16")</t>
  </si>
  <si>
    <t>XII-224-2 (3/32")</t>
  </si>
  <si>
    <t>XII-226-1 (1/8")</t>
  </si>
  <si>
    <t>XII-227-1 (3/16")</t>
  </si>
  <si>
    <t>Inscription de capacité dans le die</t>
  </si>
  <si>
    <t>2" x 4 5/8" x 1 1/4"
2" x 4 5/8" x 2"
XII-228B / XII-228T / XII-228-I</t>
  </si>
  <si>
    <t>3" x 1 1/2" x 1 1/2"
XII-229-B / XII-229-T</t>
  </si>
  <si>
    <t>Poubelle</t>
  </si>
  <si>
    <t>2 1/4" x 5" x 2 1/2"</t>
  </si>
  <si>
    <t>#1 - 2018-06-27</t>
  </si>
  <si>
    <t>0.525 - 0.580</t>
  </si>
  <si>
    <t>XII-232 (0.525-0.580)</t>
  </si>
  <si>
    <t>CHARTE D'UTILISATION DES MATRICES PRE-20</t>
  </si>
  <si>
    <t>PRE-20</t>
  </si>
  <si>
    <t>PRE-21A</t>
  </si>
  <si>
    <t>CHARTE D'UTILISATION DES MATRICES PRE-21A</t>
  </si>
  <si>
    <t>CHARTE D'UTILISATION DES MATRICES PRE-21B</t>
  </si>
  <si>
    <t>PRE-21B</t>
  </si>
  <si>
    <t>1.190</t>
  </si>
  <si>
    <t>0.28</t>
  </si>
  <si>
    <t>0.23</t>
  </si>
  <si>
    <t>0.475</t>
  </si>
  <si>
    <t>0.52</t>
  </si>
  <si>
    <t>0.68</t>
  </si>
  <si>
    <t>0.73</t>
  </si>
  <si>
    <t>0.735</t>
  </si>
  <si>
    <t>0.45</t>
  </si>
  <si>
    <t>0.83</t>
  </si>
  <si>
    <t>0.8</t>
  </si>
  <si>
    <t>0.55</t>
  </si>
  <si>
    <t>0.76</t>
  </si>
  <si>
    <t>0.62</t>
  </si>
  <si>
    <t>0.835</t>
  </si>
  <si>
    <t>0.365</t>
  </si>
  <si>
    <t>0.58</t>
  </si>
  <si>
    <t>0.4</t>
  </si>
  <si>
    <t>0.6</t>
  </si>
  <si>
    <t>0.38</t>
  </si>
  <si>
    <t>0.875</t>
  </si>
  <si>
    <t>2.25</t>
  </si>
  <si>
    <t>2.5</t>
  </si>
  <si>
    <t>2.687</t>
  </si>
  <si>
    <t>1.75</t>
  </si>
  <si>
    <t>1.5</t>
  </si>
  <si>
    <t>2.75</t>
  </si>
  <si>
    <t>2.22</t>
  </si>
  <si>
    <t>2.46</t>
  </si>
  <si>
    <t>2.625</t>
  </si>
  <si>
    <t>1.375</t>
  </si>
  <si>
    <t>1.03</t>
  </si>
  <si>
    <t>1.06</t>
  </si>
  <si>
    <t>1.125</t>
  </si>
  <si>
    <t>1.19</t>
  </si>
  <si>
    <t>1.3</t>
  </si>
  <si>
    <t>1.38</t>
  </si>
  <si>
    <t>1.42</t>
  </si>
  <si>
    <t>0.88</t>
  </si>
  <si>
    <t>1.25</t>
  </si>
  <si>
    <t>0.43</t>
  </si>
  <si>
    <t>0.33</t>
  </si>
  <si>
    <t>0.15</t>
  </si>
  <si>
    <t>0.18</t>
  </si>
  <si>
    <t>0.17</t>
  </si>
  <si>
    <t>0.35</t>
  </si>
  <si>
    <t>0.135</t>
  </si>
  <si>
    <t>0.143</t>
  </si>
  <si>
    <t>0.25</t>
  </si>
  <si>
    <t>0.14</t>
  </si>
  <si>
    <t>0.19</t>
  </si>
  <si>
    <t>SFBC-038</t>
  </si>
  <si>
    <t>XII-233 (0.140-0.180)</t>
  </si>
  <si>
    <t>0.140-0.180</t>
  </si>
  <si>
    <t>0.220-0.280</t>
  </si>
  <si>
    <t>XII-234 (0.220-0.280)</t>
  </si>
  <si>
    <t>0.375-0.465</t>
  </si>
  <si>
    <t>XII-235 (0.375-0.465)</t>
  </si>
  <si>
    <t>Die pour Rize</t>
  </si>
  <si>
    <t>SFBC-716</t>
  </si>
  <si>
    <t>SFBC-012</t>
  </si>
  <si>
    <t>SFBC-916</t>
  </si>
  <si>
    <t>SFBC-058</t>
  </si>
  <si>
    <t>SFBP-038</t>
  </si>
  <si>
    <t>SFBP-716</t>
  </si>
  <si>
    <t>SFBP-012</t>
  </si>
  <si>
    <t>SFBP-916</t>
  </si>
  <si>
    <t>SFBP-058</t>
  </si>
  <si>
    <t>BM-55830</t>
  </si>
  <si>
    <t>BM100-026</t>
  </si>
  <si>
    <t>BM100-094</t>
  </si>
  <si>
    <t>BM100-031</t>
  </si>
  <si>
    <t>BM100-058</t>
  </si>
  <si>
    <t>BM100-028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</si>
  <si>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</si>
  <si>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</si>
  <si>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</si>
  <si>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</si>
  <si>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</si>
  <si>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</si>
  <si>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</si>
  <si>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</si>
  <si>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</si>
  <si>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</si>
  <si>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</si>
  <si>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</si>
  <si>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</si>
  <si>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</si>
  <si>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</si>
  <si>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</si>
  <si>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</si>
  <si>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</si>
  <si>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</si>
  <si>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</si>
  <si>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HEX</t>
  </si>
  <si>
    <t>XII-236 (ST-EYE 1/16)</t>
  </si>
  <si>
    <t>XII-237 (ST-EYE 3/32)</t>
  </si>
  <si>
    <t>XII-238 (ST-EYE 1/8)</t>
  </si>
  <si>
    <t>.215</t>
  </si>
  <si>
    <t>.330</t>
  </si>
  <si>
    <t>XII-239 (0.215)</t>
  </si>
  <si>
    <t>XII-240 (0.330)</t>
  </si>
  <si>
    <t>XII-241 (1,500)</t>
  </si>
  <si>
    <t>XII-225-1 (3/32" DD)</t>
  </si>
  <si>
    <t>NOREX 0419 (1/4)</t>
  </si>
  <si>
    <t>?</t>
  </si>
  <si>
    <t>7 blocs</t>
  </si>
  <si>
    <t>#1 - 2019-06-17</t>
  </si>
  <si>
    <t>#1 - SSOS-532</t>
  </si>
  <si>
    <t>#1 - 14B</t>
  </si>
  <si>
    <t>???</t>
  </si>
  <si>
    <t>XII-190 (0.465)</t>
  </si>
  <si>
    <t xml:space="preserve">0.465 </t>
  </si>
  <si>
    <t>3 bloc</t>
  </si>
  <si>
    <t>2 GROOVES POUR ROBERT HYDRAULIQUE</t>
  </si>
  <si>
    <t>XII-242 (0.475 - 0.550)</t>
  </si>
  <si>
    <t>0.475-0.550</t>
  </si>
  <si>
    <t>1 - 18-11-2019</t>
  </si>
  <si>
    <t>1 - AOS-516</t>
  </si>
  <si>
    <t>1 - PRE-14A</t>
  </si>
  <si>
    <t>1 - N/A</t>
  </si>
  <si>
    <t>TAPER FORESTIER</t>
  </si>
  <si>
    <t>POUR EMBOUT FORESTIER CONIQUE</t>
  </si>
  <si>
    <t>Presse 21B</t>
  </si>
  <si>
    <t>Presse 20</t>
  </si>
  <si>
    <t>Presse 21A</t>
  </si>
  <si>
    <t>1 - 2017-11-29
2 - 2019-06-14
3- 2020-08-17</t>
  </si>
  <si>
    <t>1 - BM21259-058ZZ
2 - BM21259-058B
3- ?</t>
  </si>
  <si>
    <t>1 - PRE-14A
2 - PRE-8
3- ?</t>
  </si>
  <si>
    <t>1 - ?
2 - 2018-03
3- 2017-07</t>
  </si>
  <si>
    <t>0 blocs</t>
  </si>
  <si>
    <t>XII-243(CONIQUE)</t>
  </si>
  <si>
    <t>PRE-10A</t>
  </si>
  <si>
    <t>PRE-10B</t>
  </si>
  <si>
    <t>CHARTE D'UTILISATION DES MATRICES PRE-10B</t>
  </si>
  <si>
    <t>CHARTE D'UTILISATION DES MATRICES PRE-10C</t>
  </si>
  <si>
    <t>PRE-10C</t>
  </si>
  <si>
    <t>CHARTE D'UTILISATION DES MATRICES PRE-11A</t>
  </si>
  <si>
    <t>PRE-11A</t>
  </si>
  <si>
    <t>PRE-11B</t>
  </si>
  <si>
    <t>CHARTE D'UTILISATION DES MATRICES PRE-12A</t>
  </si>
  <si>
    <t>PRE-12A</t>
  </si>
  <si>
    <t>CHARTE D'UTILISATION DES MATRICES PRE-12B</t>
  </si>
  <si>
    <t>PRE-12B</t>
  </si>
  <si>
    <t>CHARTE D'UTILISATION DES MATRICES PRE-12C</t>
  </si>
  <si>
    <t>PRE-12C</t>
  </si>
  <si>
    <t>CHARTE D'UTILISATION DES MATRICES PRE-13A</t>
  </si>
  <si>
    <t>PRE-13A</t>
  </si>
  <si>
    <t>CHARTE D'UTILISATION DES MATRICES PRE-14A</t>
  </si>
  <si>
    <t>PRE-14A</t>
  </si>
  <si>
    <t>CHARTE D'UTILISATION DES MATRICES PRE-14B</t>
  </si>
  <si>
    <t>PRE-14B</t>
  </si>
  <si>
    <t>CHARTE D'UTILISATION DES MATRICES PRE-15A</t>
  </si>
  <si>
    <t>PRE-15A</t>
  </si>
  <si>
    <t>PRE-15B</t>
  </si>
  <si>
    <t>Colonne122</t>
  </si>
  <si>
    <t>Colonne82</t>
  </si>
  <si>
    <t>PRE-8 / PRE-9 / PRE-15A / PRE-21A</t>
  </si>
  <si>
    <t xml:space="preserve">PRE-10A / PRE-10B / PRE-10B / PRE-11A / PRE-12B / PRE-12B / PRE-13A / PRE-14A
AVEC PORTE-DIE INTERCHANGEABLE
 PRE-11B / PRE-12A / PRE-14B / PRE-15A </t>
  </si>
  <si>
    <t>PRE-15B / PRE-20</t>
  </si>
  <si>
    <t xml:space="preserve">PRE-11B / PRE-12A / PRE-14B / PRE-15A </t>
  </si>
  <si>
    <t>S501-012
S502-012</t>
  </si>
  <si>
    <t>SBS409018 SPEC</t>
  </si>
  <si>
    <t>0.313''</t>
  </si>
  <si>
    <t>0.420''</t>
  </si>
  <si>
    <t>0.420''
0.425''
0.430''</t>
  </si>
  <si>
    <t>0.551''
à
0.570''</t>
  </si>
  <si>
    <t>0.635''</t>
  </si>
  <si>
    <t>0.223''</t>
  </si>
  <si>
    <t>2.500''</t>
  </si>
  <si>
    <t>0.250''</t>
  </si>
  <si>
    <t>0.500''</t>
  </si>
  <si>
    <t>0.188''</t>
  </si>
  <si>
    <t>0.730''
0.750''
0.765''</t>
  </si>
  <si>
    <t>0.350''
0.359''
0.375''</t>
  </si>
  <si>
    <t>0.625''</t>
  </si>
  <si>
    <t>0.810''
0.815''
0.820''</t>
  </si>
  <si>
    <t>0.830''</t>
  </si>
  <si>
    <t>0.840''
0.845''
0.850''</t>
  </si>
  <si>
    <t>0.875'' 
0.880''
0.890''</t>
  </si>
  <si>
    <t>0.920''</t>
  </si>
  <si>
    <t>0.970''
0.975''
0.980''
1.000''</t>
  </si>
  <si>
    <t>0.970''
0.975''
0.980''</t>
  </si>
  <si>
    <t>1.100''
1.125''
1.136''</t>
  </si>
  <si>
    <t>1.187''</t>
  </si>
  <si>
    <t>1.200''
1.215''
1.250''</t>
  </si>
  <si>
    <t>1.278''
1.310''</t>
  </si>
  <si>
    <t>1.375''</t>
  </si>
  <si>
    <t>1.420''
1.438''</t>
  </si>
  <si>
    <t>1.500''
1.535''
1.545''</t>
  </si>
  <si>
    <t>1.560''
1.562''</t>
  </si>
  <si>
    <t>1.625''
1.634''
1.690''
1.700''</t>
  </si>
  <si>
    <t>1.965''
1.967''
1.975''
1.980''</t>
  </si>
  <si>
    <t>2.200</t>
  </si>
  <si>
    <t>2.235''
2.250''</t>
  </si>
  <si>
    <t>2.810''</t>
  </si>
  <si>
    <t>3.000''</t>
  </si>
  <si>
    <t>0.494''
0.500''</t>
  </si>
  <si>
    <t>0.665"
0.672''
0.675''
0.688''
0.700''</t>
  </si>
  <si>
    <t>0.765"
0.770"</t>
  </si>
  <si>
    <t>0.310"
0.313''
0.315"</t>
  </si>
  <si>
    <t>0.267"</t>
  </si>
  <si>
    <t>0.425"
0.440"</t>
  </si>
  <si>
    <t>0.472''</t>
  </si>
  <si>
    <t>0.435"
à
0.440"</t>
  </si>
  <si>
    <t>0.250''
0.310"
0.313''
0.315"</t>
  </si>
  <si>
    <t>0.273"
0.279"</t>
  </si>
  <si>
    <t>CHARTE D'UTILISATION DES MATRICES
PRE-10A, PRE-10B, PRE-10C, PRE-11A, PRE-12B,
PRE-12C, PRE-13A et PRE-14A</t>
  </si>
  <si>
    <t>CHARTE D'UTILISATION DES MATRICES
PRE-11B, PRE-12A et PRE-14B</t>
  </si>
  <si>
    <t>CHARTE D'UTILISATION DES MATRICES
PRE-8, PRE-9, PRE-15A et PRE-21A</t>
  </si>
  <si>
    <t>CHARTE D'UTILISATION DES MATRICES
PRE-15B et PRE-20</t>
  </si>
  <si>
    <t>PRE-11B, PRE-12A et PRE-14B</t>
  </si>
  <si>
    <t>PRE-10A, PRE-10B, PRE-10C, PRE-11A, PRE-12B,
PRE-12C, PRE-13A et PRE-14A</t>
  </si>
  <si>
    <t>PRE-8, PRE-9, PRE-15A et PRE-21A</t>
  </si>
  <si>
    <t>PRE-15B et PRE-20</t>
  </si>
  <si>
    <t>PRE-10A, PRE-10B, PRE-10C, PRE-11A, PRE-12B et
PRE-12C</t>
  </si>
  <si>
    <t>CHARTE D'UTILISATION DES MATRICES
PRE-10A, PRE-10B, PRE-10C, PRE-11A, PRE-12B et
PRE-12C</t>
  </si>
  <si>
    <t>PRE-11B et PRE-12A</t>
  </si>
  <si>
    <t>CHARTE D'UTILISATION DES MATRICES
PRE-11B et PRE-12A</t>
  </si>
  <si>
    <t>Voir boîte rack à die cellule 12 on en a 8 en overstock</t>
  </si>
  <si>
    <t>1- 2019-05-29
2- 2019-10-22
3- 2020-01-14
4- 2020-01-14
5- 2020-07-16
6- 2020-11-19</t>
  </si>
  <si>
    <t>1- BM21259
2- BM21259-138C
3- AOS-034OVALE
4- AOS-034OVALE
5- ?  
6- ?</t>
  </si>
  <si>
    <t>1- P-17A
2- P-21A
3- P-8
4- P-8
5- ?
6- ?</t>
  </si>
  <si>
    <t>1- 2018-12
2- 2019-06
3- ?
4- ?
5- 2020-01
6- 2020-01</t>
  </si>
  <si>
    <t>1-1/4</t>
  </si>
  <si>
    <t>CS-1039496
(S-506 1'')</t>
  </si>
  <si>
    <t>CS-1039478
(S-506 7/8'')</t>
  </si>
  <si>
    <t>CS-1039450
(S-506 3/4'')</t>
  </si>
  <si>
    <t>CS-1039432
(S-506 5/8'')</t>
  </si>
  <si>
    <t>CS-1039414
(S-506 9/16'')</t>
  </si>
  <si>
    <t>CS-1039398
(S-506 1/2'')</t>
  </si>
  <si>
    <t>CS-1039370
(S-506 7/16'')</t>
  </si>
  <si>
    <t>CS-1039352
(S-506 3/8'')</t>
  </si>
  <si>
    <t>CS-1039334
(S-506 5/16'')</t>
  </si>
  <si>
    <t>CS-1039539
(S-506 1-1/4'')</t>
  </si>
  <si>
    <t>#1 - 2017-04-20
#2 - 2021-02-09</t>
  </si>
  <si>
    <t>#1 - ?
#2 - stainless?</t>
  </si>
  <si>
    <t>#1 - ?
#2 -PRE-8</t>
  </si>
  <si>
    <t>#1 - ?
#2 - 05-2017</t>
  </si>
  <si>
    <t>XII-173</t>
  </si>
  <si>
    <t>XII-008 (1.350)</t>
  </si>
  <si>
    <t>1.500</t>
  </si>
  <si>
    <t>REBUT</t>
  </si>
  <si>
    <t>#1 - 2015-08-25
#2 - 2017-01-26
#3 - 2019-05-02
#4 - 2019-04-30
#5 - 2019-06-05
#6 - 2019-06-12
#7 - 2021-06-01</t>
  </si>
  <si>
    <t>#1 - ?
#2 - ?
#3 - AOS-038
#4 - AOS-038
#5 - AOS-038
#6 - AOS-038
#7 - AOS-038</t>
  </si>
  <si>
    <t>#1 - ?
#2 - ?
#3 - 14B
#4 - 14A
#5 - 14A
#6 - 14A
#7 - N/D</t>
  </si>
  <si>
    <t>#1 - ?
#2 - ?
#3 - 03-2019
#4 - ?
#5 - ?
#6 - ?
#7 - 03-19</t>
  </si>
  <si>
    <t>1- 2018-05-29
2- 2019-01-31
3- 2019-04-17
4 -2019-11-19
5 -2020-03-18
6-2021-07-15
7-2021-07-15</t>
  </si>
  <si>
    <t>1- ?
2- Bm21259-012AK
3- ?
4- SSOS-516
5- SSOS-516
6-?
7-?</t>
  </si>
  <si>
    <t>1- PRE-17
2- PRE-8
3- PRE-9
4- PRE-8
5- PRE-8
6- PRE-8
7- PRE-8</t>
  </si>
  <si>
    <t>1- ?
2- ?
3- ?
4- 2019-07
5- ?
6- 02-04
7- 2019-07</t>
  </si>
  <si>
    <t>2020-06-25
2021-08-05</t>
  </si>
  <si>
    <t>?
?</t>
  </si>
  <si>
    <t>PRE-9
?</t>
  </si>
  <si>
    <t>2019-11-01
2020-07</t>
  </si>
  <si>
    <t>#1 - 2016-04-01
#2 - 2021-08-05</t>
  </si>
  <si>
    <t>-1 = 1060KG
-2 = BM WLL</t>
  </si>
  <si>
    <t>3 blocs -1
2 blocs -2</t>
  </si>
  <si>
    <t>AOS-038OVALE</t>
  </si>
  <si>
    <t>AOS-014OVALE</t>
  </si>
  <si>
    <t>AOS-516OVALE</t>
  </si>
  <si>
    <t>AOS-716OVALE</t>
  </si>
  <si>
    <t>AOS-012OVALE</t>
  </si>
  <si>
    <t>AOS-916OVALE</t>
  </si>
  <si>
    <t>AOS-118OVALE</t>
  </si>
  <si>
    <t>AOS-038OVALE
(raquette)</t>
  </si>
  <si>
    <t>AOS-058OVALE
(raquette)</t>
  </si>
  <si>
    <t>AOS-034OVALE
(raquette)</t>
  </si>
  <si>
    <t>AOS-078OVALE
(raquette)</t>
  </si>
  <si>
    <t>AOS-012OVALE
(raquette)</t>
  </si>
  <si>
    <t>AOS-114OVALE
(raquette)</t>
  </si>
  <si>
    <t xml:space="preserve"> 4 blocs</t>
  </si>
  <si>
    <t>#1 - 2015-07-14
#2 - 2016-08-30
#3 - 2017-03-02
#4 - 2017-04-25
#5 - 2017-04-26
#6 - 2017-10-31
#7 - 2018-03-08
#8 - 2018-06-27
#9 - 2018-06-27
#10 - 2018-11-01
#11- 2020-08-17
#12- 2022-02-10</t>
  </si>
  <si>
    <t>#1 -? 
#2 - ?
#3 - ?
#4 - SSOS038
#5 - SSOS038
#6 - PFC-32740-03
#7 - SSOS-038
#8 - SSOS-516
#9 - BM21259-058B
#10 - SSOS-038
#11- SSOS-038
#12- BM21259-078LA</t>
  </si>
  <si>
    <t>#1 - ?
#2 - ?
#3 - ?
#4 - ?
#5 - PRE-8
#6 - PRE-9
#7 - PRE-8
#8 - PRE-8
#9 - PRE-8
#10 - PRE-8
#11- PRE-8
#12- PRE-8</t>
  </si>
  <si>
    <t>#1- ?
#2- ?
#3- ?
#4- ?
#5- ?
#6- ?
#7- ?
#8- ?
#9- ?
#10- ?
#11- ?
#12- 07-2017</t>
  </si>
  <si>
    <t>NOREX 122 (1/4 - 3/8)</t>
  </si>
  <si>
    <t>0318 changé pour 122 à cause de l'usure</t>
  </si>
  <si>
    <t>XII-005 (0.735)</t>
  </si>
  <si>
    <t>XII-019 (0.520)</t>
  </si>
  <si>
    <t>5" x 4" x 2 1/2"</t>
  </si>
  <si>
    <t>XII-021 (0.580)</t>
  </si>
  <si>
    <t>0.620
(0.580)</t>
  </si>
  <si>
    <t>11 bloc</t>
  </si>
  <si>
    <t>Accessoires pouvant être pressées</t>
  </si>
  <si>
    <t>Catégorie</t>
  </si>
  <si>
    <t>Type de pressage</t>
  </si>
  <si>
    <t>AOS-014
EY1-12
MS21259-12
MS21260-12
MS20667-12
MS20668-12
SSOS-516</t>
  </si>
  <si>
    <t>AOS-014OVALE
BMSES-316
BMSEZ-316
SBS409316
SSOS-014</t>
  </si>
  <si>
    <t>AOS-516OVALE
EY1-14
MS21259-14
MS21260-14
MS20667-14
MS20668-14
S501-516
S501-038
S502-516
S502-038</t>
  </si>
  <si>
    <t>AOS-038
AOS-038OVALE
BM-55830</t>
  </si>
  <si>
    <t>BAS505134 (1/2)
BAS505002 (2/2)</t>
  </si>
  <si>
    <t>BAS505002 (1/2)</t>
  </si>
  <si>
    <t>BAS505214 (2/2)</t>
  </si>
  <si>
    <t>BAS505214 (1/2)
BAS505212 (2/2)</t>
  </si>
  <si>
    <t>BAS505212 (1/2)</t>
  </si>
  <si>
    <t>AOS-058OVALE (raquette)
AOS-034OVALE
BSS505-034
S501-078
S502-078
SBS409034
SSOS-034
S-506 (3/4)</t>
  </si>
  <si>
    <t>AOS-732
COS-732
CZOS-732
EY1-10
MS21259-10
MS21260-10
MS20667-10
MS20668-10
SBS409014</t>
  </si>
  <si>
    <t>BAS505112 (2/2)</t>
  </si>
  <si>
    <t>BAS5050114 (2/2)</t>
  </si>
  <si>
    <t>BAS505134 (2/2)</t>
  </si>
  <si>
    <t>AOS-012OVALE
SBS409716</t>
  </si>
  <si>
    <t>S501-916
S501-058
S502-916
S502-058
SBS409012</t>
  </si>
  <si>
    <t>AOS-012
AOS-012OVALE (raquette)
AOS-916OVALE</t>
  </si>
  <si>
    <t>BSS505-078
SSOS-078</t>
  </si>
  <si>
    <t>BAS505112 (1/2)</t>
  </si>
  <si>
    <t>BAS505138 (1/2)</t>
  </si>
  <si>
    <t>AOS-034OVALE (raquette)
AOS-078OVALE
BSS505-078
S501-001
S502-001
SBS409078
SSOS-078
S-506 (7/8)</t>
  </si>
  <si>
    <t>AOS-114OVALE
BAS505114 (1/2)
BSS505-138
S501-138
S502-138
SBS409114
S-506 (1 1/4)</t>
  </si>
  <si>
    <t>AOS-132
COS-132
CZOS-132
CSS-132
SSOS-132</t>
  </si>
  <si>
    <t>CSS-364
CSS-116
SSOS-116</t>
  </si>
  <si>
    <t>AOS-116
ASS-116
ASS-564
COS-116
CZOS-116
EY1-3</t>
  </si>
  <si>
    <t>AOS-364
COS-364
CZOS-364
CSS-364
SSOS-364</t>
  </si>
  <si>
    <t>AOS-332
ASS-332
ASS-018
CSS-332
CSS-018</t>
  </si>
  <si>
    <t>ASS-014
ASS-038
COS-732
CZOS-732
SSOS-014</t>
  </si>
  <si>
    <t>AOS-564
EY1-4
MS21259-4
MS21260-4
MS20667-4
MS20668-4
SSOS-332</t>
  </si>
  <si>
    <t>ASS-532
ASS-532 (GARAGA)
ASS-316
ASS-732
COS-018
CZOS-018
CSS-532
CSS-316
CSS-732
SSOS-532</t>
  </si>
  <si>
    <t>AOS-018
AOS-018 (GARAGA)
EY1-7
SBS409018
SSOS-316</t>
  </si>
  <si>
    <t>AOS-532
AOS-532 (GARAGA)
COS-532
CZOS-532</t>
  </si>
  <si>
    <t>AOS-018
AOS-018 (GARAGA)
CSS-732
EY1-7
SBS409018
SSOS-316</t>
  </si>
  <si>
    <t>AOS-316
COS-316
CZOS-316</t>
  </si>
  <si>
    <t>EY1-6
MS21259-6
MS21260-6
MS20667-6
MS20668-6</t>
  </si>
  <si>
    <t>SBS409018-SPEC</t>
  </si>
  <si>
    <t>EY1-16
MS21259-16
MS21260-16
MS20667-16
MS20668-16
SSOS-038</t>
  </si>
  <si>
    <t>AOS-078OVALE (raquette)
AOS-001OVALE
BSS505-001
S501-118
S502-118
SBS409001
SSOS-001
S-506 (1)</t>
  </si>
  <si>
    <t>AOS-118OVALE
BAS505118 (1/2)
BSS505-118
BSS505-114
S501-114
S502-114
SBS409-118</t>
  </si>
  <si>
    <t>AOS-114OVALE (raquette)
BAS505138 (1/2)
BSS505-112
S501-112
S502-112
SBS409138</t>
  </si>
  <si>
    <t>BAS505716
BAS505012</t>
  </si>
  <si>
    <t>BAS505916
BAS505058</t>
  </si>
  <si>
    <t>BAS505118 (2/2)</t>
  </si>
  <si>
    <t>BAS505114 (2/2)</t>
  </si>
  <si>
    <t>BAS505138 (2/2)
BSS505-138 (2/2)</t>
  </si>
  <si>
    <t>SFBC-038
SFBC-716
SFBC-012
SFBC-916
SFBC-058
SFBP-038
SFBP-716
SFBP-012
SFBP-916
SFBP-058</t>
  </si>
  <si>
    <t>AOS-516
BSS505-516
BSS505-038
COS-038
CZOS-038
EY1-9
MS21259-9
MS21260-9
MS20667-9
MS20668-9
SBS409516
SBS409038
SSOS-038
S-506 (5/16)
S-506 (3/8)</t>
  </si>
  <si>
    <t>BAS505516
BAS505038</t>
  </si>
  <si>
    <t>AOS-038OVALE (raquette)
AOS-716OVALE
S501-716
S501-012
S502-716
S502-012</t>
  </si>
  <si>
    <t>BAS505014
BAS505516
BAS505038</t>
  </si>
  <si>
    <t>AOS-716
BSS505-716
BSS505-012
SBS409716
SSOS-716
SSOS-012
S-506 (7/16)
S-506 (1/2)</t>
  </si>
  <si>
    <t>AOS-014
COS-014
CZOS-014
SBS409316
SSOS-014</t>
  </si>
  <si>
    <t>BA3-1
BA3-1.5
BA3-2</t>
  </si>
  <si>
    <t>AOS-012
BSS505-058
SBS409916
SSOS-916
SSOS-058
S-506 (9/16)
S-506 (5/8)</t>
  </si>
  <si>
    <t>AOS-532
AOS-532 (GARAGA)
ASS-532
ASS-316
ASS-732
COS-014
COS-532
CZOS-014
CZOS-532
CSS-532
CSS-316
CSS-732
SSOS-532</t>
  </si>
  <si>
    <t>AOS-332
ASS-332
ASS-018
ASS-018 (GARAGA)</t>
  </si>
  <si>
    <t>ASS-014
ASS-516
ASS-038
COS-732
CZOS-732</t>
  </si>
  <si>
    <t>AOS-014
ASS-516
COS-014
CZOS-014</t>
  </si>
  <si>
    <t>AOS-116
ASS-116
ASS-564
COS-116
CZOS-116
EY1-3
MS21259-3
MS21260-3
MS21667-3
MS21668-3</t>
  </si>
  <si>
    <t>BA3-4
MS20664-C4</t>
  </si>
  <si>
    <t>ASS-532
ASS-532 (GARAGA)
ASS-316
ASS-732
COS-018
CZOS-018
CSS-532
CSS-316
CSS-732</t>
  </si>
  <si>
    <t>AOS-516
BSS505-516
BSS505-038
COS-038
CZOS-038
SBS409516
SBS409038
SSOS-038
S-506 (5/16)
S-506 (3/8)</t>
  </si>
  <si>
    <t>AOS-316
ASS-532
ASS-316
ASS-732
COS-018
COS-316
CZOS-018
CZOS-316
CSS-532
CSS-316
CSS-732
SSOS-532</t>
  </si>
  <si>
    <t>EY1-2
MS21259-2
MS21260-2
MS21667-2
MS20668-2</t>
  </si>
  <si>
    <t>CSS-014
CSS-516</t>
  </si>
  <si>
    <t>AOS-364
COS-364
CZOS-364
SSOS-364</t>
  </si>
  <si>
    <t>AOS-332
AOS-018
AOS-018 (GARAGA)
ASS-332
ASS-018
ASS-018 (GARAGA)
CSS-332
CSS-018
EY1-7
SBS409018
SSOS-316</t>
  </si>
  <si>
    <t>AOS-564
ASS-332
ASS-018
ASS-018 (GARAGA)
CSS-332
CSS-018
EY1-4
MS21259-4
MS21260-4
MS20667-4
MS20668-4
SSOS-332</t>
  </si>
  <si>
    <t>AOS-532
COS-532
CZOS-532
EY1-4
MS21259-4
MS21260-4
MS20667-4
MS20668-4
S501-014
S502-014</t>
  </si>
  <si>
    <t>COS-332
CZOS-332
EY1-5
MS21259-5
MS21260-5
MS20667-5
MS20668-5
SSOS-018</t>
  </si>
  <si>
    <t>AOS-018
EY1-7
SBS409018
SSOS-316</t>
  </si>
  <si>
    <t>AOS-014
ASS-014
COS-014
CZOS-014</t>
  </si>
  <si>
    <t>AOS-034OVALE
BSS505-034
S501-078
S502-078
SBS409034
SSOS-034
S-506 (3/4)</t>
  </si>
  <si>
    <t>Shank</t>
  </si>
  <si>
    <t>Date du bris</t>
  </si>
  <si>
    <t>Presse utilisé lors du bris</t>
  </si>
  <si>
    <t>Pièce pressées lors du bris</t>
  </si>
  <si>
    <t>Date de fabrication de la matrice</t>
  </si>
  <si>
    <t>1-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</si>
</sst>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666666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0"/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3"/>
    <xf numFmtId="0" fontId="24" fillId="0" borderId="1" xfId="3" applyBorder="1"/>
    <xf numFmtId="164" fontId="24" fillId="0" borderId="1" xfId="3" applyNumberFormat="1" applyBorder="1"/>
    <xf numFmtId="0" fontId="24" fillId="0" borderId="0" xfId="3" applyAlignment="1">
      <alignment horizontal="center"/>
    </xf>
    <xf numFmtId="2" fontId="24" fillId="0" borderId="0" xfId="3" applyNumberFormat="1" applyAlignment="1">
      <alignment horizontal="center"/>
    </xf>
    <xf numFmtId="0" fontId="23" fillId="0" borderId="0" xfId="3" applyFont="1" applyAlignment="1">
      <alignment horizontal="center"/>
    </xf>
    <xf numFmtId="0" fontId="24" fillId="7" borderId="1" xfId="3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2" fontId="17" fillId="0" borderId="1" xfId="0" applyNumberFormat="1" applyFont="1" applyBorder="1" applyAlignment="1">
      <alignment horizontal="center" vertical="center" wrapText="1"/>
    </xf>
    <xf numFmtId="12" fontId="0" fillId="0" borderId="0" xfId="0" applyNumberFormat="1" applyAlignment="1">
      <alignment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6" xfId="0" applyFont="1" applyBorder="1"/>
    <xf numFmtId="0" fontId="0" fillId="0" borderId="17" xfId="0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/>
    <xf numFmtId="0" fontId="2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/>
    <xf numFmtId="0" fontId="16" fillId="0" borderId="7" xfId="0" applyNumberFormat="1" applyFont="1" applyBorder="1" applyAlignment="1">
      <alignment vertical="center" wrapText="1"/>
    </xf>
    <xf numFmtId="0" fontId="16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/>
    <xf numFmtId="0" fontId="18" fillId="3" borderId="2" xfId="0" applyNumberFormat="1" applyFont="1" applyFill="1" applyBorder="1" applyAlignment="1">
      <alignment horizont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wrapText="1"/>
    </xf>
    <xf numFmtId="0" fontId="2" fillId="9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2" fillId="8" borderId="1" xfId="0" applyNumberFormat="1" applyFont="1" applyFill="1" applyBorder="1" applyAlignment="1">
      <alignment horizontal="center" vertical="center"/>
    </xf>
    <xf numFmtId="0" fontId="17" fillId="8" borderId="1" xfId="0" applyNumberFormat="1" applyFont="1" applyFill="1" applyBorder="1" applyAlignment="1">
      <alignment horizontal="center" vertical="center" wrapText="1"/>
    </xf>
    <xf numFmtId="0" fontId="0" fillId="8" borderId="0" xfId="0" applyNumberFormat="1" applyFill="1"/>
    <xf numFmtId="0" fontId="14" fillId="0" borderId="4" xfId="0" applyNumberFormat="1" applyFont="1" applyBorder="1" applyAlignment="1">
      <alignment horizontal="center" vertical="center" textRotation="90"/>
    </xf>
    <xf numFmtId="0" fontId="0" fillId="8" borderId="0" xfId="0" applyNumberFormat="1" applyFill="1" applyAlignment="1">
      <alignment horizontal="center" vertical="center"/>
    </xf>
    <xf numFmtId="0" fontId="27" fillId="8" borderId="0" xfId="0" applyNumberFormat="1" applyFont="1" applyFill="1"/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49" fontId="2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textRotation="90"/>
    </xf>
    <xf numFmtId="0" fontId="2" fillId="9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7" fillId="0" borderId="0" xfId="0" applyNumberFormat="1" applyFont="1" applyFill="1"/>
    <xf numFmtId="49" fontId="14" fillId="3" borderId="1" xfId="0" applyNumberFormat="1" applyFont="1" applyFill="1" applyBorder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 wrapText="1"/>
    </xf>
    <xf numFmtId="49" fontId="29" fillId="10" borderId="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vertical="center" textRotation="90"/>
    </xf>
    <xf numFmtId="0" fontId="14" fillId="0" borderId="4" xfId="0" applyNumberFormat="1" applyFont="1" applyBorder="1" applyAlignment="1">
      <alignment vertical="center" textRotation="90"/>
    </xf>
    <xf numFmtId="0" fontId="14" fillId="0" borderId="3" xfId="0" applyNumberFormat="1" applyFont="1" applyBorder="1" applyAlignment="1">
      <alignment vertical="center" textRotation="90"/>
    </xf>
    <xf numFmtId="0" fontId="1" fillId="0" borderId="0" xfId="0" applyFont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9" fillId="1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9" fillId="1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29" fillId="1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  <xf numFmtId="49" fontId="28" fillId="8" borderId="1" xfId="0" applyNumberFormat="1" applyFont="1" applyFill="1" applyBorder="1" applyAlignment="1">
      <alignment horizontal="center" vertical="center"/>
    </xf>
    <xf numFmtId="49" fontId="28" fillId="8" borderId="1" xfId="0" applyNumberFormat="1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/>
    </xf>
    <xf numFmtId="0" fontId="14" fillId="3" borderId="3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 textRotation="90" wrapText="1"/>
    </xf>
    <xf numFmtId="0" fontId="14" fillId="0" borderId="4" xfId="0" applyNumberFormat="1" applyFont="1" applyBorder="1" applyAlignment="1">
      <alignment horizontal="center" vertical="center" textRotation="90" wrapText="1"/>
    </xf>
    <xf numFmtId="0" fontId="14" fillId="0" borderId="3" xfId="0" applyNumberFormat="1" applyFont="1" applyBorder="1" applyAlignment="1">
      <alignment horizontal="center" vertical="center" textRotation="90" wrapText="1"/>
    </xf>
    <xf numFmtId="0" fontId="14" fillId="0" borderId="2" xfId="0" applyNumberFormat="1" applyFont="1" applyBorder="1" applyAlignment="1">
      <alignment horizontal="center" vertical="center" textRotation="90"/>
    </xf>
    <xf numFmtId="0" fontId="14" fillId="0" borderId="4" xfId="0" applyNumberFormat="1" applyFont="1" applyBorder="1" applyAlignment="1">
      <alignment horizontal="center" vertical="center" textRotation="90"/>
    </xf>
    <xf numFmtId="0" fontId="14" fillId="0" borderId="3" xfId="0" applyNumberFormat="1" applyFont="1" applyBorder="1" applyAlignment="1">
      <alignment horizontal="center" vertical="center" textRotation="90"/>
    </xf>
    <xf numFmtId="0" fontId="20" fillId="0" borderId="5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textRotation="180"/>
    </xf>
    <xf numFmtId="0" fontId="19" fillId="0" borderId="13" xfId="0" applyFont="1" applyBorder="1" applyAlignment="1">
      <alignment horizontal="center" vertical="center" textRotation="180"/>
    </xf>
    <xf numFmtId="164" fontId="1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9" fillId="0" borderId="11" xfId="0" applyNumberFormat="1" applyFont="1" applyBorder="1" applyAlignment="1">
      <alignment horizontal="center" vertical="center" textRotation="180"/>
    </xf>
    <xf numFmtId="0" fontId="19" fillId="0" borderId="14" xfId="0" applyFont="1" applyBorder="1" applyAlignment="1">
      <alignment horizontal="center" vertical="center" textRotation="180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</cellXfs>
  <cellStyles count="4">
    <cellStyle name="Insatisfaisant" xfId="2" builtinId="27" customBuiltin="1"/>
    <cellStyle name="Normal" xfId="0" builtinId="0"/>
    <cellStyle name="Normal 2" xfId="3" xr:uid="{00000000-0005-0000-0000-000002000000}"/>
    <cellStyle name="Satisfaisant" xfId="1" builtinId="26" customBuiltin="1"/>
  </cellStyles>
  <dxfs count="55"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0000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24994659260841701"/>
        </patternFill>
      </fill>
    </dxf>
  </dxfs>
  <tableStyles count="4" defaultTableStyle="TableStyleMedium2" defaultPivotStyle="PivotStyleLight16">
    <tableStyle name="Style de tableau 1" pivot="0" count="1" xr9:uid="{00000000-0011-0000-FFFF-FFFF00000000}">
      <tableStyleElement type="secondRowStripe" dxfId="54"/>
    </tableStyle>
    <tableStyle name="Style de tableau 2" pivot="0" count="1" xr9:uid="{00000000-0011-0000-FFFF-FFFF01000000}">
      <tableStyleElement type="wholeTable" dxfId="53"/>
    </tableStyle>
    <tableStyle name="Style de tableau 3" pivot="0" count="2" xr9:uid="{00000000-0011-0000-FFFF-FFFF02000000}">
      <tableStyleElement type="firstColumn" dxfId="52"/>
      <tableStyleElement type="lastTotalCell" dxfId="51"/>
    </tableStyle>
    <tableStyle name="Style de tableau 4" pivot="0" count="1" xr9:uid="{00000000-0011-0000-FFFF-FFFF03000000}">
      <tableStyleElement type="secondRowStripe" dxfId="50"/>
    </tableStyle>
  </tableStyles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ÉCART DIAMÈTRE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DIAMÈTRE APRÈS PRESSAGE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6226694935092204"/>
                  <c:y val="-3.81403149057526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SHANK'!$B$2:$B$14</c:f>
            </c:numRef>
          </c:yVal>
          <c:smooth val="0"/>
          <c:extLst>
            <c:ext xmlns:c16="http://schemas.microsoft.com/office/drawing/2014/chart" uri="{C3380CC4-5D6E-409C-BE32-E72D297353CC}">
              <c16:uniqueId val="{00000001-030B-4688-BE28-7A133B953415}"/>
            </c:ext>
          </c:extLst>
        </c:ser>
        <c:ser>
          <c:idx val="1"/>
          <c:order val="1"/>
          <c:tx>
            <c:v>TOLÉRANCE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4161127973286517"/>
                  <c:y val="-0.712286788812530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SHANK'!$D$2:$D$14</c:f>
            </c:numRef>
          </c:yVal>
          <c:smooth val="0"/>
          <c:extLst>
            <c:ext xmlns:c16="http://schemas.microsoft.com/office/drawing/2014/chart" uri="{C3380CC4-5D6E-409C-BE32-E72D297353CC}">
              <c16:uniqueId val="{00000003-030B-4688-BE28-7A133B953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48720"/>
        <c:axId val="728155248"/>
      </c:scatterChart>
      <c:valAx>
        <c:axId val="728148720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55248"/>
        <c:crosses val="autoZero"/>
        <c:crossBetween val="midCat"/>
      </c:valAx>
      <c:valAx>
        <c:axId val="7281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4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157683</xdr:colOff>
      <xdr:row>0</xdr:row>
      <xdr:rowOff>0</xdr:rowOff>
    </xdr:from>
    <xdr:to>
      <xdr:col>2</xdr:col>
      <xdr:colOff>920748</xdr:colOff>
      <xdr:row>0</xdr:row>
      <xdr:rowOff>807407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83" y="0"/>
          <a:ext cx="2173139" cy="80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2</xdr:col>
      <xdr:colOff>33131</xdr:colOff>
      <xdr:row>1</xdr:row>
      <xdr:rowOff>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1783" cy="67089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248D8B-FBB7-49FE-ADFD-2FCD4749A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F26F2D-327E-4813-9186-FECC51C5C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D56B55-9217-4BB5-B4CE-06D7F7E4EC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0</xdr:row>
      <xdr:rowOff>666750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2785830-E4B7-4C5F-8D44-D2E4F6B3BD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119061</xdr:colOff>
      <xdr:row>4</xdr:row>
      <xdr:rowOff>119061</xdr:rowOff>
    </xdr:from>
    <xdr:to>
      <xdr:col>18</xdr:col>
      <xdr:colOff>295274</xdr:colOff>
      <xdr:row>33</xdr:row>
      <xdr:rowOff>152399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leau8" displayName="Tableau8" ref="A4:V324" headerRowDxfId="49" dataDxfId="47" headerRowBorderDxfId="48" tableBorderDxfId="46">
  <autoFilter ref="A4:V324" xr:uid="{00000000-0009-0000-0100-000008000000}"/>
  <tableColumns count="22">
    <tableColumn id="1" xr3:uid="{00000000-0010-0000-0000-000001000000}" name="Colonne1" totalsRowLabel="Total" dataDxfId="45" totalsRowDxfId="44">
      <calculatedColumnFormula>'DIE SELON PRESSE'!B4</calculatedColumnFormula>
    </tableColumn>
    <tableColumn id="2" xr3:uid="{00000000-0010-0000-0000-000002000000}" name="Colonne2" dataDxfId="43" totalsRowDxfId="42">
      <calculatedColumnFormula>'DIE SELON PRESSE'!C4</calculatedColumnFormula>
    </tableColumn>
    <tableColumn id="3" xr3:uid="{00000000-0010-0000-0000-000003000000}" name="Colonne3" dataDxfId="41" totalsRowDxfId="40">
      <calculatedColumnFormula>'DIE SELON PRESSE'!D4</calculatedColumnFormula>
    </tableColumn>
    <tableColumn id="4" xr3:uid="{00000000-0010-0000-0000-000004000000}" name="Colonne4" dataDxfId="39" totalsRowDxfId="38">
      <calculatedColumnFormula>'DIE SELON PRESSE'!E4</calculatedColumnFormula>
    </tableColumn>
    <tableColumn id="5" xr3:uid="{00000000-0010-0000-0000-000005000000}" name="Colonne5" dataDxfId="37" totalsRowDxfId="36">
      <calculatedColumnFormula>IF('DIE SELON PRESSE'!F4="-"," ","X")</calculatedColumnFormula>
    </tableColumn>
    <tableColumn id="6" xr3:uid="{00000000-0010-0000-0000-000006000000}" name="Colonne6" dataDxfId="35" totalsRowDxfId="34">
      <calculatedColumnFormula>IF('DIE SELON PRESSE'!G4="-"," ","X")</calculatedColumnFormula>
    </tableColumn>
    <tableColumn id="7" xr3:uid="{00000000-0010-0000-0000-000007000000}" name="Colonne7" dataDxfId="33" totalsRowDxfId="32">
      <calculatedColumnFormula>IF('DIE SELON PRESSE'!H4="-"," ","X")</calculatedColumnFormula>
    </tableColumn>
    <tableColumn id="8" xr3:uid="{00000000-0010-0000-0000-000008000000}" name="Colonne8" dataDxfId="31" totalsRowDxfId="30">
      <calculatedColumnFormula>IF('DIE SELON PRESSE'!I4="-"," ","X")</calculatedColumnFormula>
    </tableColumn>
    <tableColumn id="22" xr3:uid="{00000000-0010-0000-0000-000016000000}" name="Colonne82" dataDxfId="29" totalsRowDxfId="28">
      <calculatedColumnFormula>IF('DIE SELON PRESSE'!J4="-"," ","X")</calculatedColumnFormula>
    </tableColumn>
    <tableColumn id="9" xr3:uid="{00000000-0010-0000-0000-000009000000}" name="Colonne9" dataDxfId="27" totalsRowDxfId="26">
      <calculatedColumnFormula>IF('DIE SELON PRESSE'!K4="-"," ","X")</calculatedColumnFormula>
    </tableColumn>
    <tableColumn id="10" xr3:uid="{00000000-0010-0000-0000-00000A000000}" name="Colonne10" dataDxfId="25" totalsRowDxfId="24">
      <calculatedColumnFormula>IF('DIE SELON PRESSE'!L4="-"," ","X")</calculatedColumnFormula>
    </tableColumn>
    <tableColumn id="11" xr3:uid="{00000000-0010-0000-0000-00000B000000}" name="Colonne11" dataDxfId="23" totalsRowDxfId="22">
      <calculatedColumnFormula>IF('DIE SELON PRESSE'!M4="-"," ","X")</calculatedColumnFormula>
    </tableColumn>
    <tableColumn id="12" xr3:uid="{00000000-0010-0000-0000-00000C000000}" name="Colonne12" dataDxfId="21" totalsRowDxfId="20">
      <calculatedColumnFormula>IF('DIE SELON PRESSE'!N4="-"," ","X")</calculatedColumnFormula>
    </tableColumn>
    <tableColumn id="21" xr3:uid="{00000000-0010-0000-0000-000015000000}" name="Colonne122" dataDxfId="19" totalsRowDxfId="18">
      <calculatedColumnFormula>IF('DIE SELON PRESSE'!O4="-"," ","X")</calculatedColumnFormula>
    </tableColumn>
    <tableColumn id="13" xr3:uid="{00000000-0010-0000-0000-00000D000000}" name="Colonne13" dataDxfId="17" totalsRowDxfId="16">
      <calculatedColumnFormula>IF('DIE SELON PRESSE'!P4="-"," ","X")</calculatedColumnFormula>
    </tableColumn>
    <tableColumn id="14" xr3:uid="{00000000-0010-0000-0000-00000E000000}" name="Colonne14" dataDxfId="15" totalsRowDxfId="14">
      <calculatedColumnFormula>IF('DIE SELON PRESSE'!Q4="-"," ","X")</calculatedColumnFormula>
    </tableColumn>
    <tableColumn id="15" xr3:uid="{00000000-0010-0000-0000-00000F000000}" name="Colonne15" dataDxfId="13" totalsRowDxfId="12">
      <calculatedColumnFormula>IF('DIE SELON PRESSE'!R4="-"," ","X")</calculatedColumnFormula>
    </tableColumn>
    <tableColumn id="16" xr3:uid="{00000000-0010-0000-0000-000010000000}" name="Colonne16" dataDxfId="11" totalsRowDxfId="10">
      <calculatedColumnFormula>IF('DIE SELON PRESSE'!S4="-"," ","X")</calculatedColumnFormula>
    </tableColumn>
    <tableColumn id="17" xr3:uid="{00000000-0010-0000-0000-000011000000}" name="Colonne17" dataDxfId="9" totalsRowDxfId="8">
      <calculatedColumnFormula>IF('DIE SELON PRESSE'!T4="-"," ","X")</calculatedColumnFormula>
    </tableColumn>
    <tableColumn id="18" xr3:uid="{00000000-0010-0000-0000-000012000000}" name="Colonne18" dataDxfId="7" totalsRowDxfId="6">
      <calculatedColumnFormula>IF('DIE SELON PRESSE'!U4="-"," ","X")</calculatedColumnFormula>
    </tableColumn>
    <tableColumn id="19" xr3:uid="{00000000-0010-0000-0000-000013000000}" name="Colonne19" dataDxfId="5" totalsRowDxfId="4">
      <calculatedColumnFormula>IF('DIE SELON PRESSE'!V4="-"," ","X")</calculatedColumnFormula>
    </tableColumn>
    <tableColumn id="20" xr3:uid="{00000000-0010-0000-0000-000014000000}" name="Colonne20" totalsRowFunction="count" dataDxfId="3" totalsRowDxfId="2">
      <calculatedColumnFormula>IF('DIE SELON PRESSE'!W4="-"," ","X")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P241"/>
  <sheetViews>
    <sheetView tabSelected="1" workbookViewId="0">
      <selection activeCell="L3" sqref="L3"/>
    </sheetView>
  </sheetViews>
  <sheetFormatPr baseColWidth="10" defaultRowHeight="11.25" x14ac:dyDescent="0.25"/>
  <cols>
    <col min="1" max="1" width="14" style="140" customWidth="1"/>
    <col min="2" max="2" width="11.42578125" style="140"/>
    <col min="3" max="3" width="35.7109375" style="140" customWidth="1"/>
    <col min="4" max="4" width="12.7109375" style="140" bestFit="1" customWidth="1"/>
    <col min="5" max="5" width="11.42578125" style="140"/>
    <col min="6" max="6" width="19.85546875" style="140" customWidth="1"/>
    <col min="7" max="7" width="15.140625" style="140" customWidth="1"/>
    <col min="8" max="8" width="20" style="140" bestFit="1" customWidth="1"/>
    <col min="9" max="9" width="16" style="140" customWidth="1"/>
    <col min="10" max="10" width="16" style="162" customWidth="1"/>
    <col min="11" max="11" width="30.85546875" style="162" customWidth="1"/>
    <col min="12" max="12" width="11.42578125" style="140" customWidth="1"/>
    <col min="13" max="13" width="14.42578125" style="140" customWidth="1"/>
    <col min="14" max="14" width="16" style="140" customWidth="1"/>
    <col min="15" max="16" width="11.42578125" style="140" customWidth="1"/>
    <col min="17" max="16384" width="11.42578125" style="140"/>
  </cols>
  <sheetData>
    <row r="1" spans="1:16" ht="24" x14ac:dyDescent="0.25">
      <c r="A1" s="160" t="s">
        <v>1157</v>
      </c>
      <c r="B1" s="160" t="s">
        <v>175</v>
      </c>
      <c r="C1" s="155" t="s">
        <v>223</v>
      </c>
      <c r="D1" s="155" t="s">
        <v>1158</v>
      </c>
      <c r="E1" s="156" t="s">
        <v>39</v>
      </c>
      <c r="F1" s="155" t="s">
        <v>0</v>
      </c>
      <c r="G1" s="155" t="s">
        <v>47</v>
      </c>
      <c r="H1" s="155" t="s">
        <v>37</v>
      </c>
      <c r="I1" s="155" t="s">
        <v>38</v>
      </c>
      <c r="J1" s="155" t="s">
        <v>40</v>
      </c>
      <c r="K1" s="157" t="s">
        <v>1156</v>
      </c>
      <c r="L1" s="158" t="s">
        <v>1232</v>
      </c>
      <c r="M1" s="159" t="s">
        <v>1233</v>
      </c>
      <c r="N1" s="159" t="s">
        <v>1235</v>
      </c>
      <c r="O1" s="157" t="s">
        <v>1234</v>
      </c>
      <c r="P1" s="157" t="s">
        <v>1236</v>
      </c>
    </row>
    <row r="2" spans="1:16" ht="78.75" x14ac:dyDescent="0.25">
      <c r="A2" s="4" t="s">
        <v>21</v>
      </c>
      <c r="B2" s="4">
        <v>4</v>
      </c>
      <c r="C2" s="15" t="s">
        <v>1029</v>
      </c>
      <c r="D2" s="13" t="s">
        <v>158</v>
      </c>
      <c r="E2" s="122">
        <v>0.62</v>
      </c>
      <c r="F2" s="49">
        <f t="shared" ref="F2:F13" si="0">E2</f>
        <v>0.62</v>
      </c>
      <c r="G2" s="13" t="s">
        <v>23</v>
      </c>
      <c r="H2" s="2" t="s">
        <v>194</v>
      </c>
      <c r="I2" s="13" t="s">
        <v>63</v>
      </c>
      <c r="J2" s="13"/>
      <c r="K2" s="2" t="s">
        <v>1159</v>
      </c>
      <c r="L2" s="3" t="s">
        <v>1070</v>
      </c>
      <c r="M2" s="13"/>
      <c r="N2" s="13"/>
      <c r="O2" s="13"/>
      <c r="P2" s="13"/>
    </row>
    <row r="3" spans="1:16" ht="112.5" x14ac:dyDescent="0.25">
      <c r="A3" s="4" t="s">
        <v>21</v>
      </c>
      <c r="B3" s="4">
        <v>4</v>
      </c>
      <c r="C3" s="6" t="s">
        <v>1029</v>
      </c>
      <c r="D3" s="4" t="s">
        <v>158</v>
      </c>
      <c r="E3" s="122">
        <v>0.68</v>
      </c>
      <c r="F3" s="49">
        <f t="shared" si="0"/>
        <v>0.68</v>
      </c>
      <c r="G3" s="13" t="s">
        <v>24</v>
      </c>
      <c r="H3" s="2" t="s">
        <v>99</v>
      </c>
      <c r="I3" s="13" t="s">
        <v>63</v>
      </c>
      <c r="J3" s="13"/>
      <c r="K3" s="2" t="s">
        <v>1161</v>
      </c>
      <c r="L3" s="3" t="s">
        <v>1045</v>
      </c>
      <c r="M3" s="13" t="s">
        <v>755</v>
      </c>
      <c r="N3" s="13" t="s">
        <v>753</v>
      </c>
      <c r="O3" s="13" t="s">
        <v>754</v>
      </c>
      <c r="P3" s="13" t="s">
        <v>1237</v>
      </c>
    </row>
    <row r="4" spans="1:16" ht="33.75" x14ac:dyDescent="0.25">
      <c r="A4" s="13" t="s">
        <v>21</v>
      </c>
      <c r="B4" s="4">
        <v>4</v>
      </c>
      <c r="C4" s="6" t="s">
        <v>1029</v>
      </c>
      <c r="D4" s="4" t="s">
        <v>158</v>
      </c>
      <c r="E4" s="122">
        <v>0.73</v>
      </c>
      <c r="F4" s="49">
        <f t="shared" si="0"/>
        <v>0.73</v>
      </c>
      <c r="G4" s="13" t="s">
        <v>1</v>
      </c>
      <c r="H4" s="2" t="s">
        <v>196</v>
      </c>
      <c r="I4" s="13" t="s">
        <v>63</v>
      </c>
      <c r="J4" s="13"/>
      <c r="K4" s="2" t="s">
        <v>643</v>
      </c>
      <c r="L4" s="3" t="s">
        <v>1048</v>
      </c>
      <c r="M4" s="13"/>
      <c r="N4" s="13"/>
      <c r="O4" s="13"/>
      <c r="P4" s="13"/>
    </row>
    <row r="5" spans="1:16" ht="33.75" x14ac:dyDescent="0.25">
      <c r="A5" s="10" t="s">
        <v>21</v>
      </c>
      <c r="B5" s="13">
        <v>4</v>
      </c>
      <c r="C5" s="6" t="s">
        <v>1029</v>
      </c>
      <c r="D5" s="13" t="s">
        <v>158</v>
      </c>
      <c r="E5" s="93">
        <v>0.83</v>
      </c>
      <c r="F5" s="123">
        <f t="shared" si="0"/>
        <v>0.83</v>
      </c>
      <c r="G5" s="13" t="s">
        <v>1</v>
      </c>
      <c r="H5" s="11" t="s">
        <v>862</v>
      </c>
      <c r="I5" s="10" t="s">
        <v>63</v>
      </c>
      <c r="J5" s="10"/>
      <c r="K5" s="11" t="s">
        <v>1162</v>
      </c>
      <c r="L5" s="14" t="s">
        <v>1052</v>
      </c>
      <c r="M5" s="13"/>
      <c r="N5" s="13"/>
      <c r="O5" s="13"/>
      <c r="P5" s="13"/>
    </row>
    <row r="6" spans="1:16" x14ac:dyDescent="0.25">
      <c r="A6" s="13" t="s">
        <v>21</v>
      </c>
      <c r="B6" s="13">
        <v>4</v>
      </c>
      <c r="C6" s="6" t="s">
        <v>1029</v>
      </c>
      <c r="D6" s="13" t="s">
        <v>158</v>
      </c>
      <c r="E6" s="122">
        <v>0.86</v>
      </c>
      <c r="F6" s="49">
        <f t="shared" si="0"/>
        <v>0.86</v>
      </c>
      <c r="G6" s="13" t="s">
        <v>1</v>
      </c>
      <c r="H6" s="2" t="s">
        <v>88</v>
      </c>
      <c r="I6" s="13" t="s">
        <v>63</v>
      </c>
      <c r="J6" s="13"/>
      <c r="K6" s="13"/>
      <c r="L6" s="6"/>
      <c r="M6" s="13"/>
      <c r="N6" s="13"/>
      <c r="O6" s="13"/>
      <c r="P6" s="13"/>
    </row>
    <row r="7" spans="1:16" ht="22.5" x14ac:dyDescent="0.25">
      <c r="A7" s="13" t="s">
        <v>21</v>
      </c>
      <c r="B7" s="4">
        <v>4</v>
      </c>
      <c r="C7" s="6" t="s">
        <v>1029</v>
      </c>
      <c r="D7" s="4" t="s">
        <v>158</v>
      </c>
      <c r="E7" s="122">
        <v>1.3</v>
      </c>
      <c r="F7" s="49">
        <f t="shared" si="0"/>
        <v>1.3</v>
      </c>
      <c r="G7" s="13" t="s">
        <v>1</v>
      </c>
      <c r="H7" s="2" t="s">
        <v>90</v>
      </c>
      <c r="I7" s="13" t="s">
        <v>63</v>
      </c>
      <c r="J7" s="13"/>
      <c r="K7" s="13"/>
      <c r="L7" s="3" t="s">
        <v>1060</v>
      </c>
      <c r="M7" s="13"/>
      <c r="N7" s="13"/>
      <c r="O7" s="13"/>
      <c r="P7" s="13"/>
    </row>
    <row r="8" spans="1:16" ht="22.5" x14ac:dyDescent="0.25">
      <c r="A8" s="13" t="s">
        <v>21</v>
      </c>
      <c r="B8" s="4">
        <v>6</v>
      </c>
      <c r="C8" s="6" t="s">
        <v>871</v>
      </c>
      <c r="D8" s="4" t="s">
        <v>158</v>
      </c>
      <c r="E8" s="122">
        <v>3.5</v>
      </c>
      <c r="F8" s="49">
        <f t="shared" si="0"/>
        <v>3.5</v>
      </c>
      <c r="G8" s="13" t="s">
        <v>1</v>
      </c>
      <c r="H8" s="2" t="s">
        <v>201</v>
      </c>
      <c r="I8" s="13" t="s">
        <v>995</v>
      </c>
      <c r="J8" s="13"/>
      <c r="K8" s="2" t="s">
        <v>1163</v>
      </c>
      <c r="L8" s="6"/>
      <c r="M8" s="13"/>
      <c r="N8" s="13"/>
      <c r="O8" s="13"/>
      <c r="P8" s="13"/>
    </row>
    <row r="9" spans="1:16" ht="22.5" x14ac:dyDescent="0.25">
      <c r="A9" s="13" t="s">
        <v>21</v>
      </c>
      <c r="B9" s="13">
        <v>6</v>
      </c>
      <c r="C9" s="6" t="s">
        <v>871</v>
      </c>
      <c r="D9" s="13" t="s">
        <v>158</v>
      </c>
      <c r="E9" s="122">
        <v>3.5</v>
      </c>
      <c r="F9" s="49">
        <f t="shared" si="0"/>
        <v>3.5</v>
      </c>
      <c r="G9" s="13" t="s">
        <v>1</v>
      </c>
      <c r="H9" s="13" t="s">
        <v>92</v>
      </c>
      <c r="I9" s="13" t="s">
        <v>995</v>
      </c>
      <c r="J9" s="2" t="s">
        <v>35</v>
      </c>
      <c r="K9" s="2" t="s">
        <v>1163</v>
      </c>
      <c r="L9" s="6"/>
      <c r="M9" s="13"/>
      <c r="N9" s="13"/>
      <c r="O9" s="13"/>
      <c r="P9" s="13"/>
    </row>
    <row r="10" spans="1:16" x14ac:dyDescent="0.25">
      <c r="A10" s="13" t="s">
        <v>21</v>
      </c>
      <c r="B10" s="13">
        <v>6</v>
      </c>
      <c r="C10" s="6" t="s">
        <v>871</v>
      </c>
      <c r="D10" s="13" t="s">
        <v>158</v>
      </c>
      <c r="E10" s="122">
        <v>3.75</v>
      </c>
      <c r="F10" s="49">
        <f t="shared" si="0"/>
        <v>3.75</v>
      </c>
      <c r="G10" s="13" t="s">
        <v>1</v>
      </c>
      <c r="H10" s="13" t="s">
        <v>202</v>
      </c>
      <c r="I10" s="13" t="s">
        <v>995</v>
      </c>
      <c r="J10" s="2" t="s">
        <v>36</v>
      </c>
      <c r="K10" s="2" t="s">
        <v>1164</v>
      </c>
      <c r="L10" s="6"/>
      <c r="M10" s="13"/>
      <c r="N10" s="13"/>
      <c r="O10" s="13"/>
      <c r="P10" s="13"/>
    </row>
    <row r="11" spans="1:16" x14ac:dyDescent="0.25">
      <c r="A11" s="13" t="s">
        <v>21</v>
      </c>
      <c r="B11" s="13">
        <v>6</v>
      </c>
      <c r="C11" s="6" t="s">
        <v>871</v>
      </c>
      <c r="D11" s="13" t="s">
        <v>158</v>
      </c>
      <c r="E11" s="122">
        <v>4</v>
      </c>
      <c r="F11" s="49">
        <f t="shared" si="0"/>
        <v>4</v>
      </c>
      <c r="G11" s="13" t="s">
        <v>1</v>
      </c>
      <c r="H11" s="2" t="s">
        <v>200</v>
      </c>
      <c r="I11" s="13" t="s">
        <v>995</v>
      </c>
      <c r="J11" s="13"/>
      <c r="K11" s="13" t="s">
        <v>1165</v>
      </c>
      <c r="L11" s="6"/>
      <c r="M11" s="13"/>
      <c r="N11" s="13"/>
      <c r="O11" s="13"/>
      <c r="P11" s="13"/>
    </row>
    <row r="12" spans="1:16" ht="22.5" x14ac:dyDescent="0.25">
      <c r="A12" s="13" t="s">
        <v>21</v>
      </c>
      <c r="B12" s="13">
        <v>6</v>
      </c>
      <c r="C12" s="6" t="s">
        <v>871</v>
      </c>
      <c r="D12" s="13" t="s">
        <v>158</v>
      </c>
      <c r="E12" s="122">
        <v>4.5</v>
      </c>
      <c r="F12" s="49">
        <f t="shared" si="0"/>
        <v>4.5</v>
      </c>
      <c r="G12" s="13" t="s">
        <v>1</v>
      </c>
      <c r="H12" s="13" t="s">
        <v>135</v>
      </c>
      <c r="I12" s="13" t="s">
        <v>995</v>
      </c>
      <c r="J12" s="2" t="s">
        <v>36</v>
      </c>
      <c r="K12" s="2" t="s">
        <v>1166</v>
      </c>
      <c r="L12" s="6"/>
      <c r="M12" s="13"/>
      <c r="N12" s="13"/>
      <c r="O12" s="13"/>
      <c r="P12" s="13"/>
    </row>
    <row r="13" spans="1:16" x14ac:dyDescent="0.25">
      <c r="A13" s="10" t="s">
        <v>21</v>
      </c>
      <c r="B13" s="10">
        <v>6</v>
      </c>
      <c r="C13" s="6" t="s">
        <v>871</v>
      </c>
      <c r="D13" s="10" t="s">
        <v>158</v>
      </c>
      <c r="E13" s="93">
        <v>4.75</v>
      </c>
      <c r="F13" s="123">
        <f t="shared" si="0"/>
        <v>4.75</v>
      </c>
      <c r="G13" s="13" t="s">
        <v>1</v>
      </c>
      <c r="H13" s="10" t="s">
        <v>135</v>
      </c>
      <c r="I13" s="10" t="s">
        <v>995</v>
      </c>
      <c r="J13" s="11" t="s">
        <v>36</v>
      </c>
      <c r="K13" s="11" t="s">
        <v>1167</v>
      </c>
      <c r="L13" s="12"/>
      <c r="M13" s="13"/>
      <c r="N13" s="13"/>
      <c r="O13" s="13"/>
      <c r="P13" s="13"/>
    </row>
    <row r="14" spans="1:16" ht="90" x14ac:dyDescent="0.25">
      <c r="A14" s="13" t="s">
        <v>21</v>
      </c>
      <c r="B14" s="10">
        <v>6</v>
      </c>
      <c r="C14" s="6" t="s">
        <v>871</v>
      </c>
      <c r="D14" s="10" t="s">
        <v>158</v>
      </c>
      <c r="E14" s="11" t="s">
        <v>897</v>
      </c>
      <c r="F14" s="12" t="s">
        <v>300</v>
      </c>
      <c r="G14" s="13" t="s">
        <v>1</v>
      </c>
      <c r="H14" s="11" t="s">
        <v>101</v>
      </c>
      <c r="I14" s="10" t="s">
        <v>995</v>
      </c>
      <c r="J14" s="13"/>
      <c r="K14" s="11" t="s">
        <v>1168</v>
      </c>
      <c r="L14" s="14"/>
      <c r="M14" s="13"/>
      <c r="N14" s="13"/>
      <c r="O14" s="13"/>
      <c r="P14" s="13"/>
    </row>
    <row r="15" spans="1:16" ht="101.25" x14ac:dyDescent="0.25">
      <c r="A15" s="10" t="s">
        <v>121</v>
      </c>
      <c r="B15" s="10">
        <v>3</v>
      </c>
      <c r="C15" s="2" t="s">
        <v>1030</v>
      </c>
      <c r="D15" s="13" t="s">
        <v>158</v>
      </c>
      <c r="E15" s="3" t="s">
        <v>119</v>
      </c>
      <c r="F15" s="6" t="str">
        <f>E15</f>
        <v xml:space="preserve">0.550 ( 1/4 ) </v>
      </c>
      <c r="G15" s="13" t="s">
        <v>1</v>
      </c>
      <c r="H15" s="2" t="s">
        <v>117</v>
      </c>
      <c r="I15" s="13" t="s">
        <v>116</v>
      </c>
      <c r="J15" s="13"/>
      <c r="K15" s="2" t="s">
        <v>1169</v>
      </c>
      <c r="L15" s="3" t="s">
        <v>1047</v>
      </c>
      <c r="M15" s="13"/>
      <c r="N15" s="13"/>
      <c r="O15" s="13"/>
      <c r="P15" s="13"/>
    </row>
    <row r="16" spans="1:16" ht="22.5" x14ac:dyDescent="0.25">
      <c r="A16" s="76" t="s">
        <v>21</v>
      </c>
      <c r="B16" s="76">
        <v>4</v>
      </c>
      <c r="C16" s="75" t="s">
        <v>1029</v>
      </c>
      <c r="D16" s="76" t="s">
        <v>158</v>
      </c>
      <c r="E16" s="77" t="s">
        <v>879</v>
      </c>
      <c r="F16" s="141" t="str">
        <f>E16</f>
        <v>0.735</v>
      </c>
      <c r="G16" s="76" t="s">
        <v>1002</v>
      </c>
      <c r="H16" s="77" t="s">
        <v>99</v>
      </c>
      <c r="I16" s="76" t="s">
        <v>63</v>
      </c>
      <c r="J16" s="76" t="s">
        <v>1114</v>
      </c>
      <c r="K16" s="77" t="s">
        <v>643</v>
      </c>
      <c r="L16" s="78" t="s">
        <v>1071</v>
      </c>
      <c r="M16" s="142">
        <v>44615</v>
      </c>
      <c r="N16" s="76" t="s">
        <v>499</v>
      </c>
      <c r="O16" s="76" t="s">
        <v>848</v>
      </c>
      <c r="P16" s="76" t="s">
        <v>977</v>
      </c>
    </row>
    <row r="17" spans="1:16" x14ac:dyDescent="0.25">
      <c r="A17" s="13" t="s">
        <v>21</v>
      </c>
      <c r="B17" s="13">
        <v>6</v>
      </c>
      <c r="C17" s="6" t="s">
        <v>871</v>
      </c>
      <c r="D17" s="13" t="s">
        <v>159</v>
      </c>
      <c r="E17" s="3" t="s">
        <v>95</v>
      </c>
      <c r="F17" s="6" t="s">
        <v>174</v>
      </c>
      <c r="G17" s="13" t="s">
        <v>1</v>
      </c>
      <c r="H17" s="2" t="s">
        <v>203</v>
      </c>
      <c r="I17" s="13" t="s">
        <v>995</v>
      </c>
      <c r="J17" s="13"/>
      <c r="K17" s="13" t="s">
        <v>1170</v>
      </c>
      <c r="L17" s="6"/>
      <c r="M17" s="13"/>
      <c r="N17" s="13"/>
      <c r="O17" s="13"/>
      <c r="P17" s="13"/>
    </row>
    <row r="18" spans="1:16" x14ac:dyDescent="0.25">
      <c r="A18" s="13" t="s">
        <v>21</v>
      </c>
      <c r="B18" s="13">
        <v>6</v>
      </c>
      <c r="C18" s="6" t="s">
        <v>871</v>
      </c>
      <c r="D18" s="13" t="s">
        <v>159</v>
      </c>
      <c r="E18" s="3" t="s">
        <v>97</v>
      </c>
      <c r="F18" s="6" t="s">
        <v>164</v>
      </c>
      <c r="G18" s="13" t="s">
        <v>1</v>
      </c>
      <c r="H18" s="2" t="s">
        <v>101</v>
      </c>
      <c r="I18" s="13" t="s">
        <v>995</v>
      </c>
      <c r="J18" s="13"/>
      <c r="K18" s="13" t="s">
        <v>1171</v>
      </c>
      <c r="L18" s="6"/>
      <c r="M18" s="13"/>
      <c r="N18" s="13"/>
      <c r="O18" s="13"/>
      <c r="P18" s="13"/>
    </row>
    <row r="19" spans="1:16" x14ac:dyDescent="0.25">
      <c r="A19" s="13" t="s">
        <v>21</v>
      </c>
      <c r="B19" s="13">
        <v>6</v>
      </c>
      <c r="C19" s="6" t="s">
        <v>871</v>
      </c>
      <c r="D19" s="13" t="s">
        <v>159</v>
      </c>
      <c r="E19" s="6" t="s">
        <v>228</v>
      </c>
      <c r="F19" s="6" t="s">
        <v>228</v>
      </c>
      <c r="G19" s="13" t="s">
        <v>1</v>
      </c>
      <c r="H19" s="2" t="s">
        <v>92</v>
      </c>
      <c r="I19" s="13" t="s">
        <v>995</v>
      </c>
      <c r="J19" s="13"/>
      <c r="K19" s="13" t="s">
        <v>1172</v>
      </c>
      <c r="L19" s="6"/>
      <c r="M19" s="13"/>
      <c r="N19" s="13"/>
      <c r="O19" s="13"/>
      <c r="P19" s="13"/>
    </row>
    <row r="20" spans="1:16" ht="33.75" x14ac:dyDescent="0.25">
      <c r="A20" s="10" t="s">
        <v>21</v>
      </c>
      <c r="B20" s="10">
        <v>4</v>
      </c>
      <c r="C20" s="6" t="s">
        <v>1029</v>
      </c>
      <c r="D20" s="10" t="s">
        <v>158</v>
      </c>
      <c r="E20" s="11" t="s">
        <v>903</v>
      </c>
      <c r="F20" s="12" t="str">
        <f>E20</f>
        <v>1.03</v>
      </c>
      <c r="G20" s="13" t="s">
        <v>1</v>
      </c>
      <c r="H20" s="11" t="s">
        <v>90</v>
      </c>
      <c r="I20" s="10" t="s">
        <v>63</v>
      </c>
      <c r="J20" s="10"/>
      <c r="K20" s="11" t="s">
        <v>1173</v>
      </c>
      <c r="L20" s="14" t="s">
        <v>1055</v>
      </c>
      <c r="M20" s="13"/>
      <c r="N20" s="13"/>
      <c r="O20" s="13"/>
      <c r="P20" s="13"/>
    </row>
    <row r="21" spans="1:16" ht="22.5" x14ac:dyDescent="0.25">
      <c r="A21" s="13" t="s">
        <v>21</v>
      </c>
      <c r="B21" s="13">
        <v>4</v>
      </c>
      <c r="C21" s="6" t="s">
        <v>1029</v>
      </c>
      <c r="D21" s="13" t="s">
        <v>158</v>
      </c>
      <c r="E21" s="2" t="s">
        <v>904</v>
      </c>
      <c r="F21" s="6" t="str">
        <f>E21</f>
        <v>1.06</v>
      </c>
      <c r="G21" s="13" t="s">
        <v>1</v>
      </c>
      <c r="H21" s="2" t="s">
        <v>99</v>
      </c>
      <c r="I21" s="13" t="s">
        <v>63</v>
      </c>
      <c r="J21" s="13"/>
      <c r="K21" s="2" t="s">
        <v>641</v>
      </c>
      <c r="L21" s="3" t="s">
        <v>1056</v>
      </c>
      <c r="M21" s="13"/>
      <c r="N21" s="13"/>
      <c r="O21" s="13"/>
      <c r="P21" s="13"/>
    </row>
    <row r="22" spans="1:16" ht="56.25" x14ac:dyDescent="0.25">
      <c r="A22" s="13" t="s">
        <v>21</v>
      </c>
      <c r="B22" s="13">
        <v>4</v>
      </c>
      <c r="C22" s="6" t="s">
        <v>1029</v>
      </c>
      <c r="D22" s="13" t="s">
        <v>158</v>
      </c>
      <c r="E22" s="2" t="s">
        <v>905</v>
      </c>
      <c r="F22" s="6" t="str">
        <f>E22</f>
        <v>1.125</v>
      </c>
      <c r="G22" s="13" t="s">
        <v>1</v>
      </c>
      <c r="H22" s="2" t="s">
        <v>133</v>
      </c>
      <c r="I22" s="13" t="s">
        <v>63</v>
      </c>
      <c r="J22" s="13"/>
      <c r="K22" s="2" t="s">
        <v>1174</v>
      </c>
      <c r="L22" s="3" t="s">
        <v>1057</v>
      </c>
      <c r="M22" s="13"/>
      <c r="N22" s="13"/>
      <c r="O22" s="13"/>
      <c r="P22" s="13"/>
    </row>
    <row r="23" spans="1:16" ht="33.75" x14ac:dyDescent="0.25">
      <c r="A23" s="10" t="s">
        <v>21</v>
      </c>
      <c r="B23" s="10">
        <v>4</v>
      </c>
      <c r="C23" s="6" t="s">
        <v>1029</v>
      </c>
      <c r="D23" s="10" t="s">
        <v>158</v>
      </c>
      <c r="E23" s="11" t="s">
        <v>906</v>
      </c>
      <c r="F23" s="12" t="s">
        <v>872</v>
      </c>
      <c r="G23" s="13" t="s">
        <v>1</v>
      </c>
      <c r="H23" s="11" t="s">
        <v>99</v>
      </c>
      <c r="I23" s="10" t="s">
        <v>63</v>
      </c>
      <c r="J23" s="13"/>
      <c r="K23" s="2" t="s">
        <v>1175</v>
      </c>
      <c r="L23" s="3" t="s">
        <v>1058</v>
      </c>
      <c r="M23" s="13"/>
      <c r="N23" s="13"/>
      <c r="O23" s="13"/>
      <c r="P23" s="13"/>
    </row>
    <row r="24" spans="1:16" ht="33.75" x14ac:dyDescent="0.25">
      <c r="A24" s="13" t="s">
        <v>21</v>
      </c>
      <c r="B24" s="13">
        <v>4</v>
      </c>
      <c r="C24" s="6" t="s">
        <v>1029</v>
      </c>
      <c r="D24" s="13" t="s">
        <v>158</v>
      </c>
      <c r="E24" s="2" t="s">
        <v>908</v>
      </c>
      <c r="F24" s="6" t="str">
        <f>E24</f>
        <v>1.38</v>
      </c>
      <c r="G24" s="13" t="s">
        <v>1</v>
      </c>
      <c r="H24" s="2" t="s">
        <v>99</v>
      </c>
      <c r="I24" s="13" t="s">
        <v>63</v>
      </c>
      <c r="J24" s="13"/>
      <c r="K24" s="13"/>
      <c r="L24" s="3" t="s">
        <v>1061</v>
      </c>
      <c r="M24" s="13"/>
      <c r="N24" s="13"/>
      <c r="O24" s="13"/>
      <c r="P24" s="13"/>
    </row>
    <row r="25" spans="1:16" ht="22.5" x14ac:dyDescent="0.25">
      <c r="A25" s="13" t="s">
        <v>21</v>
      </c>
      <c r="B25" s="13">
        <v>4</v>
      </c>
      <c r="C25" s="6" t="s">
        <v>1029</v>
      </c>
      <c r="D25" s="13" t="s">
        <v>158</v>
      </c>
      <c r="E25" s="2" t="s">
        <v>909</v>
      </c>
      <c r="F25" s="6" t="str">
        <f>E25</f>
        <v>1.42</v>
      </c>
      <c r="G25" s="13" t="s">
        <v>1</v>
      </c>
      <c r="H25" s="2" t="s">
        <v>197</v>
      </c>
      <c r="I25" s="13" t="s">
        <v>63</v>
      </c>
      <c r="J25" s="13"/>
      <c r="K25" s="13" t="s">
        <v>649</v>
      </c>
      <c r="L25" s="2" t="s">
        <v>1062</v>
      </c>
      <c r="M25" s="13"/>
      <c r="N25" s="13"/>
      <c r="O25" s="13"/>
      <c r="P25" s="13"/>
    </row>
    <row r="26" spans="1:16" ht="90" x14ac:dyDescent="0.25">
      <c r="A26" s="13" t="s">
        <v>21</v>
      </c>
      <c r="B26" s="13">
        <v>4</v>
      </c>
      <c r="C26" s="6" t="s">
        <v>1029</v>
      </c>
      <c r="D26" s="13" t="s">
        <v>158</v>
      </c>
      <c r="E26" s="2" t="s">
        <v>897</v>
      </c>
      <c r="F26" s="6" t="str">
        <f>E26</f>
        <v>1.5</v>
      </c>
      <c r="G26" s="13" t="s">
        <v>1</v>
      </c>
      <c r="H26" s="2" t="s">
        <v>99</v>
      </c>
      <c r="I26" s="13" t="s">
        <v>63</v>
      </c>
      <c r="J26" s="13"/>
      <c r="K26" s="2" t="s">
        <v>1168</v>
      </c>
      <c r="L26" s="3" t="s">
        <v>1063</v>
      </c>
      <c r="M26" s="13"/>
      <c r="N26" s="13"/>
      <c r="O26" s="13"/>
      <c r="P26" s="13"/>
    </row>
    <row r="27" spans="1:16" ht="22.5" x14ac:dyDescent="0.25">
      <c r="A27" s="13" t="s">
        <v>21</v>
      </c>
      <c r="B27" s="13">
        <v>6</v>
      </c>
      <c r="C27" s="3" t="s">
        <v>871</v>
      </c>
      <c r="D27" s="13" t="s">
        <v>159</v>
      </c>
      <c r="E27" s="3" t="s">
        <v>583</v>
      </c>
      <c r="F27" s="6" t="str">
        <f>E27</f>
        <v>7/8 - 1.750 (1/2 TAPER)</v>
      </c>
      <c r="G27" s="13" t="s">
        <v>1</v>
      </c>
      <c r="H27" s="2" t="s">
        <v>204</v>
      </c>
      <c r="I27" s="13" t="s">
        <v>995</v>
      </c>
      <c r="J27" s="13"/>
      <c r="K27" s="2" t="s">
        <v>1176</v>
      </c>
      <c r="L27" s="3"/>
      <c r="M27" s="13"/>
      <c r="N27" s="13"/>
      <c r="O27" s="13"/>
      <c r="P27" s="13"/>
    </row>
    <row r="28" spans="1:16" x14ac:dyDescent="0.25">
      <c r="A28" s="13" t="s">
        <v>21</v>
      </c>
      <c r="B28" s="10">
        <v>6</v>
      </c>
      <c r="C28" s="6" t="s">
        <v>871</v>
      </c>
      <c r="D28" s="10" t="s">
        <v>158</v>
      </c>
      <c r="E28" s="11">
        <v>3</v>
      </c>
      <c r="F28" s="12" t="s">
        <v>301</v>
      </c>
      <c r="G28" s="13" t="s">
        <v>1</v>
      </c>
      <c r="H28" s="11" t="s">
        <v>92</v>
      </c>
      <c r="I28" s="10" t="s">
        <v>995</v>
      </c>
      <c r="J28" s="13"/>
      <c r="K28" s="10" t="s">
        <v>1177</v>
      </c>
      <c r="L28" s="12"/>
      <c r="M28" s="13"/>
      <c r="N28" s="13"/>
      <c r="O28" s="13"/>
      <c r="P28" s="13"/>
    </row>
    <row r="29" spans="1:16" ht="22.5" x14ac:dyDescent="0.25">
      <c r="A29" s="13" t="s">
        <v>21</v>
      </c>
      <c r="B29" s="13">
        <v>6</v>
      </c>
      <c r="C29" s="6" t="s">
        <v>871</v>
      </c>
      <c r="D29" s="13" t="s">
        <v>158</v>
      </c>
      <c r="E29" s="2" t="s">
        <v>898</v>
      </c>
      <c r="F29" s="6" t="s">
        <v>302</v>
      </c>
      <c r="G29" s="13" t="s">
        <v>27</v>
      </c>
      <c r="H29" s="13" t="s">
        <v>92</v>
      </c>
      <c r="I29" s="13" t="s">
        <v>995</v>
      </c>
      <c r="J29" s="2" t="s">
        <v>35</v>
      </c>
      <c r="K29" s="2" t="s">
        <v>1178</v>
      </c>
      <c r="L29" s="6"/>
      <c r="M29" s="13"/>
      <c r="N29" s="13"/>
      <c r="O29" s="13"/>
      <c r="P29" s="13"/>
    </row>
    <row r="30" spans="1:16" ht="90" x14ac:dyDescent="0.25">
      <c r="A30" s="13" t="s">
        <v>21</v>
      </c>
      <c r="B30" s="13">
        <v>6</v>
      </c>
      <c r="C30" s="6" t="s">
        <v>871</v>
      </c>
      <c r="D30" s="13" t="s">
        <v>158</v>
      </c>
      <c r="E30" s="2" t="s">
        <v>896</v>
      </c>
      <c r="F30" s="3" t="s">
        <v>298</v>
      </c>
      <c r="G30" s="2" t="s">
        <v>1</v>
      </c>
      <c r="H30" s="2" t="s">
        <v>101</v>
      </c>
      <c r="I30" s="2" t="s">
        <v>995</v>
      </c>
      <c r="J30" s="2" t="s">
        <v>35</v>
      </c>
      <c r="K30" s="2" t="s">
        <v>1179</v>
      </c>
      <c r="L30" s="3" t="s">
        <v>1064</v>
      </c>
      <c r="M30" s="13"/>
      <c r="N30" s="13"/>
      <c r="O30" s="13"/>
      <c r="P30" s="13"/>
    </row>
    <row r="31" spans="1:16" ht="78.75" x14ac:dyDescent="0.25">
      <c r="A31" s="13" t="s">
        <v>21</v>
      </c>
      <c r="B31" s="13">
        <v>6</v>
      </c>
      <c r="C31" s="6" t="s">
        <v>871</v>
      </c>
      <c r="D31" s="13" t="s">
        <v>158</v>
      </c>
      <c r="E31" s="2" t="s">
        <v>894</v>
      </c>
      <c r="F31" s="6" t="s">
        <v>299</v>
      </c>
      <c r="G31" s="13" t="s">
        <v>27</v>
      </c>
      <c r="H31" s="2" t="s">
        <v>200</v>
      </c>
      <c r="I31" s="13" t="s">
        <v>995</v>
      </c>
      <c r="J31" s="13"/>
      <c r="K31" s="2" t="s">
        <v>1180</v>
      </c>
      <c r="L31" s="6" t="s">
        <v>1067</v>
      </c>
      <c r="M31" s="13"/>
      <c r="N31" s="13"/>
      <c r="O31" s="13"/>
      <c r="P31" s="13"/>
    </row>
    <row r="32" spans="1:16" ht="56.25" x14ac:dyDescent="0.25">
      <c r="A32" s="13" t="s">
        <v>71</v>
      </c>
      <c r="B32" s="13">
        <v>1</v>
      </c>
      <c r="C32" s="6" t="s">
        <v>1032</v>
      </c>
      <c r="D32" s="13" t="s">
        <v>158</v>
      </c>
      <c r="E32" s="2" t="s">
        <v>28</v>
      </c>
      <c r="F32" s="6" t="s">
        <v>363</v>
      </c>
      <c r="G32" s="13" t="s">
        <v>70</v>
      </c>
      <c r="H32" s="2" t="s">
        <v>206</v>
      </c>
      <c r="I32" s="13" t="s">
        <v>111</v>
      </c>
      <c r="J32" s="13" t="s">
        <v>48</v>
      </c>
      <c r="K32" s="2" t="s">
        <v>1181</v>
      </c>
      <c r="L32" s="6"/>
      <c r="M32" s="13"/>
      <c r="N32" s="13"/>
      <c r="O32" s="13"/>
      <c r="P32" s="13"/>
    </row>
    <row r="33" spans="1:16" ht="33.75" x14ac:dyDescent="0.25">
      <c r="A33" s="13" t="s">
        <v>71</v>
      </c>
      <c r="B33" s="13">
        <v>1</v>
      </c>
      <c r="C33" s="6" t="s">
        <v>1032</v>
      </c>
      <c r="D33" s="13" t="s">
        <v>158</v>
      </c>
      <c r="E33" s="2" t="s">
        <v>29</v>
      </c>
      <c r="F33" s="6" t="s">
        <v>364</v>
      </c>
      <c r="G33" s="13" t="s">
        <v>70</v>
      </c>
      <c r="H33" s="2" t="s">
        <v>207</v>
      </c>
      <c r="I33" s="13" t="s">
        <v>111</v>
      </c>
      <c r="J33" s="13" t="s">
        <v>48</v>
      </c>
      <c r="K33" s="2" t="s">
        <v>1182</v>
      </c>
      <c r="L33" s="6" t="s">
        <v>1044</v>
      </c>
      <c r="M33" s="13"/>
      <c r="N33" s="13"/>
      <c r="O33" s="13"/>
      <c r="P33" s="13"/>
    </row>
    <row r="34" spans="1:16" ht="67.5" x14ac:dyDescent="0.25">
      <c r="A34" s="13" t="s">
        <v>71</v>
      </c>
      <c r="B34" s="13">
        <v>1</v>
      </c>
      <c r="C34" s="6" t="s">
        <v>1032</v>
      </c>
      <c r="D34" s="13" t="s">
        <v>158</v>
      </c>
      <c r="E34" s="2" t="s">
        <v>166</v>
      </c>
      <c r="F34" s="6" t="s">
        <v>365</v>
      </c>
      <c r="G34" s="13" t="s">
        <v>70</v>
      </c>
      <c r="H34" s="2" t="s">
        <v>176</v>
      </c>
      <c r="I34" s="13" t="s">
        <v>111</v>
      </c>
      <c r="J34" s="13" t="s">
        <v>59</v>
      </c>
      <c r="K34" s="2" t="s">
        <v>1183</v>
      </c>
      <c r="L34" s="6" t="s">
        <v>1040</v>
      </c>
      <c r="M34" s="13"/>
      <c r="N34" s="13"/>
      <c r="O34" s="13"/>
      <c r="P34" s="13"/>
    </row>
    <row r="35" spans="1:16" ht="67.5" x14ac:dyDescent="0.25">
      <c r="A35" s="13" t="s">
        <v>71</v>
      </c>
      <c r="B35" s="13">
        <v>1</v>
      </c>
      <c r="C35" s="6" t="s">
        <v>1032</v>
      </c>
      <c r="D35" s="13" t="s">
        <v>158</v>
      </c>
      <c r="E35" s="2" t="s">
        <v>166</v>
      </c>
      <c r="F35" s="6" t="s">
        <v>366</v>
      </c>
      <c r="G35" s="13" t="s">
        <v>70</v>
      </c>
      <c r="H35" s="2" t="s">
        <v>208</v>
      </c>
      <c r="I35" s="13" t="s">
        <v>111</v>
      </c>
      <c r="J35" s="13" t="s">
        <v>60</v>
      </c>
      <c r="K35" s="2" t="s">
        <v>1183</v>
      </c>
      <c r="L35" s="6" t="s">
        <v>1040</v>
      </c>
      <c r="M35" s="13"/>
      <c r="N35" s="13"/>
      <c r="O35" s="13"/>
      <c r="P35" s="13"/>
    </row>
    <row r="36" spans="1:16" ht="56.25" x14ac:dyDescent="0.25">
      <c r="A36" s="13" t="s">
        <v>71</v>
      </c>
      <c r="B36" s="13">
        <v>1</v>
      </c>
      <c r="C36" s="6" t="s">
        <v>1032</v>
      </c>
      <c r="D36" s="13" t="s">
        <v>158</v>
      </c>
      <c r="E36" s="3" t="s">
        <v>431</v>
      </c>
      <c r="F36" s="6" t="s">
        <v>367</v>
      </c>
      <c r="G36" s="13" t="s">
        <v>70</v>
      </c>
      <c r="H36" s="2" t="s">
        <v>184</v>
      </c>
      <c r="I36" s="13" t="s">
        <v>111</v>
      </c>
      <c r="J36" s="13" t="s">
        <v>48</v>
      </c>
      <c r="K36" s="2" t="s">
        <v>1181</v>
      </c>
      <c r="L36" s="6"/>
      <c r="M36" s="13"/>
      <c r="N36" s="13"/>
      <c r="O36" s="13"/>
      <c r="P36" s="13"/>
    </row>
    <row r="37" spans="1:16" ht="56.25" x14ac:dyDescent="0.25">
      <c r="A37" s="13" t="s">
        <v>71</v>
      </c>
      <c r="B37" s="13">
        <v>1</v>
      </c>
      <c r="C37" s="6" t="s">
        <v>1032</v>
      </c>
      <c r="D37" s="13" t="s">
        <v>158</v>
      </c>
      <c r="E37" s="3" t="s">
        <v>430</v>
      </c>
      <c r="F37" s="6" t="s">
        <v>368</v>
      </c>
      <c r="G37" s="13" t="s">
        <v>70</v>
      </c>
      <c r="H37" s="2" t="s">
        <v>209</v>
      </c>
      <c r="I37" s="13" t="s">
        <v>111</v>
      </c>
      <c r="J37" s="13" t="s">
        <v>59</v>
      </c>
      <c r="K37" s="2" t="s">
        <v>1184</v>
      </c>
      <c r="L37" s="6"/>
      <c r="M37" s="13"/>
      <c r="N37" s="13"/>
      <c r="O37" s="13"/>
      <c r="P37" s="13"/>
    </row>
    <row r="38" spans="1:16" ht="56.25" x14ac:dyDescent="0.25">
      <c r="A38" s="13" t="s">
        <v>71</v>
      </c>
      <c r="B38" s="13">
        <v>1</v>
      </c>
      <c r="C38" s="6" t="s">
        <v>1032</v>
      </c>
      <c r="D38" s="13" t="s">
        <v>158</v>
      </c>
      <c r="E38" s="2" t="s">
        <v>30</v>
      </c>
      <c r="F38" s="6" t="s">
        <v>402</v>
      </c>
      <c r="G38" s="13" t="s">
        <v>70</v>
      </c>
      <c r="H38" s="2" t="s">
        <v>210</v>
      </c>
      <c r="I38" s="13" t="s">
        <v>111</v>
      </c>
      <c r="J38" s="13" t="s">
        <v>65</v>
      </c>
      <c r="K38" s="2" t="s">
        <v>1185</v>
      </c>
      <c r="L38" s="3" t="s">
        <v>1072</v>
      </c>
      <c r="M38" s="13"/>
      <c r="N38" s="13"/>
      <c r="O38" s="13"/>
      <c r="P38" s="13"/>
    </row>
    <row r="39" spans="1:16" ht="56.25" x14ac:dyDescent="0.25">
      <c r="A39" s="13" t="s">
        <v>71</v>
      </c>
      <c r="B39" s="13">
        <v>1</v>
      </c>
      <c r="C39" s="6" t="s">
        <v>1032</v>
      </c>
      <c r="D39" s="13" t="s">
        <v>158</v>
      </c>
      <c r="E39" s="2" t="s">
        <v>873</v>
      </c>
      <c r="F39" s="6" t="s">
        <v>230</v>
      </c>
      <c r="G39" s="13" t="s">
        <v>70</v>
      </c>
      <c r="H39" s="2" t="s">
        <v>122</v>
      </c>
      <c r="I39" s="13" t="s">
        <v>224</v>
      </c>
      <c r="J39" s="13" t="s">
        <v>123</v>
      </c>
      <c r="K39" s="2" t="s">
        <v>1185</v>
      </c>
      <c r="L39" s="3" t="s">
        <v>1072</v>
      </c>
      <c r="M39" s="13"/>
      <c r="N39" s="13"/>
      <c r="O39" s="13"/>
      <c r="P39" s="13"/>
    </row>
    <row r="40" spans="1:16" ht="56.25" x14ac:dyDescent="0.25">
      <c r="A40" s="10" t="s">
        <v>71</v>
      </c>
      <c r="B40" s="10">
        <v>1</v>
      </c>
      <c r="C40" s="6" t="s">
        <v>1032</v>
      </c>
      <c r="D40" s="10" t="s">
        <v>158</v>
      </c>
      <c r="E40" s="14" t="s">
        <v>428</v>
      </c>
      <c r="F40" s="12" t="s">
        <v>377</v>
      </c>
      <c r="G40" s="13" t="s">
        <v>70</v>
      </c>
      <c r="H40" s="11" t="s">
        <v>187</v>
      </c>
      <c r="I40" s="10" t="s">
        <v>115</v>
      </c>
      <c r="J40" s="10" t="s">
        <v>61</v>
      </c>
      <c r="K40" s="11" t="s">
        <v>1186</v>
      </c>
      <c r="L40" s="12" t="s">
        <v>1035</v>
      </c>
      <c r="M40" s="13"/>
      <c r="N40" s="13"/>
      <c r="O40" s="13"/>
      <c r="P40" s="13"/>
    </row>
    <row r="41" spans="1:16" ht="33.75" x14ac:dyDescent="0.25">
      <c r="A41" s="10" t="s">
        <v>71</v>
      </c>
      <c r="B41" s="10">
        <v>1</v>
      </c>
      <c r="C41" s="6" t="s">
        <v>1032</v>
      </c>
      <c r="D41" s="10"/>
      <c r="E41" s="11" t="s">
        <v>167</v>
      </c>
      <c r="F41" s="12" t="s">
        <v>383</v>
      </c>
      <c r="G41" s="13" t="s">
        <v>70</v>
      </c>
      <c r="H41" s="11" t="s">
        <v>180</v>
      </c>
      <c r="I41" s="10" t="s">
        <v>115</v>
      </c>
      <c r="J41" s="10" t="s">
        <v>62</v>
      </c>
      <c r="K41" s="10"/>
      <c r="L41" s="3" t="s">
        <v>1072</v>
      </c>
      <c r="M41" s="13"/>
      <c r="N41" s="13"/>
      <c r="O41" s="13"/>
      <c r="P41" s="13"/>
    </row>
    <row r="42" spans="1:16" x14ac:dyDescent="0.25">
      <c r="A42" s="10" t="s">
        <v>71</v>
      </c>
      <c r="B42" s="10">
        <v>1</v>
      </c>
      <c r="C42" s="6" t="s">
        <v>1032</v>
      </c>
      <c r="D42" s="10" t="s">
        <v>158</v>
      </c>
      <c r="E42" s="14" t="s">
        <v>429</v>
      </c>
      <c r="F42" s="12" t="s">
        <v>369</v>
      </c>
      <c r="G42" s="13" t="s">
        <v>70</v>
      </c>
      <c r="H42" s="11" t="s">
        <v>185</v>
      </c>
      <c r="I42" s="10" t="s">
        <v>111</v>
      </c>
      <c r="J42" s="10" t="s">
        <v>48</v>
      </c>
      <c r="K42" s="10"/>
      <c r="L42" s="12"/>
      <c r="M42" s="13"/>
      <c r="N42" s="13"/>
      <c r="O42" s="13"/>
      <c r="P42" s="13"/>
    </row>
    <row r="43" spans="1:16" x14ac:dyDescent="0.25">
      <c r="A43" s="13" t="s">
        <v>71</v>
      </c>
      <c r="B43" s="13">
        <v>1</v>
      </c>
      <c r="C43" s="6" t="s">
        <v>1032</v>
      </c>
      <c r="D43" s="13" t="s">
        <v>158</v>
      </c>
      <c r="E43" s="2" t="s">
        <v>874</v>
      </c>
      <c r="F43" s="6" t="s">
        <v>231</v>
      </c>
      <c r="G43" s="13" t="s">
        <v>70</v>
      </c>
      <c r="H43" s="2" t="s">
        <v>176</v>
      </c>
      <c r="I43" s="13" t="s">
        <v>224</v>
      </c>
      <c r="J43" s="13" t="s">
        <v>124</v>
      </c>
      <c r="K43" s="13"/>
      <c r="L43" s="6" t="s">
        <v>1073</v>
      </c>
      <c r="M43" s="13"/>
      <c r="N43" s="13"/>
      <c r="O43" s="13"/>
      <c r="P43" s="13"/>
    </row>
    <row r="44" spans="1:16" ht="56.25" x14ac:dyDescent="0.25">
      <c r="A44" s="13" t="s">
        <v>71</v>
      </c>
      <c r="B44" s="13">
        <v>1</v>
      </c>
      <c r="C44" s="6" t="s">
        <v>1032</v>
      </c>
      <c r="D44" s="13" t="s">
        <v>158</v>
      </c>
      <c r="E44" s="2" t="s">
        <v>30</v>
      </c>
      <c r="F44" s="6" t="s">
        <v>370</v>
      </c>
      <c r="G44" s="13" t="s">
        <v>70</v>
      </c>
      <c r="H44" s="2" t="s">
        <v>176</v>
      </c>
      <c r="I44" s="13" t="s">
        <v>111</v>
      </c>
      <c r="J44" s="13" t="s">
        <v>64</v>
      </c>
      <c r="K44" s="2" t="s">
        <v>1185</v>
      </c>
      <c r="L44" s="3" t="s">
        <v>1072</v>
      </c>
      <c r="M44" s="13"/>
      <c r="N44" s="13"/>
      <c r="O44" s="13"/>
      <c r="P44" s="13"/>
    </row>
    <row r="45" spans="1:16" ht="78.75" x14ac:dyDescent="0.25">
      <c r="A45" s="10" t="s">
        <v>71</v>
      </c>
      <c r="B45" s="10">
        <v>1</v>
      </c>
      <c r="C45" s="6" t="s">
        <v>1032</v>
      </c>
      <c r="D45" s="10" t="s">
        <v>158</v>
      </c>
      <c r="E45" s="11" t="s">
        <v>168</v>
      </c>
      <c r="F45" s="12" t="s">
        <v>371</v>
      </c>
      <c r="G45" s="13" t="s">
        <v>70</v>
      </c>
      <c r="H45" s="11" t="s">
        <v>176</v>
      </c>
      <c r="I45" s="10" t="s">
        <v>111</v>
      </c>
      <c r="J45" s="10" t="s">
        <v>62</v>
      </c>
      <c r="K45" s="11" t="s">
        <v>1187</v>
      </c>
      <c r="L45" s="14" t="s">
        <v>1042</v>
      </c>
      <c r="M45" s="13"/>
      <c r="N45" s="13"/>
      <c r="O45" s="13"/>
      <c r="P45" s="13"/>
    </row>
    <row r="46" spans="1:16" x14ac:dyDescent="0.25">
      <c r="A46" s="10" t="s">
        <v>71</v>
      </c>
      <c r="B46" s="10">
        <v>1</v>
      </c>
      <c r="C46" s="6" t="s">
        <v>1032</v>
      </c>
      <c r="D46" s="10"/>
      <c r="E46" s="14" t="s">
        <v>49</v>
      </c>
      <c r="F46" s="12" t="s">
        <v>127</v>
      </c>
      <c r="G46" s="13" t="s">
        <v>70</v>
      </c>
      <c r="H46" s="11" t="s">
        <v>128</v>
      </c>
      <c r="I46" s="10" t="s">
        <v>111</v>
      </c>
      <c r="J46" s="10" t="s">
        <v>129</v>
      </c>
      <c r="K46" s="10"/>
      <c r="L46" s="12"/>
      <c r="M46" s="13"/>
      <c r="N46" s="13"/>
      <c r="O46" s="13"/>
      <c r="P46" s="13"/>
    </row>
    <row r="47" spans="1:16" x14ac:dyDescent="0.25">
      <c r="A47" s="13" t="s">
        <v>71</v>
      </c>
      <c r="B47" s="13">
        <v>1</v>
      </c>
      <c r="C47" s="6" t="s">
        <v>1032</v>
      </c>
      <c r="D47" s="13"/>
      <c r="E47" s="3" t="s">
        <v>52</v>
      </c>
      <c r="F47" s="6" t="s">
        <v>384</v>
      </c>
      <c r="G47" s="13" t="s">
        <v>70</v>
      </c>
      <c r="H47" s="2" t="s">
        <v>137</v>
      </c>
      <c r="I47" s="13" t="s">
        <v>115</v>
      </c>
      <c r="J47" s="13" t="s">
        <v>60</v>
      </c>
      <c r="K47" s="13"/>
      <c r="L47" s="6"/>
      <c r="M47" s="13"/>
      <c r="N47" s="13"/>
      <c r="O47" s="13"/>
      <c r="P47" s="13"/>
    </row>
    <row r="48" spans="1:16" x14ac:dyDescent="0.25">
      <c r="A48" s="13" t="s">
        <v>71</v>
      </c>
      <c r="B48" s="13">
        <v>1</v>
      </c>
      <c r="C48" s="6" t="s">
        <v>1032</v>
      </c>
      <c r="D48" s="13"/>
      <c r="E48" s="2" t="s">
        <v>170</v>
      </c>
      <c r="F48" s="6" t="s">
        <v>385</v>
      </c>
      <c r="G48" s="13" t="s">
        <v>70</v>
      </c>
      <c r="H48" s="2" t="s">
        <v>137</v>
      </c>
      <c r="I48" s="13" t="s">
        <v>115</v>
      </c>
      <c r="J48" s="13" t="s">
        <v>60</v>
      </c>
      <c r="K48" s="13"/>
      <c r="L48" s="6"/>
      <c r="M48" s="13"/>
      <c r="N48" s="13"/>
      <c r="O48" s="13"/>
      <c r="P48" s="13"/>
    </row>
    <row r="49" spans="1:16" ht="112.5" x14ac:dyDescent="0.25">
      <c r="A49" s="10" t="s">
        <v>71</v>
      </c>
      <c r="B49" s="10">
        <v>1</v>
      </c>
      <c r="C49" s="6" t="s">
        <v>1032</v>
      </c>
      <c r="D49" s="10" t="s">
        <v>158</v>
      </c>
      <c r="E49" s="11" t="s">
        <v>31</v>
      </c>
      <c r="F49" s="12" t="s">
        <v>386</v>
      </c>
      <c r="G49" s="13" t="s">
        <v>70</v>
      </c>
      <c r="H49" s="11" t="s">
        <v>179</v>
      </c>
      <c r="I49" s="10" t="s">
        <v>115</v>
      </c>
      <c r="J49" s="10" t="s">
        <v>62</v>
      </c>
      <c r="K49" s="11" t="s">
        <v>1188</v>
      </c>
      <c r="L49" s="12"/>
      <c r="M49" s="13"/>
      <c r="N49" s="13"/>
      <c r="O49" s="13"/>
      <c r="P49" s="13"/>
    </row>
    <row r="50" spans="1:16" ht="101.25" x14ac:dyDescent="0.25">
      <c r="A50" s="10" t="s">
        <v>71</v>
      </c>
      <c r="B50" s="10">
        <v>1</v>
      </c>
      <c r="C50" s="6" t="s">
        <v>1032</v>
      </c>
      <c r="D50" s="10" t="s">
        <v>158</v>
      </c>
      <c r="E50" s="11" t="s">
        <v>26</v>
      </c>
      <c r="F50" s="12" t="s">
        <v>387</v>
      </c>
      <c r="G50" s="13" t="s">
        <v>70</v>
      </c>
      <c r="H50" s="11" t="s">
        <v>188</v>
      </c>
      <c r="I50" s="10" t="s">
        <v>115</v>
      </c>
      <c r="J50" s="10" t="s">
        <v>68</v>
      </c>
      <c r="K50" s="11" t="s">
        <v>1169</v>
      </c>
      <c r="L50" s="3" t="s">
        <v>1047</v>
      </c>
      <c r="M50" s="13"/>
      <c r="N50" s="13"/>
      <c r="O50" s="13"/>
      <c r="P50" s="13"/>
    </row>
    <row r="51" spans="1:16" ht="56.25" x14ac:dyDescent="0.25">
      <c r="A51" s="10" t="s">
        <v>71</v>
      </c>
      <c r="B51" s="10">
        <v>1</v>
      </c>
      <c r="C51" s="6" t="s">
        <v>1032</v>
      </c>
      <c r="D51" s="10" t="s">
        <v>158</v>
      </c>
      <c r="E51" s="11" t="s">
        <v>22</v>
      </c>
      <c r="F51" s="12" t="s">
        <v>372</v>
      </c>
      <c r="G51" s="13" t="s">
        <v>70</v>
      </c>
      <c r="H51" s="11" t="s">
        <v>211</v>
      </c>
      <c r="I51" s="10" t="s">
        <v>111</v>
      </c>
      <c r="J51" s="10" t="s">
        <v>69</v>
      </c>
      <c r="K51" s="11" t="s">
        <v>1189</v>
      </c>
      <c r="L51" s="12"/>
      <c r="M51" s="13"/>
      <c r="N51" s="13"/>
      <c r="O51" s="13"/>
      <c r="P51" s="13"/>
    </row>
    <row r="52" spans="1:16" ht="45" x14ac:dyDescent="0.25">
      <c r="A52" s="13" t="s">
        <v>71</v>
      </c>
      <c r="B52" s="13">
        <v>1</v>
      </c>
      <c r="C52" s="6" t="s">
        <v>1032</v>
      </c>
      <c r="D52" s="13"/>
      <c r="E52" s="2" t="s">
        <v>172</v>
      </c>
      <c r="F52" s="6" t="s">
        <v>388</v>
      </c>
      <c r="G52" s="13" t="s">
        <v>70</v>
      </c>
      <c r="H52" s="2" t="s">
        <v>181</v>
      </c>
      <c r="I52" s="13" t="s">
        <v>115</v>
      </c>
      <c r="J52" s="13" t="s">
        <v>48</v>
      </c>
      <c r="K52" s="2" t="s">
        <v>1190</v>
      </c>
      <c r="L52" s="6"/>
      <c r="M52" s="13"/>
      <c r="N52" s="13"/>
      <c r="O52" s="13"/>
      <c r="P52" s="13"/>
    </row>
    <row r="53" spans="1:16" ht="112.5" x14ac:dyDescent="0.25">
      <c r="A53" s="10" t="s">
        <v>71</v>
      </c>
      <c r="B53" s="10">
        <v>1</v>
      </c>
      <c r="C53" s="6" t="s">
        <v>1032</v>
      </c>
      <c r="D53" s="10" t="s">
        <v>158</v>
      </c>
      <c r="E53" s="11" t="s">
        <v>31</v>
      </c>
      <c r="F53" s="12" t="s">
        <v>373</v>
      </c>
      <c r="G53" s="13" t="s">
        <v>70</v>
      </c>
      <c r="H53" s="11" t="s">
        <v>212</v>
      </c>
      <c r="I53" s="10" t="s">
        <v>111</v>
      </c>
      <c r="J53" s="10" t="s">
        <v>48</v>
      </c>
      <c r="K53" s="11" t="s">
        <v>1188</v>
      </c>
      <c r="L53" s="12"/>
      <c r="M53" s="13"/>
      <c r="N53" s="13"/>
      <c r="O53" s="13"/>
      <c r="P53" s="13"/>
    </row>
    <row r="54" spans="1:16" ht="22.5" x14ac:dyDescent="0.25">
      <c r="A54" s="13" t="s">
        <v>71</v>
      </c>
      <c r="B54" s="13">
        <v>1</v>
      </c>
      <c r="C54" s="6" t="s">
        <v>1032</v>
      </c>
      <c r="D54" s="13" t="s">
        <v>158</v>
      </c>
      <c r="E54" s="2" t="s">
        <v>171</v>
      </c>
      <c r="F54" s="6" t="s">
        <v>389</v>
      </c>
      <c r="G54" s="13" t="s">
        <v>70</v>
      </c>
      <c r="H54" s="2" t="s">
        <v>137</v>
      </c>
      <c r="I54" s="13" t="s">
        <v>115</v>
      </c>
      <c r="J54" s="13" t="s">
        <v>60</v>
      </c>
      <c r="K54" s="13" t="s">
        <v>520</v>
      </c>
      <c r="L54" s="3" t="s">
        <v>1074</v>
      </c>
      <c r="M54" s="13"/>
      <c r="N54" s="13"/>
      <c r="O54" s="13"/>
      <c r="P54" s="13"/>
    </row>
    <row r="55" spans="1:16" ht="67.5" x14ac:dyDescent="0.25">
      <c r="A55" s="13" t="s">
        <v>71</v>
      </c>
      <c r="B55" s="13">
        <v>1</v>
      </c>
      <c r="C55" s="6" t="s">
        <v>1032</v>
      </c>
      <c r="D55" s="13" t="s">
        <v>158</v>
      </c>
      <c r="E55" s="2" t="s">
        <v>22</v>
      </c>
      <c r="F55" s="6" t="s">
        <v>374</v>
      </c>
      <c r="G55" s="13" t="s">
        <v>70</v>
      </c>
      <c r="H55" s="2" t="s">
        <v>179</v>
      </c>
      <c r="I55" s="13" t="s">
        <v>111</v>
      </c>
      <c r="J55" s="13" t="s">
        <v>48</v>
      </c>
      <c r="K55" s="2" t="s">
        <v>1191</v>
      </c>
      <c r="L55" s="6"/>
      <c r="M55" s="13"/>
      <c r="N55" s="13"/>
      <c r="O55" s="13"/>
      <c r="P55" s="13"/>
    </row>
    <row r="56" spans="1:16" x14ac:dyDescent="0.25">
      <c r="A56" s="13" t="s">
        <v>71</v>
      </c>
      <c r="B56" s="13">
        <v>1</v>
      </c>
      <c r="C56" s="6" t="s">
        <v>1032</v>
      </c>
      <c r="D56" s="13"/>
      <c r="E56" s="2" t="s">
        <v>169</v>
      </c>
      <c r="F56" s="6" t="s">
        <v>390</v>
      </c>
      <c r="G56" s="13" t="s">
        <v>70</v>
      </c>
      <c r="H56" s="2" t="s">
        <v>137</v>
      </c>
      <c r="I56" s="13" t="s">
        <v>115</v>
      </c>
      <c r="J56" s="13" t="s">
        <v>67</v>
      </c>
      <c r="K56" s="13"/>
      <c r="L56" s="6"/>
      <c r="M56" s="13"/>
      <c r="N56" s="13"/>
      <c r="O56" s="13"/>
      <c r="P56" s="13"/>
    </row>
    <row r="57" spans="1:16" x14ac:dyDescent="0.25">
      <c r="A57" s="13" t="s">
        <v>71</v>
      </c>
      <c r="B57" s="13">
        <v>1</v>
      </c>
      <c r="C57" s="6" t="s">
        <v>1032</v>
      </c>
      <c r="D57" s="13" t="s">
        <v>158</v>
      </c>
      <c r="E57" s="3" t="s">
        <v>427</v>
      </c>
      <c r="F57" s="6" t="s">
        <v>378</v>
      </c>
      <c r="G57" s="13" t="s">
        <v>70</v>
      </c>
      <c r="H57" s="2" t="s">
        <v>186</v>
      </c>
      <c r="I57" s="13" t="s">
        <v>115</v>
      </c>
      <c r="J57" s="13" t="s">
        <v>60</v>
      </c>
      <c r="K57" s="13"/>
      <c r="L57" s="6"/>
      <c r="M57" s="13"/>
      <c r="N57" s="13"/>
      <c r="O57" s="13"/>
      <c r="P57" s="13"/>
    </row>
    <row r="58" spans="1:16" ht="33.75" x14ac:dyDescent="0.25">
      <c r="A58" s="10" t="s">
        <v>71</v>
      </c>
      <c r="B58" s="10">
        <v>1</v>
      </c>
      <c r="C58" s="6" t="s">
        <v>1032</v>
      </c>
      <c r="D58" s="10" t="s">
        <v>158</v>
      </c>
      <c r="E58" s="11" t="s">
        <v>25</v>
      </c>
      <c r="F58" s="12" t="s">
        <v>375</v>
      </c>
      <c r="G58" s="13" t="s">
        <v>70</v>
      </c>
      <c r="H58" s="11" t="s">
        <v>186</v>
      </c>
      <c r="I58" s="10" t="s">
        <v>111</v>
      </c>
      <c r="J58" s="10" t="s">
        <v>60</v>
      </c>
      <c r="K58" s="11" t="s">
        <v>1192</v>
      </c>
      <c r="L58" s="12"/>
      <c r="M58" s="13"/>
      <c r="N58" s="13"/>
      <c r="O58" s="13"/>
      <c r="P58" s="13"/>
    </row>
    <row r="59" spans="1:16" ht="56.25" x14ac:dyDescent="0.25">
      <c r="A59" s="13" t="s">
        <v>71</v>
      </c>
      <c r="B59" s="13">
        <v>1</v>
      </c>
      <c r="C59" s="6" t="s">
        <v>1032</v>
      </c>
      <c r="D59" s="13" t="s">
        <v>158</v>
      </c>
      <c r="E59" s="2" t="s">
        <v>20</v>
      </c>
      <c r="F59" s="6" t="s">
        <v>391</v>
      </c>
      <c r="G59" s="13" t="s">
        <v>70</v>
      </c>
      <c r="H59" s="2" t="s">
        <v>213</v>
      </c>
      <c r="I59" s="13" t="s">
        <v>115</v>
      </c>
      <c r="J59" s="13" t="s">
        <v>60</v>
      </c>
      <c r="K59" s="2" t="s">
        <v>1193</v>
      </c>
      <c r="L59" s="6"/>
      <c r="M59" s="13"/>
      <c r="N59" s="13"/>
      <c r="O59" s="13"/>
      <c r="P59" s="13"/>
    </row>
    <row r="60" spans="1:16" x14ac:dyDescent="0.25">
      <c r="A60" s="10" t="s">
        <v>71</v>
      </c>
      <c r="B60" s="10">
        <v>1</v>
      </c>
      <c r="C60" s="6" t="s">
        <v>1032</v>
      </c>
      <c r="D60" s="10" t="s">
        <v>158</v>
      </c>
      <c r="E60" s="11" t="s">
        <v>875</v>
      </c>
      <c r="F60" s="12" t="s">
        <v>232</v>
      </c>
      <c r="G60" s="13" t="s">
        <v>70</v>
      </c>
      <c r="H60" s="11" t="s">
        <v>137</v>
      </c>
      <c r="I60" s="10" t="s">
        <v>224</v>
      </c>
      <c r="J60" s="10" t="s">
        <v>138</v>
      </c>
      <c r="K60" s="10" t="s">
        <v>1194</v>
      </c>
      <c r="L60" s="12"/>
      <c r="M60" s="13"/>
      <c r="N60" s="13"/>
      <c r="O60" s="13"/>
      <c r="P60" s="13"/>
    </row>
    <row r="61" spans="1:16" ht="56.25" x14ac:dyDescent="0.25">
      <c r="A61" s="10" t="s">
        <v>71</v>
      </c>
      <c r="B61" s="10">
        <v>1</v>
      </c>
      <c r="C61" s="6" t="s">
        <v>1032</v>
      </c>
      <c r="D61" s="10" t="s">
        <v>158</v>
      </c>
      <c r="E61" s="14" t="s">
        <v>426</v>
      </c>
      <c r="F61" s="12" t="s">
        <v>379</v>
      </c>
      <c r="G61" s="13" t="s">
        <v>70</v>
      </c>
      <c r="H61" s="11" t="s">
        <v>188</v>
      </c>
      <c r="I61" s="10" t="s">
        <v>115</v>
      </c>
      <c r="J61" s="10" t="s">
        <v>136</v>
      </c>
      <c r="K61" s="11" t="s">
        <v>1185</v>
      </c>
      <c r="L61" s="3" t="s">
        <v>1072</v>
      </c>
      <c r="M61" s="13"/>
      <c r="N61" s="13"/>
      <c r="O61" s="13"/>
      <c r="P61" s="13"/>
    </row>
    <row r="62" spans="1:16" ht="67.5" x14ac:dyDescent="0.25">
      <c r="A62" s="13" t="s">
        <v>71</v>
      </c>
      <c r="B62" s="13">
        <v>1</v>
      </c>
      <c r="C62" s="6" t="s">
        <v>1032</v>
      </c>
      <c r="D62" s="13"/>
      <c r="E62" s="2" t="s">
        <v>173</v>
      </c>
      <c r="F62" s="6" t="s">
        <v>392</v>
      </c>
      <c r="G62" s="13" t="s">
        <v>70</v>
      </c>
      <c r="H62" s="2" t="s">
        <v>214</v>
      </c>
      <c r="I62" s="13" t="s">
        <v>115</v>
      </c>
      <c r="J62" s="13" t="s">
        <v>66</v>
      </c>
      <c r="K62" s="2" t="s">
        <v>1195</v>
      </c>
      <c r="L62" s="6" t="s">
        <v>1049</v>
      </c>
      <c r="M62" s="13"/>
      <c r="N62" s="13"/>
      <c r="O62" s="13"/>
      <c r="P62" s="13"/>
    </row>
    <row r="63" spans="1:16" ht="90" x14ac:dyDescent="0.25">
      <c r="A63" s="13" t="s">
        <v>21</v>
      </c>
      <c r="B63" s="13">
        <v>4</v>
      </c>
      <c r="C63" s="6" t="s">
        <v>1029</v>
      </c>
      <c r="D63" s="13" t="s">
        <v>158</v>
      </c>
      <c r="E63" s="2">
        <v>2</v>
      </c>
      <c r="F63" s="6" t="s">
        <v>267</v>
      </c>
      <c r="G63" s="13" t="s">
        <v>1</v>
      </c>
      <c r="H63" s="2" t="s">
        <v>133</v>
      </c>
      <c r="I63" s="13" t="s">
        <v>997</v>
      </c>
      <c r="J63" s="13"/>
      <c r="K63" s="2" t="s">
        <v>1196</v>
      </c>
      <c r="L63" s="3" t="s">
        <v>1066</v>
      </c>
      <c r="M63" s="13"/>
      <c r="N63" s="13"/>
      <c r="O63" s="13"/>
      <c r="P63" s="13"/>
    </row>
    <row r="64" spans="1:16" ht="78.75" x14ac:dyDescent="0.25">
      <c r="A64" s="13" t="s">
        <v>21</v>
      </c>
      <c r="B64" s="13">
        <v>4</v>
      </c>
      <c r="C64" s="6" t="s">
        <v>1029</v>
      </c>
      <c r="D64" s="13" t="s">
        <v>158</v>
      </c>
      <c r="E64" s="2" t="s">
        <v>893</v>
      </c>
      <c r="F64" s="6" t="s">
        <v>268</v>
      </c>
      <c r="G64" s="13" t="s">
        <v>1</v>
      </c>
      <c r="H64" s="2" t="s">
        <v>91</v>
      </c>
      <c r="I64" s="13" t="s">
        <v>997</v>
      </c>
      <c r="J64" s="13"/>
      <c r="K64" s="2" t="s">
        <v>1197</v>
      </c>
      <c r="L64" s="6" t="s">
        <v>1041</v>
      </c>
      <c r="M64" s="13"/>
      <c r="N64" s="13"/>
      <c r="O64" s="13"/>
      <c r="P64" s="13"/>
    </row>
    <row r="65" spans="1:16" ht="78.75" x14ac:dyDescent="0.25">
      <c r="A65" s="13" t="s">
        <v>21</v>
      </c>
      <c r="B65" s="13">
        <v>4</v>
      </c>
      <c r="C65" s="6" t="s">
        <v>1029</v>
      </c>
      <c r="D65" s="13" t="s">
        <v>158</v>
      </c>
      <c r="E65" s="2" t="s">
        <v>894</v>
      </c>
      <c r="F65" s="6" t="s">
        <v>269</v>
      </c>
      <c r="G65" s="13" t="s">
        <v>1</v>
      </c>
      <c r="H65" s="2" t="s">
        <v>91</v>
      </c>
      <c r="I65" s="13" t="s">
        <v>997</v>
      </c>
      <c r="J65" s="13"/>
      <c r="K65" s="2" t="s">
        <v>1180</v>
      </c>
      <c r="L65" s="6" t="s">
        <v>1067</v>
      </c>
      <c r="M65" s="13"/>
      <c r="N65" s="13"/>
      <c r="O65" s="13"/>
      <c r="P65" s="13"/>
    </row>
    <row r="66" spans="1:16" ht="67.5" x14ac:dyDescent="0.25">
      <c r="A66" s="13" t="s">
        <v>21</v>
      </c>
      <c r="B66" s="13">
        <v>4</v>
      </c>
      <c r="C66" s="6" t="s">
        <v>1029</v>
      </c>
      <c r="D66" s="13" t="s">
        <v>158</v>
      </c>
      <c r="E66" s="2" t="s">
        <v>895</v>
      </c>
      <c r="F66" s="6" t="s">
        <v>270</v>
      </c>
      <c r="G66" s="13" t="s">
        <v>1</v>
      </c>
      <c r="H66" s="2" t="s">
        <v>113</v>
      </c>
      <c r="I66" s="13" t="s">
        <v>997</v>
      </c>
      <c r="J66" s="13"/>
      <c r="K66" s="2" t="s">
        <v>1198</v>
      </c>
      <c r="L66" s="6" t="s">
        <v>1068</v>
      </c>
      <c r="M66" s="13"/>
      <c r="N66" s="13"/>
      <c r="O66" s="13"/>
      <c r="P66" s="13"/>
    </row>
    <row r="67" spans="1:16" ht="22.5" x14ac:dyDescent="0.25">
      <c r="A67" s="76" t="s">
        <v>21</v>
      </c>
      <c r="B67" s="76">
        <v>4</v>
      </c>
      <c r="C67" s="75" t="s">
        <v>1029</v>
      </c>
      <c r="D67" s="76" t="s">
        <v>159</v>
      </c>
      <c r="E67" s="78" t="s">
        <v>94</v>
      </c>
      <c r="F67" s="75" t="s">
        <v>275</v>
      </c>
      <c r="G67" s="76">
        <v>0</v>
      </c>
      <c r="H67" s="77" t="s">
        <v>99</v>
      </c>
      <c r="I67" s="76" t="s">
        <v>861</v>
      </c>
      <c r="J67" s="76"/>
      <c r="K67" s="77" t="s">
        <v>1199</v>
      </c>
      <c r="L67" s="75"/>
      <c r="M67" s="76"/>
      <c r="N67" s="76"/>
      <c r="O67" s="76"/>
      <c r="P67" s="76"/>
    </row>
    <row r="68" spans="1:16" ht="22.5" x14ac:dyDescent="0.25">
      <c r="A68" s="13" t="s">
        <v>21</v>
      </c>
      <c r="B68" s="13">
        <v>4</v>
      </c>
      <c r="C68" s="6" t="s">
        <v>1029</v>
      </c>
      <c r="D68" s="13" t="s">
        <v>159</v>
      </c>
      <c r="E68" s="3" t="s">
        <v>84</v>
      </c>
      <c r="F68" s="6" t="s">
        <v>276</v>
      </c>
      <c r="G68" s="13" t="s">
        <v>1</v>
      </c>
      <c r="H68" s="13" t="s">
        <v>99</v>
      </c>
      <c r="I68" s="13" t="s">
        <v>997</v>
      </c>
      <c r="J68" s="13"/>
      <c r="K68" s="2" t="s">
        <v>1200</v>
      </c>
      <c r="L68" s="6"/>
      <c r="M68" s="13"/>
      <c r="N68" s="13"/>
      <c r="O68" s="13"/>
      <c r="P68" s="13"/>
    </row>
    <row r="69" spans="1:16" x14ac:dyDescent="0.25">
      <c r="A69" s="13" t="s">
        <v>21</v>
      </c>
      <c r="B69" s="13">
        <v>4</v>
      </c>
      <c r="C69" s="6" t="s">
        <v>1029</v>
      </c>
      <c r="D69" s="13" t="s">
        <v>159</v>
      </c>
      <c r="E69" s="3" t="s">
        <v>98</v>
      </c>
      <c r="F69" s="6" t="s">
        <v>277</v>
      </c>
      <c r="G69" s="13" t="s">
        <v>1</v>
      </c>
      <c r="H69" s="2" t="s">
        <v>99</v>
      </c>
      <c r="I69" s="13" t="s">
        <v>997</v>
      </c>
      <c r="J69" s="13"/>
      <c r="K69" s="13" t="s">
        <v>473</v>
      </c>
      <c r="L69" s="6"/>
      <c r="M69" s="13"/>
      <c r="N69" s="13"/>
      <c r="O69" s="13"/>
      <c r="P69" s="13"/>
    </row>
    <row r="70" spans="1:16" x14ac:dyDescent="0.25">
      <c r="A70" s="13" t="s">
        <v>21</v>
      </c>
      <c r="B70" s="13">
        <v>4</v>
      </c>
      <c r="C70" s="6" t="s">
        <v>1029</v>
      </c>
      <c r="D70" s="13" t="s">
        <v>159</v>
      </c>
      <c r="E70" s="3" t="s">
        <v>86</v>
      </c>
      <c r="F70" s="6" t="s">
        <v>278</v>
      </c>
      <c r="G70" s="13" t="s">
        <v>1</v>
      </c>
      <c r="H70" s="2" t="s">
        <v>99</v>
      </c>
      <c r="I70" s="13" t="s">
        <v>997</v>
      </c>
      <c r="J70" s="13"/>
      <c r="K70" s="13" t="s">
        <v>472</v>
      </c>
      <c r="L70" s="6"/>
      <c r="M70" s="13"/>
      <c r="N70" s="13"/>
      <c r="O70" s="13"/>
      <c r="P70" s="13"/>
    </row>
    <row r="71" spans="1:16" x14ac:dyDescent="0.25">
      <c r="A71" s="13" t="s">
        <v>21</v>
      </c>
      <c r="B71" s="13">
        <v>4</v>
      </c>
      <c r="C71" s="6" t="s">
        <v>1029</v>
      </c>
      <c r="D71" s="13" t="s">
        <v>159</v>
      </c>
      <c r="E71" s="3" t="s">
        <v>114</v>
      </c>
      <c r="F71" s="6" t="s">
        <v>279</v>
      </c>
      <c r="G71" s="13" t="s">
        <v>1</v>
      </c>
      <c r="H71" s="2" t="s">
        <v>199</v>
      </c>
      <c r="I71" s="13" t="s">
        <v>997</v>
      </c>
      <c r="J71" s="13"/>
      <c r="K71" s="13" t="s">
        <v>474</v>
      </c>
      <c r="L71" s="6"/>
      <c r="M71" s="13"/>
      <c r="N71" s="13"/>
      <c r="O71" s="13"/>
      <c r="P71" s="13"/>
    </row>
    <row r="72" spans="1:16" x14ac:dyDescent="0.25">
      <c r="A72" s="10" t="s">
        <v>21</v>
      </c>
      <c r="B72" s="10">
        <v>4</v>
      </c>
      <c r="C72" s="6" t="s">
        <v>1029</v>
      </c>
      <c r="D72" s="10" t="s">
        <v>159</v>
      </c>
      <c r="E72" s="14" t="s">
        <v>87</v>
      </c>
      <c r="F72" s="12" t="s">
        <v>280</v>
      </c>
      <c r="G72" s="13" t="s">
        <v>1</v>
      </c>
      <c r="H72" s="11" t="s">
        <v>113</v>
      </c>
      <c r="I72" s="10" t="s">
        <v>997</v>
      </c>
      <c r="J72" s="10"/>
      <c r="K72" s="10" t="s">
        <v>1201</v>
      </c>
      <c r="L72" s="12"/>
      <c r="M72" s="13"/>
      <c r="N72" s="13"/>
      <c r="O72" s="13"/>
      <c r="P72" s="13"/>
    </row>
    <row r="73" spans="1:16" x14ac:dyDescent="0.25">
      <c r="A73" s="10" t="s">
        <v>21</v>
      </c>
      <c r="B73" s="10">
        <v>4</v>
      </c>
      <c r="C73" s="6" t="s">
        <v>1029</v>
      </c>
      <c r="D73" s="10" t="s">
        <v>159</v>
      </c>
      <c r="E73" s="14" t="s">
        <v>97</v>
      </c>
      <c r="F73" s="12" t="s">
        <v>281</v>
      </c>
      <c r="G73" s="13" t="s">
        <v>27</v>
      </c>
      <c r="H73" s="11" t="s">
        <v>113</v>
      </c>
      <c r="I73" s="10" t="s">
        <v>997</v>
      </c>
      <c r="J73" s="10"/>
      <c r="K73" s="10" t="s">
        <v>1202</v>
      </c>
      <c r="L73" s="12"/>
      <c r="M73" s="13"/>
      <c r="N73" s="13"/>
      <c r="O73" s="13"/>
      <c r="P73" s="13"/>
    </row>
    <row r="74" spans="1:16" ht="22.5" x14ac:dyDescent="0.25">
      <c r="A74" s="13" t="s">
        <v>21</v>
      </c>
      <c r="B74" s="13">
        <v>4</v>
      </c>
      <c r="C74" s="6" t="s">
        <v>1029</v>
      </c>
      <c r="D74" s="13" t="s">
        <v>159</v>
      </c>
      <c r="E74" s="3" t="s">
        <v>96</v>
      </c>
      <c r="F74" s="6" t="s">
        <v>282</v>
      </c>
      <c r="G74" s="13" t="s">
        <v>1</v>
      </c>
      <c r="H74" s="2" t="s">
        <v>103</v>
      </c>
      <c r="I74" s="13" t="s">
        <v>997</v>
      </c>
      <c r="J74" s="13"/>
      <c r="K74" s="2" t="s">
        <v>1203</v>
      </c>
      <c r="L74" s="6"/>
      <c r="M74" s="13"/>
      <c r="N74" s="13"/>
      <c r="O74" s="13"/>
      <c r="P74" s="13"/>
    </row>
    <row r="75" spans="1:16" x14ac:dyDescent="0.25">
      <c r="A75" s="13" t="s">
        <v>21</v>
      </c>
      <c r="B75" s="13">
        <v>4</v>
      </c>
      <c r="C75" s="6" t="s">
        <v>1029</v>
      </c>
      <c r="D75" s="13" t="s">
        <v>159</v>
      </c>
      <c r="E75" s="3" t="s">
        <v>95</v>
      </c>
      <c r="F75" s="6" t="s">
        <v>283</v>
      </c>
      <c r="G75" s="13" t="s">
        <v>1</v>
      </c>
      <c r="H75" s="2" t="s">
        <v>103</v>
      </c>
      <c r="I75" s="13" t="s">
        <v>997</v>
      </c>
      <c r="J75" s="13"/>
      <c r="K75" s="13" t="s">
        <v>1170</v>
      </c>
      <c r="L75" s="6"/>
      <c r="M75" s="13"/>
      <c r="N75" s="13"/>
      <c r="O75" s="13"/>
      <c r="P75" s="13"/>
    </row>
    <row r="76" spans="1:16" x14ac:dyDescent="0.25">
      <c r="A76" s="13" t="s">
        <v>21</v>
      </c>
      <c r="B76" s="13">
        <v>4</v>
      </c>
      <c r="C76" s="6" t="s">
        <v>1029</v>
      </c>
      <c r="D76" s="13" t="s">
        <v>158</v>
      </c>
      <c r="E76" s="2">
        <v>3</v>
      </c>
      <c r="F76" s="6" t="s">
        <v>271</v>
      </c>
      <c r="G76" s="13" t="s">
        <v>1</v>
      </c>
      <c r="H76" s="13" t="s">
        <v>113</v>
      </c>
      <c r="I76" s="13" t="s">
        <v>997</v>
      </c>
      <c r="J76" s="2"/>
      <c r="K76" s="2" t="s">
        <v>1177</v>
      </c>
      <c r="L76" s="6"/>
      <c r="M76" s="13"/>
      <c r="N76" s="13"/>
      <c r="O76" s="13"/>
      <c r="P76" s="13"/>
    </row>
    <row r="77" spans="1:16" x14ac:dyDescent="0.25">
      <c r="A77" s="10" t="s">
        <v>21</v>
      </c>
      <c r="B77" s="10">
        <v>4</v>
      </c>
      <c r="C77" s="6" t="s">
        <v>1029</v>
      </c>
      <c r="D77" s="10" t="s">
        <v>159</v>
      </c>
      <c r="E77" s="14" t="s">
        <v>76</v>
      </c>
      <c r="F77" s="12" t="s">
        <v>284</v>
      </c>
      <c r="G77" s="13" t="s">
        <v>1</v>
      </c>
      <c r="H77" s="11" t="s">
        <v>99</v>
      </c>
      <c r="I77" s="10" t="s">
        <v>982</v>
      </c>
      <c r="J77" s="10"/>
      <c r="K77" s="10" t="s">
        <v>465</v>
      </c>
      <c r="L77" s="12"/>
      <c r="M77" s="13"/>
      <c r="N77" s="13"/>
      <c r="O77" s="13"/>
      <c r="P77" s="13"/>
    </row>
    <row r="78" spans="1:16" ht="112.5" x14ac:dyDescent="0.25">
      <c r="A78" s="13" t="s">
        <v>21</v>
      </c>
      <c r="B78" s="13">
        <v>4</v>
      </c>
      <c r="C78" s="6" t="s">
        <v>1029</v>
      </c>
      <c r="D78" s="3" t="s">
        <v>74</v>
      </c>
      <c r="E78" s="85" t="s">
        <v>993</v>
      </c>
      <c r="F78" s="6" t="s">
        <v>285</v>
      </c>
      <c r="G78" s="13" t="s">
        <v>1002</v>
      </c>
      <c r="H78" s="2" t="s">
        <v>99</v>
      </c>
      <c r="I78" s="13" t="s">
        <v>63</v>
      </c>
      <c r="J78" s="83" t="s">
        <v>994</v>
      </c>
      <c r="K78" s="83" t="s">
        <v>1204</v>
      </c>
      <c r="L78" s="6"/>
      <c r="M78" s="13"/>
      <c r="N78" s="13"/>
      <c r="O78" s="13"/>
      <c r="P78" s="13"/>
    </row>
    <row r="79" spans="1:16" ht="112.5" x14ac:dyDescent="0.25">
      <c r="A79" s="13" t="s">
        <v>21</v>
      </c>
      <c r="B79" s="13">
        <v>4</v>
      </c>
      <c r="C79" s="6" t="s">
        <v>1029</v>
      </c>
      <c r="D79" s="3" t="s">
        <v>74</v>
      </c>
      <c r="E79" s="85" t="s">
        <v>993</v>
      </c>
      <c r="F79" s="6" t="s">
        <v>320</v>
      </c>
      <c r="G79" s="13" t="s">
        <v>1</v>
      </c>
      <c r="H79" s="2" t="s">
        <v>99</v>
      </c>
      <c r="I79" s="13" t="s">
        <v>63</v>
      </c>
      <c r="J79" s="83" t="s">
        <v>994</v>
      </c>
      <c r="K79" s="83" t="s">
        <v>1204</v>
      </c>
      <c r="L79" s="6"/>
      <c r="M79" s="13"/>
      <c r="N79" s="13"/>
      <c r="O79" s="13"/>
      <c r="P79" s="13"/>
    </row>
    <row r="80" spans="1:16" ht="90" x14ac:dyDescent="0.25">
      <c r="A80" s="13" t="s">
        <v>21</v>
      </c>
      <c r="B80" s="13">
        <v>4</v>
      </c>
      <c r="C80" s="6" t="s">
        <v>1029</v>
      </c>
      <c r="D80" s="13" t="s">
        <v>158</v>
      </c>
      <c r="E80" s="2">
        <v>2</v>
      </c>
      <c r="F80" s="6" t="s">
        <v>272</v>
      </c>
      <c r="G80" s="13" t="s">
        <v>1</v>
      </c>
      <c r="H80" s="2" t="s">
        <v>134</v>
      </c>
      <c r="I80" s="13" t="s">
        <v>997</v>
      </c>
      <c r="J80" s="13"/>
      <c r="K80" s="2" t="s">
        <v>1196</v>
      </c>
      <c r="L80" s="3" t="s">
        <v>1066</v>
      </c>
      <c r="M80" s="13"/>
      <c r="N80" s="13"/>
      <c r="O80" s="13"/>
      <c r="P80" s="13"/>
    </row>
    <row r="81" spans="1:16" x14ac:dyDescent="0.25">
      <c r="A81" s="10" t="s">
        <v>21</v>
      </c>
      <c r="B81" s="10">
        <v>6</v>
      </c>
      <c r="C81" s="6" t="s">
        <v>871</v>
      </c>
      <c r="D81" s="10" t="s">
        <v>158</v>
      </c>
      <c r="E81" s="11" t="s">
        <v>899</v>
      </c>
      <c r="F81" s="12" t="s">
        <v>303</v>
      </c>
      <c r="G81" s="13" t="s">
        <v>1</v>
      </c>
      <c r="H81" s="11" t="s">
        <v>100</v>
      </c>
      <c r="I81" s="10" t="s">
        <v>995</v>
      </c>
      <c r="J81" s="10"/>
      <c r="K81" s="10"/>
      <c r="L81" s="12"/>
      <c r="M81" s="13"/>
      <c r="N81" s="13"/>
      <c r="O81" s="13"/>
      <c r="P81" s="13"/>
    </row>
    <row r="82" spans="1:16" x14ac:dyDescent="0.25">
      <c r="A82" s="13" t="s">
        <v>21</v>
      </c>
      <c r="B82" s="13">
        <v>6</v>
      </c>
      <c r="C82" s="6" t="s">
        <v>871</v>
      </c>
      <c r="D82" s="13" t="s">
        <v>158</v>
      </c>
      <c r="E82" s="2" t="s">
        <v>900</v>
      </c>
      <c r="F82" s="6" t="s">
        <v>304</v>
      </c>
      <c r="G82" s="13" t="s">
        <v>1</v>
      </c>
      <c r="H82" s="2" t="s">
        <v>101</v>
      </c>
      <c r="I82" s="13" t="s">
        <v>995</v>
      </c>
      <c r="J82" s="13"/>
      <c r="K82" s="13"/>
      <c r="L82" s="6"/>
      <c r="M82" s="13"/>
      <c r="N82" s="13"/>
      <c r="O82" s="13"/>
      <c r="P82" s="13"/>
    </row>
    <row r="83" spans="1:16" x14ac:dyDescent="0.25">
      <c r="A83" s="13" t="s">
        <v>21</v>
      </c>
      <c r="B83" s="13">
        <v>6</v>
      </c>
      <c r="C83" s="6" t="s">
        <v>871</v>
      </c>
      <c r="D83" s="13" t="s">
        <v>158</v>
      </c>
      <c r="E83" s="2" t="s">
        <v>901</v>
      </c>
      <c r="F83" s="6" t="s">
        <v>305</v>
      </c>
      <c r="G83" s="13" t="s">
        <v>1</v>
      </c>
      <c r="H83" s="2" t="s">
        <v>101</v>
      </c>
      <c r="I83" s="13" t="s">
        <v>995</v>
      </c>
      <c r="J83" s="13"/>
      <c r="K83" s="13"/>
      <c r="L83" s="6"/>
      <c r="M83" s="13"/>
      <c r="N83" s="13"/>
      <c r="O83" s="13"/>
      <c r="P83" s="13"/>
    </row>
    <row r="84" spans="1:16" x14ac:dyDescent="0.25">
      <c r="A84" s="13" t="s">
        <v>21</v>
      </c>
      <c r="B84" s="13">
        <v>5</v>
      </c>
      <c r="C84" s="6" t="s">
        <v>1031</v>
      </c>
      <c r="D84" s="13" t="s">
        <v>159</v>
      </c>
      <c r="E84" s="3" t="s">
        <v>87</v>
      </c>
      <c r="F84" s="6" t="s">
        <v>259</v>
      </c>
      <c r="G84" s="13" t="s">
        <v>1</v>
      </c>
      <c r="H84" s="2" t="s">
        <v>107</v>
      </c>
      <c r="I84" s="13" t="s">
        <v>396</v>
      </c>
      <c r="J84" s="13"/>
      <c r="K84" s="13" t="s">
        <v>1201</v>
      </c>
      <c r="L84" s="6"/>
      <c r="M84" s="13"/>
      <c r="N84" s="13"/>
      <c r="O84" s="13"/>
      <c r="P84" s="13"/>
    </row>
    <row r="85" spans="1:16" ht="112.5" x14ac:dyDescent="0.25">
      <c r="A85" s="10" t="s">
        <v>21</v>
      </c>
      <c r="B85" s="10">
        <v>4</v>
      </c>
      <c r="C85" s="6" t="s">
        <v>1029</v>
      </c>
      <c r="D85" s="14" t="s">
        <v>74</v>
      </c>
      <c r="E85" s="80" t="s">
        <v>993</v>
      </c>
      <c r="F85" s="12" t="s">
        <v>321</v>
      </c>
      <c r="G85" s="13" t="s">
        <v>1</v>
      </c>
      <c r="H85" s="11" t="s">
        <v>90</v>
      </c>
      <c r="I85" s="10" t="s">
        <v>63</v>
      </c>
      <c r="J85" s="82" t="s">
        <v>994</v>
      </c>
      <c r="K85" s="82" t="s">
        <v>1204</v>
      </c>
      <c r="L85" s="12"/>
      <c r="M85" s="13"/>
      <c r="N85" s="13"/>
      <c r="O85" s="13"/>
      <c r="P85" s="13"/>
    </row>
    <row r="86" spans="1:16" ht="168.75" x14ac:dyDescent="0.25">
      <c r="A86" s="10" t="s">
        <v>77</v>
      </c>
      <c r="B86" s="10">
        <v>4</v>
      </c>
      <c r="C86" s="6" t="s">
        <v>1029</v>
      </c>
      <c r="D86" s="10" t="s">
        <v>158</v>
      </c>
      <c r="E86" s="14" t="s">
        <v>434</v>
      </c>
      <c r="F86" s="12" t="s">
        <v>309</v>
      </c>
      <c r="G86" s="13" t="s">
        <v>1</v>
      </c>
      <c r="H86" s="11" t="s">
        <v>88</v>
      </c>
      <c r="I86" s="10" t="s">
        <v>63</v>
      </c>
      <c r="J86" s="10"/>
      <c r="K86" s="11" t="s">
        <v>1205</v>
      </c>
      <c r="L86" s="14" t="s">
        <v>1038</v>
      </c>
      <c r="M86" s="13"/>
      <c r="N86" s="13"/>
      <c r="O86" s="13"/>
      <c r="P86" s="13"/>
    </row>
    <row r="87" spans="1:16" x14ac:dyDescent="0.25">
      <c r="A87" s="13" t="s">
        <v>21</v>
      </c>
      <c r="B87" s="13">
        <v>4</v>
      </c>
      <c r="C87" s="6" t="s">
        <v>1029</v>
      </c>
      <c r="D87" s="13" t="s">
        <v>159</v>
      </c>
      <c r="E87" s="3" t="s">
        <v>87</v>
      </c>
      <c r="F87" s="6" t="s">
        <v>286</v>
      </c>
      <c r="G87" s="13" t="s">
        <v>1</v>
      </c>
      <c r="H87" s="2" t="s">
        <v>113</v>
      </c>
      <c r="I87" s="13" t="s">
        <v>997</v>
      </c>
      <c r="J87" s="13"/>
      <c r="K87" s="13" t="s">
        <v>1201</v>
      </c>
      <c r="L87" s="6"/>
      <c r="M87" s="13"/>
      <c r="N87" s="13"/>
      <c r="O87" s="13"/>
      <c r="P87" s="13"/>
    </row>
    <row r="88" spans="1:16" ht="22.5" x14ac:dyDescent="0.25">
      <c r="A88" s="13" t="s">
        <v>21</v>
      </c>
      <c r="B88" s="13">
        <v>4</v>
      </c>
      <c r="C88" s="6" t="s">
        <v>1029</v>
      </c>
      <c r="D88" s="13" t="s">
        <v>159</v>
      </c>
      <c r="E88" s="3" t="s">
        <v>114</v>
      </c>
      <c r="F88" s="6" t="s">
        <v>295</v>
      </c>
      <c r="G88" s="13" t="s">
        <v>27</v>
      </c>
      <c r="H88" s="2" t="s">
        <v>199</v>
      </c>
      <c r="I88" s="13" t="s">
        <v>997</v>
      </c>
      <c r="J88" s="2" t="s">
        <v>1149</v>
      </c>
      <c r="K88" s="2" t="s">
        <v>474</v>
      </c>
      <c r="L88" s="6"/>
      <c r="M88" s="134">
        <v>44608</v>
      </c>
      <c r="N88" s="13"/>
      <c r="O88" s="13"/>
      <c r="P88" s="13"/>
    </row>
    <row r="89" spans="1:16" ht="22.5" x14ac:dyDescent="0.25">
      <c r="A89" s="10" t="s">
        <v>21</v>
      </c>
      <c r="B89" s="10">
        <v>4</v>
      </c>
      <c r="C89" s="6" t="s">
        <v>1029</v>
      </c>
      <c r="D89" s="10" t="s">
        <v>159</v>
      </c>
      <c r="E89" s="14" t="s">
        <v>94</v>
      </c>
      <c r="F89" s="12" t="s">
        <v>287</v>
      </c>
      <c r="G89" s="13" t="s">
        <v>27</v>
      </c>
      <c r="H89" s="11" t="s">
        <v>90</v>
      </c>
      <c r="I89" s="10" t="s">
        <v>997</v>
      </c>
      <c r="J89" s="10"/>
      <c r="K89" s="11" t="s">
        <v>1199</v>
      </c>
      <c r="L89" s="12"/>
      <c r="M89" s="13"/>
      <c r="N89" s="13"/>
      <c r="O89" s="13"/>
      <c r="P89" s="13"/>
    </row>
    <row r="90" spans="1:16" x14ac:dyDescent="0.25">
      <c r="A90" s="13" t="s">
        <v>21</v>
      </c>
      <c r="B90" s="13">
        <v>4</v>
      </c>
      <c r="C90" s="6" t="s">
        <v>1029</v>
      </c>
      <c r="D90" s="13" t="s">
        <v>159</v>
      </c>
      <c r="E90" s="3" t="s">
        <v>76</v>
      </c>
      <c r="F90" s="6" t="s">
        <v>976</v>
      </c>
      <c r="G90" s="13" t="s">
        <v>1</v>
      </c>
      <c r="H90" s="2" t="s">
        <v>194</v>
      </c>
      <c r="I90" s="13" t="s">
        <v>997</v>
      </c>
      <c r="J90" s="13"/>
      <c r="K90" s="13" t="s">
        <v>465</v>
      </c>
      <c r="L90" s="6"/>
      <c r="M90" s="13"/>
      <c r="N90" s="13"/>
      <c r="O90" s="13"/>
      <c r="P90" s="13"/>
    </row>
    <row r="91" spans="1:16" x14ac:dyDescent="0.25">
      <c r="A91" s="13" t="s">
        <v>21</v>
      </c>
      <c r="B91" s="13">
        <v>4</v>
      </c>
      <c r="C91" s="6" t="s">
        <v>1029</v>
      </c>
      <c r="D91" s="13" t="s">
        <v>159</v>
      </c>
      <c r="E91" s="3" t="s">
        <v>85</v>
      </c>
      <c r="F91" s="6" t="s">
        <v>290</v>
      </c>
      <c r="G91" s="13" t="s">
        <v>27</v>
      </c>
      <c r="H91" s="2" t="s">
        <v>199</v>
      </c>
      <c r="I91" s="13" t="s">
        <v>997</v>
      </c>
      <c r="J91" s="13"/>
      <c r="K91" s="13" t="s">
        <v>473</v>
      </c>
      <c r="L91" s="6"/>
      <c r="M91" s="13"/>
      <c r="N91" s="13"/>
      <c r="O91" s="13"/>
      <c r="P91" s="13"/>
    </row>
    <row r="92" spans="1:16" ht="22.5" x14ac:dyDescent="0.25">
      <c r="A92" s="13" t="s">
        <v>21</v>
      </c>
      <c r="B92" s="13">
        <v>4</v>
      </c>
      <c r="C92" s="6" t="s">
        <v>1029</v>
      </c>
      <c r="D92" s="13" t="s">
        <v>159</v>
      </c>
      <c r="E92" s="3" t="s">
        <v>94</v>
      </c>
      <c r="F92" s="6" t="s">
        <v>288</v>
      </c>
      <c r="G92" s="13" t="s">
        <v>27</v>
      </c>
      <c r="H92" s="2" t="s">
        <v>90</v>
      </c>
      <c r="I92" s="13" t="s">
        <v>997</v>
      </c>
      <c r="J92" s="13"/>
      <c r="K92" s="2" t="s">
        <v>1199</v>
      </c>
      <c r="L92" s="6"/>
      <c r="M92" s="13"/>
      <c r="N92" s="13"/>
      <c r="O92" s="13"/>
      <c r="P92" s="13"/>
    </row>
    <row r="93" spans="1:16" ht="22.5" x14ac:dyDescent="0.25">
      <c r="A93" s="76" t="s">
        <v>21</v>
      </c>
      <c r="B93" s="76">
        <v>4</v>
      </c>
      <c r="C93" s="75" t="s">
        <v>1029</v>
      </c>
      <c r="D93" s="76" t="s">
        <v>159</v>
      </c>
      <c r="E93" s="78" t="s">
        <v>76</v>
      </c>
      <c r="F93" s="75" t="s">
        <v>291</v>
      </c>
      <c r="G93" s="76" t="s">
        <v>1</v>
      </c>
      <c r="H93" s="77" t="s">
        <v>194</v>
      </c>
      <c r="I93" s="76" t="s">
        <v>861</v>
      </c>
      <c r="J93" s="77" t="s">
        <v>102</v>
      </c>
      <c r="K93" s="77" t="s">
        <v>465</v>
      </c>
      <c r="L93" s="75"/>
      <c r="M93" s="79"/>
      <c r="N93" s="76"/>
      <c r="O93" s="76"/>
      <c r="P93" s="76"/>
    </row>
    <row r="94" spans="1:16" ht="22.5" x14ac:dyDescent="0.25">
      <c r="A94" s="13" t="s">
        <v>21</v>
      </c>
      <c r="B94" s="13">
        <v>4</v>
      </c>
      <c r="C94" s="6" t="s">
        <v>1029</v>
      </c>
      <c r="D94" s="13" t="s">
        <v>159</v>
      </c>
      <c r="E94" s="3" t="s">
        <v>83</v>
      </c>
      <c r="F94" s="6" t="s">
        <v>292</v>
      </c>
      <c r="G94" s="13" t="s">
        <v>1</v>
      </c>
      <c r="H94" s="13" t="s">
        <v>194</v>
      </c>
      <c r="I94" s="13" t="s">
        <v>997</v>
      </c>
      <c r="J94" s="2" t="s">
        <v>102</v>
      </c>
      <c r="K94" s="2" t="s">
        <v>1206</v>
      </c>
      <c r="L94" s="6"/>
      <c r="M94" s="13"/>
      <c r="N94" s="13"/>
      <c r="O94" s="13"/>
      <c r="P94" s="13"/>
    </row>
    <row r="95" spans="1:16" x14ac:dyDescent="0.25">
      <c r="A95" s="13" t="s">
        <v>21</v>
      </c>
      <c r="B95" s="13">
        <v>5</v>
      </c>
      <c r="C95" s="6" t="s">
        <v>1031</v>
      </c>
      <c r="D95" s="13" t="s">
        <v>159</v>
      </c>
      <c r="E95" s="3" t="s">
        <v>86</v>
      </c>
      <c r="F95" s="6" t="s">
        <v>260</v>
      </c>
      <c r="G95" s="13" t="s">
        <v>1</v>
      </c>
      <c r="H95" s="2" t="s">
        <v>191</v>
      </c>
      <c r="I95" s="13" t="s">
        <v>996</v>
      </c>
      <c r="J95" s="13"/>
      <c r="K95" s="13" t="s">
        <v>472</v>
      </c>
      <c r="L95" s="6"/>
      <c r="M95" s="13"/>
      <c r="N95" s="13"/>
      <c r="O95" s="13"/>
      <c r="P95" s="13"/>
    </row>
    <row r="96" spans="1:16" ht="22.5" x14ac:dyDescent="0.25">
      <c r="A96" s="13" t="s">
        <v>21</v>
      </c>
      <c r="B96" s="13">
        <v>5</v>
      </c>
      <c r="C96" s="6" t="s">
        <v>1031</v>
      </c>
      <c r="D96" s="13" t="s">
        <v>159</v>
      </c>
      <c r="E96" s="3" t="s">
        <v>84</v>
      </c>
      <c r="F96" s="6" t="s">
        <v>261</v>
      </c>
      <c r="G96" s="13" t="s">
        <v>1</v>
      </c>
      <c r="H96" s="2" t="s">
        <v>182</v>
      </c>
      <c r="I96" s="13" t="s">
        <v>996</v>
      </c>
      <c r="J96" s="13"/>
      <c r="K96" s="2" t="s">
        <v>1200</v>
      </c>
      <c r="L96" s="6"/>
      <c r="M96" s="13"/>
      <c r="N96" s="13"/>
      <c r="O96" s="13"/>
      <c r="P96" s="13"/>
    </row>
    <row r="97" spans="1:16" ht="67.5" x14ac:dyDescent="0.25">
      <c r="A97" s="10" t="s">
        <v>21</v>
      </c>
      <c r="B97" s="10">
        <v>4</v>
      </c>
      <c r="C97" s="6" t="s">
        <v>1029</v>
      </c>
      <c r="D97" s="10" t="s">
        <v>158</v>
      </c>
      <c r="E97" s="11" t="s">
        <v>910</v>
      </c>
      <c r="F97" s="12" t="s">
        <v>310</v>
      </c>
      <c r="G97" s="13" t="s">
        <v>1</v>
      </c>
      <c r="H97" s="11" t="s">
        <v>89</v>
      </c>
      <c r="I97" s="10" t="s">
        <v>63</v>
      </c>
      <c r="J97" s="10"/>
      <c r="K97" s="11" t="s">
        <v>1207</v>
      </c>
      <c r="L97" s="14" t="s">
        <v>1053</v>
      </c>
      <c r="M97" s="13"/>
      <c r="N97" s="13"/>
      <c r="O97" s="13"/>
      <c r="P97" s="13"/>
    </row>
    <row r="98" spans="1:16" ht="33.75" x14ac:dyDescent="0.25">
      <c r="A98" s="13" t="s">
        <v>21</v>
      </c>
      <c r="B98" s="13">
        <v>4</v>
      </c>
      <c r="C98" s="6" t="s">
        <v>1029</v>
      </c>
      <c r="D98" s="13" t="s">
        <v>158</v>
      </c>
      <c r="E98" s="2" t="s">
        <v>902</v>
      </c>
      <c r="F98" s="6" t="s">
        <v>311</v>
      </c>
      <c r="G98" s="13" t="s">
        <v>1</v>
      </c>
      <c r="H98" s="2" t="s">
        <v>91</v>
      </c>
      <c r="I98" s="13" t="s">
        <v>63</v>
      </c>
      <c r="J98" s="13"/>
      <c r="K98" s="2" t="s">
        <v>700</v>
      </c>
      <c r="L98" s="3" t="s">
        <v>1061</v>
      </c>
      <c r="M98" s="13"/>
      <c r="N98" s="13"/>
      <c r="O98" s="13"/>
      <c r="P98" s="13"/>
    </row>
    <row r="99" spans="1:16" x14ac:dyDescent="0.25">
      <c r="A99" s="13" t="s">
        <v>21</v>
      </c>
      <c r="B99" s="13">
        <v>4</v>
      </c>
      <c r="C99" s="6" t="s">
        <v>1029</v>
      </c>
      <c r="D99" s="13" t="s">
        <v>159</v>
      </c>
      <c r="E99" s="3" t="s">
        <v>86</v>
      </c>
      <c r="F99" s="6" t="s">
        <v>293</v>
      </c>
      <c r="G99" s="13" t="s">
        <v>1</v>
      </c>
      <c r="H99" s="2" t="s">
        <v>99</v>
      </c>
      <c r="I99" s="13" t="s">
        <v>997</v>
      </c>
      <c r="J99" s="13"/>
      <c r="K99" s="13" t="s">
        <v>472</v>
      </c>
      <c r="L99" s="6"/>
      <c r="M99" s="13"/>
      <c r="N99" s="13"/>
      <c r="O99" s="13"/>
      <c r="P99" s="13"/>
    </row>
    <row r="100" spans="1:16" s="161" customFormat="1" ht="33.75" x14ac:dyDescent="0.25">
      <c r="A100" s="151" t="s">
        <v>21</v>
      </c>
      <c r="B100" s="151">
        <v>5</v>
      </c>
      <c r="C100" s="152" t="s">
        <v>1031</v>
      </c>
      <c r="D100" s="151" t="s">
        <v>159</v>
      </c>
      <c r="E100" s="153" t="s">
        <v>438</v>
      </c>
      <c r="F100" s="152" t="s">
        <v>266</v>
      </c>
      <c r="G100" s="151" t="s">
        <v>1</v>
      </c>
      <c r="H100" s="133" t="s">
        <v>105</v>
      </c>
      <c r="I100" s="151" t="s">
        <v>861</v>
      </c>
      <c r="J100" s="151"/>
      <c r="K100" s="133" t="s">
        <v>1208</v>
      </c>
      <c r="L100" s="152"/>
      <c r="M100" s="151"/>
      <c r="N100" s="151"/>
      <c r="O100" s="151"/>
      <c r="P100" s="151"/>
    </row>
    <row r="101" spans="1:16" x14ac:dyDescent="0.25">
      <c r="A101" s="13" t="s">
        <v>21</v>
      </c>
      <c r="B101" s="13">
        <v>4</v>
      </c>
      <c r="C101" s="6" t="s">
        <v>1029</v>
      </c>
      <c r="D101" s="13" t="s">
        <v>159</v>
      </c>
      <c r="E101" s="3" t="s">
        <v>114</v>
      </c>
      <c r="F101" s="6" t="s">
        <v>294</v>
      </c>
      <c r="G101" s="13" t="s">
        <v>27</v>
      </c>
      <c r="H101" s="2" t="s">
        <v>199</v>
      </c>
      <c r="I101" s="13" t="s">
        <v>997</v>
      </c>
      <c r="J101" s="13"/>
      <c r="K101" s="13" t="s">
        <v>474</v>
      </c>
      <c r="L101" s="6"/>
      <c r="M101" s="13"/>
      <c r="N101" s="13"/>
      <c r="O101" s="13"/>
      <c r="P101" s="13"/>
    </row>
    <row r="102" spans="1:16" ht="33.75" x14ac:dyDescent="0.25">
      <c r="A102" s="13" t="s">
        <v>21</v>
      </c>
      <c r="B102" s="13">
        <v>5</v>
      </c>
      <c r="C102" s="6" t="s">
        <v>1031</v>
      </c>
      <c r="D102" s="13" t="s">
        <v>158</v>
      </c>
      <c r="E102" s="2" t="s">
        <v>892</v>
      </c>
      <c r="F102" s="6" t="s">
        <v>255</v>
      </c>
      <c r="G102" s="13" t="s">
        <v>1</v>
      </c>
      <c r="H102" s="2" t="s">
        <v>109</v>
      </c>
      <c r="I102" s="13" t="s">
        <v>996</v>
      </c>
      <c r="J102" s="13"/>
      <c r="K102" s="13"/>
      <c r="L102" s="3" t="s">
        <v>1054</v>
      </c>
      <c r="M102" s="13"/>
      <c r="N102" s="13"/>
      <c r="O102" s="13"/>
      <c r="P102" s="13"/>
    </row>
    <row r="103" spans="1:16" x14ac:dyDescent="0.25">
      <c r="A103" s="10" t="s">
        <v>21</v>
      </c>
      <c r="B103" s="10">
        <v>5</v>
      </c>
      <c r="C103" s="6" t="s">
        <v>1031</v>
      </c>
      <c r="D103" s="10" t="s">
        <v>158</v>
      </c>
      <c r="E103" s="3" t="s">
        <v>435</v>
      </c>
      <c r="F103" s="12" t="s">
        <v>256</v>
      </c>
      <c r="G103" s="13" t="s">
        <v>1</v>
      </c>
      <c r="H103" s="11" t="s">
        <v>104</v>
      </c>
      <c r="I103" s="10" t="s">
        <v>996</v>
      </c>
      <c r="J103" s="10"/>
      <c r="K103" s="10"/>
      <c r="L103" s="12"/>
      <c r="M103" s="13"/>
      <c r="N103" s="13"/>
      <c r="O103" s="13"/>
      <c r="P103" s="13"/>
    </row>
    <row r="104" spans="1:16" x14ac:dyDescent="0.25">
      <c r="A104" s="13" t="s">
        <v>21</v>
      </c>
      <c r="B104" s="13">
        <v>5</v>
      </c>
      <c r="C104" s="6" t="s">
        <v>1031</v>
      </c>
      <c r="D104" s="13" t="s">
        <v>158</v>
      </c>
      <c r="E104" s="3" t="s">
        <v>436</v>
      </c>
      <c r="F104" s="6" t="s">
        <v>257</v>
      </c>
      <c r="G104" s="13" t="s">
        <v>1</v>
      </c>
      <c r="H104" s="2" t="s">
        <v>104</v>
      </c>
      <c r="I104" s="13" t="s">
        <v>996</v>
      </c>
      <c r="J104" s="13"/>
      <c r="K104" s="13"/>
      <c r="L104" s="6"/>
      <c r="M104" s="13"/>
      <c r="N104" s="13"/>
      <c r="O104" s="13"/>
      <c r="P104" s="13"/>
    </row>
    <row r="105" spans="1:16" x14ac:dyDescent="0.25">
      <c r="A105" s="10" t="s">
        <v>21</v>
      </c>
      <c r="B105" s="10">
        <v>5</v>
      </c>
      <c r="C105" s="12" t="s">
        <v>1031</v>
      </c>
      <c r="D105" s="10" t="s">
        <v>158</v>
      </c>
      <c r="E105" s="14" t="s">
        <v>437</v>
      </c>
      <c r="F105" s="12" t="s">
        <v>258</v>
      </c>
      <c r="G105" s="13" t="s">
        <v>1</v>
      </c>
      <c r="H105" s="11" t="s">
        <v>106</v>
      </c>
      <c r="I105" s="10" t="s">
        <v>996</v>
      </c>
      <c r="J105" s="10"/>
      <c r="K105" s="11"/>
      <c r="L105" s="12"/>
      <c r="M105" s="13"/>
      <c r="N105" s="13"/>
      <c r="O105" s="13"/>
      <c r="P105" s="13"/>
    </row>
    <row r="106" spans="1:16" ht="22.5" x14ac:dyDescent="0.25">
      <c r="A106" s="13" t="s">
        <v>21</v>
      </c>
      <c r="B106" s="13">
        <v>4</v>
      </c>
      <c r="C106" s="6" t="s">
        <v>1029</v>
      </c>
      <c r="D106" s="13" t="s">
        <v>159</v>
      </c>
      <c r="E106" s="3" t="s">
        <v>84</v>
      </c>
      <c r="F106" s="6" t="s">
        <v>296</v>
      </c>
      <c r="G106" s="13" t="s">
        <v>1</v>
      </c>
      <c r="H106" s="2" t="s">
        <v>99</v>
      </c>
      <c r="I106" s="13" t="s">
        <v>997</v>
      </c>
      <c r="J106" s="13"/>
      <c r="K106" s="2" t="s">
        <v>1200</v>
      </c>
      <c r="L106" s="6"/>
      <c r="M106" s="13"/>
      <c r="N106" s="13"/>
      <c r="O106" s="13"/>
      <c r="P106" s="13"/>
    </row>
    <row r="107" spans="1:16" x14ac:dyDescent="0.25">
      <c r="A107" s="13" t="s">
        <v>21</v>
      </c>
      <c r="B107" s="13">
        <v>4</v>
      </c>
      <c r="C107" s="6" t="s">
        <v>1029</v>
      </c>
      <c r="D107" s="13" t="s">
        <v>159</v>
      </c>
      <c r="E107" s="3" t="s">
        <v>85</v>
      </c>
      <c r="F107" s="6" t="s">
        <v>289</v>
      </c>
      <c r="G107" s="13" t="s">
        <v>27</v>
      </c>
      <c r="H107" s="2" t="s">
        <v>199</v>
      </c>
      <c r="I107" s="13" t="s">
        <v>997</v>
      </c>
      <c r="J107" s="13"/>
      <c r="K107" s="13" t="s">
        <v>473</v>
      </c>
      <c r="L107" s="6"/>
      <c r="M107" s="13"/>
      <c r="N107" s="13"/>
      <c r="O107" s="13"/>
      <c r="P107" s="13"/>
    </row>
    <row r="108" spans="1:16" ht="78.75" x14ac:dyDescent="0.25">
      <c r="A108" s="13" t="s">
        <v>21</v>
      </c>
      <c r="B108" s="13">
        <v>4</v>
      </c>
      <c r="C108" s="6" t="s">
        <v>1029</v>
      </c>
      <c r="D108" s="13" t="s">
        <v>158</v>
      </c>
      <c r="E108" s="2" t="s">
        <v>893</v>
      </c>
      <c r="F108" s="6" t="s">
        <v>273</v>
      </c>
      <c r="G108" s="13" t="s">
        <v>1</v>
      </c>
      <c r="H108" s="2" t="s">
        <v>112</v>
      </c>
      <c r="I108" s="13" t="s">
        <v>997</v>
      </c>
      <c r="J108" s="13" t="s">
        <v>81</v>
      </c>
      <c r="K108" s="2" t="s">
        <v>1197</v>
      </c>
      <c r="L108" s="6" t="s">
        <v>1041</v>
      </c>
      <c r="M108" s="13"/>
      <c r="N108" s="13"/>
      <c r="O108" s="13"/>
      <c r="P108" s="13"/>
    </row>
    <row r="109" spans="1:16" ht="22.5" x14ac:dyDescent="0.25">
      <c r="A109" s="13" t="s">
        <v>21</v>
      </c>
      <c r="B109" s="13">
        <v>4</v>
      </c>
      <c r="C109" s="6" t="s">
        <v>1029</v>
      </c>
      <c r="D109" s="13" t="s">
        <v>159</v>
      </c>
      <c r="E109" s="3" t="s">
        <v>76</v>
      </c>
      <c r="F109" s="6" t="s">
        <v>297</v>
      </c>
      <c r="G109" s="13" t="s">
        <v>1</v>
      </c>
      <c r="H109" s="2" t="s">
        <v>195</v>
      </c>
      <c r="I109" s="13" t="s">
        <v>982</v>
      </c>
      <c r="J109" s="2" t="s">
        <v>102</v>
      </c>
      <c r="K109" s="2" t="s">
        <v>465</v>
      </c>
      <c r="L109" s="6"/>
      <c r="M109" s="13"/>
      <c r="N109" s="13"/>
      <c r="O109" s="13"/>
      <c r="P109" s="13"/>
    </row>
    <row r="110" spans="1:16" ht="22.5" x14ac:dyDescent="0.25">
      <c r="A110" s="10" t="s">
        <v>21</v>
      </c>
      <c r="B110" s="10">
        <v>5</v>
      </c>
      <c r="C110" s="6" t="s">
        <v>1031</v>
      </c>
      <c r="D110" s="10" t="s">
        <v>159</v>
      </c>
      <c r="E110" s="14" t="s">
        <v>94</v>
      </c>
      <c r="F110" s="12" t="s">
        <v>262</v>
      </c>
      <c r="G110" s="13" t="s">
        <v>1</v>
      </c>
      <c r="H110" s="11" t="s">
        <v>104</v>
      </c>
      <c r="I110" s="10" t="s">
        <v>996</v>
      </c>
      <c r="J110" s="10"/>
      <c r="K110" s="11" t="s">
        <v>1199</v>
      </c>
      <c r="L110" s="12"/>
      <c r="M110" s="13"/>
      <c r="N110" s="13"/>
      <c r="O110" s="13"/>
      <c r="P110" s="13"/>
    </row>
    <row r="111" spans="1:16" ht="90" x14ac:dyDescent="0.25">
      <c r="A111" s="13" t="s">
        <v>21</v>
      </c>
      <c r="B111" s="13">
        <v>4</v>
      </c>
      <c r="C111" s="6" t="s">
        <v>1029</v>
      </c>
      <c r="D111" s="13" t="s">
        <v>158</v>
      </c>
      <c r="E111" s="2">
        <v>1</v>
      </c>
      <c r="F111" s="6" t="s">
        <v>312</v>
      </c>
      <c r="G111" s="13" t="s">
        <v>1</v>
      </c>
      <c r="H111" s="2" t="s">
        <v>99</v>
      </c>
      <c r="I111" s="13" t="s">
        <v>63</v>
      </c>
      <c r="J111" s="13"/>
      <c r="K111" s="2" t="s">
        <v>1209</v>
      </c>
      <c r="L111" s="6"/>
      <c r="M111" s="13"/>
      <c r="N111" s="13"/>
      <c r="O111" s="13"/>
      <c r="P111" s="13"/>
    </row>
    <row r="112" spans="1:16" x14ac:dyDescent="0.25">
      <c r="A112" s="13" t="s">
        <v>21</v>
      </c>
      <c r="B112" s="13">
        <v>5</v>
      </c>
      <c r="C112" s="6" t="s">
        <v>1031</v>
      </c>
      <c r="D112" s="13" t="s">
        <v>159</v>
      </c>
      <c r="E112" s="3" t="s">
        <v>114</v>
      </c>
      <c r="F112" s="6" t="s">
        <v>263</v>
      </c>
      <c r="G112" s="13" t="s">
        <v>1</v>
      </c>
      <c r="H112" s="2" t="s">
        <v>198</v>
      </c>
      <c r="I112" s="13" t="s">
        <v>996</v>
      </c>
      <c r="J112" s="13"/>
      <c r="K112" s="13" t="s">
        <v>474</v>
      </c>
      <c r="L112" s="6"/>
      <c r="M112" s="13"/>
      <c r="N112" s="13"/>
      <c r="O112" s="13"/>
      <c r="P112" s="13"/>
    </row>
    <row r="113" spans="1:16" ht="90" x14ac:dyDescent="0.25">
      <c r="A113" s="13" t="s">
        <v>21</v>
      </c>
      <c r="B113" s="13">
        <v>5</v>
      </c>
      <c r="C113" s="6" t="s">
        <v>1031</v>
      </c>
      <c r="D113" s="13" t="s">
        <v>158</v>
      </c>
      <c r="E113" s="2">
        <v>1</v>
      </c>
      <c r="F113" s="6" t="s">
        <v>669</v>
      </c>
      <c r="G113" s="13" t="s">
        <v>1</v>
      </c>
      <c r="H113" s="2" t="s">
        <v>110</v>
      </c>
      <c r="I113" s="13" t="s">
        <v>996</v>
      </c>
      <c r="J113" s="2" t="s">
        <v>656</v>
      </c>
      <c r="K113" s="2" t="s">
        <v>1209</v>
      </c>
      <c r="L113" s="6"/>
      <c r="M113" s="13"/>
      <c r="N113" s="13"/>
      <c r="O113" s="13"/>
      <c r="P113" s="13"/>
    </row>
    <row r="114" spans="1:16" x14ac:dyDescent="0.25">
      <c r="A114" s="13" t="s">
        <v>21</v>
      </c>
      <c r="B114" s="13">
        <v>5</v>
      </c>
      <c r="C114" s="6" t="s">
        <v>1031</v>
      </c>
      <c r="D114" s="13" t="s">
        <v>159</v>
      </c>
      <c r="E114" s="3" t="s">
        <v>98</v>
      </c>
      <c r="F114" s="6" t="s">
        <v>264</v>
      </c>
      <c r="G114" s="13" t="s">
        <v>1</v>
      </c>
      <c r="H114" s="2" t="s">
        <v>108</v>
      </c>
      <c r="I114" s="13" t="s">
        <v>996</v>
      </c>
      <c r="J114" s="13"/>
      <c r="K114" s="13" t="s">
        <v>473</v>
      </c>
      <c r="L114" s="6"/>
      <c r="M114" s="13"/>
      <c r="N114" s="13"/>
      <c r="O114" s="13"/>
      <c r="P114" s="13"/>
    </row>
    <row r="115" spans="1:16" ht="33.75" x14ac:dyDescent="0.25">
      <c r="A115" s="13" t="s">
        <v>21</v>
      </c>
      <c r="B115" s="13">
        <v>5</v>
      </c>
      <c r="C115" s="6" t="s">
        <v>1031</v>
      </c>
      <c r="D115" s="13" t="s">
        <v>159</v>
      </c>
      <c r="E115" s="3" t="s">
        <v>438</v>
      </c>
      <c r="F115" s="6" t="s">
        <v>265</v>
      </c>
      <c r="G115" s="13" t="s">
        <v>1</v>
      </c>
      <c r="H115" s="2" t="s">
        <v>105</v>
      </c>
      <c r="I115" s="13" t="s">
        <v>996</v>
      </c>
      <c r="J115" s="13"/>
      <c r="K115" s="2" t="s">
        <v>1208</v>
      </c>
      <c r="L115" s="6"/>
      <c r="M115" s="13"/>
      <c r="N115" s="13"/>
      <c r="O115" s="13"/>
      <c r="P115" s="13"/>
    </row>
    <row r="116" spans="1:16" ht="33.75" x14ac:dyDescent="0.25">
      <c r="A116" s="13" t="s">
        <v>21</v>
      </c>
      <c r="B116" s="13">
        <v>5</v>
      </c>
      <c r="C116" s="6" t="s">
        <v>1031</v>
      </c>
      <c r="D116" s="13" t="s">
        <v>159</v>
      </c>
      <c r="E116" s="3" t="s">
        <v>438</v>
      </c>
      <c r="F116" s="6" t="s">
        <v>1148</v>
      </c>
      <c r="G116" s="13" t="s">
        <v>1</v>
      </c>
      <c r="H116" s="2" t="s">
        <v>105</v>
      </c>
      <c r="I116" s="13" t="s">
        <v>996</v>
      </c>
      <c r="J116" s="13"/>
      <c r="K116" s="2" t="s">
        <v>1208</v>
      </c>
      <c r="L116" s="6"/>
      <c r="M116" s="13"/>
      <c r="N116" s="13"/>
      <c r="O116" s="13"/>
      <c r="P116" s="13"/>
    </row>
    <row r="117" spans="1:16" ht="90" x14ac:dyDescent="0.25">
      <c r="A117" s="10" t="s">
        <v>21</v>
      </c>
      <c r="B117" s="10">
        <v>4</v>
      </c>
      <c r="C117" s="6" t="s">
        <v>1029</v>
      </c>
      <c r="D117" s="10" t="s">
        <v>158</v>
      </c>
      <c r="E117" s="11" t="s">
        <v>896</v>
      </c>
      <c r="F117" s="12" t="s">
        <v>274</v>
      </c>
      <c r="G117" s="13" t="s">
        <v>1</v>
      </c>
      <c r="H117" s="11" t="s">
        <v>193</v>
      </c>
      <c r="I117" s="10" t="s">
        <v>997</v>
      </c>
      <c r="J117" s="10"/>
      <c r="K117" s="11" t="s">
        <v>1179</v>
      </c>
      <c r="L117" s="3" t="s">
        <v>1064</v>
      </c>
      <c r="M117" s="13"/>
      <c r="N117" s="13"/>
      <c r="O117" s="13"/>
      <c r="P117" s="13"/>
    </row>
    <row r="118" spans="1:16" ht="78.75" x14ac:dyDescent="0.25">
      <c r="A118" s="10" t="s">
        <v>21</v>
      </c>
      <c r="B118" s="10">
        <v>6</v>
      </c>
      <c r="C118" s="6" t="s">
        <v>871</v>
      </c>
      <c r="D118" s="10" t="s">
        <v>158</v>
      </c>
      <c r="E118" s="11" t="s">
        <v>893</v>
      </c>
      <c r="F118" s="12" t="s">
        <v>306</v>
      </c>
      <c r="G118" s="13" t="s">
        <v>1</v>
      </c>
      <c r="H118" s="11" t="s">
        <v>202</v>
      </c>
      <c r="I118" s="10" t="s">
        <v>995</v>
      </c>
      <c r="J118" s="10"/>
      <c r="K118" s="11" t="s">
        <v>1197</v>
      </c>
      <c r="L118" s="6" t="s">
        <v>1041</v>
      </c>
      <c r="M118" s="13"/>
      <c r="N118" s="13"/>
      <c r="O118" s="13"/>
      <c r="P118" s="13"/>
    </row>
    <row r="119" spans="1:16" ht="112.5" x14ac:dyDescent="0.25">
      <c r="A119" s="13" t="s">
        <v>21</v>
      </c>
      <c r="B119" s="13">
        <v>4</v>
      </c>
      <c r="C119" s="6" t="s">
        <v>1029</v>
      </c>
      <c r="D119" s="13" t="s">
        <v>158</v>
      </c>
      <c r="E119" s="3" t="s">
        <v>75</v>
      </c>
      <c r="F119" s="6" t="str">
        <f>E119</f>
        <v>PARALLÈLE (TAPER)</v>
      </c>
      <c r="G119" s="13" t="s">
        <v>1</v>
      </c>
      <c r="H119" s="2" t="s">
        <v>112</v>
      </c>
      <c r="I119" s="13" t="s">
        <v>997</v>
      </c>
      <c r="J119" s="13"/>
      <c r="K119" s="2" t="s">
        <v>1204</v>
      </c>
      <c r="L119" s="6"/>
      <c r="M119" s="13"/>
      <c r="N119" s="13"/>
      <c r="O119" s="13"/>
      <c r="P119" s="13"/>
    </row>
    <row r="120" spans="1:16" ht="90" x14ac:dyDescent="0.25">
      <c r="A120" s="10" t="s">
        <v>21</v>
      </c>
      <c r="B120" s="10">
        <v>6</v>
      </c>
      <c r="C120" s="6" t="s">
        <v>871</v>
      </c>
      <c r="D120" s="10" t="s">
        <v>158</v>
      </c>
      <c r="E120" s="14" t="s">
        <v>82</v>
      </c>
      <c r="F120" s="12" t="s">
        <v>307</v>
      </c>
      <c r="G120" s="13" t="s">
        <v>1</v>
      </c>
      <c r="H120" s="11" t="s">
        <v>92</v>
      </c>
      <c r="I120" s="10" t="s">
        <v>995</v>
      </c>
      <c r="J120" s="10"/>
      <c r="K120" s="11" t="s">
        <v>1196</v>
      </c>
      <c r="L120" s="14" t="s">
        <v>1065</v>
      </c>
      <c r="M120" s="13"/>
      <c r="N120" s="13"/>
      <c r="O120" s="13"/>
      <c r="P120" s="13"/>
    </row>
    <row r="121" spans="1:16" ht="33.75" x14ac:dyDescent="0.25">
      <c r="A121" s="10" t="s">
        <v>21</v>
      </c>
      <c r="B121" s="10">
        <v>6</v>
      </c>
      <c r="C121" s="6" t="s">
        <v>871</v>
      </c>
      <c r="D121" s="10" t="s">
        <v>158</v>
      </c>
      <c r="E121" s="11" t="s">
        <v>902</v>
      </c>
      <c r="F121" s="12" t="s">
        <v>308</v>
      </c>
      <c r="G121" s="13" t="s">
        <v>1</v>
      </c>
      <c r="H121" s="11" t="s">
        <v>203</v>
      </c>
      <c r="I121" s="10" t="s">
        <v>995</v>
      </c>
      <c r="J121" s="10"/>
      <c r="K121" s="10"/>
      <c r="L121" s="3" t="s">
        <v>1061</v>
      </c>
      <c r="M121" s="13"/>
      <c r="N121" s="13"/>
      <c r="O121" s="13"/>
      <c r="P121" s="13"/>
    </row>
    <row r="122" spans="1:16" ht="78.75" x14ac:dyDescent="0.25">
      <c r="A122" s="13" t="s">
        <v>71</v>
      </c>
      <c r="B122" s="13">
        <v>1</v>
      </c>
      <c r="C122" s="6" t="s">
        <v>1032</v>
      </c>
      <c r="D122" s="13" t="s">
        <v>158</v>
      </c>
      <c r="E122" s="2" t="s">
        <v>168</v>
      </c>
      <c r="F122" s="6" t="s">
        <v>376</v>
      </c>
      <c r="G122" s="13" t="s">
        <v>70</v>
      </c>
      <c r="H122" s="2" t="s">
        <v>184</v>
      </c>
      <c r="I122" s="13" t="s">
        <v>111</v>
      </c>
      <c r="J122" s="13" t="s">
        <v>48</v>
      </c>
      <c r="K122" s="2" t="s">
        <v>1187</v>
      </c>
      <c r="L122" s="3" t="s">
        <v>1042</v>
      </c>
      <c r="M122" s="13"/>
      <c r="N122" s="13"/>
      <c r="O122" s="13"/>
      <c r="P122" s="13"/>
    </row>
    <row r="123" spans="1:16" ht="22.5" x14ac:dyDescent="0.25">
      <c r="A123" s="10" t="s">
        <v>71</v>
      </c>
      <c r="B123" s="10">
        <v>1</v>
      </c>
      <c r="C123" s="6" t="s">
        <v>1032</v>
      </c>
      <c r="D123" s="10" t="s">
        <v>156</v>
      </c>
      <c r="E123" s="14" t="s">
        <v>222</v>
      </c>
      <c r="F123" s="12" t="s">
        <v>393</v>
      </c>
      <c r="G123" s="13" t="s">
        <v>70</v>
      </c>
      <c r="H123" s="11" t="s">
        <v>137</v>
      </c>
      <c r="I123" s="10" t="s">
        <v>115</v>
      </c>
      <c r="J123" s="10" t="s">
        <v>60</v>
      </c>
      <c r="K123" s="10" t="s">
        <v>533</v>
      </c>
      <c r="L123" s="12"/>
      <c r="M123" s="2"/>
      <c r="N123" s="2"/>
      <c r="O123" s="2"/>
      <c r="P123" s="2"/>
    </row>
    <row r="124" spans="1:16" ht="22.5" x14ac:dyDescent="0.25">
      <c r="A124" s="13" t="s">
        <v>71</v>
      </c>
      <c r="B124" s="13">
        <v>1</v>
      </c>
      <c r="C124" s="6" t="s">
        <v>1032</v>
      </c>
      <c r="D124" s="13" t="s">
        <v>155</v>
      </c>
      <c r="E124" s="3" t="s">
        <v>55</v>
      </c>
      <c r="F124" s="6" t="s">
        <v>347</v>
      </c>
      <c r="G124" s="13" t="s">
        <v>70</v>
      </c>
      <c r="H124" s="2" t="s">
        <v>183</v>
      </c>
      <c r="I124" s="13" t="s">
        <v>111</v>
      </c>
      <c r="J124" s="13" t="s">
        <v>68</v>
      </c>
      <c r="K124" s="2" t="s">
        <v>556</v>
      </c>
      <c r="L124" s="6"/>
      <c r="M124" s="13"/>
      <c r="N124" s="13"/>
      <c r="O124" s="13"/>
      <c r="P124" s="13"/>
    </row>
    <row r="125" spans="1:16" ht="22.5" x14ac:dyDescent="0.25">
      <c r="A125" s="13" t="s">
        <v>71</v>
      </c>
      <c r="B125" s="13">
        <v>1</v>
      </c>
      <c r="C125" s="6" t="s">
        <v>1032</v>
      </c>
      <c r="D125" s="13" t="s">
        <v>155</v>
      </c>
      <c r="E125" s="3" t="s">
        <v>56</v>
      </c>
      <c r="F125" s="6" t="s">
        <v>348</v>
      </c>
      <c r="G125" s="13" t="s">
        <v>70</v>
      </c>
      <c r="H125" s="2" t="s">
        <v>205</v>
      </c>
      <c r="I125" s="13" t="s">
        <v>111</v>
      </c>
      <c r="J125" s="13" t="s">
        <v>67</v>
      </c>
      <c r="K125" s="2" t="s">
        <v>558</v>
      </c>
      <c r="L125" s="6"/>
      <c r="M125" s="13"/>
      <c r="N125" s="13"/>
      <c r="O125" s="13"/>
      <c r="P125" s="13"/>
    </row>
    <row r="126" spans="1:16" ht="22.5" x14ac:dyDescent="0.25">
      <c r="A126" s="11" t="s">
        <v>71</v>
      </c>
      <c r="B126" s="11">
        <v>1</v>
      </c>
      <c r="C126" s="6" t="s">
        <v>1032</v>
      </c>
      <c r="D126" s="11" t="s">
        <v>155</v>
      </c>
      <c r="E126" s="14" t="s">
        <v>54</v>
      </c>
      <c r="F126" s="14" t="s">
        <v>356</v>
      </c>
      <c r="G126" s="2" t="s">
        <v>70</v>
      </c>
      <c r="H126" s="11" t="s">
        <v>439</v>
      </c>
      <c r="I126" s="11" t="s">
        <v>111</v>
      </c>
      <c r="J126" s="11" t="s">
        <v>60</v>
      </c>
      <c r="K126" s="2" t="s">
        <v>557</v>
      </c>
      <c r="L126" s="14"/>
      <c r="M126" s="13"/>
      <c r="N126" s="13"/>
      <c r="O126" s="13"/>
      <c r="P126" s="13"/>
    </row>
    <row r="127" spans="1:16" ht="101.25" x14ac:dyDescent="0.25">
      <c r="A127" s="10" t="s">
        <v>71</v>
      </c>
      <c r="B127" s="10">
        <v>1</v>
      </c>
      <c r="C127" s="6" t="s">
        <v>1032</v>
      </c>
      <c r="D127" s="10" t="s">
        <v>158</v>
      </c>
      <c r="E127" s="11" t="s">
        <v>26</v>
      </c>
      <c r="F127" s="12" t="s">
        <v>394</v>
      </c>
      <c r="G127" s="13" t="s">
        <v>70</v>
      </c>
      <c r="H127" s="11" t="s">
        <v>189</v>
      </c>
      <c r="I127" s="10" t="s">
        <v>115</v>
      </c>
      <c r="J127" s="10" t="s">
        <v>72</v>
      </c>
      <c r="K127" s="11" t="s">
        <v>1169</v>
      </c>
      <c r="L127" s="3" t="s">
        <v>1047</v>
      </c>
      <c r="M127" s="2"/>
      <c r="N127" s="2"/>
      <c r="O127" s="2"/>
      <c r="P127" s="2"/>
    </row>
    <row r="128" spans="1:16" x14ac:dyDescent="0.25">
      <c r="A128" s="10" t="s">
        <v>71</v>
      </c>
      <c r="B128" s="10">
        <v>1</v>
      </c>
      <c r="C128" s="6" t="s">
        <v>1032</v>
      </c>
      <c r="D128" s="10"/>
      <c r="E128" s="14" t="s">
        <v>58</v>
      </c>
      <c r="F128" s="12" t="s">
        <v>50</v>
      </c>
      <c r="G128" s="13" t="s">
        <v>70</v>
      </c>
      <c r="H128" s="11" t="s">
        <v>132</v>
      </c>
      <c r="I128" s="10" t="s">
        <v>115</v>
      </c>
      <c r="J128" s="10" t="s">
        <v>131</v>
      </c>
      <c r="K128" s="10"/>
      <c r="L128" s="12"/>
      <c r="M128" s="13"/>
      <c r="N128" s="13"/>
      <c r="O128" s="13"/>
      <c r="P128" s="13"/>
    </row>
    <row r="129" spans="1:16" ht="33.75" x14ac:dyDescent="0.25">
      <c r="A129" s="13" t="s">
        <v>71</v>
      </c>
      <c r="B129" s="13">
        <v>1</v>
      </c>
      <c r="C129" s="6" t="s">
        <v>1032</v>
      </c>
      <c r="D129" s="13" t="s">
        <v>155</v>
      </c>
      <c r="E129" s="3" t="s">
        <v>57</v>
      </c>
      <c r="F129" s="6" t="s">
        <v>382</v>
      </c>
      <c r="G129" s="13" t="s">
        <v>70</v>
      </c>
      <c r="H129" s="2" t="s">
        <v>859</v>
      </c>
      <c r="I129" s="13" t="s">
        <v>115</v>
      </c>
      <c r="J129" s="13" t="s">
        <v>64</v>
      </c>
      <c r="K129" s="2" t="s">
        <v>559</v>
      </c>
      <c r="L129" s="6"/>
      <c r="M129" s="13"/>
      <c r="N129" s="13"/>
      <c r="O129" s="13"/>
      <c r="P129" s="13"/>
    </row>
    <row r="130" spans="1:16" ht="101.25" x14ac:dyDescent="0.25">
      <c r="A130" s="13" t="s">
        <v>71</v>
      </c>
      <c r="B130" s="13">
        <v>1</v>
      </c>
      <c r="C130" s="6" t="s">
        <v>1032</v>
      </c>
      <c r="D130" s="13" t="s">
        <v>158</v>
      </c>
      <c r="E130" s="2" t="s">
        <v>26</v>
      </c>
      <c r="F130" s="6" t="s">
        <v>395</v>
      </c>
      <c r="G130" s="13" t="s">
        <v>70</v>
      </c>
      <c r="H130" s="2" t="s">
        <v>190</v>
      </c>
      <c r="I130" s="13" t="s">
        <v>115</v>
      </c>
      <c r="J130" s="13" t="s">
        <v>73</v>
      </c>
      <c r="K130" s="2" t="s">
        <v>1169</v>
      </c>
      <c r="L130" s="3" t="s">
        <v>1047</v>
      </c>
      <c r="M130" s="13"/>
      <c r="N130" s="13"/>
      <c r="O130" s="13"/>
      <c r="P130" s="13"/>
    </row>
    <row r="131" spans="1:16" x14ac:dyDescent="0.25">
      <c r="A131" s="13" t="s">
        <v>71</v>
      </c>
      <c r="B131" s="13">
        <v>1</v>
      </c>
      <c r="C131" s="6" t="s">
        <v>1032</v>
      </c>
      <c r="D131" s="13"/>
      <c r="E131" s="3" t="s">
        <v>49</v>
      </c>
      <c r="F131" s="6" t="s">
        <v>51</v>
      </c>
      <c r="G131" s="13" t="s">
        <v>70</v>
      </c>
      <c r="H131" s="2" t="s">
        <v>117</v>
      </c>
      <c r="I131" s="13" t="s">
        <v>115</v>
      </c>
      <c r="J131" s="13" t="s">
        <v>130</v>
      </c>
      <c r="K131" s="13"/>
      <c r="L131" s="6"/>
      <c r="M131" s="13"/>
      <c r="N131" s="13"/>
      <c r="O131" s="13"/>
      <c r="P131" s="13"/>
    </row>
    <row r="132" spans="1:16" x14ac:dyDescent="0.25">
      <c r="A132" s="13" t="s">
        <v>71</v>
      </c>
      <c r="B132" s="13">
        <v>2</v>
      </c>
      <c r="C132" s="6" t="s">
        <v>1032</v>
      </c>
      <c r="D132" s="13"/>
      <c r="E132" s="3" t="s">
        <v>49</v>
      </c>
      <c r="F132" s="6" t="s">
        <v>79</v>
      </c>
      <c r="G132" s="13" t="s">
        <v>70</v>
      </c>
      <c r="H132" s="2" t="s">
        <v>117</v>
      </c>
      <c r="I132" s="13" t="s">
        <v>111</v>
      </c>
      <c r="J132" s="13" t="s">
        <v>80</v>
      </c>
      <c r="K132" s="13"/>
      <c r="L132" s="6"/>
      <c r="M132" s="13"/>
      <c r="N132" s="13"/>
      <c r="O132" s="13"/>
      <c r="P132" s="13"/>
    </row>
    <row r="133" spans="1:16" x14ac:dyDescent="0.25">
      <c r="A133" s="10" t="s">
        <v>71</v>
      </c>
      <c r="B133" s="10">
        <v>2</v>
      </c>
      <c r="C133" s="6" t="s">
        <v>1032</v>
      </c>
      <c r="D133" s="10"/>
      <c r="E133" s="14" t="s">
        <v>49</v>
      </c>
      <c r="F133" s="12" t="s">
        <v>78</v>
      </c>
      <c r="G133" s="13" t="s">
        <v>70</v>
      </c>
      <c r="H133" s="11" t="s">
        <v>117</v>
      </c>
      <c r="I133" s="10" t="s">
        <v>111</v>
      </c>
      <c r="J133" s="10" t="s">
        <v>62</v>
      </c>
      <c r="K133" s="10"/>
      <c r="L133" s="12"/>
      <c r="M133" s="13"/>
      <c r="N133" s="13"/>
      <c r="O133" s="13"/>
      <c r="P133" s="13"/>
    </row>
    <row r="134" spans="1:16" ht="22.5" x14ac:dyDescent="0.25">
      <c r="A134" s="13" t="s">
        <v>71</v>
      </c>
      <c r="B134" s="13">
        <v>1</v>
      </c>
      <c r="C134" s="6" t="s">
        <v>1032</v>
      </c>
      <c r="D134" s="2" t="s">
        <v>441</v>
      </c>
      <c r="E134" s="3" t="s">
        <v>221</v>
      </c>
      <c r="F134" s="6" t="s">
        <v>381</v>
      </c>
      <c r="G134" s="13" t="s">
        <v>70</v>
      </c>
      <c r="H134" s="2" t="s">
        <v>188</v>
      </c>
      <c r="I134" s="13" t="s">
        <v>115</v>
      </c>
      <c r="J134" s="13" t="s">
        <v>60</v>
      </c>
      <c r="K134" s="13"/>
      <c r="L134" s="6"/>
      <c r="M134" s="13"/>
      <c r="N134" s="13"/>
      <c r="O134" s="13"/>
      <c r="P134" s="13"/>
    </row>
    <row r="135" spans="1:16" ht="22.5" x14ac:dyDescent="0.25">
      <c r="A135" s="13" t="s">
        <v>71</v>
      </c>
      <c r="B135" s="13">
        <v>1</v>
      </c>
      <c r="C135" s="6" t="s">
        <v>1032</v>
      </c>
      <c r="D135" s="13" t="s">
        <v>155</v>
      </c>
      <c r="E135" s="3" t="s">
        <v>53</v>
      </c>
      <c r="F135" s="6" t="s">
        <v>357</v>
      </c>
      <c r="G135" s="13" t="s">
        <v>70</v>
      </c>
      <c r="H135" s="2" t="s">
        <v>860</v>
      </c>
      <c r="I135" s="13" t="s">
        <v>111</v>
      </c>
      <c r="J135" s="13" t="s">
        <v>61</v>
      </c>
      <c r="K135" s="2" t="s">
        <v>559</v>
      </c>
      <c r="L135" s="6"/>
      <c r="M135" s="13"/>
      <c r="N135" s="13"/>
      <c r="O135" s="13"/>
      <c r="P135" s="13"/>
    </row>
    <row r="136" spans="1:16" ht="22.5" x14ac:dyDescent="0.25">
      <c r="A136" s="2" t="s">
        <v>71</v>
      </c>
      <c r="B136" s="2">
        <v>1</v>
      </c>
      <c r="C136" s="6" t="s">
        <v>1032</v>
      </c>
      <c r="D136" s="2" t="s">
        <v>155</v>
      </c>
      <c r="E136" s="3" t="s">
        <v>54</v>
      </c>
      <c r="F136" s="3" t="s">
        <v>358</v>
      </c>
      <c r="G136" s="2" t="s">
        <v>70</v>
      </c>
      <c r="H136" s="2" t="s">
        <v>440</v>
      </c>
      <c r="I136" s="2" t="s">
        <v>111</v>
      </c>
      <c r="J136" s="2" t="s">
        <v>48</v>
      </c>
      <c r="K136" s="2" t="s">
        <v>557</v>
      </c>
      <c r="L136" s="3"/>
      <c r="M136" s="13"/>
      <c r="N136" s="13"/>
      <c r="O136" s="13"/>
      <c r="P136" s="13"/>
    </row>
    <row r="137" spans="1:16" x14ac:dyDescent="0.25">
      <c r="A137" s="10" t="s">
        <v>71</v>
      </c>
      <c r="B137" s="10">
        <v>2</v>
      </c>
      <c r="C137" s="6" t="s">
        <v>1032</v>
      </c>
      <c r="D137" s="10"/>
      <c r="E137" s="14" t="s">
        <v>49</v>
      </c>
      <c r="F137" s="12" t="s">
        <v>125</v>
      </c>
      <c r="G137" s="13" t="s">
        <v>70</v>
      </c>
      <c r="H137" s="11" t="s">
        <v>126</v>
      </c>
      <c r="I137" s="10" t="s">
        <v>115</v>
      </c>
      <c r="J137" s="10" t="s">
        <v>130</v>
      </c>
      <c r="K137" s="10"/>
      <c r="L137" s="12"/>
      <c r="M137" s="13"/>
      <c r="N137" s="13"/>
      <c r="O137" s="13"/>
      <c r="P137" s="13"/>
    </row>
    <row r="138" spans="1:16" ht="33.75" x14ac:dyDescent="0.25">
      <c r="A138" s="10" t="s">
        <v>71</v>
      </c>
      <c r="B138" s="10">
        <v>1</v>
      </c>
      <c r="C138" s="6" t="s">
        <v>1032</v>
      </c>
      <c r="D138" s="11" t="s">
        <v>441</v>
      </c>
      <c r="E138" s="14" t="s">
        <v>442</v>
      </c>
      <c r="F138" s="12" t="s">
        <v>380</v>
      </c>
      <c r="G138" s="13" t="s">
        <v>70</v>
      </c>
      <c r="H138" s="11" t="s">
        <v>188</v>
      </c>
      <c r="I138" s="10" t="s">
        <v>115</v>
      </c>
      <c r="J138" s="10" t="s">
        <v>60</v>
      </c>
      <c r="K138" s="10" t="s">
        <v>533</v>
      </c>
      <c r="L138" s="12"/>
      <c r="M138" s="2"/>
      <c r="N138" s="2"/>
      <c r="O138" s="2"/>
      <c r="P138" s="2"/>
    </row>
    <row r="139" spans="1:16" ht="22.5" x14ac:dyDescent="0.25">
      <c r="A139" s="81" t="s">
        <v>21</v>
      </c>
      <c r="B139" s="81">
        <v>4</v>
      </c>
      <c r="C139" s="6" t="s">
        <v>1029</v>
      </c>
      <c r="D139" s="13" t="s">
        <v>158</v>
      </c>
      <c r="E139" s="122">
        <v>0.73499999999999999</v>
      </c>
      <c r="F139" s="6" t="s">
        <v>1150</v>
      </c>
      <c r="G139" s="13" t="s">
        <v>1</v>
      </c>
      <c r="H139" s="2" t="s">
        <v>1152</v>
      </c>
      <c r="I139" s="13" t="s">
        <v>63</v>
      </c>
      <c r="J139" s="83"/>
      <c r="K139" s="83" t="s">
        <v>643</v>
      </c>
      <c r="L139" s="85" t="s">
        <v>1071</v>
      </c>
      <c r="M139" s="83"/>
      <c r="N139" s="83"/>
      <c r="O139" s="83"/>
      <c r="P139" s="81"/>
    </row>
    <row r="140" spans="1:16" ht="45" x14ac:dyDescent="0.25">
      <c r="A140" s="10" t="s">
        <v>7</v>
      </c>
      <c r="B140" s="10">
        <v>3</v>
      </c>
      <c r="C140" s="2" t="s">
        <v>1030</v>
      </c>
      <c r="D140" s="10" t="s">
        <v>156</v>
      </c>
      <c r="E140" s="14" t="s">
        <v>8</v>
      </c>
      <c r="F140" s="12" t="s">
        <v>355</v>
      </c>
      <c r="G140" s="13" t="s">
        <v>985</v>
      </c>
      <c r="H140" s="11" t="s">
        <v>177</v>
      </c>
      <c r="I140" s="10" t="s">
        <v>111</v>
      </c>
      <c r="J140" s="10"/>
      <c r="K140" s="10" t="s">
        <v>531</v>
      </c>
      <c r="L140" s="12"/>
      <c r="M140" s="13"/>
      <c r="N140" s="13"/>
      <c r="O140" s="13"/>
      <c r="P140" s="13"/>
    </row>
    <row r="141" spans="1:16" ht="45" x14ac:dyDescent="0.25">
      <c r="A141" s="13" t="s">
        <v>7</v>
      </c>
      <c r="B141" s="13">
        <v>3</v>
      </c>
      <c r="C141" s="2" t="s">
        <v>1030</v>
      </c>
      <c r="D141" s="13" t="s">
        <v>156</v>
      </c>
      <c r="E141" s="3" t="s">
        <v>10</v>
      </c>
      <c r="F141" s="6" t="s">
        <v>354</v>
      </c>
      <c r="G141" s="13" t="s">
        <v>9</v>
      </c>
      <c r="H141" s="2" t="s">
        <v>177</v>
      </c>
      <c r="I141" s="13" t="s">
        <v>111</v>
      </c>
      <c r="J141" s="13"/>
      <c r="K141" s="10" t="s">
        <v>531</v>
      </c>
      <c r="L141" s="6"/>
      <c r="M141" s="13"/>
      <c r="N141" s="13"/>
      <c r="O141" s="13"/>
      <c r="P141" s="13"/>
    </row>
    <row r="142" spans="1:16" ht="45" x14ac:dyDescent="0.25">
      <c r="A142" s="13" t="s">
        <v>7</v>
      </c>
      <c r="B142" s="13">
        <v>3</v>
      </c>
      <c r="C142" s="2" t="s">
        <v>1030</v>
      </c>
      <c r="D142" s="13" t="s">
        <v>156</v>
      </c>
      <c r="E142" s="3" t="s">
        <v>10</v>
      </c>
      <c r="F142" s="6" t="s">
        <v>353</v>
      </c>
      <c r="G142" s="13" t="s">
        <v>9</v>
      </c>
      <c r="H142" s="2" t="s">
        <v>177</v>
      </c>
      <c r="I142" s="13" t="s">
        <v>111</v>
      </c>
      <c r="J142" s="13"/>
      <c r="K142" s="10" t="s">
        <v>531</v>
      </c>
      <c r="L142" s="6"/>
      <c r="M142" s="13"/>
      <c r="N142" s="13"/>
      <c r="O142" s="13"/>
      <c r="P142" s="13"/>
    </row>
    <row r="143" spans="1:16" ht="45" x14ac:dyDescent="0.25">
      <c r="A143" s="13" t="s">
        <v>7</v>
      </c>
      <c r="B143" s="13">
        <v>3</v>
      </c>
      <c r="C143" s="2" t="s">
        <v>1030</v>
      </c>
      <c r="D143" s="13" t="s">
        <v>156</v>
      </c>
      <c r="E143" s="3" t="s">
        <v>10</v>
      </c>
      <c r="F143" s="6" t="s">
        <v>352</v>
      </c>
      <c r="G143" s="13" t="s">
        <v>9</v>
      </c>
      <c r="H143" s="2" t="s">
        <v>177</v>
      </c>
      <c r="I143" s="13" t="s">
        <v>111</v>
      </c>
      <c r="J143" s="13"/>
      <c r="K143" s="10" t="s">
        <v>531</v>
      </c>
      <c r="L143" s="6"/>
      <c r="M143" s="13"/>
      <c r="N143" s="13"/>
      <c r="O143" s="13"/>
      <c r="P143" s="13"/>
    </row>
    <row r="144" spans="1:16" ht="112.5" x14ac:dyDescent="0.25">
      <c r="A144" s="10" t="s">
        <v>21</v>
      </c>
      <c r="B144" s="10">
        <v>4</v>
      </c>
      <c r="C144" s="6" t="s">
        <v>1029</v>
      </c>
      <c r="D144" s="10" t="s">
        <v>158</v>
      </c>
      <c r="E144" s="11" t="s">
        <v>877</v>
      </c>
      <c r="F144" s="12" t="s">
        <v>313</v>
      </c>
      <c r="G144" s="13" t="s">
        <v>1</v>
      </c>
      <c r="H144" s="11" t="s">
        <v>99</v>
      </c>
      <c r="I144" s="10" t="s">
        <v>63</v>
      </c>
      <c r="J144" s="10"/>
      <c r="K144" s="11" t="s">
        <v>1161</v>
      </c>
      <c r="L144" s="14" t="s">
        <v>1045</v>
      </c>
      <c r="M144" s="2" t="s">
        <v>998</v>
      </c>
      <c r="N144" s="2" t="s">
        <v>999</v>
      </c>
      <c r="O144" s="2" t="s">
        <v>1000</v>
      </c>
      <c r="P144" s="2" t="s">
        <v>1001</v>
      </c>
    </row>
    <row r="145" spans="1:16" x14ac:dyDescent="0.25">
      <c r="A145" s="144" t="s">
        <v>21</v>
      </c>
      <c r="B145" s="144">
        <v>4</v>
      </c>
      <c r="C145" s="6" t="s">
        <v>1029</v>
      </c>
      <c r="D145" s="10" t="s">
        <v>158</v>
      </c>
      <c r="E145" s="146">
        <v>1.35</v>
      </c>
      <c r="F145" s="12" t="s">
        <v>1112</v>
      </c>
      <c r="G145" s="13" t="s">
        <v>1</v>
      </c>
      <c r="H145" s="11" t="s">
        <v>133</v>
      </c>
      <c r="I145" s="10" t="s">
        <v>63</v>
      </c>
      <c r="J145" s="82"/>
      <c r="K145" s="82"/>
      <c r="L145" s="148" t="s">
        <v>1113</v>
      </c>
      <c r="M145" s="83"/>
      <c r="N145" s="83"/>
      <c r="O145" s="83"/>
      <c r="P145" s="81"/>
    </row>
    <row r="146" spans="1:16" x14ac:dyDescent="0.25">
      <c r="A146" s="81" t="s">
        <v>21</v>
      </c>
      <c r="B146" s="81">
        <v>4</v>
      </c>
      <c r="C146" s="6" t="s">
        <v>1029</v>
      </c>
      <c r="D146" s="13" t="s">
        <v>158</v>
      </c>
      <c r="E146" s="122">
        <v>0.52</v>
      </c>
      <c r="F146" s="6" t="s">
        <v>1151</v>
      </c>
      <c r="G146" s="13" t="s">
        <v>1</v>
      </c>
      <c r="H146" s="2" t="s">
        <v>1152</v>
      </c>
      <c r="I146" s="13" t="s">
        <v>63</v>
      </c>
      <c r="J146" s="83"/>
      <c r="K146" s="83"/>
      <c r="L146" s="84"/>
      <c r="M146" s="83"/>
      <c r="N146" s="83"/>
      <c r="O146" s="83"/>
      <c r="P146" s="81"/>
    </row>
    <row r="147" spans="1:16" ht="56.25" x14ac:dyDescent="0.25">
      <c r="A147" s="81" t="s">
        <v>21</v>
      </c>
      <c r="B147" s="81">
        <v>4</v>
      </c>
      <c r="C147" s="6" t="s">
        <v>1029</v>
      </c>
      <c r="D147" s="13" t="s">
        <v>158</v>
      </c>
      <c r="E147" s="122">
        <v>0.57999999999999996</v>
      </c>
      <c r="F147" s="6" t="s">
        <v>1153</v>
      </c>
      <c r="G147" s="13" t="s">
        <v>1</v>
      </c>
      <c r="H147" s="2" t="s">
        <v>1152</v>
      </c>
      <c r="I147" s="13" t="s">
        <v>63</v>
      </c>
      <c r="J147" s="83"/>
      <c r="K147" s="83" t="s">
        <v>1210</v>
      </c>
      <c r="L147" s="84"/>
      <c r="M147" s="83"/>
      <c r="N147" s="83"/>
      <c r="O147" s="83"/>
      <c r="P147" s="81"/>
    </row>
    <row r="148" spans="1:16" ht="45" x14ac:dyDescent="0.25">
      <c r="A148" s="13" t="s">
        <v>121</v>
      </c>
      <c r="B148" s="13">
        <v>3</v>
      </c>
      <c r="C148" s="2" t="s">
        <v>1030</v>
      </c>
      <c r="D148" s="13" t="s">
        <v>158</v>
      </c>
      <c r="E148" s="2" t="s">
        <v>25</v>
      </c>
      <c r="F148" s="6" t="s">
        <v>243</v>
      </c>
      <c r="G148" s="13" t="s">
        <v>27</v>
      </c>
      <c r="H148" s="2" t="s">
        <v>117</v>
      </c>
      <c r="I148" s="13" t="s">
        <v>116</v>
      </c>
      <c r="J148" s="13"/>
      <c r="K148" s="2" t="s">
        <v>1192</v>
      </c>
      <c r="L148" s="6"/>
      <c r="M148" s="13"/>
      <c r="N148" s="13"/>
      <c r="O148" s="13"/>
      <c r="P148" s="13"/>
    </row>
    <row r="149" spans="1:16" ht="45" x14ac:dyDescent="0.25">
      <c r="A149" s="10" t="s">
        <v>121</v>
      </c>
      <c r="B149" s="10">
        <v>3</v>
      </c>
      <c r="C149" s="2" t="s">
        <v>1030</v>
      </c>
      <c r="D149" s="10" t="s">
        <v>158</v>
      </c>
      <c r="E149" s="11" t="s">
        <v>887</v>
      </c>
      <c r="F149" s="12" t="s">
        <v>244</v>
      </c>
      <c r="G149" s="13" t="s">
        <v>1</v>
      </c>
      <c r="H149" s="11" t="s">
        <v>117</v>
      </c>
      <c r="I149" s="10" t="s">
        <v>116</v>
      </c>
      <c r="J149" s="10"/>
      <c r="K149" s="11" t="s">
        <v>682</v>
      </c>
      <c r="L149" s="12"/>
      <c r="M149" s="13"/>
      <c r="N149" s="13"/>
      <c r="O149" s="13"/>
      <c r="P149" s="13"/>
    </row>
    <row r="150" spans="1:16" ht="45" x14ac:dyDescent="0.25">
      <c r="A150" s="10" t="s">
        <v>18</v>
      </c>
      <c r="B150" s="10">
        <v>3</v>
      </c>
      <c r="C150" s="2" t="s">
        <v>1030</v>
      </c>
      <c r="D150" s="10" t="s">
        <v>162</v>
      </c>
      <c r="E150" s="14" t="s">
        <v>424</v>
      </c>
      <c r="F150" s="12" t="s">
        <v>692</v>
      </c>
      <c r="G150" s="13" t="s">
        <v>1</v>
      </c>
      <c r="H150" s="11" t="s">
        <v>177</v>
      </c>
      <c r="I150" s="10" t="s">
        <v>111</v>
      </c>
      <c r="J150" s="10"/>
      <c r="K150" s="11" t="s">
        <v>1211</v>
      </c>
      <c r="L150" s="13"/>
      <c r="M150" s="13"/>
      <c r="N150" s="13"/>
      <c r="O150" s="13"/>
      <c r="P150" s="13"/>
    </row>
    <row r="151" spans="1:16" ht="45" x14ac:dyDescent="0.25">
      <c r="A151" s="13" t="s">
        <v>18</v>
      </c>
      <c r="B151" s="13">
        <v>3</v>
      </c>
      <c r="C151" s="2" t="s">
        <v>1030</v>
      </c>
      <c r="D151" s="13" t="s">
        <v>162</v>
      </c>
      <c r="E151" s="3" t="s">
        <v>5</v>
      </c>
      <c r="F151" s="6" t="s">
        <v>343</v>
      </c>
      <c r="G151" s="13" t="s">
        <v>1</v>
      </c>
      <c r="H151" s="2" t="s">
        <v>177</v>
      </c>
      <c r="I151" s="13" t="s">
        <v>111</v>
      </c>
      <c r="J151" s="13"/>
      <c r="K151" s="13" t="s">
        <v>527</v>
      </c>
      <c r="L151" s="6"/>
      <c r="M151" s="13"/>
      <c r="N151" s="13"/>
      <c r="O151" s="13"/>
      <c r="P151" s="13"/>
    </row>
    <row r="152" spans="1:16" ht="45" x14ac:dyDescent="0.25">
      <c r="A152" s="13" t="s">
        <v>18</v>
      </c>
      <c r="B152" s="13">
        <v>3</v>
      </c>
      <c r="C152" s="2" t="s">
        <v>1030</v>
      </c>
      <c r="D152" s="13" t="s">
        <v>162</v>
      </c>
      <c r="E152" s="3" t="s">
        <v>6</v>
      </c>
      <c r="F152" s="6" t="s">
        <v>344</v>
      </c>
      <c r="G152" s="13" t="s">
        <v>1</v>
      </c>
      <c r="H152" s="2" t="s">
        <v>177</v>
      </c>
      <c r="I152" s="13" t="s">
        <v>111</v>
      </c>
      <c r="J152" s="13"/>
      <c r="K152" s="13" t="s">
        <v>528</v>
      </c>
      <c r="L152" s="6"/>
      <c r="M152" s="13"/>
      <c r="N152" s="13"/>
      <c r="O152" s="13"/>
      <c r="P152" s="13"/>
    </row>
    <row r="153" spans="1:16" ht="45" x14ac:dyDescent="0.25">
      <c r="A153" s="10" t="s">
        <v>18</v>
      </c>
      <c r="B153" s="10">
        <v>3</v>
      </c>
      <c r="C153" s="2" t="s">
        <v>1030</v>
      </c>
      <c r="D153" s="10" t="s">
        <v>162</v>
      </c>
      <c r="E153" s="14" t="s">
        <v>19</v>
      </c>
      <c r="F153" s="12" t="s">
        <v>253</v>
      </c>
      <c r="G153" s="13" t="s">
        <v>1</v>
      </c>
      <c r="H153" s="11" t="s">
        <v>177</v>
      </c>
      <c r="I153" s="10" t="s">
        <v>116</v>
      </c>
      <c r="J153" s="10"/>
      <c r="K153" s="10" t="s">
        <v>530</v>
      </c>
      <c r="L153" s="12"/>
      <c r="M153" s="13"/>
      <c r="N153" s="13"/>
      <c r="O153" s="13"/>
      <c r="P153" s="13"/>
    </row>
    <row r="154" spans="1:16" ht="22.5" x14ac:dyDescent="0.25">
      <c r="A154" s="13" t="s">
        <v>21</v>
      </c>
      <c r="B154" s="13">
        <v>4</v>
      </c>
      <c r="C154" s="6" t="s">
        <v>1029</v>
      </c>
      <c r="D154" s="13" t="s">
        <v>158</v>
      </c>
      <c r="E154" s="2" t="s">
        <v>907</v>
      </c>
      <c r="F154" s="6" t="s">
        <v>314</v>
      </c>
      <c r="G154" s="13" t="s">
        <v>1</v>
      </c>
      <c r="H154" s="13" t="s">
        <v>90</v>
      </c>
      <c r="I154" s="13" t="s">
        <v>63</v>
      </c>
      <c r="J154" s="2" t="s">
        <v>34</v>
      </c>
      <c r="K154" s="2"/>
      <c r="L154" s="3" t="s">
        <v>1060</v>
      </c>
      <c r="M154" s="13"/>
      <c r="N154" s="13"/>
      <c r="O154" s="13"/>
      <c r="P154" s="13"/>
    </row>
    <row r="155" spans="1:16" ht="22.5" x14ac:dyDescent="0.25">
      <c r="A155" s="13" t="s">
        <v>21</v>
      </c>
      <c r="B155" s="13">
        <v>4</v>
      </c>
      <c r="C155" s="6" t="s">
        <v>1029</v>
      </c>
      <c r="D155" s="13" t="s">
        <v>158</v>
      </c>
      <c r="E155" s="2" t="s">
        <v>878</v>
      </c>
      <c r="F155" s="6" t="s">
        <v>229</v>
      </c>
      <c r="G155" s="13" t="s">
        <v>9</v>
      </c>
      <c r="H155" s="2" t="s">
        <v>99</v>
      </c>
      <c r="I155" s="13" t="s">
        <v>63</v>
      </c>
      <c r="J155" s="13"/>
      <c r="K155" s="2" t="s">
        <v>643</v>
      </c>
      <c r="L155" s="3" t="s">
        <v>1071</v>
      </c>
      <c r="M155" s="13"/>
      <c r="N155" s="13"/>
      <c r="O155" s="13"/>
      <c r="P155" s="13"/>
    </row>
    <row r="156" spans="1:16" x14ac:dyDescent="0.25">
      <c r="A156" s="13" t="s">
        <v>21</v>
      </c>
      <c r="B156" s="13">
        <v>4</v>
      </c>
      <c r="C156" s="6" t="s">
        <v>1029</v>
      </c>
      <c r="D156" s="13" t="s">
        <v>158</v>
      </c>
      <c r="E156" s="2" t="s">
        <v>875</v>
      </c>
      <c r="F156" s="6" t="s">
        <v>233</v>
      </c>
      <c r="G156" s="13" t="s">
        <v>1</v>
      </c>
      <c r="H156" s="2" t="s">
        <v>99</v>
      </c>
      <c r="I156" s="13" t="s">
        <v>63</v>
      </c>
      <c r="J156" s="13"/>
      <c r="K156" s="13" t="s">
        <v>1194</v>
      </c>
      <c r="L156" s="6"/>
      <c r="M156" s="13"/>
      <c r="N156" s="13"/>
      <c r="O156" s="13"/>
      <c r="P156" s="13"/>
    </row>
    <row r="157" spans="1:16" ht="78.75" x14ac:dyDescent="0.25">
      <c r="A157" s="13" t="s">
        <v>21</v>
      </c>
      <c r="B157" s="13">
        <v>4</v>
      </c>
      <c r="C157" s="6" t="s">
        <v>1029</v>
      </c>
      <c r="D157" s="13" t="s">
        <v>158</v>
      </c>
      <c r="E157" s="2" t="s">
        <v>911</v>
      </c>
      <c r="F157" s="6" t="s">
        <v>315</v>
      </c>
      <c r="G157" s="13" t="s">
        <v>1</v>
      </c>
      <c r="H157" s="2" t="s">
        <v>99</v>
      </c>
      <c r="I157" s="13" t="s">
        <v>63</v>
      </c>
      <c r="J157" s="13"/>
      <c r="K157" s="2" t="s">
        <v>1212</v>
      </c>
      <c r="L157" s="3" t="s">
        <v>1059</v>
      </c>
      <c r="M157" s="13"/>
      <c r="N157" s="13"/>
      <c r="O157" s="13"/>
      <c r="P157" s="13"/>
    </row>
    <row r="158" spans="1:16" ht="112.5" x14ac:dyDescent="0.25">
      <c r="A158" s="13" t="s">
        <v>121</v>
      </c>
      <c r="B158" s="13">
        <v>3</v>
      </c>
      <c r="C158" s="2" t="s">
        <v>1030</v>
      </c>
      <c r="D158" s="13" t="s">
        <v>158</v>
      </c>
      <c r="E158" s="2" t="s">
        <v>912</v>
      </c>
      <c r="F158" s="6" t="s">
        <v>322</v>
      </c>
      <c r="G158" s="13" t="s">
        <v>1</v>
      </c>
      <c r="H158" s="2" t="s">
        <v>117</v>
      </c>
      <c r="I158" s="13" t="s">
        <v>111</v>
      </c>
      <c r="J158" s="13"/>
      <c r="K158" s="2" t="s">
        <v>1227</v>
      </c>
      <c r="L158" s="6" t="s">
        <v>1075</v>
      </c>
      <c r="M158" s="13"/>
      <c r="N158" s="13"/>
      <c r="O158" s="13"/>
      <c r="P158" s="13"/>
    </row>
    <row r="159" spans="1:16" ht="146.25" x14ac:dyDescent="0.25">
      <c r="A159" s="13" t="s">
        <v>121</v>
      </c>
      <c r="B159" s="13">
        <v>3</v>
      </c>
      <c r="C159" s="2" t="s">
        <v>1030</v>
      </c>
      <c r="D159" s="13" t="s">
        <v>158</v>
      </c>
      <c r="E159" s="3" t="s">
        <v>432</v>
      </c>
      <c r="F159" s="6" t="s">
        <v>323</v>
      </c>
      <c r="G159" s="13" t="s">
        <v>46</v>
      </c>
      <c r="H159" s="2" t="s">
        <v>117</v>
      </c>
      <c r="I159" s="13" t="s">
        <v>111</v>
      </c>
      <c r="J159" s="13"/>
      <c r="K159" s="2" t="s">
        <v>1213</v>
      </c>
      <c r="L159" s="6"/>
      <c r="M159" s="13"/>
      <c r="N159" s="13"/>
      <c r="O159" s="13"/>
      <c r="P159" s="13"/>
    </row>
    <row r="160" spans="1:16" ht="112.5" x14ac:dyDescent="0.25">
      <c r="A160" s="13" t="s">
        <v>21</v>
      </c>
      <c r="B160" s="13">
        <v>4</v>
      </c>
      <c r="C160" s="6" t="s">
        <v>1029</v>
      </c>
      <c r="D160" s="13" t="s">
        <v>158</v>
      </c>
      <c r="E160" s="2" t="s">
        <v>912</v>
      </c>
      <c r="F160" s="6" t="s">
        <v>316</v>
      </c>
      <c r="G160" s="13" t="s">
        <v>1</v>
      </c>
      <c r="H160" s="2" t="s">
        <v>99</v>
      </c>
      <c r="I160" s="13" t="s">
        <v>63</v>
      </c>
      <c r="J160" s="13"/>
      <c r="K160" s="2" t="s">
        <v>1227</v>
      </c>
      <c r="L160" s="6" t="s">
        <v>1075</v>
      </c>
      <c r="M160" s="13"/>
      <c r="N160" s="13"/>
      <c r="O160" s="13"/>
      <c r="P160" s="13"/>
    </row>
    <row r="161" spans="1:16" ht="56.25" x14ac:dyDescent="0.25">
      <c r="A161" s="13" t="s">
        <v>21</v>
      </c>
      <c r="B161" s="13">
        <v>4</v>
      </c>
      <c r="C161" s="6" t="s">
        <v>1029</v>
      </c>
      <c r="D161" s="13" t="s">
        <v>158</v>
      </c>
      <c r="E161" s="2" t="s">
        <v>20</v>
      </c>
      <c r="F161" s="6" t="s">
        <v>234</v>
      </c>
      <c r="G161" s="13" t="s">
        <v>1143</v>
      </c>
      <c r="H161" s="2" t="s">
        <v>194</v>
      </c>
      <c r="I161" s="13" t="s">
        <v>63</v>
      </c>
      <c r="J161" s="13"/>
      <c r="K161" s="2" t="s">
        <v>1193</v>
      </c>
      <c r="L161" s="6"/>
      <c r="M161" s="13"/>
      <c r="N161" s="13"/>
      <c r="O161" s="13"/>
      <c r="P161" s="13"/>
    </row>
    <row r="162" spans="1:16" ht="22.5" x14ac:dyDescent="0.25">
      <c r="A162" s="13" t="s">
        <v>21</v>
      </c>
      <c r="B162" s="13">
        <v>4</v>
      </c>
      <c r="C162" s="6" t="s">
        <v>1029</v>
      </c>
      <c r="D162" s="13" t="s">
        <v>158</v>
      </c>
      <c r="E162" s="2" t="s">
        <v>880</v>
      </c>
      <c r="F162" s="6" t="s">
        <v>235</v>
      </c>
      <c r="G162" s="13" t="s">
        <v>24</v>
      </c>
      <c r="H162" s="2" t="s">
        <v>99</v>
      </c>
      <c r="I162" s="13" t="s">
        <v>63</v>
      </c>
      <c r="J162" s="13"/>
      <c r="K162" s="13"/>
      <c r="L162" s="3" t="s">
        <v>1069</v>
      </c>
      <c r="M162" s="13"/>
      <c r="N162" s="13"/>
      <c r="O162" s="13"/>
      <c r="P162" s="13"/>
    </row>
    <row r="163" spans="1:16" ht="33.75" x14ac:dyDescent="0.25">
      <c r="A163" s="13" t="s">
        <v>21</v>
      </c>
      <c r="B163" s="13">
        <v>4</v>
      </c>
      <c r="C163" s="6" t="s">
        <v>1029</v>
      </c>
      <c r="D163" s="13" t="s">
        <v>158</v>
      </c>
      <c r="E163" s="2" t="s">
        <v>881</v>
      </c>
      <c r="F163" s="6" t="s">
        <v>236</v>
      </c>
      <c r="G163" s="13" t="s">
        <v>24</v>
      </c>
      <c r="H163" s="2" t="s">
        <v>193</v>
      </c>
      <c r="I163" s="13" t="s">
        <v>63</v>
      </c>
      <c r="J163" s="13"/>
      <c r="K163" s="2" t="s">
        <v>1162</v>
      </c>
      <c r="L163" s="3" t="s">
        <v>1052</v>
      </c>
      <c r="M163" s="2" t="s">
        <v>1107</v>
      </c>
      <c r="N163" s="2" t="s">
        <v>1108</v>
      </c>
      <c r="O163" s="2" t="s">
        <v>1109</v>
      </c>
      <c r="P163" s="2" t="s">
        <v>1110</v>
      </c>
    </row>
    <row r="164" spans="1:16" ht="33.75" x14ac:dyDescent="0.25">
      <c r="A164" s="13" t="s">
        <v>21</v>
      </c>
      <c r="B164" s="13">
        <v>4</v>
      </c>
      <c r="C164" s="6" t="s">
        <v>1029</v>
      </c>
      <c r="D164" s="13" t="s">
        <v>158</v>
      </c>
      <c r="E164" s="2" t="s">
        <v>882</v>
      </c>
      <c r="F164" s="6" t="s">
        <v>237</v>
      </c>
      <c r="G164" s="13" t="s">
        <v>1</v>
      </c>
      <c r="H164" s="2" t="s">
        <v>193</v>
      </c>
      <c r="I164" s="13" t="s">
        <v>63</v>
      </c>
      <c r="J164" s="13"/>
      <c r="K164" s="2"/>
      <c r="L164" s="3" t="s">
        <v>1051</v>
      </c>
      <c r="M164" s="13"/>
      <c r="N164" s="13"/>
      <c r="O164" s="13"/>
      <c r="P164" s="13"/>
    </row>
    <row r="165" spans="1:16" ht="101.25" x14ac:dyDescent="0.25">
      <c r="A165" s="10" t="s">
        <v>21</v>
      </c>
      <c r="B165" s="10">
        <v>4</v>
      </c>
      <c r="C165" s="6" t="s">
        <v>1029</v>
      </c>
      <c r="D165" s="10" t="s">
        <v>158</v>
      </c>
      <c r="E165" s="11" t="s">
        <v>883</v>
      </c>
      <c r="F165" s="12" t="s">
        <v>238</v>
      </c>
      <c r="G165" s="13" t="s">
        <v>23</v>
      </c>
      <c r="H165" s="2" t="s">
        <v>99</v>
      </c>
      <c r="I165" s="10" t="s">
        <v>63</v>
      </c>
      <c r="J165" s="10"/>
      <c r="K165" s="11" t="s">
        <v>1169</v>
      </c>
      <c r="L165" s="3" t="s">
        <v>1047</v>
      </c>
      <c r="M165" s="2" t="s">
        <v>688</v>
      </c>
      <c r="N165" s="2" t="s">
        <v>690</v>
      </c>
      <c r="O165" s="2" t="s">
        <v>691</v>
      </c>
      <c r="P165" s="2" t="s">
        <v>689</v>
      </c>
    </row>
    <row r="166" spans="1:16" ht="45" x14ac:dyDescent="0.25">
      <c r="A166" s="13" t="s">
        <v>121</v>
      </c>
      <c r="B166" s="13">
        <v>3</v>
      </c>
      <c r="C166" s="2" t="s">
        <v>1030</v>
      </c>
      <c r="D166" s="13" t="s">
        <v>158</v>
      </c>
      <c r="E166" s="2" t="s">
        <v>913</v>
      </c>
      <c r="F166" s="6" t="s">
        <v>324</v>
      </c>
      <c r="G166" s="5" t="s">
        <v>33</v>
      </c>
      <c r="H166" s="2" t="s">
        <v>117</v>
      </c>
      <c r="I166" s="13" t="s">
        <v>111</v>
      </c>
      <c r="J166" s="13"/>
      <c r="K166" s="13"/>
      <c r="L166" s="3" t="s">
        <v>1046</v>
      </c>
      <c r="M166" s="13"/>
      <c r="N166" s="13"/>
      <c r="O166" s="13"/>
      <c r="P166" s="13"/>
    </row>
    <row r="167" spans="1:16" ht="45" x14ac:dyDescent="0.25">
      <c r="A167" s="10" t="s">
        <v>121</v>
      </c>
      <c r="B167" s="10">
        <v>3</v>
      </c>
      <c r="C167" s="2" t="s">
        <v>1030</v>
      </c>
      <c r="D167" s="10" t="s">
        <v>158</v>
      </c>
      <c r="E167" s="11" t="s">
        <v>914</v>
      </c>
      <c r="F167" s="12" t="s">
        <v>325</v>
      </c>
      <c r="G167" s="13" t="s">
        <v>27</v>
      </c>
      <c r="H167" s="2" t="s">
        <v>117</v>
      </c>
      <c r="I167" s="13" t="s">
        <v>111</v>
      </c>
      <c r="J167" s="13"/>
      <c r="K167" s="2" t="s">
        <v>1182</v>
      </c>
      <c r="L167" s="6" t="s">
        <v>1044</v>
      </c>
      <c r="M167" s="13" t="s">
        <v>448</v>
      </c>
      <c r="N167" s="13" t="s">
        <v>444</v>
      </c>
      <c r="O167" s="13" t="s">
        <v>444</v>
      </c>
      <c r="P167" s="13"/>
    </row>
    <row r="168" spans="1:16" ht="45" x14ac:dyDescent="0.25">
      <c r="A168" s="13" t="s">
        <v>121</v>
      </c>
      <c r="B168" s="13">
        <v>3</v>
      </c>
      <c r="C168" s="2" t="s">
        <v>1030</v>
      </c>
      <c r="D168" s="13" t="s">
        <v>158</v>
      </c>
      <c r="E168" s="2" t="s">
        <v>914</v>
      </c>
      <c r="F168" s="6" t="s">
        <v>326</v>
      </c>
      <c r="G168" s="13" t="s">
        <v>1</v>
      </c>
      <c r="H168" s="2" t="s">
        <v>117</v>
      </c>
      <c r="I168" s="13" t="s">
        <v>111</v>
      </c>
      <c r="J168" s="13"/>
      <c r="K168" s="2" t="s">
        <v>1182</v>
      </c>
      <c r="L168" s="6" t="s">
        <v>1044</v>
      </c>
      <c r="M168" s="13"/>
      <c r="N168" s="13"/>
      <c r="O168" s="13"/>
      <c r="P168" s="13"/>
    </row>
    <row r="169" spans="1:16" ht="45" x14ac:dyDescent="0.25">
      <c r="A169" s="13" t="s">
        <v>121</v>
      </c>
      <c r="B169" s="13">
        <v>3</v>
      </c>
      <c r="C169" s="2" t="s">
        <v>1030</v>
      </c>
      <c r="D169" s="13" t="s">
        <v>158</v>
      </c>
      <c r="E169" s="2" t="s">
        <v>873</v>
      </c>
      <c r="F169" s="6" t="s">
        <v>327</v>
      </c>
      <c r="G169" s="13" t="s">
        <v>27</v>
      </c>
      <c r="H169" s="2" t="s">
        <v>177</v>
      </c>
      <c r="I169" s="13" t="s">
        <v>111</v>
      </c>
      <c r="J169" s="13"/>
      <c r="K169" s="2" t="s">
        <v>1214</v>
      </c>
      <c r="L169" s="3" t="s">
        <v>1072</v>
      </c>
      <c r="M169" s="13"/>
      <c r="N169" s="13"/>
      <c r="O169" s="13"/>
      <c r="P169" s="13"/>
    </row>
    <row r="170" spans="1:16" ht="45" x14ac:dyDescent="0.25">
      <c r="A170" s="13" t="s">
        <v>121</v>
      </c>
      <c r="B170" s="13">
        <v>3</v>
      </c>
      <c r="C170" s="2" t="s">
        <v>1030</v>
      </c>
      <c r="D170" s="13" t="s">
        <v>158</v>
      </c>
      <c r="E170" s="2" t="s">
        <v>873</v>
      </c>
      <c r="F170" s="6" t="s">
        <v>328</v>
      </c>
      <c r="G170" s="13" t="s">
        <v>33</v>
      </c>
      <c r="H170" s="2" t="s">
        <v>117</v>
      </c>
      <c r="I170" s="13" t="s">
        <v>111</v>
      </c>
      <c r="J170" s="13"/>
      <c r="K170" s="2" t="s">
        <v>1214</v>
      </c>
      <c r="L170" s="3" t="s">
        <v>1072</v>
      </c>
      <c r="M170" s="13"/>
      <c r="N170" s="13"/>
      <c r="O170" s="13"/>
      <c r="P170" s="13"/>
    </row>
    <row r="171" spans="1:16" ht="45" x14ac:dyDescent="0.25">
      <c r="A171" s="13" t="s">
        <v>121</v>
      </c>
      <c r="B171" s="13">
        <v>3</v>
      </c>
      <c r="C171" s="2" t="s">
        <v>1030</v>
      </c>
      <c r="D171" s="13" t="s">
        <v>158</v>
      </c>
      <c r="E171" s="2" t="s">
        <v>913</v>
      </c>
      <c r="F171" s="6" t="s">
        <v>329</v>
      </c>
      <c r="G171" s="13" t="s">
        <v>45</v>
      </c>
      <c r="H171" s="2" t="s">
        <v>177</v>
      </c>
      <c r="I171" s="13" t="s">
        <v>111</v>
      </c>
      <c r="J171" s="13"/>
      <c r="K171" s="13"/>
      <c r="L171" s="3" t="s">
        <v>1046</v>
      </c>
      <c r="M171" s="13"/>
      <c r="N171" s="13"/>
      <c r="O171" s="13"/>
      <c r="P171" s="13"/>
    </row>
    <row r="172" spans="1:16" ht="56.25" x14ac:dyDescent="0.25">
      <c r="A172" s="13" t="s">
        <v>121</v>
      </c>
      <c r="B172" s="13">
        <v>3</v>
      </c>
      <c r="C172" s="2" t="s">
        <v>1030</v>
      </c>
      <c r="D172" s="13" t="s">
        <v>158</v>
      </c>
      <c r="E172" s="3" t="s">
        <v>118</v>
      </c>
      <c r="F172" s="6" t="s">
        <v>245</v>
      </c>
      <c r="G172" s="13" t="s">
        <v>1</v>
      </c>
      <c r="H172" s="2" t="s">
        <v>117</v>
      </c>
      <c r="I172" s="13" t="s">
        <v>116</v>
      </c>
      <c r="J172" s="2" t="s">
        <v>858</v>
      </c>
      <c r="K172" s="2" t="s">
        <v>1215</v>
      </c>
      <c r="L172" s="6"/>
      <c r="M172" s="13"/>
      <c r="N172" s="13"/>
      <c r="O172" s="13"/>
      <c r="P172" s="13"/>
    </row>
    <row r="173" spans="1:16" ht="45" x14ac:dyDescent="0.25">
      <c r="A173" s="13" t="s">
        <v>121</v>
      </c>
      <c r="B173" s="13">
        <v>3</v>
      </c>
      <c r="C173" s="2" t="s">
        <v>1030</v>
      </c>
      <c r="D173" s="13" t="s">
        <v>158</v>
      </c>
      <c r="E173" s="2" t="s">
        <v>888</v>
      </c>
      <c r="F173" s="6" t="s">
        <v>246</v>
      </c>
      <c r="G173" s="13" t="s">
        <v>27</v>
      </c>
      <c r="H173" s="2" t="s">
        <v>177</v>
      </c>
      <c r="I173" s="13" t="s">
        <v>116</v>
      </c>
      <c r="J173" s="13"/>
      <c r="K173" s="2" t="s">
        <v>1216</v>
      </c>
      <c r="L173" s="6" t="s">
        <v>1039</v>
      </c>
      <c r="M173" s="13"/>
      <c r="N173" s="13"/>
      <c r="O173" s="13"/>
      <c r="P173" s="13"/>
    </row>
    <row r="174" spans="1:16" ht="112.5" x14ac:dyDescent="0.25">
      <c r="A174" s="13" t="s">
        <v>121</v>
      </c>
      <c r="B174" s="13">
        <v>3</v>
      </c>
      <c r="C174" s="2" t="s">
        <v>1030</v>
      </c>
      <c r="D174" s="13" t="s">
        <v>158</v>
      </c>
      <c r="E174" s="2" t="s">
        <v>915</v>
      </c>
      <c r="F174" s="6" t="s">
        <v>330</v>
      </c>
      <c r="G174" s="13" t="s">
        <v>43</v>
      </c>
      <c r="H174" s="2" t="s">
        <v>177</v>
      </c>
      <c r="I174" s="13" t="s">
        <v>111</v>
      </c>
      <c r="J174" s="13"/>
      <c r="K174" s="2" t="s">
        <v>1217</v>
      </c>
      <c r="L174" s="6"/>
      <c r="M174" s="2" t="s">
        <v>446</v>
      </c>
      <c r="N174" s="2" t="s">
        <v>447</v>
      </c>
      <c r="O174" s="2" t="s">
        <v>447</v>
      </c>
      <c r="P174" s="13"/>
    </row>
    <row r="175" spans="1:16" ht="56.25" x14ac:dyDescent="0.25">
      <c r="A175" s="13" t="s">
        <v>121</v>
      </c>
      <c r="B175" s="13">
        <v>3</v>
      </c>
      <c r="C175" s="2" t="s">
        <v>1030</v>
      </c>
      <c r="D175" s="13" t="s">
        <v>158</v>
      </c>
      <c r="E175" s="2" t="s">
        <v>28</v>
      </c>
      <c r="F175" s="6" t="s">
        <v>331</v>
      </c>
      <c r="G175" s="13" t="s">
        <v>27</v>
      </c>
      <c r="H175" s="2" t="s">
        <v>177</v>
      </c>
      <c r="I175" s="13" t="s">
        <v>111</v>
      </c>
      <c r="J175" s="13"/>
      <c r="K175" s="2" t="s">
        <v>1181</v>
      </c>
      <c r="L175" s="6"/>
      <c r="M175" s="13" t="s">
        <v>450</v>
      </c>
      <c r="N175" s="13" t="s">
        <v>444</v>
      </c>
      <c r="O175" s="13" t="s">
        <v>444</v>
      </c>
      <c r="P175" s="13"/>
    </row>
    <row r="176" spans="1:16" ht="45" x14ac:dyDescent="0.25">
      <c r="A176" s="10" t="s">
        <v>121</v>
      </c>
      <c r="B176" s="10">
        <v>3</v>
      </c>
      <c r="C176" s="2" t="s">
        <v>1030</v>
      </c>
      <c r="D176" s="10" t="s">
        <v>158</v>
      </c>
      <c r="E176" s="11" t="s">
        <v>916</v>
      </c>
      <c r="F176" s="12" t="s">
        <v>332</v>
      </c>
      <c r="G176" s="13" t="s">
        <v>27</v>
      </c>
      <c r="H176" s="11" t="s">
        <v>177</v>
      </c>
      <c r="I176" s="10" t="s">
        <v>111</v>
      </c>
      <c r="J176" s="10"/>
      <c r="K176" s="10"/>
      <c r="L176" s="12"/>
      <c r="M176" s="13"/>
      <c r="N176" s="13"/>
      <c r="O176" s="13"/>
      <c r="P176" s="13"/>
    </row>
    <row r="177" spans="1:16" ht="45" x14ac:dyDescent="0.25">
      <c r="A177" s="10" t="s">
        <v>7</v>
      </c>
      <c r="B177" s="10">
        <v>3</v>
      </c>
      <c r="C177" s="2" t="s">
        <v>1030</v>
      </c>
      <c r="D177" s="10" t="s">
        <v>156</v>
      </c>
      <c r="E177" s="14" t="s">
        <v>12</v>
      </c>
      <c r="F177" s="12" t="s">
        <v>351</v>
      </c>
      <c r="G177" s="13" t="s">
        <v>1</v>
      </c>
      <c r="H177" s="11" t="s">
        <v>177</v>
      </c>
      <c r="I177" s="10" t="s">
        <v>111</v>
      </c>
      <c r="J177" s="10"/>
      <c r="K177" s="11" t="s">
        <v>1218</v>
      </c>
      <c r="L177" s="6"/>
      <c r="M177" s="13"/>
      <c r="N177" s="13"/>
      <c r="O177" s="13"/>
      <c r="P177" s="13"/>
    </row>
    <row r="178" spans="1:16" ht="45" x14ac:dyDescent="0.25">
      <c r="A178" s="10" t="s">
        <v>121</v>
      </c>
      <c r="B178" s="10">
        <v>3</v>
      </c>
      <c r="C178" s="2" t="s">
        <v>1030</v>
      </c>
      <c r="D178" s="10" t="s">
        <v>158</v>
      </c>
      <c r="E178" s="11" t="s">
        <v>874</v>
      </c>
      <c r="F178" s="12" t="s">
        <v>333</v>
      </c>
      <c r="G178" s="13" t="s">
        <v>23</v>
      </c>
      <c r="H178" s="11" t="s">
        <v>177</v>
      </c>
      <c r="I178" s="10" t="s">
        <v>111</v>
      </c>
      <c r="J178" s="10"/>
      <c r="K178" s="10"/>
      <c r="L178" s="12"/>
      <c r="M178" s="13"/>
      <c r="N178" s="13"/>
      <c r="O178" s="13"/>
      <c r="P178" s="13"/>
    </row>
    <row r="179" spans="1:16" ht="101.25" x14ac:dyDescent="0.25">
      <c r="A179" s="10" t="s">
        <v>121</v>
      </c>
      <c r="B179" s="10">
        <v>3</v>
      </c>
      <c r="C179" s="2" t="s">
        <v>1030</v>
      </c>
      <c r="D179" s="10" t="s">
        <v>158</v>
      </c>
      <c r="E179" s="11" t="s">
        <v>917</v>
      </c>
      <c r="F179" s="12" t="s">
        <v>334</v>
      </c>
      <c r="G179" s="13" t="s">
        <v>978</v>
      </c>
      <c r="H179" s="11" t="s">
        <v>177</v>
      </c>
      <c r="I179" s="10" t="s">
        <v>111</v>
      </c>
      <c r="J179" s="10"/>
      <c r="K179" s="11" t="s">
        <v>1219</v>
      </c>
      <c r="L179" s="12"/>
      <c r="M179" s="13" t="s">
        <v>979</v>
      </c>
      <c r="N179" s="13" t="s">
        <v>980</v>
      </c>
      <c r="O179" s="13" t="s">
        <v>981</v>
      </c>
      <c r="P179" s="13" t="s">
        <v>444</v>
      </c>
    </row>
    <row r="180" spans="1:16" ht="135" x14ac:dyDescent="0.25">
      <c r="A180" s="13" t="s">
        <v>21</v>
      </c>
      <c r="B180" s="13">
        <v>4</v>
      </c>
      <c r="C180" s="6" t="s">
        <v>1029</v>
      </c>
      <c r="D180" s="13" t="s">
        <v>158</v>
      </c>
      <c r="E180" s="2" t="s">
        <v>884</v>
      </c>
      <c r="F180" s="6" t="s">
        <v>317</v>
      </c>
      <c r="G180" s="13" t="s">
        <v>33</v>
      </c>
      <c r="H180" s="2" t="s">
        <v>193</v>
      </c>
      <c r="I180" s="2" t="s">
        <v>63</v>
      </c>
      <c r="J180" s="13"/>
      <c r="K180" s="2" t="s">
        <v>1220</v>
      </c>
      <c r="L180" s="3" t="s">
        <v>1050</v>
      </c>
      <c r="M180" s="2" t="s">
        <v>1144</v>
      </c>
      <c r="N180" s="2" t="s">
        <v>1145</v>
      </c>
      <c r="O180" s="2" t="s">
        <v>1146</v>
      </c>
      <c r="P180" s="2" t="s">
        <v>1147</v>
      </c>
    </row>
    <row r="181" spans="1:16" ht="45" x14ac:dyDescent="0.25">
      <c r="A181" s="10" t="s">
        <v>121</v>
      </c>
      <c r="B181" s="10">
        <v>3</v>
      </c>
      <c r="C181" s="2" t="s">
        <v>1030</v>
      </c>
      <c r="D181" s="10" t="s">
        <v>158</v>
      </c>
      <c r="E181" s="11" t="s">
        <v>888</v>
      </c>
      <c r="F181" s="12" t="s">
        <v>247</v>
      </c>
      <c r="G181" s="13" t="s">
        <v>27</v>
      </c>
      <c r="H181" s="11" t="s">
        <v>117</v>
      </c>
      <c r="I181" s="10" t="s">
        <v>116</v>
      </c>
      <c r="J181" s="10"/>
      <c r="K181" s="11" t="s">
        <v>1216</v>
      </c>
      <c r="L181" s="12" t="s">
        <v>1039</v>
      </c>
      <c r="M181" s="13" t="s">
        <v>445</v>
      </c>
      <c r="N181" s="13" t="s">
        <v>444</v>
      </c>
      <c r="O181" s="13" t="s">
        <v>444</v>
      </c>
      <c r="P181" s="13"/>
    </row>
    <row r="182" spans="1:16" ht="135" x14ac:dyDescent="0.25">
      <c r="A182" s="13" t="s">
        <v>121</v>
      </c>
      <c r="B182" s="13">
        <v>3</v>
      </c>
      <c r="C182" s="2" t="s">
        <v>1030</v>
      </c>
      <c r="D182" s="13" t="s">
        <v>158</v>
      </c>
      <c r="E182" s="3" t="s">
        <v>423</v>
      </c>
      <c r="F182" s="6" t="s">
        <v>335</v>
      </c>
      <c r="G182" s="13" t="s">
        <v>46</v>
      </c>
      <c r="H182" s="2" t="s">
        <v>117</v>
      </c>
      <c r="I182" s="13" t="s">
        <v>111</v>
      </c>
      <c r="J182" s="13"/>
      <c r="K182" s="2" t="s">
        <v>1221</v>
      </c>
      <c r="L182" s="6"/>
      <c r="M182" s="13" t="s">
        <v>449</v>
      </c>
      <c r="N182" s="13" t="s">
        <v>444</v>
      </c>
      <c r="O182" s="13" t="s">
        <v>444</v>
      </c>
      <c r="P182" s="13"/>
    </row>
    <row r="183" spans="1:16" ht="56.25" x14ac:dyDescent="0.25">
      <c r="A183" s="13" t="s">
        <v>121</v>
      </c>
      <c r="B183" s="13">
        <v>3</v>
      </c>
      <c r="C183" s="2" t="s">
        <v>1030</v>
      </c>
      <c r="D183" s="13" t="s">
        <v>158</v>
      </c>
      <c r="E183" s="2" t="s">
        <v>918</v>
      </c>
      <c r="F183" s="6" t="s">
        <v>336</v>
      </c>
      <c r="G183" s="13" t="s">
        <v>1</v>
      </c>
      <c r="H183" s="2" t="s">
        <v>117</v>
      </c>
      <c r="I183" s="13" t="s">
        <v>111</v>
      </c>
      <c r="J183" s="13"/>
      <c r="K183" s="2" t="s">
        <v>1222</v>
      </c>
      <c r="L183" s="6"/>
      <c r="M183" s="13"/>
      <c r="N183" s="13"/>
      <c r="O183" s="13"/>
      <c r="P183" s="13"/>
    </row>
    <row r="184" spans="1:16" ht="45" x14ac:dyDescent="0.25">
      <c r="A184" s="10" t="s">
        <v>121</v>
      </c>
      <c r="B184" s="10">
        <v>3</v>
      </c>
      <c r="C184" s="2" t="s">
        <v>1030</v>
      </c>
      <c r="D184" s="10" t="s">
        <v>158</v>
      </c>
      <c r="E184" s="11" t="s">
        <v>888</v>
      </c>
      <c r="F184" s="12" t="s">
        <v>248</v>
      </c>
      <c r="G184" s="2" t="s">
        <v>1129</v>
      </c>
      <c r="H184" s="11" t="s">
        <v>117</v>
      </c>
      <c r="I184" s="10" t="s">
        <v>116</v>
      </c>
      <c r="J184" s="14" t="s">
        <v>1128</v>
      </c>
      <c r="K184" s="14" t="s">
        <v>1216</v>
      </c>
      <c r="L184" s="12" t="s">
        <v>1039</v>
      </c>
      <c r="M184" s="134">
        <v>44428</v>
      </c>
      <c r="N184" s="13" t="s">
        <v>461</v>
      </c>
      <c r="O184" s="13" t="s">
        <v>1019</v>
      </c>
      <c r="P184" s="13" t="s">
        <v>977</v>
      </c>
    </row>
    <row r="185" spans="1:16" ht="45" x14ac:dyDescent="0.25">
      <c r="A185" s="13" t="s">
        <v>7</v>
      </c>
      <c r="B185" s="13">
        <v>3</v>
      </c>
      <c r="C185" s="2" t="s">
        <v>1030</v>
      </c>
      <c r="D185" s="13" t="s">
        <v>156</v>
      </c>
      <c r="E185" s="3" t="s">
        <v>11</v>
      </c>
      <c r="F185" s="6" t="s">
        <v>350</v>
      </c>
      <c r="G185" s="13" t="s">
        <v>1</v>
      </c>
      <c r="H185" s="2" t="s">
        <v>177</v>
      </c>
      <c r="I185" s="13" t="s">
        <v>111</v>
      </c>
      <c r="J185" s="13"/>
      <c r="K185" s="13" t="s">
        <v>532</v>
      </c>
      <c r="L185" s="6"/>
      <c r="M185" s="13"/>
      <c r="N185" s="13"/>
      <c r="O185" s="13"/>
      <c r="P185" s="13"/>
    </row>
    <row r="186" spans="1:16" ht="45" x14ac:dyDescent="0.25">
      <c r="A186" s="13" t="s">
        <v>7</v>
      </c>
      <c r="B186" s="13">
        <v>3</v>
      </c>
      <c r="C186" s="2" t="s">
        <v>1030</v>
      </c>
      <c r="D186" s="13" t="s">
        <v>156</v>
      </c>
      <c r="E186" s="3" t="s">
        <v>13</v>
      </c>
      <c r="F186" s="6" t="s">
        <v>349</v>
      </c>
      <c r="G186" s="13" t="s">
        <v>1</v>
      </c>
      <c r="H186" s="2" t="s">
        <v>177</v>
      </c>
      <c r="I186" s="13" t="s">
        <v>111</v>
      </c>
      <c r="J186" s="13"/>
      <c r="K186" s="13" t="s">
        <v>534</v>
      </c>
      <c r="L186" s="6"/>
      <c r="M186" s="13"/>
      <c r="N186" s="13"/>
      <c r="O186" s="13"/>
      <c r="P186" s="13"/>
    </row>
    <row r="187" spans="1:16" ht="45" x14ac:dyDescent="0.25">
      <c r="A187" s="10" t="s">
        <v>7</v>
      </c>
      <c r="B187" s="10">
        <v>3</v>
      </c>
      <c r="C187" s="2" t="s">
        <v>1030</v>
      </c>
      <c r="D187" s="10" t="s">
        <v>156</v>
      </c>
      <c r="E187" s="14" t="s">
        <v>14</v>
      </c>
      <c r="F187" s="12" t="s">
        <v>639</v>
      </c>
      <c r="G187" s="13" t="s">
        <v>1</v>
      </c>
      <c r="H187" s="11" t="s">
        <v>117</v>
      </c>
      <c r="I187" s="10" t="s">
        <v>116</v>
      </c>
      <c r="J187" s="10"/>
      <c r="K187" s="10" t="s">
        <v>535</v>
      </c>
      <c r="L187" s="12"/>
      <c r="M187" s="13"/>
      <c r="N187" s="13"/>
      <c r="O187" s="13"/>
      <c r="P187" s="13"/>
    </row>
    <row r="188" spans="1:16" ht="45" x14ac:dyDescent="0.25">
      <c r="A188" s="13" t="s">
        <v>7</v>
      </c>
      <c r="B188" s="13">
        <v>3</v>
      </c>
      <c r="C188" s="2" t="s">
        <v>1030</v>
      </c>
      <c r="D188" s="13" t="s">
        <v>156</v>
      </c>
      <c r="E188" s="3" t="s">
        <v>15</v>
      </c>
      <c r="F188" s="6" t="s">
        <v>638</v>
      </c>
      <c r="G188" s="13" t="s">
        <v>1</v>
      </c>
      <c r="H188" s="2" t="s">
        <v>117</v>
      </c>
      <c r="I188" s="13" t="s">
        <v>116</v>
      </c>
      <c r="J188" s="13"/>
      <c r="K188" s="13" t="s">
        <v>536</v>
      </c>
      <c r="L188" s="6"/>
      <c r="M188" s="13"/>
      <c r="N188" s="13"/>
      <c r="O188" s="13"/>
      <c r="P188" s="13"/>
    </row>
    <row r="189" spans="1:16" ht="45" x14ac:dyDescent="0.25">
      <c r="A189" s="13" t="s">
        <v>7</v>
      </c>
      <c r="B189" s="13">
        <v>3</v>
      </c>
      <c r="C189" s="2" t="s">
        <v>1030</v>
      </c>
      <c r="D189" s="13" t="s">
        <v>156</v>
      </c>
      <c r="E189" s="3" t="s">
        <v>16</v>
      </c>
      <c r="F189" s="6" t="s">
        <v>637</v>
      </c>
      <c r="G189" s="13" t="s">
        <v>1</v>
      </c>
      <c r="H189" s="2" t="s">
        <v>117</v>
      </c>
      <c r="I189" s="13" t="s">
        <v>116</v>
      </c>
      <c r="J189" s="13"/>
      <c r="K189" s="13" t="s">
        <v>537</v>
      </c>
      <c r="L189" s="6"/>
      <c r="M189" s="13"/>
      <c r="N189" s="13"/>
      <c r="O189" s="13"/>
      <c r="P189" s="13"/>
    </row>
    <row r="190" spans="1:16" ht="45" x14ac:dyDescent="0.25">
      <c r="A190" s="13" t="s">
        <v>7</v>
      </c>
      <c r="B190" s="13">
        <v>3</v>
      </c>
      <c r="C190" s="2" t="s">
        <v>1030</v>
      </c>
      <c r="D190" s="13" t="s">
        <v>156</v>
      </c>
      <c r="E190" s="3" t="s">
        <v>17</v>
      </c>
      <c r="F190" s="6" t="s">
        <v>636</v>
      </c>
      <c r="G190" s="13" t="s">
        <v>1</v>
      </c>
      <c r="H190" s="2" t="s">
        <v>117</v>
      </c>
      <c r="I190" s="13" t="s">
        <v>116</v>
      </c>
      <c r="J190" s="13"/>
      <c r="K190" s="13" t="s">
        <v>539</v>
      </c>
      <c r="L190" s="6"/>
      <c r="M190" s="13"/>
      <c r="N190" s="13"/>
      <c r="O190" s="13"/>
      <c r="P190" s="13"/>
    </row>
    <row r="191" spans="1:16" ht="45" x14ac:dyDescent="0.25">
      <c r="A191" s="10" t="s">
        <v>18</v>
      </c>
      <c r="B191" s="10">
        <v>3</v>
      </c>
      <c r="C191" s="2" t="s">
        <v>1030</v>
      </c>
      <c r="D191" s="10" t="s">
        <v>162</v>
      </c>
      <c r="E191" s="14" t="s">
        <v>160</v>
      </c>
      <c r="F191" s="12" t="s">
        <v>254</v>
      </c>
      <c r="G191" s="13" t="s">
        <v>1</v>
      </c>
      <c r="H191" s="11" t="s">
        <v>117</v>
      </c>
      <c r="I191" s="10" t="s">
        <v>116</v>
      </c>
      <c r="J191" s="10"/>
      <c r="K191" s="10"/>
      <c r="L191" s="12"/>
      <c r="M191" s="13"/>
      <c r="N191" s="13"/>
      <c r="O191" s="13"/>
      <c r="P191" s="13"/>
    </row>
    <row r="192" spans="1:16" ht="22.5" x14ac:dyDescent="0.25">
      <c r="A192" s="10" t="s">
        <v>21</v>
      </c>
      <c r="B192" s="10">
        <v>4</v>
      </c>
      <c r="C192" s="6" t="s">
        <v>1029</v>
      </c>
      <c r="D192" s="10" t="s">
        <v>158</v>
      </c>
      <c r="E192" s="11" t="s">
        <v>906</v>
      </c>
      <c r="F192" s="12" t="s">
        <v>1111</v>
      </c>
      <c r="G192" s="13" t="s">
        <v>1</v>
      </c>
      <c r="H192" s="11" t="s">
        <v>99</v>
      </c>
      <c r="I192" s="10" t="s">
        <v>63</v>
      </c>
      <c r="J192" s="10"/>
      <c r="K192" s="10" t="s">
        <v>464</v>
      </c>
      <c r="L192" s="14" t="s">
        <v>1058</v>
      </c>
      <c r="M192" s="13"/>
      <c r="N192" s="13"/>
      <c r="O192" s="13"/>
      <c r="P192" s="13"/>
    </row>
    <row r="193" spans="1:16" ht="45" x14ac:dyDescent="0.25">
      <c r="A193" s="10" t="s">
        <v>121</v>
      </c>
      <c r="B193" s="10">
        <v>3</v>
      </c>
      <c r="C193" s="2" t="s">
        <v>1030</v>
      </c>
      <c r="D193" s="10" t="s">
        <v>158</v>
      </c>
      <c r="E193" s="11" t="s">
        <v>889</v>
      </c>
      <c r="F193" s="12" t="s">
        <v>249</v>
      </c>
      <c r="G193" s="13" t="s">
        <v>1</v>
      </c>
      <c r="H193" s="11" t="s">
        <v>177</v>
      </c>
      <c r="I193" s="10" t="s">
        <v>116</v>
      </c>
      <c r="J193" s="10"/>
      <c r="K193" s="10"/>
      <c r="L193" s="14" t="s">
        <v>1076</v>
      </c>
      <c r="M193" s="13"/>
      <c r="N193" s="13"/>
      <c r="O193" s="13"/>
      <c r="P193" s="13"/>
    </row>
    <row r="194" spans="1:16" ht="45" x14ac:dyDescent="0.25">
      <c r="A194" s="10" t="s">
        <v>121</v>
      </c>
      <c r="B194" s="10">
        <v>3</v>
      </c>
      <c r="C194" s="2" t="s">
        <v>1030</v>
      </c>
      <c r="D194" s="13" t="s">
        <v>158</v>
      </c>
      <c r="E194" s="2" t="s">
        <v>890</v>
      </c>
      <c r="F194" s="12" t="s">
        <v>250</v>
      </c>
      <c r="G194" s="13" t="s">
        <v>1</v>
      </c>
      <c r="H194" s="10" t="s">
        <v>117</v>
      </c>
      <c r="I194" s="10" t="s">
        <v>116</v>
      </c>
      <c r="J194" s="11" t="s">
        <v>32</v>
      </c>
      <c r="K194" s="11" t="s">
        <v>1223</v>
      </c>
      <c r="L194" s="6"/>
      <c r="M194" s="13"/>
      <c r="N194" s="13"/>
      <c r="O194" s="13"/>
      <c r="P194" s="13"/>
    </row>
    <row r="195" spans="1:16" ht="45" x14ac:dyDescent="0.25">
      <c r="A195" s="10" t="s">
        <v>121</v>
      </c>
      <c r="B195" s="10">
        <v>3</v>
      </c>
      <c r="C195" s="2" t="s">
        <v>1030</v>
      </c>
      <c r="D195" s="13" t="s">
        <v>161</v>
      </c>
      <c r="E195" s="10" t="s">
        <v>49</v>
      </c>
      <c r="F195" s="12" t="s">
        <v>345</v>
      </c>
      <c r="G195" s="13" t="s">
        <v>1</v>
      </c>
      <c r="H195" s="11" t="s">
        <v>117</v>
      </c>
      <c r="I195" s="10" t="s">
        <v>111</v>
      </c>
      <c r="J195" s="14"/>
      <c r="K195" s="14"/>
      <c r="L195" s="12"/>
      <c r="M195" s="13"/>
      <c r="N195" s="13"/>
      <c r="O195" s="13"/>
      <c r="P195" s="13"/>
    </row>
    <row r="196" spans="1:16" ht="45" x14ac:dyDescent="0.25">
      <c r="A196" s="10" t="s">
        <v>121</v>
      </c>
      <c r="B196" s="10">
        <v>3</v>
      </c>
      <c r="C196" s="2" t="s">
        <v>1030</v>
      </c>
      <c r="D196" s="10" t="s">
        <v>158</v>
      </c>
      <c r="E196" s="11" t="s">
        <v>919</v>
      </c>
      <c r="F196" s="12" t="s">
        <v>337</v>
      </c>
      <c r="G196" s="13" t="s">
        <v>27</v>
      </c>
      <c r="H196" s="2" t="s">
        <v>117</v>
      </c>
      <c r="I196" s="10" t="s">
        <v>111</v>
      </c>
      <c r="J196" s="10"/>
      <c r="K196" s="11" t="s">
        <v>1224</v>
      </c>
      <c r="L196" s="12"/>
      <c r="M196" s="13" t="s">
        <v>449</v>
      </c>
      <c r="N196" s="13" t="s">
        <v>444</v>
      </c>
      <c r="O196" s="13" t="s">
        <v>444</v>
      </c>
      <c r="P196" s="13"/>
    </row>
    <row r="197" spans="1:16" ht="45" x14ac:dyDescent="0.25">
      <c r="A197" s="13" t="s">
        <v>121</v>
      </c>
      <c r="B197" s="13">
        <v>3</v>
      </c>
      <c r="C197" s="2" t="s">
        <v>1030</v>
      </c>
      <c r="D197" s="13" t="s">
        <v>158</v>
      </c>
      <c r="E197" s="2" t="s">
        <v>874</v>
      </c>
      <c r="F197" s="6" t="s">
        <v>338</v>
      </c>
      <c r="G197" s="13" t="s">
        <v>27</v>
      </c>
      <c r="H197" s="2" t="s">
        <v>117</v>
      </c>
      <c r="I197" s="13" t="s">
        <v>111</v>
      </c>
      <c r="J197" s="13"/>
      <c r="K197" s="13"/>
      <c r="L197" s="6"/>
      <c r="M197" s="13"/>
      <c r="N197" s="13"/>
      <c r="O197" s="13"/>
      <c r="P197" s="13"/>
    </row>
    <row r="198" spans="1:16" ht="123.75" x14ac:dyDescent="0.25">
      <c r="A198" s="13" t="s">
        <v>121</v>
      </c>
      <c r="B198" s="13">
        <v>3</v>
      </c>
      <c r="C198" s="2" t="s">
        <v>1030</v>
      </c>
      <c r="D198" s="13" t="s">
        <v>158</v>
      </c>
      <c r="E198" s="3" t="s">
        <v>425</v>
      </c>
      <c r="F198" s="6" t="s">
        <v>339</v>
      </c>
      <c r="G198" s="13" t="s">
        <v>1155</v>
      </c>
      <c r="H198" s="2" t="s">
        <v>117</v>
      </c>
      <c r="I198" s="13" t="s">
        <v>111</v>
      </c>
      <c r="J198" s="13"/>
      <c r="K198" s="2" t="s">
        <v>1225</v>
      </c>
      <c r="L198" s="3" t="s">
        <v>1072</v>
      </c>
      <c r="M198" s="2" t="s">
        <v>1127</v>
      </c>
      <c r="N198" s="2" t="s">
        <v>447</v>
      </c>
      <c r="O198" s="2" t="s">
        <v>447</v>
      </c>
      <c r="P198" s="13"/>
    </row>
    <row r="199" spans="1:16" ht="45" x14ac:dyDescent="0.25">
      <c r="A199" s="13" t="s">
        <v>121</v>
      </c>
      <c r="B199" s="13">
        <v>3</v>
      </c>
      <c r="C199" s="2" t="s">
        <v>1030</v>
      </c>
      <c r="D199" s="13" t="s">
        <v>158</v>
      </c>
      <c r="E199" s="2" t="s">
        <v>891</v>
      </c>
      <c r="F199" s="6" t="s">
        <v>251</v>
      </c>
      <c r="G199" s="13" t="s">
        <v>1</v>
      </c>
      <c r="H199" s="2" t="s">
        <v>178</v>
      </c>
      <c r="I199" s="13" t="s">
        <v>116</v>
      </c>
      <c r="J199" s="2" t="s">
        <v>44</v>
      </c>
      <c r="L199" s="3" t="s">
        <v>1037</v>
      </c>
      <c r="M199" s="13"/>
      <c r="N199" s="13"/>
      <c r="O199" s="13"/>
      <c r="P199" s="13"/>
    </row>
    <row r="200" spans="1:16" ht="135" x14ac:dyDescent="0.25">
      <c r="A200" s="10" t="s">
        <v>121</v>
      </c>
      <c r="B200" s="10">
        <v>3</v>
      </c>
      <c r="C200" s="2" t="s">
        <v>1030</v>
      </c>
      <c r="D200" s="10" t="s">
        <v>158</v>
      </c>
      <c r="E200" s="14" t="s">
        <v>422</v>
      </c>
      <c r="F200" s="12" t="s">
        <v>340</v>
      </c>
      <c r="G200" s="13" t="s">
        <v>23</v>
      </c>
      <c r="H200" s="10" t="s">
        <v>117</v>
      </c>
      <c r="I200" s="10" t="s">
        <v>111</v>
      </c>
      <c r="J200" s="11"/>
      <c r="K200" s="2" t="s">
        <v>1226</v>
      </c>
      <c r="L200" s="14" t="s">
        <v>1077</v>
      </c>
      <c r="M200" s="13" t="s">
        <v>451</v>
      </c>
      <c r="N200" s="13" t="s">
        <v>444</v>
      </c>
      <c r="O200" s="13" t="s">
        <v>444</v>
      </c>
      <c r="P200" s="13"/>
    </row>
    <row r="201" spans="1:16" ht="33.75" x14ac:dyDescent="0.25">
      <c r="A201" s="10" t="s">
        <v>21</v>
      </c>
      <c r="B201" s="144">
        <v>4</v>
      </c>
      <c r="C201" s="6" t="s">
        <v>1029</v>
      </c>
      <c r="D201" s="144" t="s">
        <v>158</v>
      </c>
      <c r="E201" s="80" t="s">
        <v>984</v>
      </c>
      <c r="F201" s="148" t="s">
        <v>983</v>
      </c>
      <c r="G201" s="81" t="s">
        <v>24</v>
      </c>
      <c r="H201" s="82" t="s">
        <v>194</v>
      </c>
      <c r="I201" s="144" t="s">
        <v>63</v>
      </c>
      <c r="J201" s="144"/>
      <c r="K201" s="82" t="s">
        <v>1192</v>
      </c>
      <c r="L201" s="148" t="s">
        <v>1043</v>
      </c>
      <c r="M201" s="81" t="s">
        <v>863</v>
      </c>
      <c r="N201" s="81" t="s">
        <v>444</v>
      </c>
      <c r="O201" s="81" t="s">
        <v>444</v>
      </c>
      <c r="P201" s="81"/>
    </row>
    <row r="202" spans="1:16" ht="112.5" x14ac:dyDescent="0.25">
      <c r="A202" s="20" t="s">
        <v>21</v>
      </c>
      <c r="B202" s="20">
        <v>4</v>
      </c>
      <c r="C202" s="66" t="s">
        <v>1029</v>
      </c>
      <c r="D202" s="20" t="s">
        <v>158</v>
      </c>
      <c r="E202" s="65" t="s">
        <v>433</v>
      </c>
      <c r="F202" s="66" t="s">
        <v>318</v>
      </c>
      <c r="G202" s="20" t="s">
        <v>443</v>
      </c>
      <c r="H202" s="21" t="s">
        <v>99</v>
      </c>
      <c r="I202" s="20" t="s">
        <v>63</v>
      </c>
      <c r="J202" s="21" t="s">
        <v>41</v>
      </c>
      <c r="K202" s="21" t="s">
        <v>1227</v>
      </c>
      <c r="L202" s="66" t="s">
        <v>1043</v>
      </c>
      <c r="M202" s="21" t="s">
        <v>666</v>
      </c>
      <c r="N202" s="21" t="s">
        <v>667</v>
      </c>
      <c r="O202" s="21" t="s">
        <v>668</v>
      </c>
      <c r="P202" s="20"/>
    </row>
    <row r="203" spans="1:16" ht="33.75" x14ac:dyDescent="0.25">
      <c r="A203" s="13" t="s">
        <v>21</v>
      </c>
      <c r="B203" s="13">
        <v>5</v>
      </c>
      <c r="C203" s="6" t="s">
        <v>1031</v>
      </c>
      <c r="D203" s="13" t="s">
        <v>158</v>
      </c>
      <c r="E203" s="2" t="s">
        <v>882</v>
      </c>
      <c r="F203" s="6" t="s">
        <v>319</v>
      </c>
      <c r="G203" s="13" t="s">
        <v>1</v>
      </c>
      <c r="H203" s="2" t="s">
        <v>99</v>
      </c>
      <c r="I203" s="13" t="s">
        <v>63</v>
      </c>
      <c r="J203" s="13" t="s">
        <v>42</v>
      </c>
      <c r="K203" s="13" t="s">
        <v>766</v>
      </c>
      <c r="L203" s="3" t="s">
        <v>1051</v>
      </c>
      <c r="M203" s="13"/>
      <c r="N203" s="13"/>
      <c r="O203" s="13"/>
      <c r="P203" s="13"/>
    </row>
    <row r="204" spans="1:16" ht="90" x14ac:dyDescent="0.25">
      <c r="A204" s="13" t="s">
        <v>121</v>
      </c>
      <c r="B204" s="13">
        <v>3</v>
      </c>
      <c r="C204" s="2" t="s">
        <v>1030</v>
      </c>
      <c r="D204" s="13" t="s">
        <v>158</v>
      </c>
      <c r="E204" s="2" t="s">
        <v>920</v>
      </c>
      <c r="F204" s="6" t="s">
        <v>341</v>
      </c>
      <c r="G204" s="13" t="s">
        <v>27</v>
      </c>
      <c r="H204" s="2" t="s">
        <v>117</v>
      </c>
      <c r="I204" s="13" t="s">
        <v>111</v>
      </c>
      <c r="J204" s="13"/>
      <c r="K204" s="2" t="s">
        <v>1228</v>
      </c>
      <c r="L204" s="3" t="s">
        <v>1078</v>
      </c>
      <c r="M204" s="13"/>
      <c r="N204" s="13"/>
      <c r="O204" s="13"/>
      <c r="P204" s="13"/>
    </row>
    <row r="205" spans="1:16" ht="45" x14ac:dyDescent="0.25">
      <c r="A205" s="13" t="s">
        <v>2</v>
      </c>
      <c r="B205" s="13">
        <v>3</v>
      </c>
      <c r="C205" s="2" t="s">
        <v>1030</v>
      </c>
      <c r="D205" s="13" t="s">
        <v>163</v>
      </c>
      <c r="E205" s="3" t="s">
        <v>3</v>
      </c>
      <c r="F205" s="6" t="s">
        <v>359</v>
      </c>
      <c r="G205" s="2" t="s">
        <v>1</v>
      </c>
      <c r="H205" s="2" t="s">
        <v>177</v>
      </c>
      <c r="I205" s="13" t="s">
        <v>111</v>
      </c>
      <c r="J205" s="13"/>
      <c r="K205" s="2" t="s">
        <v>556</v>
      </c>
      <c r="L205" s="6"/>
      <c r="M205" s="13"/>
      <c r="N205" s="13"/>
      <c r="O205" s="13"/>
      <c r="P205" s="13"/>
    </row>
    <row r="206" spans="1:16" s="163" customFormat="1" ht="45" x14ac:dyDescent="0.25">
      <c r="A206" s="13" t="s">
        <v>2</v>
      </c>
      <c r="B206" s="13">
        <v>3</v>
      </c>
      <c r="C206" s="2" t="s">
        <v>1030</v>
      </c>
      <c r="D206" s="13" t="s">
        <v>163</v>
      </c>
      <c r="E206" s="3" t="s">
        <v>4</v>
      </c>
      <c r="F206" s="6" t="s">
        <v>360</v>
      </c>
      <c r="G206" s="2" t="s">
        <v>1</v>
      </c>
      <c r="H206" s="2" t="s">
        <v>177</v>
      </c>
      <c r="I206" s="13" t="s">
        <v>111</v>
      </c>
      <c r="J206" s="13"/>
      <c r="K206" s="2" t="s">
        <v>557</v>
      </c>
      <c r="L206" s="12"/>
      <c r="M206" s="13"/>
      <c r="N206" s="13"/>
      <c r="O206" s="13"/>
      <c r="P206" s="13"/>
    </row>
    <row r="207" spans="1:16" ht="45" x14ac:dyDescent="0.25">
      <c r="A207" s="13" t="s">
        <v>2</v>
      </c>
      <c r="B207" s="13">
        <v>3</v>
      </c>
      <c r="C207" s="2" t="s">
        <v>1030</v>
      </c>
      <c r="D207" s="13" t="s">
        <v>163</v>
      </c>
      <c r="E207" s="3" t="s">
        <v>5</v>
      </c>
      <c r="F207" s="6" t="s">
        <v>361</v>
      </c>
      <c r="G207" s="2" t="s">
        <v>1</v>
      </c>
      <c r="H207" s="2" t="s">
        <v>117</v>
      </c>
      <c r="I207" s="13" t="s">
        <v>111</v>
      </c>
      <c r="J207" s="13"/>
      <c r="K207" s="2" t="s">
        <v>558</v>
      </c>
      <c r="L207" s="6"/>
      <c r="M207" s="13"/>
      <c r="N207" s="13"/>
      <c r="O207" s="13"/>
      <c r="P207" s="13"/>
    </row>
    <row r="208" spans="1:16" ht="45" x14ac:dyDescent="0.25">
      <c r="A208" s="10" t="s">
        <v>2</v>
      </c>
      <c r="B208" s="10">
        <v>3</v>
      </c>
      <c r="C208" s="2" t="s">
        <v>1030</v>
      </c>
      <c r="D208" s="10" t="s">
        <v>163</v>
      </c>
      <c r="E208" s="14" t="s">
        <v>6</v>
      </c>
      <c r="F208" s="12" t="s">
        <v>362</v>
      </c>
      <c r="G208" s="2" t="s">
        <v>1</v>
      </c>
      <c r="H208" s="11" t="s">
        <v>117</v>
      </c>
      <c r="I208" s="10" t="s">
        <v>111</v>
      </c>
      <c r="J208" s="10"/>
      <c r="K208" s="11" t="s">
        <v>559</v>
      </c>
      <c r="L208" s="6"/>
      <c r="M208" s="13"/>
      <c r="N208" s="13"/>
      <c r="O208" s="13"/>
      <c r="P208" s="13"/>
    </row>
    <row r="209" spans="1:16" ht="45" x14ac:dyDescent="0.25">
      <c r="A209" s="13" t="s">
        <v>121</v>
      </c>
      <c r="B209" s="13">
        <v>3</v>
      </c>
      <c r="C209" s="2" t="s">
        <v>1030</v>
      </c>
      <c r="D209" s="13" t="s">
        <v>158</v>
      </c>
      <c r="E209" s="2" t="s">
        <v>22</v>
      </c>
      <c r="F209" s="6" t="s">
        <v>342</v>
      </c>
      <c r="G209" s="13" t="s">
        <v>45</v>
      </c>
      <c r="H209" s="2" t="s">
        <v>177</v>
      </c>
      <c r="I209" s="13" t="s">
        <v>111</v>
      </c>
      <c r="J209" s="13"/>
      <c r="K209" s="2" t="s">
        <v>1229</v>
      </c>
      <c r="L209" s="12" t="s">
        <v>1036</v>
      </c>
      <c r="M209" s="13"/>
      <c r="N209" s="13"/>
      <c r="O209" s="13"/>
      <c r="P209" s="13"/>
    </row>
    <row r="210" spans="1:16" ht="112.5" x14ac:dyDescent="0.25">
      <c r="A210" s="145" t="s">
        <v>21</v>
      </c>
      <c r="B210" s="145">
        <v>3</v>
      </c>
      <c r="C210" s="127" t="s">
        <v>1030</v>
      </c>
      <c r="D210" s="145" t="s">
        <v>158</v>
      </c>
      <c r="E210" s="147" t="s">
        <v>884</v>
      </c>
      <c r="F210" s="149" t="s">
        <v>239</v>
      </c>
      <c r="G210" s="126" t="s">
        <v>978</v>
      </c>
      <c r="H210" s="147" t="s">
        <v>117</v>
      </c>
      <c r="I210" s="145" t="s">
        <v>116</v>
      </c>
      <c r="J210" s="147" t="s">
        <v>1091</v>
      </c>
      <c r="K210" s="147" t="s">
        <v>1220</v>
      </c>
      <c r="L210" s="128" t="s">
        <v>1050</v>
      </c>
      <c r="M210" s="126" t="s">
        <v>989</v>
      </c>
      <c r="N210" s="126" t="s">
        <v>990</v>
      </c>
      <c r="O210" s="126" t="s">
        <v>991</v>
      </c>
      <c r="P210" s="126" t="s">
        <v>992</v>
      </c>
    </row>
    <row r="211" spans="1:16" ht="45" x14ac:dyDescent="0.25">
      <c r="A211" s="76" t="s">
        <v>21</v>
      </c>
      <c r="B211" s="76">
        <v>3</v>
      </c>
      <c r="C211" s="133" t="s">
        <v>1030</v>
      </c>
      <c r="D211" s="76" t="s">
        <v>397</v>
      </c>
      <c r="E211" s="78" t="s">
        <v>398</v>
      </c>
      <c r="F211" s="75" t="s">
        <v>399</v>
      </c>
      <c r="G211" s="76" t="s">
        <v>1</v>
      </c>
      <c r="H211" s="77" t="s">
        <v>117</v>
      </c>
      <c r="I211" s="76" t="s">
        <v>1114</v>
      </c>
      <c r="J211" s="76" t="s">
        <v>845</v>
      </c>
      <c r="K211" s="76" t="s">
        <v>462</v>
      </c>
      <c r="L211" s="75"/>
      <c r="M211" s="76"/>
      <c r="N211" s="76"/>
      <c r="O211" s="76"/>
      <c r="P211" s="76"/>
    </row>
    <row r="212" spans="1:16" ht="78.75" x14ac:dyDescent="0.25">
      <c r="A212" s="13" t="s">
        <v>121</v>
      </c>
      <c r="B212" s="10">
        <v>3</v>
      </c>
      <c r="C212" s="2" t="s">
        <v>1030</v>
      </c>
      <c r="D212" s="10" t="s">
        <v>158</v>
      </c>
      <c r="E212" s="93">
        <v>0.83</v>
      </c>
      <c r="F212" s="12" t="s">
        <v>252</v>
      </c>
      <c r="G212" s="10" t="s">
        <v>27</v>
      </c>
      <c r="H212" s="11" t="s">
        <v>117</v>
      </c>
      <c r="I212" s="10" t="s">
        <v>116</v>
      </c>
      <c r="J212" s="10"/>
      <c r="K212" s="11" t="s">
        <v>1162</v>
      </c>
      <c r="L212" s="3" t="s">
        <v>1052</v>
      </c>
      <c r="M212" s="150" t="s">
        <v>1115</v>
      </c>
      <c r="N212" s="11" t="s">
        <v>1116</v>
      </c>
      <c r="O212" s="11" t="s">
        <v>1117</v>
      </c>
      <c r="P212" s="2" t="s">
        <v>1118</v>
      </c>
    </row>
    <row r="213" spans="1:16" ht="78.75" x14ac:dyDescent="0.25">
      <c r="A213" s="10" t="s">
        <v>21</v>
      </c>
      <c r="B213" s="13">
        <v>4</v>
      </c>
      <c r="C213" s="6" t="s">
        <v>1029</v>
      </c>
      <c r="D213" s="13" t="s">
        <v>158</v>
      </c>
      <c r="E213" s="2" t="s">
        <v>885</v>
      </c>
      <c r="F213" s="6" t="s">
        <v>240</v>
      </c>
      <c r="G213" s="13" t="s">
        <v>23</v>
      </c>
      <c r="H213" s="2" t="s">
        <v>99</v>
      </c>
      <c r="I213" s="13" t="s">
        <v>63</v>
      </c>
      <c r="J213" s="13" t="s">
        <v>120</v>
      </c>
      <c r="K213" s="2" t="s">
        <v>1159</v>
      </c>
      <c r="L213" s="14" t="s">
        <v>1070</v>
      </c>
      <c r="M213" s="16" t="s">
        <v>1119</v>
      </c>
      <c r="N213" s="2" t="s">
        <v>1120</v>
      </c>
      <c r="O213" s="2" t="s">
        <v>1121</v>
      </c>
      <c r="P213" s="2" t="s">
        <v>1122</v>
      </c>
    </row>
    <row r="214" spans="1:16" ht="56.25" x14ac:dyDescent="0.25">
      <c r="A214" s="10" t="s">
        <v>21</v>
      </c>
      <c r="B214" s="13">
        <v>3</v>
      </c>
      <c r="C214" s="2" t="s">
        <v>1030</v>
      </c>
      <c r="D214" s="13" t="s">
        <v>158</v>
      </c>
      <c r="E214" s="2" t="s">
        <v>876</v>
      </c>
      <c r="F214" s="6" t="s">
        <v>241</v>
      </c>
      <c r="G214" s="13" t="s">
        <v>27</v>
      </c>
      <c r="H214" s="2" t="s">
        <v>117</v>
      </c>
      <c r="I214" s="13" t="s">
        <v>116</v>
      </c>
      <c r="J214" s="13"/>
      <c r="K214" s="2" t="s">
        <v>1160</v>
      </c>
      <c r="L214" s="6"/>
      <c r="M214" s="13"/>
      <c r="N214" s="13"/>
      <c r="O214" s="13"/>
      <c r="P214" s="13"/>
    </row>
    <row r="215" spans="1:16" ht="45" x14ac:dyDescent="0.25">
      <c r="A215" s="10" t="s">
        <v>121</v>
      </c>
      <c r="B215" s="13">
        <v>3</v>
      </c>
      <c r="C215" s="2" t="s">
        <v>1030</v>
      </c>
      <c r="D215" s="13" t="s">
        <v>161</v>
      </c>
      <c r="E215" s="13" t="s">
        <v>49</v>
      </c>
      <c r="F215" s="6" t="s">
        <v>346</v>
      </c>
      <c r="G215" s="13" t="s">
        <v>46</v>
      </c>
      <c r="H215" s="2" t="s">
        <v>117</v>
      </c>
      <c r="I215" s="13" t="s">
        <v>111</v>
      </c>
      <c r="J215" s="3"/>
      <c r="K215" s="3"/>
      <c r="L215" s="6"/>
      <c r="M215" s="13"/>
      <c r="N215" s="13"/>
      <c r="O215" s="13"/>
      <c r="P215" s="13"/>
    </row>
    <row r="216" spans="1:16" x14ac:dyDescent="0.25">
      <c r="A216" s="10" t="s">
        <v>21</v>
      </c>
      <c r="B216" s="13">
        <v>4</v>
      </c>
      <c r="C216" s="6" t="s">
        <v>1029</v>
      </c>
      <c r="D216" s="13" t="s">
        <v>158</v>
      </c>
      <c r="E216" s="2" t="s">
        <v>886</v>
      </c>
      <c r="F216" s="6" t="s">
        <v>242</v>
      </c>
      <c r="G216" s="13" t="s">
        <v>1</v>
      </c>
      <c r="H216" s="2" t="s">
        <v>192</v>
      </c>
      <c r="I216" s="13" t="s">
        <v>63</v>
      </c>
      <c r="J216" s="13"/>
      <c r="K216" s="13"/>
      <c r="L216" s="3" t="s">
        <v>1052</v>
      </c>
      <c r="M216" s="13"/>
      <c r="N216" s="13"/>
      <c r="O216" s="13"/>
      <c r="P216" s="13"/>
    </row>
    <row r="217" spans="1:16" ht="78.75" x14ac:dyDescent="0.25">
      <c r="A217" s="10" t="s">
        <v>121</v>
      </c>
      <c r="B217" s="13">
        <v>3</v>
      </c>
      <c r="C217" s="2" t="s">
        <v>1030</v>
      </c>
      <c r="D217" s="13" t="s">
        <v>158</v>
      </c>
      <c r="E217" s="2" t="s">
        <v>885</v>
      </c>
      <c r="F217" s="6" t="s">
        <v>849</v>
      </c>
      <c r="G217" s="13" t="s">
        <v>977</v>
      </c>
      <c r="H217" s="13" t="s">
        <v>117</v>
      </c>
      <c r="I217" s="13" t="s">
        <v>420</v>
      </c>
      <c r="J217" s="2"/>
      <c r="K217" s="2" t="s">
        <v>1159</v>
      </c>
      <c r="L217" s="3" t="s">
        <v>1070</v>
      </c>
      <c r="M217" s="13"/>
      <c r="N217" s="13"/>
      <c r="O217" s="13"/>
      <c r="P217" s="13"/>
    </row>
    <row r="218" spans="1:16" ht="45" x14ac:dyDescent="0.25">
      <c r="A218" s="10" t="s">
        <v>121</v>
      </c>
      <c r="B218" s="13">
        <v>3</v>
      </c>
      <c r="C218" s="2" t="s">
        <v>1030</v>
      </c>
      <c r="D218" s="13" t="s">
        <v>756</v>
      </c>
      <c r="E218" s="49" t="s">
        <v>921</v>
      </c>
      <c r="F218" s="13" t="s">
        <v>853</v>
      </c>
      <c r="G218" s="13" t="s">
        <v>27</v>
      </c>
      <c r="H218" s="13" t="s">
        <v>177</v>
      </c>
      <c r="I218" s="13" t="s">
        <v>111</v>
      </c>
      <c r="J218" s="13" t="s">
        <v>839</v>
      </c>
      <c r="K218" s="13" t="s">
        <v>843</v>
      </c>
      <c r="L218" s="13"/>
      <c r="M218" s="13"/>
      <c r="N218" s="13"/>
      <c r="O218" s="13"/>
      <c r="P218" s="13"/>
    </row>
    <row r="219" spans="1:16" ht="45" x14ac:dyDescent="0.25">
      <c r="A219" s="10" t="s">
        <v>121</v>
      </c>
      <c r="B219" s="13">
        <v>3</v>
      </c>
      <c r="C219" s="2" t="s">
        <v>1030</v>
      </c>
      <c r="D219" s="13" t="s">
        <v>756</v>
      </c>
      <c r="E219" s="49" t="s">
        <v>921</v>
      </c>
      <c r="F219" s="13" t="s">
        <v>763</v>
      </c>
      <c r="G219" s="13" t="s">
        <v>27</v>
      </c>
      <c r="H219" s="13" t="s">
        <v>177</v>
      </c>
      <c r="I219" s="13" t="s">
        <v>111</v>
      </c>
      <c r="J219" s="13" t="s">
        <v>759</v>
      </c>
      <c r="K219" s="13" t="s">
        <v>843</v>
      </c>
      <c r="L219" s="13"/>
      <c r="M219" s="13"/>
      <c r="N219" s="13"/>
      <c r="O219" s="13"/>
      <c r="P219" s="13"/>
    </row>
    <row r="220" spans="1:16" ht="45" x14ac:dyDescent="0.25">
      <c r="A220" s="10" t="s">
        <v>121</v>
      </c>
      <c r="B220" s="13">
        <v>3</v>
      </c>
      <c r="C220" s="2" t="s">
        <v>1030</v>
      </c>
      <c r="D220" s="13" t="s">
        <v>756</v>
      </c>
      <c r="E220" s="49" t="s">
        <v>922</v>
      </c>
      <c r="F220" s="13" t="s">
        <v>854</v>
      </c>
      <c r="G220" s="13" t="s">
        <v>27</v>
      </c>
      <c r="H220" s="13" t="s">
        <v>177</v>
      </c>
      <c r="I220" s="13" t="s">
        <v>111</v>
      </c>
      <c r="J220" s="13" t="s">
        <v>839</v>
      </c>
      <c r="K220" s="13" t="s">
        <v>844</v>
      </c>
      <c r="L220" s="13"/>
      <c r="M220" s="13"/>
      <c r="N220" s="13"/>
      <c r="O220" s="13"/>
      <c r="P220" s="13"/>
    </row>
    <row r="221" spans="1:16" ht="45" x14ac:dyDescent="0.25">
      <c r="A221" s="10" t="s">
        <v>121</v>
      </c>
      <c r="B221" s="13">
        <v>3</v>
      </c>
      <c r="C221" s="2" t="s">
        <v>1030</v>
      </c>
      <c r="D221" s="13" t="s">
        <v>756</v>
      </c>
      <c r="E221" s="49" t="s">
        <v>922</v>
      </c>
      <c r="F221" s="13" t="s">
        <v>764</v>
      </c>
      <c r="G221" s="13" t="s">
        <v>27</v>
      </c>
      <c r="H221" s="13" t="s">
        <v>177</v>
      </c>
      <c r="I221" s="13" t="s">
        <v>111</v>
      </c>
      <c r="J221" s="13" t="s">
        <v>759</v>
      </c>
      <c r="K221" s="13" t="s">
        <v>844</v>
      </c>
      <c r="L221" s="13"/>
      <c r="M221" s="13"/>
      <c r="N221" s="13"/>
      <c r="O221" s="13"/>
      <c r="P221" s="13"/>
    </row>
    <row r="222" spans="1:16" ht="45" x14ac:dyDescent="0.25">
      <c r="A222" s="10" t="s">
        <v>121</v>
      </c>
      <c r="B222" s="13">
        <v>3</v>
      </c>
      <c r="C222" s="2" t="s">
        <v>1030</v>
      </c>
      <c r="D222" s="13" t="s">
        <v>756</v>
      </c>
      <c r="E222" s="49" t="s">
        <v>873</v>
      </c>
      <c r="F222" s="13" t="s">
        <v>765</v>
      </c>
      <c r="G222" s="13" t="s">
        <v>27</v>
      </c>
      <c r="H222" s="13" t="s">
        <v>177</v>
      </c>
      <c r="I222" s="13" t="s">
        <v>111</v>
      </c>
      <c r="J222" s="13" t="s">
        <v>759</v>
      </c>
      <c r="K222" s="13" t="s">
        <v>842</v>
      </c>
      <c r="L222" s="13"/>
      <c r="M222" s="13"/>
      <c r="N222" s="13"/>
      <c r="O222" s="13"/>
      <c r="P222" s="13"/>
    </row>
    <row r="223" spans="1:16" ht="45" x14ac:dyDescent="0.25">
      <c r="A223" s="10" t="s">
        <v>121</v>
      </c>
      <c r="B223" s="13">
        <v>3</v>
      </c>
      <c r="C223" s="2" t="s">
        <v>1030</v>
      </c>
      <c r="D223" s="13" t="s">
        <v>756</v>
      </c>
      <c r="E223" s="49" t="s">
        <v>30</v>
      </c>
      <c r="F223" s="13" t="s">
        <v>855</v>
      </c>
      <c r="G223" s="13" t="s">
        <v>27</v>
      </c>
      <c r="H223" s="13" t="s">
        <v>177</v>
      </c>
      <c r="I223" s="13" t="s">
        <v>111</v>
      </c>
      <c r="J223" s="13" t="s">
        <v>839</v>
      </c>
      <c r="K223" s="13" t="s">
        <v>842</v>
      </c>
      <c r="L223" s="13"/>
      <c r="M223" s="13"/>
      <c r="N223" s="13"/>
      <c r="O223" s="13"/>
      <c r="P223" s="13"/>
    </row>
    <row r="224" spans="1:16" ht="45" x14ac:dyDescent="0.25">
      <c r="A224" s="10" t="s">
        <v>121</v>
      </c>
      <c r="B224" s="13">
        <v>3</v>
      </c>
      <c r="C224" s="2" t="s">
        <v>1030</v>
      </c>
      <c r="D224" s="13" t="s">
        <v>756</v>
      </c>
      <c r="E224" s="49" t="s">
        <v>30</v>
      </c>
      <c r="F224" s="13" t="s">
        <v>975</v>
      </c>
      <c r="G224" s="13" t="s">
        <v>27</v>
      </c>
      <c r="H224" s="13" t="s">
        <v>177</v>
      </c>
      <c r="I224" s="13" t="s">
        <v>111</v>
      </c>
      <c r="J224" s="13" t="s">
        <v>838</v>
      </c>
      <c r="K224" s="13" t="s">
        <v>841</v>
      </c>
      <c r="L224" s="13"/>
      <c r="M224" s="13"/>
      <c r="N224" s="13"/>
      <c r="O224" s="13"/>
      <c r="P224" s="13"/>
    </row>
    <row r="225" spans="1:16" ht="45" x14ac:dyDescent="0.25">
      <c r="A225" s="13" t="s">
        <v>121</v>
      </c>
      <c r="B225" s="13">
        <v>3</v>
      </c>
      <c r="C225" s="2" t="s">
        <v>1030</v>
      </c>
      <c r="D225" s="13" t="s">
        <v>756</v>
      </c>
      <c r="E225" s="49" t="s">
        <v>30</v>
      </c>
      <c r="F225" s="13" t="s">
        <v>760</v>
      </c>
      <c r="G225" s="13" t="s">
        <v>27</v>
      </c>
      <c r="H225" s="13" t="s">
        <v>177</v>
      </c>
      <c r="I225" s="13" t="s">
        <v>111</v>
      </c>
      <c r="J225" s="13" t="s">
        <v>757</v>
      </c>
      <c r="K225" s="13" t="s">
        <v>841</v>
      </c>
      <c r="L225" s="13"/>
      <c r="M225" s="13"/>
      <c r="N225" s="13"/>
      <c r="O225" s="13"/>
      <c r="P225" s="13"/>
    </row>
    <row r="226" spans="1:16" ht="45" x14ac:dyDescent="0.25">
      <c r="A226" s="13" t="s">
        <v>121</v>
      </c>
      <c r="B226" s="13">
        <v>3</v>
      </c>
      <c r="C226" s="2" t="s">
        <v>1030</v>
      </c>
      <c r="D226" s="13" t="s">
        <v>756</v>
      </c>
      <c r="E226" s="13" t="s">
        <v>22</v>
      </c>
      <c r="F226" s="13" t="s">
        <v>856</v>
      </c>
      <c r="G226" s="13" t="s">
        <v>27</v>
      </c>
      <c r="H226" s="13" t="s">
        <v>177</v>
      </c>
      <c r="I226" s="13" t="s">
        <v>111</v>
      </c>
      <c r="J226" s="13" t="s">
        <v>838</v>
      </c>
      <c r="K226" s="13" t="s">
        <v>840</v>
      </c>
      <c r="L226" s="13"/>
      <c r="M226" s="13"/>
      <c r="N226" s="13"/>
      <c r="O226" s="13"/>
      <c r="P226" s="13"/>
    </row>
    <row r="227" spans="1:16" ht="45" x14ac:dyDescent="0.25">
      <c r="A227" s="13" t="s">
        <v>121</v>
      </c>
      <c r="B227" s="13">
        <v>3</v>
      </c>
      <c r="C227" s="2" t="s">
        <v>1030</v>
      </c>
      <c r="D227" s="13" t="s">
        <v>756</v>
      </c>
      <c r="E227" s="13" t="s">
        <v>22</v>
      </c>
      <c r="F227" s="13" t="s">
        <v>761</v>
      </c>
      <c r="G227" s="13" t="s">
        <v>27</v>
      </c>
      <c r="H227" s="13" t="s">
        <v>177</v>
      </c>
      <c r="I227" s="13" t="s">
        <v>111</v>
      </c>
      <c r="J227" s="13" t="s">
        <v>757</v>
      </c>
      <c r="K227" s="13" t="s">
        <v>840</v>
      </c>
      <c r="L227" s="13"/>
      <c r="M227" s="13"/>
      <c r="N227" s="13"/>
      <c r="O227" s="13"/>
      <c r="P227" s="13"/>
    </row>
    <row r="228" spans="1:16" ht="45" x14ac:dyDescent="0.25">
      <c r="A228" s="13" t="s">
        <v>121</v>
      </c>
      <c r="B228" s="13">
        <v>3</v>
      </c>
      <c r="C228" s="2" t="s">
        <v>1030</v>
      </c>
      <c r="D228" s="13" t="s">
        <v>756</v>
      </c>
      <c r="E228" s="13" t="s">
        <v>758</v>
      </c>
      <c r="F228" s="13" t="s">
        <v>857</v>
      </c>
      <c r="G228" s="13" t="s">
        <v>27</v>
      </c>
      <c r="H228" s="13" t="s">
        <v>117</v>
      </c>
      <c r="I228" s="13" t="s">
        <v>111</v>
      </c>
      <c r="J228" s="13" t="s">
        <v>838</v>
      </c>
      <c r="K228" s="13" t="s">
        <v>837</v>
      </c>
      <c r="L228" s="13"/>
      <c r="M228" s="13"/>
      <c r="N228" s="13"/>
      <c r="O228" s="13"/>
      <c r="P228" s="13"/>
    </row>
    <row r="229" spans="1:16" ht="45" x14ac:dyDescent="0.25">
      <c r="A229" s="13" t="s">
        <v>121</v>
      </c>
      <c r="B229" s="13">
        <v>3</v>
      </c>
      <c r="C229" s="2" t="s">
        <v>1030</v>
      </c>
      <c r="D229" s="10" t="s">
        <v>756</v>
      </c>
      <c r="E229" s="10" t="s">
        <v>758</v>
      </c>
      <c r="F229" s="13" t="s">
        <v>762</v>
      </c>
      <c r="G229" s="13" t="s">
        <v>27</v>
      </c>
      <c r="H229" s="13" t="s">
        <v>117</v>
      </c>
      <c r="I229" s="13" t="s">
        <v>111</v>
      </c>
      <c r="J229" s="13" t="s">
        <v>757</v>
      </c>
      <c r="K229" s="13" t="s">
        <v>837</v>
      </c>
      <c r="L229" s="13"/>
      <c r="M229" s="13"/>
      <c r="N229" s="13"/>
      <c r="O229" s="13"/>
      <c r="P229" s="13"/>
    </row>
    <row r="230" spans="1:16" ht="45" x14ac:dyDescent="0.25">
      <c r="A230" s="13" t="s">
        <v>121</v>
      </c>
      <c r="B230" s="13">
        <v>3</v>
      </c>
      <c r="C230" s="2" t="s">
        <v>1030</v>
      </c>
      <c r="D230" s="10" t="s">
        <v>158</v>
      </c>
      <c r="E230" s="10" t="s">
        <v>864</v>
      </c>
      <c r="F230" s="13" t="s">
        <v>865</v>
      </c>
      <c r="G230" s="13" t="s">
        <v>1</v>
      </c>
      <c r="H230" s="13" t="s">
        <v>117</v>
      </c>
      <c r="I230" s="13" t="s">
        <v>111</v>
      </c>
      <c r="J230" s="13"/>
      <c r="K230" s="2" t="s">
        <v>1230</v>
      </c>
      <c r="L230" s="13"/>
      <c r="M230" s="13"/>
      <c r="N230" s="13"/>
      <c r="O230" s="13"/>
      <c r="P230" s="13"/>
    </row>
    <row r="231" spans="1:16" x14ac:dyDescent="0.25">
      <c r="A231" s="68" t="s">
        <v>21</v>
      </c>
      <c r="B231" s="68">
        <v>3</v>
      </c>
      <c r="C231" s="69" t="s">
        <v>49</v>
      </c>
      <c r="D231" s="74" t="s">
        <v>158</v>
      </c>
      <c r="E231" s="74" t="s">
        <v>925</v>
      </c>
      <c r="F231" s="68" t="s">
        <v>924</v>
      </c>
      <c r="G231" s="68" t="s">
        <v>1</v>
      </c>
      <c r="H231" s="68" t="s">
        <v>117</v>
      </c>
      <c r="I231" s="68" t="s">
        <v>111</v>
      </c>
      <c r="J231" s="68" t="s">
        <v>930</v>
      </c>
      <c r="K231" s="68"/>
      <c r="L231" s="68"/>
      <c r="M231" s="68"/>
      <c r="N231" s="68"/>
      <c r="O231" s="68"/>
      <c r="P231" s="68"/>
    </row>
    <row r="232" spans="1:16" x14ac:dyDescent="0.25">
      <c r="A232" s="68" t="s">
        <v>21</v>
      </c>
      <c r="B232" s="68">
        <v>3</v>
      </c>
      <c r="C232" s="69" t="s">
        <v>49</v>
      </c>
      <c r="D232" s="68" t="s">
        <v>158</v>
      </c>
      <c r="E232" s="68" t="s">
        <v>926</v>
      </c>
      <c r="F232" s="68" t="s">
        <v>927</v>
      </c>
      <c r="G232" s="68" t="s">
        <v>1</v>
      </c>
      <c r="H232" s="68" t="s">
        <v>117</v>
      </c>
      <c r="I232" s="68" t="s">
        <v>111</v>
      </c>
      <c r="J232" s="68" t="s">
        <v>930</v>
      </c>
      <c r="K232" s="68"/>
      <c r="L232" s="68"/>
      <c r="M232" s="68"/>
      <c r="N232" s="68"/>
      <c r="O232" s="68"/>
      <c r="P232" s="68"/>
    </row>
    <row r="233" spans="1:16" x14ac:dyDescent="0.25">
      <c r="A233" s="68" t="s">
        <v>21</v>
      </c>
      <c r="B233" s="68">
        <v>3</v>
      </c>
      <c r="C233" s="69" t="s">
        <v>49</v>
      </c>
      <c r="D233" s="68" t="s">
        <v>158</v>
      </c>
      <c r="E233" s="68" t="s">
        <v>928</v>
      </c>
      <c r="F233" s="68" t="s">
        <v>929</v>
      </c>
      <c r="G233" s="68" t="s">
        <v>1</v>
      </c>
      <c r="H233" s="68" t="s">
        <v>117</v>
      </c>
      <c r="I233" s="68" t="s">
        <v>111</v>
      </c>
      <c r="J233" s="68" t="s">
        <v>930</v>
      </c>
      <c r="K233" s="68"/>
      <c r="L233" s="68"/>
      <c r="M233" s="68"/>
      <c r="N233" s="68"/>
      <c r="O233" s="68"/>
      <c r="P233" s="68"/>
    </row>
    <row r="234" spans="1:16" x14ac:dyDescent="0.25">
      <c r="A234" s="68" t="s">
        <v>21</v>
      </c>
      <c r="B234" s="68">
        <v>3</v>
      </c>
      <c r="C234" s="69" t="s">
        <v>49</v>
      </c>
      <c r="D234" s="68" t="s">
        <v>155</v>
      </c>
      <c r="E234" s="92" t="s">
        <v>4</v>
      </c>
      <c r="F234" s="68" t="s">
        <v>967</v>
      </c>
      <c r="G234" s="68" t="s">
        <v>1</v>
      </c>
      <c r="H234" s="68" t="s">
        <v>117</v>
      </c>
      <c r="I234" s="68" t="s">
        <v>111</v>
      </c>
      <c r="J234" s="68" t="s">
        <v>930</v>
      </c>
      <c r="K234" s="68"/>
      <c r="L234" s="68"/>
      <c r="M234" s="68"/>
      <c r="N234" s="68"/>
      <c r="O234" s="68"/>
      <c r="P234" s="68"/>
    </row>
    <row r="235" spans="1:16" x14ac:dyDescent="0.25">
      <c r="A235" s="68" t="s">
        <v>21</v>
      </c>
      <c r="B235" s="68">
        <v>3</v>
      </c>
      <c r="C235" s="69" t="s">
        <v>49</v>
      </c>
      <c r="D235" s="68" t="s">
        <v>155</v>
      </c>
      <c r="E235" s="92" t="s">
        <v>5</v>
      </c>
      <c r="F235" s="68" t="s">
        <v>968</v>
      </c>
      <c r="G235" s="68" t="s">
        <v>1</v>
      </c>
      <c r="H235" s="68" t="s">
        <v>117</v>
      </c>
      <c r="I235" s="68" t="s">
        <v>111</v>
      </c>
      <c r="J235" s="68" t="s">
        <v>930</v>
      </c>
      <c r="K235" s="68"/>
      <c r="L235" s="68"/>
      <c r="M235" s="68"/>
      <c r="N235" s="68"/>
      <c r="O235" s="68"/>
      <c r="P235" s="68"/>
    </row>
    <row r="236" spans="1:16" s="164" customFormat="1" x14ac:dyDescent="0.25">
      <c r="A236" s="68" t="s">
        <v>21</v>
      </c>
      <c r="B236" s="68">
        <v>3</v>
      </c>
      <c r="C236" s="69" t="s">
        <v>49</v>
      </c>
      <c r="D236" s="68" t="s">
        <v>155</v>
      </c>
      <c r="E236" s="92" t="s">
        <v>6</v>
      </c>
      <c r="F236" s="68" t="s">
        <v>969</v>
      </c>
      <c r="G236" s="68" t="s">
        <v>1</v>
      </c>
      <c r="H236" s="68" t="s">
        <v>117</v>
      </c>
      <c r="I236" s="68" t="s">
        <v>111</v>
      </c>
      <c r="J236" s="68" t="s">
        <v>930</v>
      </c>
      <c r="K236" s="68"/>
      <c r="L236" s="68"/>
      <c r="M236" s="68"/>
      <c r="N236" s="68"/>
      <c r="O236" s="68"/>
      <c r="P236" s="68"/>
    </row>
    <row r="237" spans="1:16" s="164" customFormat="1" x14ac:dyDescent="0.25">
      <c r="A237" s="68" t="s">
        <v>21</v>
      </c>
      <c r="B237" s="68">
        <v>3</v>
      </c>
      <c r="C237" s="69" t="s">
        <v>49</v>
      </c>
      <c r="D237" s="68" t="s">
        <v>966</v>
      </c>
      <c r="E237" s="68" t="s">
        <v>970</v>
      </c>
      <c r="F237" s="68" t="s">
        <v>972</v>
      </c>
      <c r="G237" s="68" t="s">
        <v>1</v>
      </c>
      <c r="H237" s="68" t="s">
        <v>117</v>
      </c>
      <c r="I237" s="68" t="s">
        <v>111</v>
      </c>
      <c r="J237" s="68" t="s">
        <v>930</v>
      </c>
      <c r="K237" s="68"/>
      <c r="L237" s="68"/>
      <c r="M237" s="68"/>
      <c r="N237" s="68"/>
      <c r="O237" s="68"/>
      <c r="P237" s="68"/>
    </row>
    <row r="238" spans="1:16" s="164" customFormat="1" x14ac:dyDescent="0.25">
      <c r="A238" s="68" t="s">
        <v>21</v>
      </c>
      <c r="B238" s="68">
        <v>3</v>
      </c>
      <c r="C238" s="69" t="s">
        <v>49</v>
      </c>
      <c r="D238" s="68" t="s">
        <v>966</v>
      </c>
      <c r="E238" s="68" t="s">
        <v>971</v>
      </c>
      <c r="F238" s="68" t="s">
        <v>973</v>
      </c>
      <c r="G238" s="68" t="s">
        <v>1</v>
      </c>
      <c r="H238" s="68" t="s">
        <v>117</v>
      </c>
      <c r="I238" s="68" t="s">
        <v>111</v>
      </c>
      <c r="J238" s="68" t="s">
        <v>930</v>
      </c>
      <c r="K238" s="68"/>
      <c r="L238" s="68"/>
      <c r="M238" s="68"/>
      <c r="N238" s="68"/>
      <c r="O238" s="68"/>
      <c r="P238" s="68"/>
    </row>
    <row r="239" spans="1:16" s="164" customFormat="1" ht="78.75" x14ac:dyDescent="0.25">
      <c r="A239" s="13" t="s">
        <v>21</v>
      </c>
      <c r="B239" s="13">
        <v>4</v>
      </c>
      <c r="C239" s="6" t="s">
        <v>1029</v>
      </c>
      <c r="D239" s="13" t="s">
        <v>158</v>
      </c>
      <c r="E239" s="88" t="s">
        <v>897</v>
      </c>
      <c r="F239" s="6" t="s">
        <v>974</v>
      </c>
      <c r="G239" s="13" t="s">
        <v>33</v>
      </c>
      <c r="H239" s="2" t="s">
        <v>133</v>
      </c>
      <c r="I239" s="13" t="s">
        <v>63</v>
      </c>
      <c r="J239" s="13"/>
      <c r="K239" s="2" t="s">
        <v>1231</v>
      </c>
      <c r="L239" s="3" t="s">
        <v>1063</v>
      </c>
      <c r="M239" s="2" t="s">
        <v>1092</v>
      </c>
      <c r="N239" s="2" t="s">
        <v>1093</v>
      </c>
      <c r="O239" s="2" t="s">
        <v>1094</v>
      </c>
      <c r="P239" s="2" t="s">
        <v>1095</v>
      </c>
    </row>
    <row r="240" spans="1:16" s="164" customFormat="1" ht="22.5" x14ac:dyDescent="0.25">
      <c r="A240" s="81" t="s">
        <v>21</v>
      </c>
      <c r="B240" s="81">
        <v>4</v>
      </c>
      <c r="C240" s="6" t="s">
        <v>1029</v>
      </c>
      <c r="D240" s="81" t="s">
        <v>158</v>
      </c>
      <c r="E240" s="85" t="s">
        <v>988</v>
      </c>
      <c r="F240" s="84" t="s">
        <v>987</v>
      </c>
      <c r="G240" s="81" t="s">
        <v>1</v>
      </c>
      <c r="H240" s="83" t="s">
        <v>99</v>
      </c>
      <c r="I240" s="81" t="s">
        <v>63</v>
      </c>
      <c r="J240" s="83" t="s">
        <v>986</v>
      </c>
      <c r="K240" s="83"/>
      <c r="L240" s="84"/>
      <c r="M240" s="89" t="s">
        <v>1123</v>
      </c>
      <c r="N240" s="83" t="s">
        <v>1124</v>
      </c>
      <c r="O240" s="83" t="s">
        <v>1125</v>
      </c>
      <c r="P240" s="154" t="s">
        <v>1126</v>
      </c>
    </row>
    <row r="241" spans="1:16" s="164" customFormat="1" ht="112.5" x14ac:dyDescent="0.25">
      <c r="A241" s="81" t="s">
        <v>21</v>
      </c>
      <c r="B241" s="81">
        <v>4</v>
      </c>
      <c r="C241" s="6" t="s">
        <v>1029</v>
      </c>
      <c r="D241" s="3" t="s">
        <v>74</v>
      </c>
      <c r="E241" s="85" t="s">
        <v>993</v>
      </c>
      <c r="F241" s="84" t="s">
        <v>1003</v>
      </c>
      <c r="G241" s="81" t="s">
        <v>27</v>
      </c>
      <c r="H241" s="83" t="s">
        <v>99</v>
      </c>
      <c r="I241" s="81" t="s">
        <v>997</v>
      </c>
      <c r="J241" s="83" t="s">
        <v>994</v>
      </c>
      <c r="K241" s="83" t="s">
        <v>1204</v>
      </c>
      <c r="L241" s="84"/>
      <c r="M241" s="83"/>
      <c r="N241" s="83"/>
      <c r="O241" s="83"/>
      <c r="P241" s="81"/>
    </row>
  </sheetData>
  <autoFilter ref="A1:P241" xr:uid="{00000000-0001-0000-0000-000000000000}">
    <sortState xmlns:xlrd2="http://schemas.microsoft.com/office/spreadsheetml/2017/richdata2" ref="A2:P241">
      <sortCondition ref="F1:F241"/>
    </sortState>
  </autoFilter>
  <phoneticPr fontId="2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W323"/>
  <sheetViews>
    <sheetView topLeftCell="B1" workbookViewId="0">
      <selection activeCell="F7" sqref="F7"/>
    </sheetView>
  </sheetViews>
  <sheetFormatPr baseColWidth="10" defaultRowHeight="18" x14ac:dyDescent="0.25"/>
  <cols>
    <col min="1" max="1" width="19.85546875" style="95" hidden="1" customWidth="1"/>
    <col min="2" max="2" width="21.28515625" style="117" customWidth="1"/>
    <col min="3" max="5" width="20.7109375" style="118" customWidth="1"/>
    <col min="6" max="6" width="75.7109375" style="100" customWidth="1"/>
    <col min="7" max="7" width="75.7109375" style="100" hidden="1" customWidth="1"/>
    <col min="8" max="8" width="75.7109375" style="100" customWidth="1"/>
    <col min="9" max="11" width="75.7109375" style="100" hidden="1" customWidth="1"/>
    <col min="12" max="12" width="75.7109375" style="100" customWidth="1"/>
    <col min="13" max="19" width="75.7109375" style="100" hidden="1" customWidth="1"/>
    <col min="20" max="20" width="75.7109375" style="100" customWidth="1"/>
    <col min="21" max="22" width="75.7109375" style="100" hidden="1" customWidth="1"/>
    <col min="23" max="23" width="75.7109375" style="100" customWidth="1"/>
    <col min="24" max="16384" width="11.42578125" style="101"/>
  </cols>
  <sheetData>
    <row r="1" spans="1:23" ht="69.75" customHeight="1" x14ac:dyDescent="0.25">
      <c r="B1" s="96"/>
      <c r="C1" s="97"/>
      <c r="D1" s="175" t="s">
        <v>707</v>
      </c>
      <c r="E1" s="176"/>
      <c r="F1" s="98"/>
      <c r="G1" s="99"/>
    </row>
    <row r="2" spans="1:23" ht="42.75" customHeight="1" x14ac:dyDescent="0.25">
      <c r="A2" s="167" t="s">
        <v>401</v>
      </c>
      <c r="B2" s="165" t="s">
        <v>453</v>
      </c>
      <c r="C2" s="165" t="s">
        <v>409</v>
      </c>
      <c r="D2" s="177" t="s">
        <v>659</v>
      </c>
      <c r="E2" s="177"/>
      <c r="F2" s="102" t="s">
        <v>847</v>
      </c>
      <c r="G2" s="102" t="s">
        <v>848</v>
      </c>
      <c r="H2" s="102" t="s">
        <v>1004</v>
      </c>
      <c r="I2" s="102" t="s">
        <v>1005</v>
      </c>
      <c r="J2" s="102" t="s">
        <v>1008</v>
      </c>
      <c r="K2" s="102" t="s">
        <v>1010</v>
      </c>
      <c r="L2" s="102" t="s">
        <v>1011</v>
      </c>
      <c r="M2" s="102" t="s">
        <v>1013</v>
      </c>
      <c r="N2" s="102" t="s">
        <v>1015</v>
      </c>
      <c r="O2" s="102" t="s">
        <v>1017</v>
      </c>
      <c r="P2" s="102" t="s">
        <v>1019</v>
      </c>
      <c r="Q2" s="102" t="s">
        <v>1021</v>
      </c>
      <c r="R2" s="102" t="s">
        <v>1023</v>
      </c>
      <c r="S2" s="102" t="s">
        <v>1025</v>
      </c>
      <c r="T2" s="102" t="s">
        <v>1026</v>
      </c>
      <c r="U2" s="102" t="s">
        <v>867</v>
      </c>
      <c r="V2" s="102" t="s">
        <v>868</v>
      </c>
      <c r="W2" s="102" t="s">
        <v>871</v>
      </c>
    </row>
    <row r="3" spans="1:23" ht="45" customHeight="1" x14ac:dyDescent="0.25">
      <c r="A3" s="168"/>
      <c r="B3" s="166"/>
      <c r="C3" s="166"/>
      <c r="D3" s="103" t="s">
        <v>657</v>
      </c>
      <c r="E3" s="103" t="s">
        <v>658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ht="45" x14ac:dyDescent="0.25">
      <c r="A4" s="172" t="s">
        <v>139</v>
      </c>
      <c r="B4" s="105" t="s">
        <v>454</v>
      </c>
      <c r="C4" s="106" t="s">
        <v>141</v>
      </c>
      <c r="D4" s="26">
        <v>9.5000000000000001E-2</v>
      </c>
      <c r="E4" s="26">
        <f>D4+0.01</f>
        <v>0.105</v>
      </c>
      <c r="F4" s="107" t="s">
        <v>49</v>
      </c>
      <c r="G4" s="107" t="str">
        <f t="shared" ref="G4:G67" si="0">F4</f>
        <v>-</v>
      </c>
      <c r="H4" s="132" t="str">
        <f>'LISTE COMPLÈTE DES DIES'!F175</f>
        <v>XII-152 (0.095)</v>
      </c>
      <c r="I4" s="107" t="str">
        <f t="shared" ref="I4:I67" si="1">H4</f>
        <v>XII-152 (0.095)</v>
      </c>
      <c r="J4" s="107" t="str">
        <f t="shared" ref="J4:J67" si="2">H4</f>
        <v>XII-152 (0.095)</v>
      </c>
      <c r="K4" s="87" t="str">
        <f t="shared" ref="K4:K67" si="3">H4</f>
        <v>XII-152 (0.095)</v>
      </c>
      <c r="L4" s="87" t="str">
        <f>'LISTE COMPLÈTE DES DIES'!F32&amp;"
"&amp;'LISTE COMPLÈTE DES DIES'!F36&amp;"
"&amp;"PORTE-DIE INTERCHANGEABLE"&amp;" + "&amp;'LISTE COMPLÈTE DES DIES'!F175&amp;""</f>
        <v>A5 (0.095)
A9 (0.095 - 0.105)
PORTE-DIE INTERCHANGEABLE + XII-152 (0.095)</v>
      </c>
      <c r="M4" s="87" t="str">
        <f t="shared" ref="M4:M67" si="4">L4</f>
        <v>A5 (0.095)
A9 (0.095 - 0.105)
PORTE-DIE INTERCHANGEABLE + XII-152 (0.095)</v>
      </c>
      <c r="N4" s="87" t="str">
        <f t="shared" ref="N4:N67" si="5">H4</f>
        <v>XII-152 (0.095)</v>
      </c>
      <c r="O4" s="87" t="str">
        <f t="shared" ref="O4:O67" si="6">H4</f>
        <v>XII-152 (0.095)</v>
      </c>
      <c r="P4" s="87" t="str">
        <f t="shared" ref="P4:P67" si="7">H4</f>
        <v>XII-152 (0.095)</v>
      </c>
      <c r="Q4" s="87" t="str">
        <f t="shared" ref="Q4:Q67" si="8">H4</f>
        <v>XII-152 (0.095)</v>
      </c>
      <c r="R4" s="87" t="str">
        <f t="shared" ref="R4:R67" si="9">L4</f>
        <v>A5 (0.095)
A9 (0.095 - 0.105)
PORTE-DIE INTERCHANGEABLE + XII-152 (0.095)</v>
      </c>
      <c r="S4" s="87" t="str">
        <f t="shared" ref="S4:S67" si="10">F4</f>
        <v>-</v>
      </c>
      <c r="T4" s="87" t="s">
        <v>49</v>
      </c>
      <c r="U4" s="87" t="str">
        <f t="shared" ref="U4:U67" si="11">T4</f>
        <v>-</v>
      </c>
      <c r="V4" s="87" t="str">
        <f t="shared" ref="V4:V67" si="12">F4</f>
        <v>-</v>
      </c>
      <c r="W4" s="87" t="s">
        <v>49</v>
      </c>
    </row>
    <row r="5" spans="1:23" ht="30" x14ac:dyDescent="0.25">
      <c r="A5" s="173"/>
      <c r="B5" s="105" t="s">
        <v>455</v>
      </c>
      <c r="C5" s="106" t="s">
        <v>3</v>
      </c>
      <c r="D5" s="26">
        <v>0.14299999999999999</v>
      </c>
      <c r="E5" s="26">
        <f>D5+0.01</f>
        <v>0.153</v>
      </c>
      <c r="F5" s="107" t="s">
        <v>49</v>
      </c>
      <c r="G5" s="107" t="str">
        <f t="shared" si="0"/>
        <v>-</v>
      </c>
      <c r="H5" s="28" t="str">
        <f>'LISTE COMPLÈTE DES DIES'!F196</f>
        <v>XII-182 (0.143)</v>
      </c>
      <c r="I5" s="107" t="str">
        <f t="shared" si="1"/>
        <v>XII-182 (0.143)</v>
      </c>
      <c r="J5" s="107" t="str">
        <f t="shared" si="2"/>
        <v>XII-182 (0.143)</v>
      </c>
      <c r="K5" s="87" t="str">
        <f t="shared" si="3"/>
        <v>XII-182 (0.143)</v>
      </c>
      <c r="L5" s="87" t="str">
        <f>'LISTE COMPLÈTE DES DIES'!F37&amp;"
"&amp;"PORTE-DIE INTERCHANGEABLE"&amp;" + "&amp;'LISTE COMPLÈTE DES DIES'!F196&amp;""</f>
        <v>B1 (0.143 - 0.222)
PORTE-DIE INTERCHANGEABLE + XII-182 (0.143)</v>
      </c>
      <c r="M5" s="87" t="str">
        <f t="shared" si="4"/>
        <v>B1 (0.143 - 0.222)
PORTE-DIE INTERCHANGEABLE + XII-182 (0.143)</v>
      </c>
      <c r="N5" s="87" t="str">
        <f t="shared" si="5"/>
        <v>XII-182 (0.143)</v>
      </c>
      <c r="O5" s="87" t="str">
        <f t="shared" si="6"/>
        <v>XII-182 (0.143)</v>
      </c>
      <c r="P5" s="87" t="str">
        <f t="shared" si="7"/>
        <v>XII-182 (0.143)</v>
      </c>
      <c r="Q5" s="87" t="str">
        <f t="shared" si="8"/>
        <v>XII-182 (0.143)</v>
      </c>
      <c r="R5" s="87" t="str">
        <f t="shared" si="9"/>
        <v>B1 (0.143 - 0.222)
PORTE-DIE INTERCHANGEABLE + XII-182 (0.143)</v>
      </c>
      <c r="S5" s="87" t="str">
        <f t="shared" si="10"/>
        <v>-</v>
      </c>
      <c r="T5" s="87" t="s">
        <v>49</v>
      </c>
      <c r="U5" s="87" t="str">
        <f t="shared" si="11"/>
        <v>-</v>
      </c>
      <c r="V5" s="87" t="str">
        <f t="shared" si="12"/>
        <v>-</v>
      </c>
      <c r="W5" s="87" t="s">
        <v>49</v>
      </c>
    </row>
    <row r="6" spans="1:23" ht="30" x14ac:dyDescent="0.25">
      <c r="A6" s="173"/>
      <c r="B6" s="105" t="s">
        <v>843</v>
      </c>
      <c r="C6" s="106" t="s">
        <v>3</v>
      </c>
      <c r="D6" s="26">
        <v>0.14000000000000001</v>
      </c>
      <c r="E6" s="26">
        <v>0.15</v>
      </c>
      <c r="F6" s="107" t="s">
        <v>49</v>
      </c>
      <c r="G6" s="107" t="str">
        <f t="shared" si="0"/>
        <v>-</v>
      </c>
      <c r="H6" s="87" t="str">
        <f>'LISTE COMPLÈTE DES DIES'!F218&amp;"
"&amp;'LISTE COMPLÈTE DES DIES'!F219&amp;""</f>
        <v>XII-222-1 (3/64")
XII-222-2 (3/64" RIZE)</v>
      </c>
      <c r="I6" s="107" t="str">
        <f t="shared" si="1"/>
        <v>XII-222-1 (3/64")
XII-222-2 (3/64" RIZE)</v>
      </c>
      <c r="J6" s="107" t="str">
        <f t="shared" si="2"/>
        <v>XII-222-1 (3/64")
XII-222-2 (3/64" RIZE)</v>
      </c>
      <c r="K6" s="87" t="str">
        <f t="shared" si="3"/>
        <v>XII-222-1 (3/64")
XII-222-2 (3/64" RIZE)</v>
      </c>
      <c r="L6" s="87" t="str">
        <f>"PORTE-DIE INTERCHANGEABLE"&amp;" + "&amp;'LISTE COMPLÈTE DES DIES'!F218&amp;"
"&amp;"PORTE-DIE INTERCHANGEABLE"&amp;" + "&amp;'LISTE COMPLÈTE DES DIES'!F219&amp;""</f>
        <v>PORTE-DIE INTERCHANGEABLE + XII-222-1 (3/64")
PORTE-DIE INTERCHANGEABLE + XII-222-2 (3/64" RIZE)</v>
      </c>
      <c r="M6" s="87" t="str">
        <f t="shared" si="4"/>
        <v>PORTE-DIE INTERCHANGEABLE + XII-222-1 (3/64")
PORTE-DIE INTERCHANGEABLE + XII-222-2 (3/64" RIZE)</v>
      </c>
      <c r="N6" s="87" t="str">
        <f t="shared" si="5"/>
        <v>XII-222-1 (3/64")
XII-222-2 (3/64" RIZE)</v>
      </c>
      <c r="O6" s="87" t="str">
        <f t="shared" si="6"/>
        <v>XII-222-1 (3/64")
XII-222-2 (3/64" RIZE)</v>
      </c>
      <c r="P6" s="87" t="str">
        <f t="shared" si="7"/>
        <v>XII-222-1 (3/64")
XII-222-2 (3/64" RIZE)</v>
      </c>
      <c r="Q6" s="87" t="str">
        <f t="shared" si="8"/>
        <v>XII-222-1 (3/64")
XII-222-2 (3/64" RIZE)</v>
      </c>
      <c r="R6" s="87" t="str">
        <f t="shared" si="9"/>
        <v>PORTE-DIE INTERCHANGEABLE + XII-222-1 (3/64")
PORTE-DIE INTERCHANGEABLE + XII-222-2 (3/64" RIZE)</v>
      </c>
      <c r="S6" s="87" t="str">
        <f t="shared" si="10"/>
        <v>-</v>
      </c>
      <c r="T6" s="87" t="s">
        <v>49</v>
      </c>
      <c r="U6" s="87" t="str">
        <f t="shared" si="11"/>
        <v>-</v>
      </c>
      <c r="V6" s="87" t="str">
        <f t="shared" si="12"/>
        <v>-</v>
      </c>
      <c r="W6" s="87" t="s">
        <v>49</v>
      </c>
    </row>
    <row r="7" spans="1:23" ht="45" x14ac:dyDescent="0.25">
      <c r="A7" s="173"/>
      <c r="B7" s="105" t="s">
        <v>456</v>
      </c>
      <c r="C7" s="106" t="s">
        <v>4</v>
      </c>
      <c r="D7" s="26">
        <v>0.185</v>
      </c>
      <c r="E7" s="26">
        <f>D7+0.01</f>
        <v>0.19500000000000001</v>
      </c>
      <c r="F7" s="107" t="s">
        <v>49</v>
      </c>
      <c r="G7" s="107" t="str">
        <f t="shared" si="0"/>
        <v>-</v>
      </c>
      <c r="H7" s="87" t="str">
        <f>'LISTE COMPLÈTE DES DIES'!F174&amp;""</f>
        <v>XII-148 (0.180)</v>
      </c>
      <c r="I7" s="107" t="str">
        <f t="shared" si="1"/>
        <v>XII-148 (0.180)</v>
      </c>
      <c r="J7" s="107" t="str">
        <f t="shared" si="2"/>
        <v>XII-148 (0.180)</v>
      </c>
      <c r="K7" s="87" t="str">
        <f t="shared" si="3"/>
        <v>XII-148 (0.180)</v>
      </c>
      <c r="L7" s="87" t="str">
        <f>'LISTE COMPLÈTE DES DIES'!F34&amp;"
"&amp;'LISTE COMPLÈTE DES DIES'!F35&amp;"
"&amp;"PORTE-DIE INTERCHANGEABLE"&amp;" + "&amp;'LISTE COMPLÈTE DES DIES'!F174&amp;""</f>
        <v>A7 (0.185)
A8 (0.185)
PORTE-DIE INTERCHANGEABLE + XII-148 (0.180)</v>
      </c>
      <c r="M7" s="87" t="str">
        <f t="shared" si="4"/>
        <v>A7 (0.185)
A8 (0.185)
PORTE-DIE INTERCHANGEABLE + XII-148 (0.180)</v>
      </c>
      <c r="N7" s="87" t="str">
        <f t="shared" si="5"/>
        <v>XII-148 (0.180)</v>
      </c>
      <c r="O7" s="87" t="str">
        <f t="shared" si="6"/>
        <v>XII-148 (0.180)</v>
      </c>
      <c r="P7" s="87" t="str">
        <f t="shared" si="7"/>
        <v>XII-148 (0.180)</v>
      </c>
      <c r="Q7" s="87" t="str">
        <f t="shared" si="8"/>
        <v>XII-148 (0.180)</v>
      </c>
      <c r="R7" s="87" t="str">
        <f t="shared" si="9"/>
        <v>A7 (0.185)
A8 (0.185)
PORTE-DIE INTERCHANGEABLE + XII-148 (0.180)</v>
      </c>
      <c r="S7" s="87" t="str">
        <f t="shared" si="10"/>
        <v>-</v>
      </c>
      <c r="T7" s="87" t="s">
        <v>49</v>
      </c>
      <c r="U7" s="87" t="str">
        <f t="shared" si="11"/>
        <v>-</v>
      </c>
      <c r="V7" s="87" t="str">
        <f t="shared" si="12"/>
        <v>-</v>
      </c>
      <c r="W7" s="87" t="s">
        <v>49</v>
      </c>
    </row>
    <row r="8" spans="1:23" ht="30" x14ac:dyDescent="0.25">
      <c r="A8" s="173"/>
      <c r="B8" s="105" t="s">
        <v>844</v>
      </c>
      <c r="C8" s="106" t="s">
        <v>4</v>
      </c>
      <c r="D8" s="26">
        <v>0.19</v>
      </c>
      <c r="E8" s="26">
        <v>0.2</v>
      </c>
      <c r="F8" s="107" t="s">
        <v>49</v>
      </c>
      <c r="G8" s="107" t="str">
        <f t="shared" si="0"/>
        <v>-</v>
      </c>
      <c r="H8" s="87" t="str">
        <f>'LISTE COMPLÈTE DES DIES'!F220&amp;"
"&amp;'LISTE COMPLÈTE DES DIES'!F221&amp;""</f>
        <v>XII-223-1 (1/16")
XII-223-2 (1/16" RIZE)</v>
      </c>
      <c r="I8" s="107" t="str">
        <f t="shared" si="1"/>
        <v>XII-223-1 (1/16")
XII-223-2 (1/16" RIZE)</v>
      </c>
      <c r="J8" s="107" t="str">
        <f t="shared" si="2"/>
        <v>XII-223-1 (1/16")
XII-223-2 (1/16" RIZE)</v>
      </c>
      <c r="K8" s="87" t="str">
        <f t="shared" si="3"/>
        <v>XII-223-1 (1/16")
XII-223-2 (1/16" RIZE)</v>
      </c>
      <c r="L8" s="87" t="str">
        <f>"PORTE-DIE INTERCHANGEABLE"&amp;" + "&amp;'LISTE COMPLÈTE DES DIES'!F220&amp;"
"&amp;"PORTE-DIE INTERCHANGEABLE"&amp;" + "&amp;'LISTE COMPLÈTE DES DIES'!F221&amp;""</f>
        <v>PORTE-DIE INTERCHANGEABLE + XII-223-1 (1/16")
PORTE-DIE INTERCHANGEABLE + XII-223-2 (1/16" RIZE)</v>
      </c>
      <c r="M8" s="87" t="str">
        <f t="shared" si="4"/>
        <v>PORTE-DIE INTERCHANGEABLE + XII-223-1 (1/16")
PORTE-DIE INTERCHANGEABLE + XII-223-2 (1/16" RIZE)</v>
      </c>
      <c r="N8" s="87" t="str">
        <f t="shared" si="5"/>
        <v>XII-223-1 (1/16")
XII-223-2 (1/16" RIZE)</v>
      </c>
      <c r="O8" s="87" t="str">
        <f t="shared" si="6"/>
        <v>XII-223-1 (1/16")
XII-223-2 (1/16" RIZE)</v>
      </c>
      <c r="P8" s="87" t="str">
        <f t="shared" si="7"/>
        <v>XII-223-1 (1/16")
XII-223-2 (1/16" RIZE)</v>
      </c>
      <c r="Q8" s="87" t="str">
        <f t="shared" si="8"/>
        <v>XII-223-1 (1/16")
XII-223-2 (1/16" RIZE)</v>
      </c>
      <c r="R8" s="87" t="str">
        <f t="shared" si="9"/>
        <v>PORTE-DIE INTERCHANGEABLE + XII-223-1 (1/16")
PORTE-DIE INTERCHANGEABLE + XII-223-2 (1/16" RIZE)</v>
      </c>
      <c r="S8" s="87" t="str">
        <f t="shared" si="10"/>
        <v>-</v>
      </c>
      <c r="T8" s="87" t="s">
        <v>49</v>
      </c>
      <c r="U8" s="87" t="str">
        <f t="shared" si="11"/>
        <v>-</v>
      </c>
      <c r="V8" s="87" t="str">
        <f t="shared" si="12"/>
        <v>-</v>
      </c>
      <c r="W8" s="87" t="s">
        <v>49</v>
      </c>
    </row>
    <row r="9" spans="1:23" ht="45" x14ac:dyDescent="0.25">
      <c r="A9" s="173"/>
      <c r="B9" s="105" t="s">
        <v>457</v>
      </c>
      <c r="C9" s="106" t="s">
        <v>142</v>
      </c>
      <c r="D9" s="26">
        <v>0.21</v>
      </c>
      <c r="E9" s="26">
        <f>D9+0.01</f>
        <v>0.22</v>
      </c>
      <c r="F9" s="107" t="s">
        <v>49</v>
      </c>
      <c r="G9" s="107" t="str">
        <f t="shared" si="0"/>
        <v>-</v>
      </c>
      <c r="H9" s="28" t="str">
        <f>'LISTE COMPLÈTE DES DIES'!F200</f>
        <v>XII-189 (0.210 - 0.280)</v>
      </c>
      <c r="I9" s="107" t="str">
        <f t="shared" si="1"/>
        <v>XII-189 (0.210 - 0.280)</v>
      </c>
      <c r="J9" s="107" t="str">
        <f t="shared" si="2"/>
        <v>XII-189 (0.210 - 0.280)</v>
      </c>
      <c r="K9" s="87" t="str">
        <f t="shared" si="3"/>
        <v>XII-189 (0.210 - 0.280)</v>
      </c>
      <c r="L9" s="87" t="str">
        <f>'LISTE COMPLÈTE DES DIES'!F45&amp;"
"&amp;'LISTE COMPLÈTE DES DIES'!F122&amp;"
"&amp;"PORTE-DIE INTERCHANGEABLE"&amp;" + "&amp;'LISTE COMPLÈTE DES DIES'!F200&amp;""</f>
        <v>B9 (0.210)
T1 (0.210)
PORTE-DIE INTERCHANGEABLE + XII-189 (0.210 - 0.280)</v>
      </c>
      <c r="M9" s="87" t="str">
        <f t="shared" si="4"/>
        <v>B9 (0.210)
T1 (0.210)
PORTE-DIE INTERCHANGEABLE + XII-189 (0.210 - 0.280)</v>
      </c>
      <c r="N9" s="87" t="str">
        <f t="shared" si="5"/>
        <v>XII-189 (0.210 - 0.280)</v>
      </c>
      <c r="O9" s="87" t="str">
        <f t="shared" si="6"/>
        <v>XII-189 (0.210 - 0.280)</v>
      </c>
      <c r="P9" s="87" t="str">
        <f t="shared" si="7"/>
        <v>XII-189 (0.210 - 0.280)</v>
      </c>
      <c r="Q9" s="87" t="str">
        <f t="shared" si="8"/>
        <v>XII-189 (0.210 - 0.280)</v>
      </c>
      <c r="R9" s="87" t="str">
        <f t="shared" si="9"/>
        <v>B9 (0.210)
T1 (0.210)
PORTE-DIE INTERCHANGEABLE + XII-189 (0.210 - 0.280)</v>
      </c>
      <c r="S9" s="87" t="str">
        <f t="shared" si="10"/>
        <v>-</v>
      </c>
      <c r="T9" s="87" t="s">
        <v>49</v>
      </c>
      <c r="U9" s="87" t="str">
        <f t="shared" si="11"/>
        <v>-</v>
      </c>
      <c r="V9" s="87" t="str">
        <f t="shared" si="12"/>
        <v>-</v>
      </c>
      <c r="W9" s="87" t="s">
        <v>49</v>
      </c>
    </row>
    <row r="10" spans="1:23" ht="105" x14ac:dyDescent="0.25">
      <c r="A10" s="173"/>
      <c r="B10" s="105" t="s">
        <v>458</v>
      </c>
      <c r="C10" s="106" t="s">
        <v>5</v>
      </c>
      <c r="D10" s="26">
        <v>0.28000000000000003</v>
      </c>
      <c r="E10" s="26">
        <f t="shared" ref="E10:E17" si="13">D10+0.02</f>
        <v>0.30000000000000004</v>
      </c>
      <c r="F10" s="107" t="s">
        <v>49</v>
      </c>
      <c r="G10" s="107" t="str">
        <f t="shared" si="0"/>
        <v>-</v>
      </c>
      <c r="H10" s="87" t="str">
        <f>'LISTE COMPLÈTE DES DIES'!F169&amp;"
"&amp;'LISTE COMPLÈTE DES DIES'!F170&amp;"
"&amp;'LISTE COMPLÈTE DES DIES'!F198&amp;""</f>
        <v>XII-137 (0.280)
XII-138 (0.280)
XII-185 (0.280 - 0.375)</v>
      </c>
      <c r="I10" s="107" t="str">
        <f t="shared" si="1"/>
        <v>XII-137 (0.280)
XII-138 (0.280)
XII-185 (0.280 - 0.375)</v>
      </c>
      <c r="J10" s="107" t="str">
        <f t="shared" si="2"/>
        <v>XII-137 (0.280)
XII-138 (0.280)
XII-185 (0.280 - 0.375)</v>
      </c>
      <c r="K10" s="87" t="str">
        <f t="shared" si="3"/>
        <v>XII-137 (0.280)
XII-138 (0.280)
XII-185 (0.280 - 0.375)</v>
      </c>
      <c r="L10" s="87" t="str">
        <f>'LISTE COMPLÈTE DES DIES'!F38&amp;"
"&amp;'LISTE COMPLÈTE DES DIES'!F39&amp;"
"&amp;'LISTE COMPLÈTE DES DIES'!F44&amp;"
"&amp;'LISTE COMPLÈTE DES DIES'!F61&amp;"
"&amp;"PORTE-DIE INTERCHANGEABLE"&amp;" + "&amp;'LISTE COMPLÈTE DES DIES'!F169&amp;"
"&amp;"PORTE-DIE INTERCHANGEABLE"&amp;" + "&amp;'LISTE COMPLÈTE DES DIES'!F170&amp;"
"&amp;"PORTE-DIE INTERCHANGEABLE"&amp;" + "&amp;'LISTE COMPLÈTE DES DIES'!F198&amp;""</f>
        <v>B10 (0.280)
B2 (0.280)
B7 (0.280)
C8 (0.280 - 0.340)
PORTE-DIE INTERCHANGEABLE + XII-137 (0.280)
PORTE-DIE INTERCHANGEABLE + XII-138 (0.280)
PORTE-DIE INTERCHANGEABLE + XII-185 (0.280 - 0.375)</v>
      </c>
      <c r="M10" s="87" t="str">
        <f t="shared" si="4"/>
        <v>B10 (0.280)
B2 (0.280)
B7 (0.280)
C8 (0.280 - 0.340)
PORTE-DIE INTERCHANGEABLE + XII-137 (0.280)
PORTE-DIE INTERCHANGEABLE + XII-138 (0.280)
PORTE-DIE INTERCHANGEABLE + XII-185 (0.280 - 0.375)</v>
      </c>
      <c r="N10" s="87" t="str">
        <f t="shared" si="5"/>
        <v>XII-137 (0.280)
XII-138 (0.280)
XII-185 (0.280 - 0.375)</v>
      </c>
      <c r="O10" s="87" t="str">
        <f t="shared" si="6"/>
        <v>XII-137 (0.280)
XII-138 (0.280)
XII-185 (0.280 - 0.375)</v>
      </c>
      <c r="P10" s="87" t="str">
        <f t="shared" si="7"/>
        <v>XII-137 (0.280)
XII-138 (0.280)
XII-185 (0.280 - 0.375)</v>
      </c>
      <c r="Q10" s="87" t="str">
        <f t="shared" si="8"/>
        <v>XII-137 (0.280)
XII-138 (0.280)
XII-185 (0.280 - 0.375)</v>
      </c>
      <c r="R10" s="87" t="str">
        <f t="shared" si="9"/>
        <v>B10 (0.280)
B2 (0.280)
B7 (0.280)
C8 (0.280 - 0.340)
PORTE-DIE INTERCHANGEABLE + XII-137 (0.280)
PORTE-DIE INTERCHANGEABLE + XII-138 (0.280)
PORTE-DIE INTERCHANGEABLE + XII-185 (0.280 - 0.375)</v>
      </c>
      <c r="S10" s="87" t="str">
        <f t="shared" si="10"/>
        <v>-</v>
      </c>
      <c r="T10" s="87" t="s">
        <v>49</v>
      </c>
      <c r="U10" s="87" t="str">
        <f t="shared" si="11"/>
        <v>-</v>
      </c>
      <c r="V10" s="87" t="str">
        <f t="shared" si="12"/>
        <v>-</v>
      </c>
      <c r="W10" s="87" t="s">
        <v>49</v>
      </c>
    </row>
    <row r="11" spans="1:23" ht="30" x14ac:dyDescent="0.25">
      <c r="A11" s="173"/>
      <c r="B11" s="105" t="s">
        <v>841</v>
      </c>
      <c r="C11" s="106" t="s">
        <v>5</v>
      </c>
      <c r="D11" s="26">
        <v>0.29499999999999998</v>
      </c>
      <c r="E11" s="26">
        <f t="shared" si="13"/>
        <v>0.315</v>
      </c>
      <c r="F11" s="107" t="s">
        <v>49</v>
      </c>
      <c r="G11" s="107" t="str">
        <f t="shared" si="0"/>
        <v>-</v>
      </c>
      <c r="H11" s="87" t="str">
        <f>'LISTE COMPLÈTE DES DIES'!F224&amp;"
"&amp;'LISTE COMPLÈTE DES DIES'!F225&amp;""</f>
        <v>XII-225-1 (3/32" DD)
XII-225-2 (3/32" DD)</v>
      </c>
      <c r="I11" s="107" t="str">
        <f t="shared" si="1"/>
        <v>XII-225-1 (3/32" DD)
XII-225-2 (3/32" DD)</v>
      </c>
      <c r="J11" s="107" t="str">
        <f t="shared" si="2"/>
        <v>XII-225-1 (3/32" DD)
XII-225-2 (3/32" DD)</v>
      </c>
      <c r="K11" s="87" t="str">
        <f t="shared" si="3"/>
        <v>XII-225-1 (3/32" DD)
XII-225-2 (3/32" DD)</v>
      </c>
      <c r="L11" s="87" t="str">
        <f>"PORTE-DIE INTERCHANGEABLE"&amp;" + "&amp;'LISTE COMPLÈTE DES DIES'!F224&amp;"
"&amp;"PORTE-DIE INTERCHANGEABLE"&amp;" + "&amp;'LISTE COMPLÈTE DES DIES'!F225&amp;""</f>
        <v>PORTE-DIE INTERCHANGEABLE + XII-225-1 (3/32" DD)
PORTE-DIE INTERCHANGEABLE + XII-225-2 (3/32" DD)</v>
      </c>
      <c r="M11" s="87" t="str">
        <f t="shared" si="4"/>
        <v>PORTE-DIE INTERCHANGEABLE + XII-225-1 (3/32" DD)
PORTE-DIE INTERCHANGEABLE + XII-225-2 (3/32" DD)</v>
      </c>
      <c r="N11" s="87" t="str">
        <f t="shared" si="5"/>
        <v>XII-225-1 (3/32" DD)
XII-225-2 (3/32" DD)</v>
      </c>
      <c r="O11" s="87" t="str">
        <f t="shared" si="6"/>
        <v>XII-225-1 (3/32" DD)
XII-225-2 (3/32" DD)</v>
      </c>
      <c r="P11" s="87" t="str">
        <f t="shared" si="7"/>
        <v>XII-225-1 (3/32" DD)
XII-225-2 (3/32" DD)</v>
      </c>
      <c r="Q11" s="87" t="str">
        <f t="shared" si="8"/>
        <v>XII-225-1 (3/32" DD)
XII-225-2 (3/32" DD)</v>
      </c>
      <c r="R11" s="87" t="str">
        <f t="shared" si="9"/>
        <v>PORTE-DIE INTERCHANGEABLE + XII-225-1 (3/32" DD)
PORTE-DIE INTERCHANGEABLE + XII-225-2 (3/32" DD)</v>
      </c>
      <c r="S11" s="87" t="str">
        <f t="shared" si="10"/>
        <v>-</v>
      </c>
      <c r="T11" s="87" t="s">
        <v>49</v>
      </c>
      <c r="U11" s="87" t="str">
        <f t="shared" si="11"/>
        <v>-</v>
      </c>
      <c r="V11" s="87" t="str">
        <f t="shared" si="12"/>
        <v>-</v>
      </c>
      <c r="W11" s="87" t="s">
        <v>49</v>
      </c>
    </row>
    <row r="12" spans="1:23" ht="30" x14ac:dyDescent="0.25">
      <c r="A12" s="173"/>
      <c r="B12" s="105" t="s">
        <v>842</v>
      </c>
      <c r="C12" s="106" t="s">
        <v>5</v>
      </c>
      <c r="D12" s="26">
        <v>0.29499999999999998</v>
      </c>
      <c r="E12" s="26">
        <f t="shared" si="13"/>
        <v>0.315</v>
      </c>
      <c r="F12" s="107" t="s">
        <v>49</v>
      </c>
      <c r="G12" s="107" t="str">
        <f t="shared" si="0"/>
        <v>-</v>
      </c>
      <c r="H12" s="87" t="str">
        <f>'LISTE COMPLÈTE DES DIES'!F222&amp;"
"&amp;'LISTE COMPLÈTE DES DIES'!F223&amp;""</f>
        <v>XII-224-1 (3/32" RIZE)
XII-224-2 (3/32")</v>
      </c>
      <c r="I12" s="107" t="str">
        <f t="shared" si="1"/>
        <v>XII-224-1 (3/32" RIZE)
XII-224-2 (3/32")</v>
      </c>
      <c r="J12" s="107" t="str">
        <f t="shared" si="2"/>
        <v>XII-224-1 (3/32" RIZE)
XII-224-2 (3/32")</v>
      </c>
      <c r="K12" s="87" t="str">
        <f t="shared" si="3"/>
        <v>XII-224-1 (3/32" RIZE)
XII-224-2 (3/32")</v>
      </c>
      <c r="L12" s="87" t="str">
        <f>"PORTE-DIE INTERCHANGEABLE"&amp;" + "&amp;'LISTE COMPLÈTE DES DIES'!F222&amp;"
"&amp;"PORTE-DIE INTERCHANGEABLE"&amp;" + "&amp;'LISTE COMPLÈTE DES DIES'!F223&amp;""</f>
        <v>PORTE-DIE INTERCHANGEABLE + XII-224-1 (3/32" RIZE)
PORTE-DIE INTERCHANGEABLE + XII-224-2 (3/32")</v>
      </c>
      <c r="M12" s="87" t="str">
        <f t="shared" si="4"/>
        <v>PORTE-DIE INTERCHANGEABLE + XII-224-1 (3/32" RIZE)
PORTE-DIE INTERCHANGEABLE + XII-224-2 (3/32")</v>
      </c>
      <c r="N12" s="87" t="str">
        <f t="shared" si="5"/>
        <v>XII-224-1 (3/32" RIZE)
XII-224-2 (3/32")</v>
      </c>
      <c r="O12" s="87" t="str">
        <f t="shared" si="6"/>
        <v>XII-224-1 (3/32" RIZE)
XII-224-2 (3/32")</v>
      </c>
      <c r="P12" s="87" t="str">
        <f t="shared" si="7"/>
        <v>XII-224-1 (3/32" RIZE)
XII-224-2 (3/32")</v>
      </c>
      <c r="Q12" s="87" t="str">
        <f t="shared" si="8"/>
        <v>XII-224-1 (3/32" RIZE)
XII-224-2 (3/32")</v>
      </c>
      <c r="R12" s="87" t="str">
        <f t="shared" si="9"/>
        <v>PORTE-DIE INTERCHANGEABLE + XII-224-1 (3/32" RIZE)
PORTE-DIE INTERCHANGEABLE + XII-224-2 (3/32")</v>
      </c>
      <c r="S12" s="87" t="str">
        <f t="shared" si="10"/>
        <v>-</v>
      </c>
      <c r="T12" s="87" t="s">
        <v>49</v>
      </c>
      <c r="U12" s="87" t="str">
        <f t="shared" si="11"/>
        <v>-</v>
      </c>
      <c r="V12" s="87" t="str">
        <f t="shared" si="12"/>
        <v>-</v>
      </c>
      <c r="W12" s="87" t="s">
        <v>49</v>
      </c>
    </row>
    <row r="13" spans="1:23" ht="60" x14ac:dyDescent="0.25">
      <c r="A13" s="173"/>
      <c r="B13" s="105" t="s">
        <v>151</v>
      </c>
      <c r="C13" s="106" t="s">
        <v>6</v>
      </c>
      <c r="D13" s="26">
        <v>0.375</v>
      </c>
      <c r="E13" s="26">
        <f t="shared" si="13"/>
        <v>0.39500000000000002</v>
      </c>
      <c r="F13" s="107" t="s">
        <v>49</v>
      </c>
      <c r="G13" s="107" t="str">
        <f t="shared" si="0"/>
        <v>-</v>
      </c>
      <c r="H13" s="87" t="str">
        <f>'LISTE COMPLÈTE DES DIES'!F198&amp;"
"&amp;'LISTE COMPLÈTE DES DIES'!F209&amp;""</f>
        <v>XII-185 (0.280 - 0.375)
XII-208 (0.375)</v>
      </c>
      <c r="I13" s="107" t="str">
        <f t="shared" si="1"/>
        <v>XII-185 (0.280 - 0.375)
XII-208 (0.375)</v>
      </c>
      <c r="J13" s="107" t="str">
        <f t="shared" si="2"/>
        <v>XII-185 (0.280 - 0.375)
XII-208 (0.375)</v>
      </c>
      <c r="K13" s="87" t="str">
        <f t="shared" si="3"/>
        <v>XII-185 (0.280 - 0.375)
XII-208 (0.375)</v>
      </c>
      <c r="L13" s="87" t="str">
        <f>'LISTE COMPLÈTE DES DIES'!F51&amp;"
"&amp;'LISTE COMPLÈTE DES DIES'!F55&amp;"
"&amp;"PORTE-DIE INTERCHANGEABLE"&amp;" + "&amp;'LISTE COMPLÈTE DES DIES'!F198&amp;"
"&amp;"PORTE-DIE INTERCHANGEABLE"&amp;" + "&amp;'LISTE COMPLÈTE DES DIES'!F209&amp;""</f>
        <v>C15 (0.375)
C20 (0.375)
PORTE-DIE INTERCHANGEABLE + XII-185 (0.280 - 0.375)
PORTE-DIE INTERCHANGEABLE + XII-208 (0.375)</v>
      </c>
      <c r="M13" s="87" t="str">
        <f t="shared" si="4"/>
        <v>C15 (0.375)
C20 (0.375)
PORTE-DIE INTERCHANGEABLE + XII-185 (0.280 - 0.375)
PORTE-DIE INTERCHANGEABLE + XII-208 (0.375)</v>
      </c>
      <c r="N13" s="87" t="str">
        <f t="shared" si="5"/>
        <v>XII-185 (0.280 - 0.375)
XII-208 (0.375)</v>
      </c>
      <c r="O13" s="87" t="str">
        <f t="shared" si="6"/>
        <v>XII-185 (0.280 - 0.375)
XII-208 (0.375)</v>
      </c>
      <c r="P13" s="87" t="str">
        <f t="shared" si="7"/>
        <v>XII-185 (0.280 - 0.375)
XII-208 (0.375)</v>
      </c>
      <c r="Q13" s="87" t="str">
        <f t="shared" si="8"/>
        <v>XII-185 (0.280 - 0.375)
XII-208 (0.375)</v>
      </c>
      <c r="R13" s="87" t="str">
        <f t="shared" si="9"/>
        <v>C15 (0.375)
C20 (0.375)
PORTE-DIE INTERCHANGEABLE + XII-185 (0.280 - 0.375)
PORTE-DIE INTERCHANGEABLE + XII-208 (0.375)</v>
      </c>
      <c r="S13" s="87" t="str">
        <f t="shared" si="10"/>
        <v>-</v>
      </c>
      <c r="T13" s="87" t="s">
        <v>49</v>
      </c>
      <c r="U13" s="87" t="str">
        <f t="shared" si="11"/>
        <v>-</v>
      </c>
      <c r="V13" s="87" t="str">
        <f t="shared" si="12"/>
        <v>-</v>
      </c>
      <c r="W13" s="87" t="s">
        <v>49</v>
      </c>
    </row>
    <row r="14" spans="1:23" ht="30" x14ac:dyDescent="0.25">
      <c r="A14" s="173"/>
      <c r="B14" s="105" t="s">
        <v>840</v>
      </c>
      <c r="C14" s="106" t="s">
        <v>6</v>
      </c>
      <c r="D14" s="26">
        <v>0.375</v>
      </c>
      <c r="E14" s="26">
        <f t="shared" si="13"/>
        <v>0.39500000000000002</v>
      </c>
      <c r="F14" s="107" t="s">
        <v>49</v>
      </c>
      <c r="G14" s="107" t="str">
        <f t="shared" si="0"/>
        <v>-</v>
      </c>
      <c r="H14" s="87" t="str">
        <f>'LISTE COMPLÈTE DES DIES'!F226&amp;"
"&amp;'LISTE COMPLÈTE DES DIES'!F227&amp;""</f>
        <v>XII-226-1 (1/8")
XII-226-2 (1/8" DD)</v>
      </c>
      <c r="I14" s="107" t="str">
        <f t="shared" si="1"/>
        <v>XII-226-1 (1/8")
XII-226-2 (1/8" DD)</v>
      </c>
      <c r="J14" s="107" t="str">
        <f t="shared" si="2"/>
        <v>XII-226-1 (1/8")
XII-226-2 (1/8" DD)</v>
      </c>
      <c r="K14" s="87" t="str">
        <f t="shared" si="3"/>
        <v>XII-226-1 (1/8")
XII-226-2 (1/8" DD)</v>
      </c>
      <c r="L14" s="87" t="str">
        <f>"PORTE-DIE INTERCHANGEABLE"&amp;" + "&amp;'LISTE COMPLÈTE DES DIES'!F226&amp;"
"&amp;"PORTE-DIE INTERCHANGEABLE"&amp;" + "&amp;'LISTE COMPLÈTE DES DIES'!F227&amp;""</f>
        <v>PORTE-DIE INTERCHANGEABLE + XII-226-1 (1/8")
PORTE-DIE INTERCHANGEABLE + XII-226-2 (1/8" DD)</v>
      </c>
      <c r="M14" s="87" t="str">
        <f t="shared" si="4"/>
        <v>PORTE-DIE INTERCHANGEABLE + XII-226-1 (1/8")
PORTE-DIE INTERCHANGEABLE + XII-226-2 (1/8" DD)</v>
      </c>
      <c r="N14" s="87" t="str">
        <f t="shared" si="5"/>
        <v>XII-226-1 (1/8")
XII-226-2 (1/8" DD)</v>
      </c>
      <c r="O14" s="87" t="str">
        <f t="shared" si="6"/>
        <v>XII-226-1 (1/8")
XII-226-2 (1/8" DD)</v>
      </c>
      <c r="P14" s="87" t="str">
        <f t="shared" si="7"/>
        <v>XII-226-1 (1/8")
XII-226-2 (1/8" DD)</v>
      </c>
      <c r="Q14" s="87" t="str">
        <f t="shared" si="8"/>
        <v>XII-226-1 (1/8")
XII-226-2 (1/8" DD)</v>
      </c>
      <c r="R14" s="87" t="str">
        <f t="shared" si="9"/>
        <v>PORTE-DIE INTERCHANGEABLE + XII-226-1 (1/8")
PORTE-DIE INTERCHANGEABLE + XII-226-2 (1/8" DD)</v>
      </c>
      <c r="S14" s="87" t="str">
        <f t="shared" si="10"/>
        <v>-</v>
      </c>
      <c r="T14" s="87" t="s">
        <v>49</v>
      </c>
      <c r="U14" s="87" t="str">
        <f t="shared" si="11"/>
        <v>-</v>
      </c>
      <c r="V14" s="87" t="str">
        <f t="shared" si="12"/>
        <v>-</v>
      </c>
      <c r="W14" s="87" t="s">
        <v>49</v>
      </c>
    </row>
    <row r="15" spans="1:23" s="110" customFormat="1" ht="45" x14ac:dyDescent="0.25">
      <c r="A15" s="173"/>
      <c r="B15" s="105" t="s">
        <v>153</v>
      </c>
      <c r="C15" s="108" t="s">
        <v>143</v>
      </c>
      <c r="D15" s="94">
        <v>0.41</v>
      </c>
      <c r="E15" s="94">
        <f t="shared" si="13"/>
        <v>0.43</v>
      </c>
      <c r="F15" s="107" t="s">
        <v>49</v>
      </c>
      <c r="G15" s="107" t="str">
        <f t="shared" si="0"/>
        <v>-</v>
      </c>
      <c r="H15" s="109" t="str">
        <f>'LISTE COMPLÈTE DES DIES'!F158&amp;"
"&amp;'LISTE COMPLÈTE DES DIES'!F159</f>
        <v>XII-099 (0.430)
XII-107 (0.350 - 0.410)</v>
      </c>
      <c r="I15" s="107" t="str">
        <f t="shared" si="1"/>
        <v>XII-099 (0.430)
XII-107 (0.350 - 0.410)</v>
      </c>
      <c r="J15" s="107" t="str">
        <f t="shared" si="2"/>
        <v>XII-099 (0.430)
XII-107 (0.350 - 0.410)</v>
      </c>
      <c r="K15" s="87" t="str">
        <f t="shared" si="3"/>
        <v>XII-099 (0.430)
XII-107 (0.350 - 0.410)</v>
      </c>
      <c r="L15" s="109" t="str">
        <f>'LISTE COMPLÈTE DES DIES'!F52&amp;"
"&amp;"PORTE-DIE INTERCHANGEABLE"&amp;" + "&amp;'LISTE COMPLÈTE DES DIES'!F158&amp;"
"&amp;"PORTE-DIE INTERCHANGEABLE"&amp;" + "&amp;'LISTE COMPLÈTE DES DIES'!F159&amp;""</f>
        <v>C16 (0.410)
PORTE-DIE INTERCHANGEABLE + XII-099 (0.430)
PORTE-DIE INTERCHANGEABLE + XII-107 (0.350 - 0.410)</v>
      </c>
      <c r="M15" s="87" t="str">
        <f t="shared" si="4"/>
        <v>C16 (0.410)
PORTE-DIE INTERCHANGEABLE + XII-099 (0.430)
PORTE-DIE INTERCHANGEABLE + XII-107 (0.350 - 0.410)</v>
      </c>
      <c r="N15" s="87" t="str">
        <f t="shared" si="5"/>
        <v>XII-099 (0.430)
XII-107 (0.350 - 0.410)</v>
      </c>
      <c r="O15" s="87" t="str">
        <f t="shared" si="6"/>
        <v>XII-099 (0.430)
XII-107 (0.350 - 0.410)</v>
      </c>
      <c r="P15" s="87" t="str">
        <f t="shared" si="7"/>
        <v>XII-099 (0.430)
XII-107 (0.350 - 0.410)</v>
      </c>
      <c r="Q15" s="87" t="str">
        <f t="shared" si="8"/>
        <v>XII-099 (0.430)
XII-107 (0.350 - 0.410)</v>
      </c>
      <c r="R15" s="87" t="str">
        <f t="shared" si="9"/>
        <v>C16 (0.410)
PORTE-DIE INTERCHANGEABLE + XII-099 (0.430)
PORTE-DIE INTERCHANGEABLE + XII-107 (0.350 - 0.410)</v>
      </c>
      <c r="S15" s="87" t="str">
        <f t="shared" si="10"/>
        <v>-</v>
      </c>
      <c r="T15" s="109" t="s">
        <v>49</v>
      </c>
      <c r="U15" s="87" t="str">
        <f t="shared" si="11"/>
        <v>-</v>
      </c>
      <c r="V15" s="87" t="str">
        <f t="shared" si="12"/>
        <v>-</v>
      </c>
      <c r="W15" s="109" t="s">
        <v>49</v>
      </c>
    </row>
    <row r="16" spans="1:23" ht="45" x14ac:dyDescent="0.25">
      <c r="A16" s="173"/>
      <c r="B16" s="105" t="s">
        <v>459</v>
      </c>
      <c r="C16" s="106" t="s">
        <v>19</v>
      </c>
      <c r="D16" s="26">
        <v>0.46500000000000002</v>
      </c>
      <c r="E16" s="26">
        <f t="shared" si="13"/>
        <v>0.48500000000000004</v>
      </c>
      <c r="F16" s="107" t="s">
        <v>49</v>
      </c>
      <c r="G16" s="107" t="str">
        <f t="shared" si="0"/>
        <v>-</v>
      </c>
      <c r="H16" s="87" t="str">
        <f>'LISTE COMPLÈTE DES DIES'!F148&amp;"
"&amp;'LISTE COMPLÈTE DES DIES'!F182&amp;""</f>
        <v>XII-029 (0.465)
XII-161 (0.350 - 0.465)</v>
      </c>
      <c r="I16" s="107" t="str">
        <f t="shared" si="1"/>
        <v>XII-029 (0.465)
XII-161 (0.350 - 0.465)</v>
      </c>
      <c r="J16" s="107" t="str">
        <f t="shared" si="2"/>
        <v>XII-029 (0.465)
XII-161 (0.350 - 0.465)</v>
      </c>
      <c r="K16" s="87" t="str">
        <f t="shared" si="3"/>
        <v>XII-029 (0.465)
XII-161 (0.350 - 0.465)</v>
      </c>
      <c r="L16" s="87" t="str">
        <f>'LISTE COMPLÈTE DES DIES'!F58&amp;"
"&amp;"PORTE-DIE INTERCHANGEABLE"&amp;" + "&amp;'LISTE COMPLÈTE DES DIES'!F148&amp;"
"&amp;"PORTE-DIE INTERCHANGEABLE"&amp;" + "&amp;'LISTE COMPLÈTE DES DIES'!F182&amp;""</f>
        <v>C4 (0.465)
PORTE-DIE INTERCHANGEABLE + XII-029 (0.465)
PORTE-DIE INTERCHANGEABLE + XII-161 (0.350 - 0.465)</v>
      </c>
      <c r="M16" s="87" t="str">
        <f t="shared" si="4"/>
        <v>C4 (0.465)
PORTE-DIE INTERCHANGEABLE + XII-029 (0.465)
PORTE-DIE INTERCHANGEABLE + XII-161 (0.350 - 0.465)</v>
      </c>
      <c r="N16" s="87" t="str">
        <f t="shared" si="5"/>
        <v>XII-029 (0.465)
XII-161 (0.350 - 0.465)</v>
      </c>
      <c r="O16" s="87" t="str">
        <f t="shared" si="6"/>
        <v>XII-029 (0.465)
XII-161 (0.350 - 0.465)</v>
      </c>
      <c r="P16" s="87" t="str">
        <f t="shared" si="7"/>
        <v>XII-029 (0.465)
XII-161 (0.350 - 0.465)</v>
      </c>
      <c r="Q16" s="87" t="str">
        <f t="shared" si="8"/>
        <v>XII-029 (0.465)
XII-161 (0.350 - 0.465)</v>
      </c>
      <c r="R16" s="87" t="str">
        <f t="shared" si="9"/>
        <v>C4 (0.465)
PORTE-DIE INTERCHANGEABLE + XII-029 (0.465)
PORTE-DIE INTERCHANGEABLE + XII-161 (0.350 - 0.465)</v>
      </c>
      <c r="S16" s="87" t="str">
        <f t="shared" si="10"/>
        <v>-</v>
      </c>
      <c r="T16" s="87" t="s">
        <v>49</v>
      </c>
      <c r="U16" s="87" t="str">
        <f t="shared" si="11"/>
        <v>-</v>
      </c>
      <c r="V16" s="87" t="str">
        <f t="shared" si="12"/>
        <v>-</v>
      </c>
      <c r="W16" s="87" t="s">
        <v>49</v>
      </c>
    </row>
    <row r="17" spans="1:23" ht="30" x14ac:dyDescent="0.25">
      <c r="A17" s="173"/>
      <c r="B17" s="105" t="s">
        <v>837</v>
      </c>
      <c r="C17" s="106" t="s">
        <v>19</v>
      </c>
      <c r="D17" s="26">
        <v>0.47499999999999998</v>
      </c>
      <c r="E17" s="26">
        <f t="shared" si="13"/>
        <v>0.495</v>
      </c>
      <c r="F17" s="107" t="s">
        <v>49</v>
      </c>
      <c r="G17" s="107" t="str">
        <f t="shared" si="0"/>
        <v>-</v>
      </c>
      <c r="H17" s="87" t="str">
        <f>'LISTE COMPLÈTE DES DIES'!F228&amp;"
"&amp;'LISTE COMPLÈTE DES DIES'!F229&amp;""</f>
        <v>XII-227-1 (3/16")
XII-227-2 (3/16" DD)</v>
      </c>
      <c r="I17" s="107" t="str">
        <f t="shared" si="1"/>
        <v>XII-227-1 (3/16")
XII-227-2 (3/16" DD)</v>
      </c>
      <c r="J17" s="107" t="str">
        <f t="shared" si="2"/>
        <v>XII-227-1 (3/16")
XII-227-2 (3/16" DD)</v>
      </c>
      <c r="K17" s="87" t="str">
        <f t="shared" si="3"/>
        <v>XII-227-1 (3/16")
XII-227-2 (3/16" DD)</v>
      </c>
      <c r="L17" s="87" t="str">
        <f>"PORTE-DIE INTERCHANGEABLE"&amp;" + "&amp;'LISTE COMPLÈTE DES DIES'!F228&amp;"
"&amp;"PORTE-DIE INTERCHANGEABLE"&amp;" + "&amp;'LISTE COMPLÈTE DES DIES'!F229&amp;""</f>
        <v>PORTE-DIE INTERCHANGEABLE + XII-227-1 (3/16")
PORTE-DIE INTERCHANGEABLE + XII-227-2 (3/16" DD)</v>
      </c>
      <c r="M17" s="87" t="str">
        <f t="shared" si="4"/>
        <v>PORTE-DIE INTERCHANGEABLE + XII-227-1 (3/16")
PORTE-DIE INTERCHANGEABLE + XII-227-2 (3/16" DD)</v>
      </c>
      <c r="N17" s="87" t="str">
        <f t="shared" si="5"/>
        <v>XII-227-1 (3/16")
XII-227-2 (3/16" DD)</v>
      </c>
      <c r="O17" s="87" t="str">
        <f t="shared" si="6"/>
        <v>XII-227-1 (3/16")
XII-227-2 (3/16" DD)</v>
      </c>
      <c r="P17" s="87" t="str">
        <f t="shared" si="7"/>
        <v>XII-227-1 (3/16")
XII-227-2 (3/16" DD)</v>
      </c>
      <c r="Q17" s="87" t="str">
        <f t="shared" si="8"/>
        <v>XII-227-1 (3/16")
XII-227-2 (3/16" DD)</v>
      </c>
      <c r="R17" s="87" t="str">
        <f t="shared" si="9"/>
        <v>PORTE-DIE INTERCHANGEABLE + XII-227-1 (3/16")
PORTE-DIE INTERCHANGEABLE + XII-227-2 (3/16" DD)</v>
      </c>
      <c r="S17" s="87" t="str">
        <f t="shared" si="10"/>
        <v>-</v>
      </c>
      <c r="T17" s="87" t="s">
        <v>49</v>
      </c>
      <c r="U17" s="87" t="str">
        <f t="shared" si="11"/>
        <v>-</v>
      </c>
      <c r="V17" s="87" t="str">
        <f t="shared" si="12"/>
        <v>-</v>
      </c>
      <c r="W17" s="87" t="s">
        <v>49</v>
      </c>
    </row>
    <row r="18" spans="1:23" ht="60" x14ac:dyDescent="0.25">
      <c r="A18" s="173"/>
      <c r="B18" s="105" t="s">
        <v>460</v>
      </c>
      <c r="C18" s="106" t="s">
        <v>225</v>
      </c>
      <c r="D18" s="26">
        <v>0.55000000000000004</v>
      </c>
      <c r="E18" s="26">
        <f>D18+0.025</f>
        <v>0.57500000000000007</v>
      </c>
      <c r="F18" s="107" t="s">
        <v>49</v>
      </c>
      <c r="G18" s="107" t="str">
        <f t="shared" si="0"/>
        <v>-</v>
      </c>
      <c r="H18" s="28" t="str">
        <f>'LISTE COMPLÈTE DES DIES'!F15</f>
        <v xml:space="preserve">0.550 ( 1/4 ) </v>
      </c>
      <c r="I18" s="107" t="str">
        <f t="shared" si="1"/>
        <v xml:space="preserve">0.550 ( 1/4 ) </v>
      </c>
      <c r="J18" s="107" t="str">
        <f t="shared" si="2"/>
        <v xml:space="preserve">0.550 ( 1/4 ) </v>
      </c>
      <c r="K18" s="87" t="str">
        <f t="shared" si="3"/>
        <v xml:space="preserve">0.550 ( 1/4 ) </v>
      </c>
      <c r="L18" s="87" t="str">
        <f>'LISTE COMPLÈTE DES DIES'!F50&amp;"
"&amp;'LISTE COMPLÈTE DES DIES'!F127&amp;"
"&amp;'LISTE COMPLÈTE DES DIES'!F130&amp;"
"&amp;"PORTE-DIE INTERCHANGEABLE"&amp;" + "&amp;'LISTE COMPLÈTE DES DIES'!F15&amp;""</f>
        <v xml:space="preserve">C14 (0.550)
T16 (0.550)
T20 (0.550)
PORTE-DIE INTERCHANGEABLE + 0.550 ( 1/4 ) </v>
      </c>
      <c r="M18" s="87" t="str">
        <f t="shared" si="4"/>
        <v xml:space="preserve">C14 (0.550)
T16 (0.550)
T20 (0.550)
PORTE-DIE INTERCHANGEABLE + 0.550 ( 1/4 ) </v>
      </c>
      <c r="N18" s="87" t="str">
        <f t="shared" si="5"/>
        <v xml:space="preserve">0.550 ( 1/4 ) </v>
      </c>
      <c r="O18" s="87" t="str">
        <f t="shared" si="6"/>
        <v xml:space="preserve">0.550 ( 1/4 ) </v>
      </c>
      <c r="P18" s="87" t="str">
        <f t="shared" si="7"/>
        <v xml:space="preserve">0.550 ( 1/4 ) </v>
      </c>
      <c r="Q18" s="87" t="str">
        <f t="shared" si="8"/>
        <v xml:space="preserve">0.550 ( 1/4 ) </v>
      </c>
      <c r="R18" s="87" t="str">
        <f t="shared" si="9"/>
        <v xml:space="preserve">C14 (0.550)
T16 (0.550)
T20 (0.550)
PORTE-DIE INTERCHANGEABLE + 0.550 ( 1/4 ) </v>
      </c>
      <c r="S18" s="87" t="str">
        <f t="shared" si="10"/>
        <v>-</v>
      </c>
      <c r="T18" s="87" t="s">
        <v>49</v>
      </c>
      <c r="U18" s="87" t="str">
        <f t="shared" si="11"/>
        <v>-</v>
      </c>
      <c r="V18" s="87" t="str">
        <f t="shared" si="12"/>
        <v>-</v>
      </c>
      <c r="W18" s="87" t="s">
        <v>49</v>
      </c>
    </row>
    <row r="19" spans="1:23" s="110" customFormat="1" ht="75" x14ac:dyDescent="0.25">
      <c r="A19" s="173"/>
      <c r="B19" s="105" t="s">
        <v>461</v>
      </c>
      <c r="C19" s="108" t="s">
        <v>216</v>
      </c>
      <c r="D19" s="143" t="s">
        <v>1154</v>
      </c>
      <c r="E19" s="94">
        <v>0.64500000000000002</v>
      </c>
      <c r="F19" s="107" t="s">
        <v>49</v>
      </c>
      <c r="G19" s="107" t="str">
        <f t="shared" si="0"/>
        <v>-</v>
      </c>
      <c r="H19" s="109" t="str">
        <f>'LISTE COMPLÈTE DES DIES'!F173&amp;"
"&amp;'LISTE COMPLÈTE DES DIES'!F181&amp;"
"&amp;'LISTE COMPLÈTE DES DIES'!F184&amp;"
"&amp;'LISTE COMPLÈTE DES DIES'!F217&amp;"
"&amp;'LISTE COMPLÈTE DES DIES'!F230&amp;""</f>
        <v>XII-141 (0.580)
XII-160 (0.580)
XII-165-1 ET 2 (0.580)
XII-222 (0.620)
XII-232 (0.525-0.580)</v>
      </c>
      <c r="I19" s="107" t="str">
        <f t="shared" si="1"/>
        <v>XII-141 (0.580)
XII-160 (0.580)
XII-165-1 ET 2 (0.580)
XII-222 (0.620)
XII-232 (0.525-0.580)</v>
      </c>
      <c r="J19" s="107" t="str">
        <f t="shared" si="2"/>
        <v>XII-141 (0.580)
XII-160 (0.580)
XII-165-1 ET 2 (0.580)
XII-222 (0.620)
XII-232 (0.525-0.580)</v>
      </c>
      <c r="K19" s="87" t="str">
        <f t="shared" si="3"/>
        <v>XII-141 (0.580)
XII-160 (0.580)
XII-165-1 ET 2 (0.580)
XII-222 (0.620)
XII-232 (0.525-0.580)</v>
      </c>
      <c r="L19" s="109" t="str">
        <f>"PORTE-DIE INTERCHANGEABLE"&amp;" + "&amp;'LISTE COMPLÈTE DES DIES'!F173&amp;"
"&amp;"PORTE-DIE INTERCHANGEABLE"&amp;" + "&amp;'LISTE COMPLÈTE DES DIES'!F181&amp;"
"&amp;"PORTE-DIE INTERCHANGEABLE"&amp;" + "&amp;'LISTE COMPLÈTE DES DIES'!F184&amp;"
"&amp;"PORTE-DIE INTERCHANGEABLE"&amp;" + "&amp;'LISTE COMPLÈTE DES DIES'!F217&amp;"
"&amp;"PORTE-DIE INTERCHANGEABLE"&amp;" + "&amp;'LISTE COMPLÈTE DES DIES'!F230&amp;""</f>
        <v>PORTE-DIE INTERCHANGEABLE + XII-141 (0.580)
PORTE-DIE INTERCHANGEABLE + XII-160 (0.580)
PORTE-DIE INTERCHANGEABLE + XII-165-1 ET 2 (0.580)
PORTE-DIE INTERCHANGEABLE + XII-222 (0.620)
PORTE-DIE INTERCHANGEABLE + XII-232 (0.525-0.580)</v>
      </c>
      <c r="M19" s="87" t="str">
        <f t="shared" si="4"/>
        <v>PORTE-DIE INTERCHANGEABLE + XII-141 (0.580)
PORTE-DIE INTERCHANGEABLE + XII-160 (0.580)
PORTE-DIE INTERCHANGEABLE + XII-165-1 ET 2 (0.580)
PORTE-DIE INTERCHANGEABLE + XII-222 (0.620)
PORTE-DIE INTERCHANGEABLE + XII-232 (0.525-0.580)</v>
      </c>
      <c r="N19" s="87" t="str">
        <f t="shared" si="5"/>
        <v>XII-141 (0.580)
XII-160 (0.580)
XII-165-1 ET 2 (0.580)
XII-222 (0.620)
XII-232 (0.525-0.580)</v>
      </c>
      <c r="O19" s="87" t="str">
        <f t="shared" si="6"/>
        <v>XII-141 (0.580)
XII-160 (0.580)
XII-165-1 ET 2 (0.580)
XII-222 (0.620)
XII-232 (0.525-0.580)</v>
      </c>
      <c r="P19" s="87" t="str">
        <f t="shared" si="7"/>
        <v>XII-141 (0.580)
XII-160 (0.580)
XII-165-1 ET 2 (0.580)
XII-222 (0.620)
XII-232 (0.525-0.580)</v>
      </c>
      <c r="Q19" s="87" t="str">
        <f t="shared" si="8"/>
        <v>XII-141 (0.580)
XII-160 (0.580)
XII-165-1 ET 2 (0.580)
XII-222 (0.620)
XII-232 (0.525-0.580)</v>
      </c>
      <c r="R19" s="87" t="str">
        <f t="shared" si="9"/>
        <v>PORTE-DIE INTERCHANGEABLE + XII-141 (0.580)
PORTE-DIE INTERCHANGEABLE + XII-160 (0.580)
PORTE-DIE INTERCHANGEABLE + XII-165-1 ET 2 (0.580)
PORTE-DIE INTERCHANGEABLE + XII-222 (0.620)
PORTE-DIE INTERCHANGEABLE + XII-232 (0.525-0.580)</v>
      </c>
      <c r="S19" s="87" t="str">
        <f t="shared" si="10"/>
        <v>-</v>
      </c>
      <c r="T19" s="109" t="s">
        <v>49</v>
      </c>
      <c r="U19" s="87" t="str">
        <f t="shared" si="11"/>
        <v>-</v>
      </c>
      <c r="V19" s="87" t="str">
        <f t="shared" si="12"/>
        <v>-</v>
      </c>
      <c r="W19" s="109" t="s">
        <v>49</v>
      </c>
    </row>
    <row r="20" spans="1:23" ht="15" x14ac:dyDescent="0.25">
      <c r="A20" s="173"/>
      <c r="B20" s="105" t="s">
        <v>462</v>
      </c>
      <c r="C20" s="106" t="s">
        <v>226</v>
      </c>
      <c r="D20" s="26">
        <v>0.76</v>
      </c>
      <c r="E20" s="26">
        <f>D20+0.03</f>
        <v>0.79</v>
      </c>
      <c r="F20" s="107" t="e">
        <f>VLOOKUP(B20,'LISTE COMPLÈTE DES DIES'!$A$2:$K$259,6,FALSE)</f>
        <v>#N/A</v>
      </c>
      <c r="G20" s="107" t="e">
        <f t="shared" si="0"/>
        <v>#N/A</v>
      </c>
      <c r="H20" s="28" t="str">
        <f>'LISTE COMPLÈTE DES DIES'!F210</f>
        <v>XII-209 (0.760)</v>
      </c>
      <c r="I20" s="107" t="str">
        <f t="shared" si="1"/>
        <v>XII-209 (0.760)</v>
      </c>
      <c r="J20" s="107" t="str">
        <f t="shared" si="2"/>
        <v>XII-209 (0.760)</v>
      </c>
      <c r="K20" s="87" t="str">
        <f t="shared" si="3"/>
        <v>XII-209 (0.760)</v>
      </c>
      <c r="L20" s="87" t="str">
        <f>"PORTE-DIE INTERCHANGEABLE"&amp;" + "&amp;'LISTE COMPLÈTE DES DIES'!F210</f>
        <v>PORTE-DIE INTERCHANGEABLE + XII-209 (0.760)</v>
      </c>
      <c r="M20" s="87" t="str">
        <f t="shared" si="4"/>
        <v>PORTE-DIE INTERCHANGEABLE + XII-209 (0.760)</v>
      </c>
      <c r="N20" s="87" t="str">
        <f t="shared" si="5"/>
        <v>XII-209 (0.760)</v>
      </c>
      <c r="O20" s="87" t="str">
        <f t="shared" si="6"/>
        <v>XII-209 (0.760)</v>
      </c>
      <c r="P20" s="87" t="str">
        <f t="shared" si="7"/>
        <v>XII-209 (0.760)</v>
      </c>
      <c r="Q20" s="87" t="str">
        <f t="shared" si="8"/>
        <v>XII-209 (0.760)</v>
      </c>
      <c r="R20" s="87" t="str">
        <f t="shared" si="9"/>
        <v>PORTE-DIE INTERCHANGEABLE + XII-209 (0.760)</v>
      </c>
      <c r="S20" s="87" t="e">
        <f t="shared" si="10"/>
        <v>#N/A</v>
      </c>
      <c r="T20" s="87" t="s">
        <v>49</v>
      </c>
      <c r="U20" s="87" t="str">
        <f t="shared" si="11"/>
        <v>-</v>
      </c>
      <c r="V20" s="87" t="e">
        <f t="shared" si="12"/>
        <v>#N/A</v>
      </c>
      <c r="W20" s="87" t="s">
        <v>49</v>
      </c>
    </row>
    <row r="21" spans="1:23" ht="15" x14ac:dyDescent="0.25">
      <c r="A21" s="173"/>
      <c r="B21" s="105" t="s">
        <v>766</v>
      </c>
      <c r="C21" s="106" t="s">
        <v>218</v>
      </c>
      <c r="D21" s="26">
        <v>0.83</v>
      </c>
      <c r="E21" s="26">
        <f>D21+0.03</f>
        <v>0.86</v>
      </c>
      <c r="F21" s="107" t="e">
        <f>VLOOKUP(B21,'LISTE COMPLÈTE DES DIES'!$A$2:$K$259,6,FALSE)</f>
        <v>#N/A</v>
      </c>
      <c r="G21" s="107" t="e">
        <f t="shared" si="0"/>
        <v>#N/A</v>
      </c>
      <c r="H21" s="87" t="str">
        <f>'LISTE COMPLÈTE DES DIES'!F208</f>
        <v>XII-203 (1/8)</v>
      </c>
      <c r="I21" s="107" t="str">
        <f t="shared" si="1"/>
        <v>XII-203 (1/8)</v>
      </c>
      <c r="J21" s="107" t="str">
        <f t="shared" si="2"/>
        <v>XII-203 (1/8)</v>
      </c>
      <c r="K21" s="87" t="str">
        <f t="shared" si="3"/>
        <v>XII-203 (1/8)</v>
      </c>
      <c r="L21" s="87" t="str">
        <f>"PORTE-DIE INTERCHANGEABLE"&amp;" + "&amp;'LISTE COMPLÈTE DES DIES'!F208</f>
        <v>PORTE-DIE INTERCHANGEABLE + XII-203 (1/8)</v>
      </c>
      <c r="M21" s="87" t="str">
        <f t="shared" si="4"/>
        <v>PORTE-DIE INTERCHANGEABLE + XII-203 (1/8)</v>
      </c>
      <c r="N21" s="87" t="str">
        <f t="shared" si="5"/>
        <v>XII-203 (1/8)</v>
      </c>
      <c r="O21" s="87" t="str">
        <f t="shared" si="6"/>
        <v>XII-203 (1/8)</v>
      </c>
      <c r="P21" s="87" t="str">
        <f t="shared" si="7"/>
        <v>XII-203 (1/8)</v>
      </c>
      <c r="Q21" s="87" t="str">
        <f t="shared" si="8"/>
        <v>XII-203 (1/8)</v>
      </c>
      <c r="R21" s="87" t="str">
        <f t="shared" si="9"/>
        <v>PORTE-DIE INTERCHANGEABLE + XII-203 (1/8)</v>
      </c>
      <c r="S21" s="87" t="e">
        <f t="shared" si="10"/>
        <v>#N/A</v>
      </c>
      <c r="T21" s="87" t="str">
        <f>'LISTE COMPLÈTE DES DIES'!F199</f>
        <v>XII-186 (0.380)</v>
      </c>
      <c r="U21" s="87" t="str">
        <f t="shared" si="11"/>
        <v>XII-186 (0.380)</v>
      </c>
      <c r="V21" s="87" t="e">
        <f t="shared" si="12"/>
        <v>#N/A</v>
      </c>
      <c r="W21" s="87" t="s">
        <v>49</v>
      </c>
    </row>
    <row r="22" spans="1:23" ht="15" x14ac:dyDescent="0.25">
      <c r="A22" s="173"/>
      <c r="B22" s="105" t="s">
        <v>463</v>
      </c>
      <c r="C22" s="106" t="s">
        <v>227</v>
      </c>
      <c r="D22" s="26">
        <v>1</v>
      </c>
      <c r="E22" s="26">
        <f>D22+0.04</f>
        <v>1.04</v>
      </c>
      <c r="F22" s="107" t="e">
        <f>VLOOKUP(B22,'LISTE COMPLÈTE DES DIES'!$A$2:$K$259,6,FALSE)</f>
        <v>#N/A</v>
      </c>
      <c r="G22" s="107" t="e">
        <f t="shared" si="0"/>
        <v>#N/A</v>
      </c>
      <c r="H22" s="87" t="s">
        <v>49</v>
      </c>
      <c r="I22" s="107" t="str">
        <f t="shared" si="1"/>
        <v>-</v>
      </c>
      <c r="J22" s="107" t="str">
        <f t="shared" si="2"/>
        <v>-</v>
      </c>
      <c r="K22" s="87" t="str">
        <f t="shared" si="3"/>
        <v>-</v>
      </c>
      <c r="L22" s="87" t="s">
        <v>49</v>
      </c>
      <c r="M22" s="87" t="str">
        <f t="shared" si="4"/>
        <v>-</v>
      </c>
      <c r="N22" s="87" t="str">
        <f t="shared" si="5"/>
        <v>-</v>
      </c>
      <c r="O22" s="87" t="str">
        <f t="shared" si="6"/>
        <v>-</v>
      </c>
      <c r="P22" s="87" t="str">
        <f t="shared" si="7"/>
        <v>-</v>
      </c>
      <c r="Q22" s="87" t="str">
        <f t="shared" si="8"/>
        <v>-</v>
      </c>
      <c r="R22" s="87" t="str">
        <f t="shared" si="9"/>
        <v>-</v>
      </c>
      <c r="S22" s="87" t="e">
        <f t="shared" si="10"/>
        <v>#N/A</v>
      </c>
      <c r="T22" s="87" t="str">
        <f>'LISTE COMPLÈTE DES DIES'!F114</f>
        <v>NOREX 1210 (7/8)</v>
      </c>
      <c r="U22" s="87" t="str">
        <f t="shared" si="11"/>
        <v>NOREX 1210 (7/8)</v>
      </c>
      <c r="V22" s="87" t="e">
        <f t="shared" si="12"/>
        <v>#N/A</v>
      </c>
      <c r="W22" s="87" t="s">
        <v>49</v>
      </c>
    </row>
    <row r="23" spans="1:23" ht="15" x14ac:dyDescent="0.25">
      <c r="A23" s="174"/>
      <c r="B23" s="105" t="s">
        <v>464</v>
      </c>
      <c r="C23" s="106" t="s">
        <v>215</v>
      </c>
      <c r="D23" s="26">
        <v>1.19</v>
      </c>
      <c r="E23" s="26">
        <f>D23+0.04</f>
        <v>1.23</v>
      </c>
      <c r="F23" s="107" t="e">
        <f>VLOOKUP(B23,'LISTE COMPLÈTE DES DIES'!$A$2:$K$259,6,FALSE)</f>
        <v>#N/A</v>
      </c>
      <c r="G23" s="107" t="e">
        <f t="shared" si="0"/>
        <v>#N/A</v>
      </c>
      <c r="H23" s="87" t="s">
        <v>49</v>
      </c>
      <c r="I23" s="107" t="str">
        <f t="shared" si="1"/>
        <v>-</v>
      </c>
      <c r="J23" s="107" t="str">
        <f t="shared" si="2"/>
        <v>-</v>
      </c>
      <c r="K23" s="87" t="str">
        <f t="shared" si="3"/>
        <v>-</v>
      </c>
      <c r="L23" s="87" t="s">
        <v>49</v>
      </c>
      <c r="M23" s="87" t="str">
        <f t="shared" si="4"/>
        <v>-</v>
      </c>
      <c r="N23" s="87" t="str">
        <f t="shared" si="5"/>
        <v>-</v>
      </c>
      <c r="O23" s="87" t="str">
        <f t="shared" si="6"/>
        <v>-</v>
      </c>
      <c r="P23" s="87" t="str">
        <f t="shared" si="7"/>
        <v>-</v>
      </c>
      <c r="Q23" s="87" t="str">
        <f t="shared" si="8"/>
        <v>-</v>
      </c>
      <c r="R23" s="87" t="str">
        <f t="shared" si="9"/>
        <v>-</v>
      </c>
      <c r="S23" s="87" t="e">
        <f t="shared" si="10"/>
        <v>#N/A</v>
      </c>
      <c r="T23" s="87" t="s">
        <v>49</v>
      </c>
      <c r="U23" s="87" t="str">
        <f t="shared" si="11"/>
        <v>-</v>
      </c>
      <c r="V23" s="87" t="e">
        <f t="shared" si="12"/>
        <v>#N/A</v>
      </c>
      <c r="W23" s="87" t="s">
        <v>49</v>
      </c>
    </row>
    <row r="24" spans="1:23" ht="15" x14ac:dyDescent="0.25">
      <c r="A24" s="135"/>
      <c r="B24" s="105" t="s">
        <v>1131</v>
      </c>
      <c r="C24" s="131" t="s">
        <v>216</v>
      </c>
      <c r="D24" s="26">
        <v>0.52</v>
      </c>
      <c r="E24" s="94">
        <v>0.56000000000000005</v>
      </c>
      <c r="F24" s="107" t="e">
        <f>VLOOKUP(B24,'LISTE COMPLÈTE DES DIES'!$A$2:$K$259,6,FALSE)</f>
        <v>#N/A</v>
      </c>
      <c r="G24" s="107" t="e">
        <f t="shared" si="0"/>
        <v>#N/A</v>
      </c>
      <c r="H24" s="28" t="str">
        <f>'LISTE COMPLÈTE DES DIES'!F210</f>
        <v>XII-209 (0.760)</v>
      </c>
      <c r="I24" s="107" t="str">
        <f t="shared" si="1"/>
        <v>XII-209 (0.760)</v>
      </c>
      <c r="J24" s="107" t="str">
        <f t="shared" si="2"/>
        <v>XII-209 (0.760)</v>
      </c>
      <c r="K24" s="87" t="str">
        <f t="shared" si="3"/>
        <v>XII-209 (0.760)</v>
      </c>
      <c r="L24" s="87" t="str">
        <f>"PORTE-DIE INTERCHANGEABLE"&amp;" + "&amp;'LISTE COMPLÈTE DES DIES'!F210</f>
        <v>PORTE-DIE INTERCHANGEABLE + XII-209 (0.760)</v>
      </c>
      <c r="M24" s="87" t="str">
        <f t="shared" si="4"/>
        <v>PORTE-DIE INTERCHANGEABLE + XII-209 (0.760)</v>
      </c>
      <c r="N24" s="87" t="str">
        <f t="shared" si="5"/>
        <v>XII-209 (0.760)</v>
      </c>
      <c r="O24" s="87" t="str">
        <f t="shared" si="6"/>
        <v>XII-209 (0.760)</v>
      </c>
      <c r="P24" s="87" t="str">
        <f t="shared" si="7"/>
        <v>XII-209 (0.760)</v>
      </c>
      <c r="Q24" s="87" t="str">
        <f t="shared" si="8"/>
        <v>XII-209 (0.760)</v>
      </c>
      <c r="R24" s="87" t="str">
        <f t="shared" si="9"/>
        <v>PORTE-DIE INTERCHANGEABLE + XII-209 (0.760)</v>
      </c>
      <c r="S24" s="87" t="e">
        <f t="shared" si="10"/>
        <v>#N/A</v>
      </c>
      <c r="T24" s="87" t="s">
        <v>49</v>
      </c>
      <c r="U24" s="87" t="str">
        <f t="shared" si="11"/>
        <v>-</v>
      </c>
      <c r="V24" s="87" t="e">
        <f t="shared" si="12"/>
        <v>#N/A</v>
      </c>
      <c r="W24" s="87" t="s">
        <v>49</v>
      </c>
    </row>
    <row r="25" spans="1:23" ht="15" x14ac:dyDescent="0.25">
      <c r="A25" s="135"/>
      <c r="B25" s="105" t="s">
        <v>1132</v>
      </c>
      <c r="C25" s="131" t="s">
        <v>226</v>
      </c>
      <c r="D25" s="26">
        <v>0.68</v>
      </c>
      <c r="E25" s="94">
        <v>0.72</v>
      </c>
      <c r="F25" s="107" t="e">
        <f>VLOOKUP(B25,'LISTE COMPLÈTE DES DIES'!$A$2:$K$259,6,FALSE)</f>
        <v>#N/A</v>
      </c>
      <c r="G25" s="107" t="e">
        <f t="shared" si="0"/>
        <v>#N/A</v>
      </c>
      <c r="H25" s="87" t="s">
        <v>49</v>
      </c>
      <c r="I25" s="107" t="str">
        <f t="shared" si="1"/>
        <v>-</v>
      </c>
      <c r="J25" s="107" t="str">
        <f t="shared" si="2"/>
        <v>-</v>
      </c>
      <c r="K25" s="87" t="str">
        <f t="shared" si="3"/>
        <v>-</v>
      </c>
      <c r="L25" s="87" t="s">
        <v>49</v>
      </c>
      <c r="M25" s="87" t="str">
        <f t="shared" si="4"/>
        <v>-</v>
      </c>
      <c r="N25" s="87" t="str">
        <f t="shared" si="5"/>
        <v>-</v>
      </c>
      <c r="O25" s="87" t="str">
        <f t="shared" si="6"/>
        <v>-</v>
      </c>
      <c r="P25" s="87" t="str">
        <f t="shared" si="7"/>
        <v>-</v>
      </c>
      <c r="Q25" s="87" t="str">
        <f t="shared" si="8"/>
        <v>-</v>
      </c>
      <c r="R25" s="87" t="str">
        <f t="shared" si="9"/>
        <v>-</v>
      </c>
      <c r="S25" s="87" t="e">
        <f t="shared" si="10"/>
        <v>#N/A</v>
      </c>
      <c r="T25" s="87" t="s">
        <v>49</v>
      </c>
      <c r="U25" s="87" t="str">
        <f t="shared" si="11"/>
        <v>-</v>
      </c>
      <c r="V25" s="87" t="e">
        <f t="shared" si="12"/>
        <v>#N/A</v>
      </c>
      <c r="W25" s="87" t="s">
        <v>49</v>
      </c>
    </row>
    <row r="26" spans="1:23" ht="15" x14ac:dyDescent="0.25">
      <c r="A26" s="135"/>
      <c r="B26" s="105" t="s">
        <v>1130</v>
      </c>
      <c r="C26" s="131" t="s">
        <v>218</v>
      </c>
      <c r="D26" s="26">
        <v>0.83</v>
      </c>
      <c r="E26" s="94">
        <v>0.87</v>
      </c>
      <c r="F26" s="107" t="e">
        <f>VLOOKUP(B26,'LISTE COMPLÈTE DES DIES'!$A$2:$K$259,6,FALSE)</f>
        <v>#N/A</v>
      </c>
      <c r="G26" s="107" t="e">
        <f t="shared" si="0"/>
        <v>#N/A</v>
      </c>
      <c r="H26" s="28" t="str">
        <f>'LISTE COMPLÈTE DES DIES'!F208</f>
        <v>XII-203 (1/8)</v>
      </c>
      <c r="I26" s="107" t="str">
        <f t="shared" si="1"/>
        <v>XII-203 (1/8)</v>
      </c>
      <c r="J26" s="107" t="str">
        <f t="shared" si="2"/>
        <v>XII-203 (1/8)</v>
      </c>
      <c r="K26" s="87" t="str">
        <f t="shared" si="3"/>
        <v>XII-203 (1/8)</v>
      </c>
      <c r="L26" s="87" t="str">
        <f>"PORTE-DIE INTERCHANGEABLE"&amp;" + "&amp;'LISTE COMPLÈTE DES DIES'!F208</f>
        <v>PORTE-DIE INTERCHANGEABLE + XII-203 (1/8)</v>
      </c>
      <c r="M26" s="87" t="str">
        <f t="shared" si="4"/>
        <v>PORTE-DIE INTERCHANGEABLE + XII-203 (1/8)</v>
      </c>
      <c r="N26" s="87" t="str">
        <f t="shared" si="5"/>
        <v>XII-203 (1/8)</v>
      </c>
      <c r="O26" s="87" t="str">
        <f t="shared" si="6"/>
        <v>XII-203 (1/8)</v>
      </c>
      <c r="P26" s="87" t="str">
        <f t="shared" si="7"/>
        <v>XII-203 (1/8)</v>
      </c>
      <c r="Q26" s="87" t="str">
        <f t="shared" si="8"/>
        <v>XII-203 (1/8)</v>
      </c>
      <c r="R26" s="87" t="str">
        <f t="shared" si="9"/>
        <v>PORTE-DIE INTERCHANGEABLE + XII-203 (1/8)</v>
      </c>
      <c r="S26" s="87" t="e">
        <f t="shared" si="10"/>
        <v>#N/A</v>
      </c>
      <c r="T26" s="87" t="s">
        <v>49</v>
      </c>
      <c r="U26" s="87" t="str">
        <f t="shared" si="11"/>
        <v>-</v>
      </c>
      <c r="V26" s="87" t="e">
        <f t="shared" si="12"/>
        <v>#N/A</v>
      </c>
      <c r="W26" s="87" t="s">
        <v>49</v>
      </c>
    </row>
    <row r="27" spans="1:23" ht="15" x14ac:dyDescent="0.25">
      <c r="A27" s="135"/>
      <c r="B27" s="105" t="s">
        <v>1133</v>
      </c>
      <c r="C27" s="131" t="s">
        <v>227</v>
      </c>
      <c r="D27" s="26">
        <v>0.88</v>
      </c>
      <c r="E27" s="94">
        <v>0.92</v>
      </c>
      <c r="F27" s="107" t="e">
        <f>VLOOKUP(B27,'LISTE COMPLÈTE DES DIES'!$A$2:$K$259,6,FALSE)</f>
        <v>#N/A</v>
      </c>
      <c r="G27" s="107" t="e">
        <f t="shared" si="0"/>
        <v>#N/A</v>
      </c>
      <c r="H27" s="87" t="s">
        <v>49</v>
      </c>
      <c r="I27" s="107" t="str">
        <f t="shared" si="1"/>
        <v>-</v>
      </c>
      <c r="J27" s="107" t="str">
        <f t="shared" si="2"/>
        <v>-</v>
      </c>
      <c r="K27" s="87" t="str">
        <f t="shared" si="3"/>
        <v>-</v>
      </c>
      <c r="L27" s="87" t="s">
        <v>49</v>
      </c>
      <c r="M27" s="87" t="str">
        <f t="shared" si="4"/>
        <v>-</v>
      </c>
      <c r="N27" s="87" t="str">
        <f t="shared" si="5"/>
        <v>-</v>
      </c>
      <c r="O27" s="87" t="str">
        <f t="shared" si="6"/>
        <v>-</v>
      </c>
      <c r="P27" s="87" t="str">
        <f t="shared" si="7"/>
        <v>-</v>
      </c>
      <c r="Q27" s="87" t="str">
        <f t="shared" si="8"/>
        <v>-</v>
      </c>
      <c r="R27" s="87" t="str">
        <f t="shared" si="9"/>
        <v>-</v>
      </c>
      <c r="S27" s="87" t="e">
        <f t="shared" si="10"/>
        <v>#N/A</v>
      </c>
      <c r="T27" s="87" t="s">
        <v>49</v>
      </c>
      <c r="U27" s="87" t="str">
        <f t="shared" si="11"/>
        <v>-</v>
      </c>
      <c r="V27" s="87" t="e">
        <f t="shared" si="12"/>
        <v>#N/A</v>
      </c>
      <c r="W27" s="87" t="s">
        <v>49</v>
      </c>
    </row>
    <row r="28" spans="1:23" ht="15" x14ac:dyDescent="0.25">
      <c r="A28" s="135"/>
      <c r="B28" s="105" t="s">
        <v>1134</v>
      </c>
      <c r="C28" s="131" t="s">
        <v>215</v>
      </c>
      <c r="D28" s="26">
        <v>1.03</v>
      </c>
      <c r="E28" s="94">
        <v>1.07</v>
      </c>
      <c r="F28" s="107" t="e">
        <f>VLOOKUP(B28,'LISTE COMPLÈTE DES DIES'!$A$2:$K$259,6,FALSE)</f>
        <v>#N/A</v>
      </c>
      <c r="G28" s="107" t="e">
        <f t="shared" si="0"/>
        <v>#N/A</v>
      </c>
      <c r="H28" s="87" t="s">
        <v>49</v>
      </c>
      <c r="I28" s="107" t="str">
        <f t="shared" si="1"/>
        <v>-</v>
      </c>
      <c r="J28" s="107" t="str">
        <f t="shared" si="2"/>
        <v>-</v>
      </c>
      <c r="K28" s="87" t="str">
        <f t="shared" si="3"/>
        <v>-</v>
      </c>
      <c r="L28" s="87" t="s">
        <v>49</v>
      </c>
      <c r="M28" s="87" t="str">
        <f t="shared" si="4"/>
        <v>-</v>
      </c>
      <c r="N28" s="87" t="str">
        <f t="shared" si="5"/>
        <v>-</v>
      </c>
      <c r="O28" s="87" t="str">
        <f t="shared" si="6"/>
        <v>-</v>
      </c>
      <c r="P28" s="87" t="str">
        <f t="shared" si="7"/>
        <v>-</v>
      </c>
      <c r="Q28" s="87" t="str">
        <f t="shared" si="8"/>
        <v>-</v>
      </c>
      <c r="R28" s="87" t="str">
        <f t="shared" si="9"/>
        <v>-</v>
      </c>
      <c r="S28" s="87" t="e">
        <f t="shared" si="10"/>
        <v>#N/A</v>
      </c>
      <c r="T28" s="87" t="s">
        <v>49</v>
      </c>
      <c r="U28" s="87" t="str">
        <f t="shared" si="11"/>
        <v>-</v>
      </c>
      <c r="V28" s="87" t="e">
        <f t="shared" si="12"/>
        <v>#N/A</v>
      </c>
      <c r="W28" s="87" t="s">
        <v>49</v>
      </c>
    </row>
    <row r="29" spans="1:23" ht="15" x14ac:dyDescent="0.25">
      <c r="A29" s="135"/>
      <c r="B29" s="105" t="s">
        <v>1135</v>
      </c>
      <c r="C29" s="131" t="s">
        <v>217</v>
      </c>
      <c r="D29" s="26">
        <v>1.19</v>
      </c>
      <c r="E29" s="94">
        <v>1.23</v>
      </c>
      <c r="F29" s="107" t="e">
        <f>VLOOKUP(B29,'LISTE COMPLÈTE DES DIES'!$A$2:$K$259,6,FALSE)</f>
        <v>#N/A</v>
      </c>
      <c r="G29" s="107" t="e">
        <f t="shared" si="0"/>
        <v>#N/A</v>
      </c>
      <c r="H29" s="87" t="s">
        <v>49</v>
      </c>
      <c r="I29" s="107" t="str">
        <f t="shared" si="1"/>
        <v>-</v>
      </c>
      <c r="J29" s="107" t="str">
        <f t="shared" si="2"/>
        <v>-</v>
      </c>
      <c r="K29" s="87" t="str">
        <f t="shared" si="3"/>
        <v>-</v>
      </c>
      <c r="L29" s="87" t="s">
        <v>49</v>
      </c>
      <c r="M29" s="87" t="str">
        <f t="shared" si="4"/>
        <v>-</v>
      </c>
      <c r="N29" s="87" t="str">
        <f t="shared" si="5"/>
        <v>-</v>
      </c>
      <c r="O29" s="87" t="str">
        <f t="shared" si="6"/>
        <v>-</v>
      </c>
      <c r="P29" s="87" t="str">
        <f t="shared" si="7"/>
        <v>-</v>
      </c>
      <c r="Q29" s="87" t="str">
        <f t="shared" si="8"/>
        <v>-</v>
      </c>
      <c r="R29" s="87" t="str">
        <f t="shared" si="9"/>
        <v>-</v>
      </c>
      <c r="S29" s="87" t="e">
        <f t="shared" si="10"/>
        <v>#N/A</v>
      </c>
      <c r="T29" s="87" t="s">
        <v>49</v>
      </c>
      <c r="U29" s="87" t="str">
        <f t="shared" si="11"/>
        <v>-</v>
      </c>
      <c r="V29" s="87" t="e">
        <f t="shared" si="12"/>
        <v>#N/A</v>
      </c>
      <c r="W29" s="87" t="s">
        <v>49</v>
      </c>
    </row>
    <row r="30" spans="1:23" ht="92.25" x14ac:dyDescent="0.25">
      <c r="A30" s="137" t="s">
        <v>660</v>
      </c>
      <c r="B30" s="105" t="s">
        <v>661</v>
      </c>
      <c r="C30" s="131" t="s">
        <v>220</v>
      </c>
      <c r="D30" s="26">
        <v>1.33</v>
      </c>
      <c r="E30" s="26">
        <f>D30+0.04</f>
        <v>1.37</v>
      </c>
      <c r="F30" s="107" t="e">
        <f>VLOOKUP(B30,'LISTE COMPLÈTE DES DIES'!$A$2:$K$259,6,FALSE)</f>
        <v>#N/A</v>
      </c>
      <c r="G30" s="107" t="e">
        <f t="shared" si="0"/>
        <v>#N/A</v>
      </c>
      <c r="H30" s="87" t="s">
        <v>49</v>
      </c>
      <c r="I30" s="107" t="str">
        <f t="shared" si="1"/>
        <v>-</v>
      </c>
      <c r="J30" s="107" t="str">
        <f t="shared" si="2"/>
        <v>-</v>
      </c>
      <c r="K30" s="87" t="str">
        <f t="shared" si="3"/>
        <v>-</v>
      </c>
      <c r="L30" s="87" t="s">
        <v>49</v>
      </c>
      <c r="M30" s="87" t="str">
        <f t="shared" si="4"/>
        <v>-</v>
      </c>
      <c r="N30" s="87" t="str">
        <f t="shared" si="5"/>
        <v>-</v>
      </c>
      <c r="O30" s="87" t="str">
        <f t="shared" si="6"/>
        <v>-</v>
      </c>
      <c r="P30" s="87" t="str">
        <f t="shared" si="7"/>
        <v>-</v>
      </c>
      <c r="Q30" s="87" t="str">
        <f t="shared" si="8"/>
        <v>-</v>
      </c>
      <c r="R30" s="87" t="str">
        <f t="shared" si="9"/>
        <v>-</v>
      </c>
      <c r="S30" s="87" t="e">
        <f t="shared" si="10"/>
        <v>#N/A</v>
      </c>
      <c r="T30" s="87" t="s">
        <v>49</v>
      </c>
      <c r="U30" s="87" t="str">
        <f t="shared" si="11"/>
        <v>-</v>
      </c>
      <c r="V30" s="87" t="e">
        <f t="shared" si="12"/>
        <v>#N/A</v>
      </c>
      <c r="W30" s="87" t="s">
        <v>49</v>
      </c>
    </row>
    <row r="31" spans="1:23" ht="30" x14ac:dyDescent="0.25">
      <c r="A31" s="138"/>
      <c r="B31" s="105" t="s">
        <v>662</v>
      </c>
      <c r="C31" s="131" t="s">
        <v>219</v>
      </c>
      <c r="D31" s="26">
        <v>1.5</v>
      </c>
      <c r="E31" s="26">
        <v>1.55</v>
      </c>
      <c r="F31" s="87" t="str">
        <f>'LISTE COMPLÈTE DES DIES'!F21&amp;"
"&amp;'LISTE COMPLÈTE DES DIES'!F235</f>
        <v>1.06
XII-237 (ST-EYE 3/32)</v>
      </c>
      <c r="G31" s="107" t="str">
        <f t="shared" si="0"/>
        <v>1.06
XII-237 (ST-EYE 3/32)</v>
      </c>
      <c r="H31" s="87" t="s">
        <v>49</v>
      </c>
      <c r="I31" s="107" t="str">
        <f t="shared" si="1"/>
        <v>-</v>
      </c>
      <c r="J31" s="107" t="str">
        <f t="shared" si="2"/>
        <v>-</v>
      </c>
      <c r="K31" s="87" t="str">
        <f t="shared" si="3"/>
        <v>-</v>
      </c>
      <c r="L31" s="87" t="s">
        <v>49</v>
      </c>
      <c r="M31" s="87" t="str">
        <f t="shared" si="4"/>
        <v>-</v>
      </c>
      <c r="N31" s="87" t="str">
        <f t="shared" si="5"/>
        <v>-</v>
      </c>
      <c r="O31" s="87" t="str">
        <f t="shared" si="6"/>
        <v>-</v>
      </c>
      <c r="P31" s="87" t="str">
        <f t="shared" si="7"/>
        <v>-</v>
      </c>
      <c r="Q31" s="87" t="str">
        <f t="shared" si="8"/>
        <v>-</v>
      </c>
      <c r="R31" s="87" t="str">
        <f t="shared" si="9"/>
        <v>-</v>
      </c>
      <c r="S31" s="87" t="str">
        <f t="shared" si="10"/>
        <v>1.06
XII-237 (ST-EYE 3/32)</v>
      </c>
      <c r="T31" s="87" t="s">
        <v>49</v>
      </c>
      <c r="U31" s="87" t="str">
        <f t="shared" si="11"/>
        <v>-</v>
      </c>
      <c r="V31" s="87" t="str">
        <f t="shared" si="12"/>
        <v>1.06
XII-237 (ST-EYE 3/32)</v>
      </c>
      <c r="W31" s="28">
        <f>'LISTE COMPLÈTE DES DIES'!F2</f>
        <v>0.62</v>
      </c>
    </row>
    <row r="32" spans="1:23" ht="15" x14ac:dyDescent="0.25">
      <c r="A32" s="138"/>
      <c r="B32" s="105" t="s">
        <v>663</v>
      </c>
      <c r="C32" s="131" t="s">
        <v>400</v>
      </c>
      <c r="D32" s="26">
        <v>1.75</v>
      </c>
      <c r="E32" s="26">
        <f>D32+0.05</f>
        <v>1.8</v>
      </c>
      <c r="F32" s="87" t="str">
        <f>'LISTE COMPLÈTE DES DIES'!F30</f>
        <v>9296 (1.750)</v>
      </c>
      <c r="G32" s="107" t="str">
        <f t="shared" si="0"/>
        <v>9296 (1.750)</v>
      </c>
      <c r="H32" s="87" t="s">
        <v>49</v>
      </c>
      <c r="I32" s="107" t="str">
        <f t="shared" si="1"/>
        <v>-</v>
      </c>
      <c r="J32" s="107" t="str">
        <f t="shared" si="2"/>
        <v>-</v>
      </c>
      <c r="K32" s="87" t="str">
        <f t="shared" si="3"/>
        <v>-</v>
      </c>
      <c r="L32" s="87" t="s">
        <v>49</v>
      </c>
      <c r="M32" s="87" t="str">
        <f t="shared" si="4"/>
        <v>-</v>
      </c>
      <c r="N32" s="87" t="str">
        <f t="shared" si="5"/>
        <v>-</v>
      </c>
      <c r="O32" s="87" t="str">
        <f t="shared" si="6"/>
        <v>-</v>
      </c>
      <c r="P32" s="87" t="str">
        <f t="shared" si="7"/>
        <v>-</v>
      </c>
      <c r="Q32" s="87" t="str">
        <f t="shared" si="8"/>
        <v>-</v>
      </c>
      <c r="R32" s="87" t="str">
        <f t="shared" si="9"/>
        <v>-</v>
      </c>
      <c r="S32" s="87" t="str">
        <f t="shared" si="10"/>
        <v>9296 (1.750)</v>
      </c>
      <c r="T32" s="87" t="s">
        <v>49</v>
      </c>
      <c r="U32" s="87" t="str">
        <f t="shared" si="11"/>
        <v>-</v>
      </c>
      <c r="V32" s="87" t="str">
        <f t="shared" si="12"/>
        <v>9296 (1.750)</v>
      </c>
      <c r="W32" s="87" t="str">
        <f>'LISTE COMPLÈTE DES DIES'!F117</f>
        <v>NOREX 1298 (1.750)</v>
      </c>
    </row>
    <row r="33" spans="1:23" s="110" customFormat="1" ht="15" x14ac:dyDescent="0.25">
      <c r="A33" s="138"/>
      <c r="B33" s="105" t="s">
        <v>664</v>
      </c>
      <c r="C33" s="136" t="s">
        <v>590</v>
      </c>
      <c r="D33" s="94">
        <v>1.96</v>
      </c>
      <c r="E33" s="94">
        <f>D33+0.05</f>
        <v>2.0099999999999998</v>
      </c>
      <c r="F33" s="109" t="s">
        <v>49</v>
      </c>
      <c r="G33" s="107" t="str">
        <f t="shared" si="0"/>
        <v>-</v>
      </c>
      <c r="H33" s="109" t="s">
        <v>49</v>
      </c>
      <c r="I33" s="107" t="str">
        <f t="shared" si="1"/>
        <v>-</v>
      </c>
      <c r="J33" s="107" t="str">
        <f t="shared" si="2"/>
        <v>-</v>
      </c>
      <c r="K33" s="87" t="str">
        <f t="shared" si="3"/>
        <v>-</v>
      </c>
      <c r="L33" s="109" t="s">
        <v>49</v>
      </c>
      <c r="M33" s="87" t="str">
        <f t="shared" si="4"/>
        <v>-</v>
      </c>
      <c r="N33" s="87" t="str">
        <f t="shared" si="5"/>
        <v>-</v>
      </c>
      <c r="O33" s="87" t="str">
        <f t="shared" si="6"/>
        <v>-</v>
      </c>
      <c r="P33" s="87" t="str">
        <f t="shared" si="7"/>
        <v>-</v>
      </c>
      <c r="Q33" s="87" t="str">
        <f t="shared" si="8"/>
        <v>-</v>
      </c>
      <c r="R33" s="87" t="str">
        <f t="shared" si="9"/>
        <v>-</v>
      </c>
      <c r="S33" s="87" t="str">
        <f t="shared" si="10"/>
        <v>-</v>
      </c>
      <c r="T33" s="109" t="s">
        <v>49</v>
      </c>
      <c r="U33" s="87" t="str">
        <f t="shared" si="11"/>
        <v>-</v>
      </c>
      <c r="V33" s="87" t="str">
        <f t="shared" si="12"/>
        <v>-</v>
      </c>
      <c r="W33" s="109" t="str">
        <f>'LISTE COMPLÈTE DES DIES'!F120</f>
        <v>SS-196 (2.000)</v>
      </c>
    </row>
    <row r="34" spans="1:23" s="110" customFormat="1" ht="30" x14ac:dyDescent="0.25">
      <c r="A34" s="138"/>
      <c r="B34" s="105" t="s">
        <v>1136</v>
      </c>
      <c r="C34" s="136">
        <v>1.125</v>
      </c>
      <c r="D34" s="94">
        <v>2.25</v>
      </c>
      <c r="E34" s="94">
        <v>2.29</v>
      </c>
      <c r="F34" s="87" t="str">
        <f>'LISTE COMPLÈTE DES DIES'!F64&amp;"
"&amp;'LISTE COMPLÈTE DES DIES'!F109</f>
        <v>ESCO 4003346 (2.250)
NOREX 1014 (1/4)</v>
      </c>
      <c r="G34" s="107" t="str">
        <f t="shared" si="0"/>
        <v>ESCO 4003346 (2.250)
NOREX 1014 (1/4)</v>
      </c>
      <c r="H34" s="87" t="s">
        <v>49</v>
      </c>
      <c r="I34" s="107" t="str">
        <f t="shared" si="1"/>
        <v>-</v>
      </c>
      <c r="J34" s="107" t="str">
        <f t="shared" si="2"/>
        <v>-</v>
      </c>
      <c r="K34" s="87" t="str">
        <f t="shared" si="3"/>
        <v>-</v>
      </c>
      <c r="L34" s="87" t="s">
        <v>49</v>
      </c>
      <c r="M34" s="87" t="str">
        <f t="shared" si="4"/>
        <v>-</v>
      </c>
      <c r="N34" s="87" t="str">
        <f t="shared" si="5"/>
        <v>-</v>
      </c>
      <c r="O34" s="87" t="str">
        <f t="shared" si="6"/>
        <v>-</v>
      </c>
      <c r="P34" s="87" t="str">
        <f t="shared" si="7"/>
        <v>-</v>
      </c>
      <c r="Q34" s="87" t="str">
        <f t="shared" si="8"/>
        <v>-</v>
      </c>
      <c r="R34" s="87" t="str">
        <f t="shared" si="9"/>
        <v>-</v>
      </c>
      <c r="S34" s="87" t="str">
        <f t="shared" si="10"/>
        <v>ESCO 4003346 (2.250)
NOREX 1014 (1/4)</v>
      </c>
      <c r="T34" s="87" t="s">
        <v>49</v>
      </c>
      <c r="U34" s="87" t="str">
        <f t="shared" si="11"/>
        <v>-</v>
      </c>
      <c r="V34" s="87" t="str">
        <f t="shared" si="12"/>
        <v>ESCO 4003346 (2.250)
NOREX 1014 (1/4)</v>
      </c>
      <c r="W34" s="28" t="str">
        <f>'LISTE COMPLÈTE DES DIES'!F118</f>
        <v>NS (2.250)</v>
      </c>
    </row>
    <row r="35" spans="1:23" ht="15" x14ac:dyDescent="0.25">
      <c r="A35" s="139"/>
      <c r="B35" s="105" t="s">
        <v>665</v>
      </c>
      <c r="C35" s="131" t="s">
        <v>592</v>
      </c>
      <c r="D35" s="26">
        <v>2.5</v>
      </c>
      <c r="E35" s="26">
        <f>D35+0.07</f>
        <v>2.57</v>
      </c>
      <c r="F35" s="87" t="str">
        <f>'LISTE COMPLÈTE DES DIES'!F65</f>
        <v>ESCO 4003347 (2.500)</v>
      </c>
      <c r="G35" s="107" t="str">
        <f t="shared" si="0"/>
        <v>ESCO 4003347 (2.500)</v>
      </c>
      <c r="H35" s="87" t="s">
        <v>49</v>
      </c>
      <c r="I35" s="107" t="str">
        <f t="shared" si="1"/>
        <v>-</v>
      </c>
      <c r="J35" s="107" t="str">
        <f t="shared" si="2"/>
        <v>-</v>
      </c>
      <c r="K35" s="87" t="str">
        <f t="shared" si="3"/>
        <v>-</v>
      </c>
      <c r="L35" s="87" t="s">
        <v>49</v>
      </c>
      <c r="M35" s="87" t="str">
        <f t="shared" si="4"/>
        <v>-</v>
      </c>
      <c r="N35" s="87" t="str">
        <f t="shared" si="5"/>
        <v>-</v>
      </c>
      <c r="O35" s="87" t="str">
        <f t="shared" si="6"/>
        <v>-</v>
      </c>
      <c r="P35" s="87" t="str">
        <f t="shared" si="7"/>
        <v>-</v>
      </c>
      <c r="Q35" s="87" t="str">
        <f t="shared" si="8"/>
        <v>-</v>
      </c>
      <c r="R35" s="87" t="str">
        <f t="shared" si="9"/>
        <v>-</v>
      </c>
      <c r="S35" s="87" t="str">
        <f t="shared" si="10"/>
        <v>ESCO 4003347 (2.500)</v>
      </c>
      <c r="T35" s="87" t="s">
        <v>49</v>
      </c>
      <c r="U35" s="87" t="str">
        <f t="shared" si="11"/>
        <v>-</v>
      </c>
      <c r="V35" s="87" t="str">
        <f t="shared" si="12"/>
        <v>ESCO 4003347 (2.500)</v>
      </c>
      <c r="W35" s="87" t="str">
        <f>'LISTE COMPLÈTE DES DIES'!F31</f>
        <v>9302 (2.500)</v>
      </c>
    </row>
    <row r="36" spans="1:23" ht="30" x14ac:dyDescent="0.25">
      <c r="A36" s="135"/>
      <c r="B36" s="121" t="s">
        <v>1137</v>
      </c>
      <c r="C36" s="131" t="s">
        <v>218</v>
      </c>
      <c r="D36" s="94">
        <v>0.88</v>
      </c>
      <c r="E36" s="94">
        <v>0.92</v>
      </c>
      <c r="F36" s="28" t="str">
        <f>'LISTE COMPLÈTE DES DIES'!F98</f>
        <v>NOREX 0802 (1.375)</v>
      </c>
      <c r="G36" s="107" t="str">
        <f t="shared" si="0"/>
        <v>NOREX 0802 (1.375)</v>
      </c>
      <c r="H36" s="87" t="s">
        <v>49</v>
      </c>
      <c r="I36" s="107" t="str">
        <f t="shared" si="1"/>
        <v>-</v>
      </c>
      <c r="J36" s="107" t="str">
        <f t="shared" si="2"/>
        <v>-</v>
      </c>
      <c r="K36" s="87" t="str">
        <f t="shared" si="3"/>
        <v>-</v>
      </c>
      <c r="L36" s="87" t="s">
        <v>49</v>
      </c>
      <c r="M36" s="87" t="str">
        <f t="shared" si="4"/>
        <v>-</v>
      </c>
      <c r="N36" s="87" t="str">
        <f t="shared" si="5"/>
        <v>-</v>
      </c>
      <c r="O36" s="87" t="str">
        <f t="shared" si="6"/>
        <v>-</v>
      </c>
      <c r="P36" s="87" t="str">
        <f t="shared" si="7"/>
        <v>-</v>
      </c>
      <c r="Q36" s="87" t="str">
        <f t="shared" si="8"/>
        <v>-</v>
      </c>
      <c r="R36" s="87" t="str">
        <f t="shared" si="9"/>
        <v>-</v>
      </c>
      <c r="S36" s="87" t="str">
        <f t="shared" si="10"/>
        <v>NOREX 0802 (1.375)</v>
      </c>
      <c r="T36" s="87" t="s">
        <v>49</v>
      </c>
      <c r="U36" s="87" t="str">
        <f t="shared" si="11"/>
        <v>-</v>
      </c>
      <c r="V36" s="87" t="str">
        <f t="shared" si="12"/>
        <v>NOREX 0802 (1.375)</v>
      </c>
      <c r="W36" s="87" t="s">
        <v>49</v>
      </c>
    </row>
    <row r="37" spans="1:23" ht="30" x14ac:dyDescent="0.25">
      <c r="A37" s="135"/>
      <c r="B37" s="121" t="s">
        <v>1141</v>
      </c>
      <c r="C37" s="131" t="s">
        <v>215</v>
      </c>
      <c r="D37" s="26">
        <v>1.19</v>
      </c>
      <c r="E37" s="94">
        <v>1.23</v>
      </c>
      <c r="F37" s="28" t="str">
        <f>'LISTE COMPLÈTE DES DIES'!F17</f>
        <v>1 1/2"</v>
      </c>
      <c r="G37" s="107" t="str">
        <f t="shared" si="0"/>
        <v>1 1/2"</v>
      </c>
      <c r="H37" s="87" t="s">
        <v>49</v>
      </c>
      <c r="I37" s="107" t="str">
        <f t="shared" si="1"/>
        <v>-</v>
      </c>
      <c r="J37" s="107" t="str">
        <f t="shared" si="2"/>
        <v>-</v>
      </c>
      <c r="K37" s="87" t="str">
        <f t="shared" si="3"/>
        <v>-</v>
      </c>
      <c r="L37" s="87" t="s">
        <v>49</v>
      </c>
      <c r="M37" s="87" t="str">
        <f t="shared" si="4"/>
        <v>-</v>
      </c>
      <c r="N37" s="87" t="str">
        <f t="shared" si="5"/>
        <v>-</v>
      </c>
      <c r="O37" s="87" t="str">
        <f t="shared" si="6"/>
        <v>-</v>
      </c>
      <c r="P37" s="87" t="str">
        <f t="shared" si="7"/>
        <v>-</v>
      </c>
      <c r="Q37" s="87" t="str">
        <f t="shared" si="8"/>
        <v>-</v>
      </c>
      <c r="R37" s="87" t="str">
        <f t="shared" si="9"/>
        <v>-</v>
      </c>
      <c r="S37" s="87" t="str">
        <f t="shared" si="10"/>
        <v>1 1/2"</v>
      </c>
      <c r="T37" s="87" t="s">
        <v>49</v>
      </c>
      <c r="U37" s="87" t="str">
        <f t="shared" si="11"/>
        <v>-</v>
      </c>
      <c r="V37" s="87" t="str">
        <f t="shared" si="12"/>
        <v>1 1/2"</v>
      </c>
      <c r="W37" s="87" t="s">
        <v>49</v>
      </c>
    </row>
    <row r="38" spans="1:23" ht="30" x14ac:dyDescent="0.25">
      <c r="A38" s="138"/>
      <c r="B38" s="121" t="s">
        <v>1138</v>
      </c>
      <c r="C38" s="131" t="s">
        <v>220</v>
      </c>
      <c r="D38" s="26">
        <v>1.5</v>
      </c>
      <c r="E38" s="94">
        <v>1.55</v>
      </c>
      <c r="F38" s="28" t="str">
        <f>'LISTE COMPLÈTE DES DIES'!F21</f>
        <v>1.06</v>
      </c>
      <c r="G38" s="107" t="str">
        <f t="shared" si="0"/>
        <v>1.06</v>
      </c>
      <c r="H38" s="87" t="s">
        <v>49</v>
      </c>
      <c r="I38" s="107" t="str">
        <f t="shared" si="1"/>
        <v>-</v>
      </c>
      <c r="J38" s="107" t="str">
        <f t="shared" si="2"/>
        <v>-</v>
      </c>
      <c r="K38" s="87" t="str">
        <f t="shared" si="3"/>
        <v>-</v>
      </c>
      <c r="L38" s="87" t="s">
        <v>49</v>
      </c>
      <c r="M38" s="87" t="str">
        <f t="shared" si="4"/>
        <v>-</v>
      </c>
      <c r="N38" s="87" t="str">
        <f t="shared" si="5"/>
        <v>-</v>
      </c>
      <c r="O38" s="87" t="str">
        <f t="shared" si="6"/>
        <v>-</v>
      </c>
      <c r="P38" s="87" t="str">
        <f t="shared" si="7"/>
        <v>-</v>
      </c>
      <c r="Q38" s="87" t="str">
        <f t="shared" si="8"/>
        <v>-</v>
      </c>
      <c r="R38" s="87" t="str">
        <f t="shared" si="9"/>
        <v>-</v>
      </c>
      <c r="S38" s="87" t="str">
        <f t="shared" si="10"/>
        <v>1.06</v>
      </c>
      <c r="T38" s="87" t="s">
        <v>49</v>
      </c>
      <c r="U38" s="87" t="str">
        <f t="shared" si="11"/>
        <v>-</v>
      </c>
      <c r="V38" s="87" t="str">
        <f t="shared" si="12"/>
        <v>1.06</v>
      </c>
      <c r="W38" s="28">
        <f>'LISTE COMPLÈTE DES DIES'!F2</f>
        <v>0.62</v>
      </c>
    </row>
    <row r="39" spans="1:23" ht="30" x14ac:dyDescent="0.25">
      <c r="A39" s="138"/>
      <c r="B39" s="121" t="s">
        <v>1139</v>
      </c>
      <c r="C39" s="131" t="s">
        <v>219</v>
      </c>
      <c r="D39" s="26">
        <v>1.75</v>
      </c>
      <c r="E39" s="94">
        <v>1.8</v>
      </c>
      <c r="F39" s="28" t="str">
        <f>'LISTE COMPLÈTE DES DIES'!F117</f>
        <v>NOREX 1298 (1.750)</v>
      </c>
      <c r="G39" s="107" t="str">
        <f t="shared" si="0"/>
        <v>NOREX 1298 (1.750)</v>
      </c>
      <c r="H39" s="87" t="s">
        <v>49</v>
      </c>
      <c r="I39" s="107" t="str">
        <f t="shared" si="1"/>
        <v>-</v>
      </c>
      <c r="J39" s="107" t="str">
        <f t="shared" si="2"/>
        <v>-</v>
      </c>
      <c r="K39" s="87" t="str">
        <f t="shared" si="3"/>
        <v>-</v>
      </c>
      <c r="L39" s="87" t="s">
        <v>49</v>
      </c>
      <c r="M39" s="87" t="str">
        <f t="shared" si="4"/>
        <v>-</v>
      </c>
      <c r="N39" s="87" t="str">
        <f t="shared" si="5"/>
        <v>-</v>
      </c>
      <c r="O39" s="87" t="str">
        <f t="shared" si="6"/>
        <v>-</v>
      </c>
      <c r="P39" s="87" t="str">
        <f t="shared" si="7"/>
        <v>-</v>
      </c>
      <c r="Q39" s="87" t="str">
        <f t="shared" si="8"/>
        <v>-</v>
      </c>
      <c r="R39" s="87" t="str">
        <f t="shared" si="9"/>
        <v>-</v>
      </c>
      <c r="S39" s="87" t="str">
        <f t="shared" si="10"/>
        <v>NOREX 1298 (1.750)</v>
      </c>
      <c r="T39" s="87" t="s">
        <v>49</v>
      </c>
      <c r="U39" s="87" t="str">
        <f t="shared" si="11"/>
        <v>-</v>
      </c>
      <c r="V39" s="87" t="str">
        <f t="shared" si="12"/>
        <v>NOREX 1298 (1.750)</v>
      </c>
      <c r="W39" s="28" t="str">
        <f>'LISTE COMPLÈTE DES DIES'!F30</f>
        <v>9296 (1.750)</v>
      </c>
    </row>
    <row r="40" spans="1:23" ht="30" x14ac:dyDescent="0.25">
      <c r="A40" s="138"/>
      <c r="B40" s="121" t="s">
        <v>1140</v>
      </c>
      <c r="C40" s="131" t="s">
        <v>400</v>
      </c>
      <c r="D40" s="26">
        <v>2</v>
      </c>
      <c r="E40" s="94">
        <v>2.0499999999999998</v>
      </c>
      <c r="F40" s="87" t="str">
        <f>'LISTE COMPLÈTE DES DIES'!F63&amp;"
"&amp;'LISTE COMPLÈTE DES DIES'!F80</f>
        <v>ESCO 4003345 (2.000)
ESCO 449512 (2.000)</v>
      </c>
      <c r="G40" s="107" t="str">
        <f t="shared" si="0"/>
        <v>ESCO 4003345 (2.000)
ESCO 449512 (2.000)</v>
      </c>
      <c r="H40" s="87" t="s">
        <v>49</v>
      </c>
      <c r="I40" s="107" t="str">
        <f t="shared" si="1"/>
        <v>-</v>
      </c>
      <c r="J40" s="107" t="str">
        <f t="shared" si="2"/>
        <v>-</v>
      </c>
      <c r="K40" s="87" t="str">
        <f t="shared" si="3"/>
        <v>-</v>
      </c>
      <c r="L40" s="87" t="s">
        <v>49</v>
      </c>
      <c r="M40" s="87" t="str">
        <f t="shared" si="4"/>
        <v>-</v>
      </c>
      <c r="N40" s="87" t="str">
        <f t="shared" si="5"/>
        <v>-</v>
      </c>
      <c r="O40" s="87" t="str">
        <f t="shared" si="6"/>
        <v>-</v>
      </c>
      <c r="P40" s="87" t="str">
        <f t="shared" si="7"/>
        <v>-</v>
      </c>
      <c r="Q40" s="87" t="str">
        <f t="shared" si="8"/>
        <v>-</v>
      </c>
      <c r="R40" s="87" t="str">
        <f t="shared" si="9"/>
        <v>-</v>
      </c>
      <c r="S40" s="87" t="str">
        <f t="shared" si="10"/>
        <v>ESCO 4003345 (2.000)
ESCO 449512 (2.000)</v>
      </c>
      <c r="T40" s="87" t="s">
        <v>49</v>
      </c>
      <c r="U40" s="87" t="str">
        <f t="shared" si="11"/>
        <v>-</v>
      </c>
      <c r="V40" s="87" t="str">
        <f t="shared" si="12"/>
        <v>ESCO 4003345 (2.000)
ESCO 449512 (2.000)</v>
      </c>
      <c r="W40" s="28" t="str">
        <f>'LISTE COMPLÈTE DES DIES'!F120</f>
        <v>SS-196 (2.000)</v>
      </c>
    </row>
    <row r="41" spans="1:23" ht="30" x14ac:dyDescent="0.25">
      <c r="A41" s="135"/>
      <c r="B41" s="121" t="s">
        <v>1142</v>
      </c>
      <c r="C41" s="131" t="s">
        <v>592</v>
      </c>
      <c r="D41" s="26">
        <v>2.6869999999999998</v>
      </c>
      <c r="E41" s="94">
        <v>2.7269999999999999</v>
      </c>
      <c r="F41" s="28" t="str">
        <f>'LISTE COMPLÈTE DES DIES'!F66</f>
        <v>ESCO 4003348 (2.687)</v>
      </c>
      <c r="G41" s="107" t="str">
        <f t="shared" si="0"/>
        <v>ESCO 4003348 (2.687)</v>
      </c>
      <c r="H41" s="87" t="s">
        <v>49</v>
      </c>
      <c r="I41" s="107" t="str">
        <f t="shared" si="1"/>
        <v>-</v>
      </c>
      <c r="J41" s="107" t="str">
        <f t="shared" si="2"/>
        <v>-</v>
      </c>
      <c r="K41" s="87" t="str">
        <f t="shared" si="3"/>
        <v>-</v>
      </c>
      <c r="L41" s="87" t="s">
        <v>49</v>
      </c>
      <c r="M41" s="87" t="str">
        <f t="shared" si="4"/>
        <v>-</v>
      </c>
      <c r="N41" s="87" t="str">
        <f t="shared" si="5"/>
        <v>-</v>
      </c>
      <c r="O41" s="87" t="str">
        <f t="shared" si="6"/>
        <v>-</v>
      </c>
      <c r="P41" s="87" t="str">
        <f t="shared" si="7"/>
        <v>-</v>
      </c>
      <c r="Q41" s="87" t="str">
        <f t="shared" si="8"/>
        <v>-</v>
      </c>
      <c r="R41" s="87" t="str">
        <f t="shared" si="9"/>
        <v>-</v>
      </c>
      <c r="S41" s="87" t="str">
        <f t="shared" si="10"/>
        <v>ESCO 4003348 (2.687)</v>
      </c>
      <c r="T41" s="87" t="s">
        <v>49</v>
      </c>
      <c r="U41" s="87" t="str">
        <f t="shared" si="11"/>
        <v>-</v>
      </c>
      <c r="V41" s="87" t="str">
        <f t="shared" si="12"/>
        <v>ESCO 4003348 (2.687)</v>
      </c>
      <c r="W41" s="87" t="s">
        <v>49</v>
      </c>
    </row>
    <row r="42" spans="1:23" ht="45" x14ac:dyDescent="0.25">
      <c r="A42" s="172" t="s">
        <v>144</v>
      </c>
      <c r="B42" s="105" t="s">
        <v>506</v>
      </c>
      <c r="C42" s="106" t="s">
        <v>4</v>
      </c>
      <c r="D42" s="26">
        <v>0.18</v>
      </c>
      <c r="E42" s="26">
        <f>D42+0.01</f>
        <v>0.19</v>
      </c>
      <c r="F42" s="87" t="s">
        <v>49</v>
      </c>
      <c r="G42" s="107" t="str">
        <f t="shared" si="0"/>
        <v>-</v>
      </c>
      <c r="H42" s="87" t="str">
        <f>'LISTE COMPLÈTE DES DIES'!F170</f>
        <v>XII-138 (0.280)</v>
      </c>
      <c r="I42" s="107" t="str">
        <f t="shared" si="1"/>
        <v>XII-138 (0.280)</v>
      </c>
      <c r="J42" s="107" t="str">
        <f t="shared" si="2"/>
        <v>XII-138 (0.280)</v>
      </c>
      <c r="K42" s="87" t="str">
        <f t="shared" si="3"/>
        <v>XII-138 (0.280)</v>
      </c>
      <c r="L42" s="87" t="str">
        <f>'LISTE COMPLÈTE DES DIES'!F34&amp;"
"&amp;'LISTE COMPLÈTE DES DIES'!F35&amp;"
"&amp;"PORTE-DIE INTERCHANGEABLE"&amp;" + "&amp;'LISTE COMPLÈTE DES DIES'!F170&amp;""</f>
        <v>A7 (0.185)
A8 (0.185)
PORTE-DIE INTERCHANGEABLE + XII-138 (0.280)</v>
      </c>
      <c r="M42" s="87" t="str">
        <f t="shared" si="4"/>
        <v>A7 (0.185)
A8 (0.185)
PORTE-DIE INTERCHANGEABLE + XII-138 (0.280)</v>
      </c>
      <c r="N42" s="87" t="str">
        <f t="shared" si="5"/>
        <v>XII-138 (0.280)</v>
      </c>
      <c r="O42" s="87" t="str">
        <f t="shared" si="6"/>
        <v>XII-138 (0.280)</v>
      </c>
      <c r="P42" s="87" t="str">
        <f t="shared" si="7"/>
        <v>XII-138 (0.280)</v>
      </c>
      <c r="Q42" s="87" t="str">
        <f t="shared" si="8"/>
        <v>XII-138 (0.280)</v>
      </c>
      <c r="R42" s="87" t="str">
        <f t="shared" si="9"/>
        <v>A7 (0.185)
A8 (0.185)
PORTE-DIE INTERCHANGEABLE + XII-138 (0.280)</v>
      </c>
      <c r="S42" s="87" t="str">
        <f t="shared" si="10"/>
        <v>-</v>
      </c>
      <c r="T42" s="87" t="s">
        <v>49</v>
      </c>
      <c r="U42" s="87" t="str">
        <f t="shared" si="11"/>
        <v>-</v>
      </c>
      <c r="V42" s="87" t="str">
        <f t="shared" si="12"/>
        <v>-</v>
      </c>
      <c r="W42" s="87" t="s">
        <v>49</v>
      </c>
    </row>
    <row r="43" spans="1:23" ht="45" x14ac:dyDescent="0.25">
      <c r="A43" s="173"/>
      <c r="B43" s="105" t="s">
        <v>507</v>
      </c>
      <c r="C43" s="106" t="s">
        <v>142</v>
      </c>
      <c r="D43" s="26">
        <v>0.18</v>
      </c>
      <c r="E43" s="26">
        <f>D43+0.01</f>
        <v>0.19</v>
      </c>
      <c r="F43" s="87" t="s">
        <v>49</v>
      </c>
      <c r="G43" s="107" t="str">
        <f t="shared" si="0"/>
        <v>-</v>
      </c>
      <c r="H43" s="28" t="str">
        <f>'LISTE COMPLÈTE DES DIES'!F170</f>
        <v>XII-138 (0.280)</v>
      </c>
      <c r="I43" s="107" t="str">
        <f t="shared" si="1"/>
        <v>XII-138 (0.280)</v>
      </c>
      <c r="J43" s="107" t="str">
        <f t="shared" si="2"/>
        <v>XII-138 (0.280)</v>
      </c>
      <c r="K43" s="87" t="str">
        <f t="shared" si="3"/>
        <v>XII-138 (0.280)</v>
      </c>
      <c r="L43" s="87" t="str">
        <f>'LISTE COMPLÈTE DES DIES'!F34&amp;"
"&amp;'LISTE COMPLÈTE DES DIES'!F35&amp;"
"&amp;"PORTE-DIE INTERCHANGEABLE"&amp;" + "&amp;'LISTE COMPLÈTE DES DIES'!F170&amp;""</f>
        <v>A7 (0.185)
A8 (0.185)
PORTE-DIE INTERCHANGEABLE + XII-138 (0.280)</v>
      </c>
      <c r="M43" s="87" t="str">
        <f t="shared" si="4"/>
        <v>A7 (0.185)
A8 (0.185)
PORTE-DIE INTERCHANGEABLE + XII-138 (0.280)</v>
      </c>
      <c r="N43" s="87" t="str">
        <f t="shared" si="5"/>
        <v>XII-138 (0.280)</v>
      </c>
      <c r="O43" s="87" t="str">
        <f t="shared" si="6"/>
        <v>XII-138 (0.280)</v>
      </c>
      <c r="P43" s="87" t="str">
        <f t="shared" si="7"/>
        <v>XII-138 (0.280)</v>
      </c>
      <c r="Q43" s="87" t="str">
        <f t="shared" si="8"/>
        <v>XII-138 (0.280)</v>
      </c>
      <c r="R43" s="87" t="str">
        <f t="shared" si="9"/>
        <v>A7 (0.185)
A8 (0.185)
PORTE-DIE INTERCHANGEABLE + XII-138 (0.280)</v>
      </c>
      <c r="S43" s="87" t="str">
        <f t="shared" si="10"/>
        <v>-</v>
      </c>
      <c r="T43" s="87" t="s">
        <v>49</v>
      </c>
      <c r="U43" s="87" t="str">
        <f t="shared" si="11"/>
        <v>-</v>
      </c>
      <c r="V43" s="87" t="str">
        <f t="shared" si="12"/>
        <v>-</v>
      </c>
      <c r="W43" s="87" t="s">
        <v>49</v>
      </c>
    </row>
    <row r="44" spans="1:23" ht="120" x14ac:dyDescent="0.25">
      <c r="A44" s="173"/>
      <c r="B44" s="105" t="s">
        <v>508</v>
      </c>
      <c r="C44" s="106" t="s">
        <v>5</v>
      </c>
      <c r="D44" s="26">
        <v>0.28000000000000003</v>
      </c>
      <c r="E44" s="26">
        <f>D44+0.02</f>
        <v>0.30000000000000004</v>
      </c>
      <c r="F44" s="87" t="s">
        <v>49</v>
      </c>
      <c r="G44" s="107" t="str">
        <f t="shared" si="0"/>
        <v>-</v>
      </c>
      <c r="H44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44" s="107" t="str">
        <f t="shared" si="1"/>
        <v>XII-128 (0.550)
XII-132 (0.330)
XII-179-1 ET 2 (0.600)
XII-182 (0.143)</v>
      </c>
      <c r="J44" s="107" t="str">
        <f t="shared" si="2"/>
        <v>XII-128 (0.550)
XII-132 (0.330)
XII-179-1 ET 2 (0.600)
XII-182 (0.143)</v>
      </c>
      <c r="K44" s="87" t="str">
        <f t="shared" si="3"/>
        <v>XII-128 (0.550)
XII-132 (0.330)
XII-179-1 ET 2 (0.600)
XII-182 (0.143)</v>
      </c>
      <c r="L44" s="87" t="str">
        <f>'LISTE COMPLÈTE DES DIES'!F38&amp;"
"&amp;'LISTE COMPLÈTE DES DIES'!F39&amp;"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B7 (0.280)
C8 (0.280 - 0.340)
PORTE-DIE INTERCHANGEABLE + XII-128 (0.550)
PORTE-DIE INTERCHANGEABLE + XII-132 (0.330)
PORTE-DIE INTERCHANGEABLE + XII-179-1 ET 2 (0.600)
PORTE-DIE INTERCHANGEABLE + XII-182 (0.143)</v>
      </c>
      <c r="M44" s="87" t="str">
        <f t="shared" si="4"/>
        <v>B10 (0.280)
B2 (0.280)
B7 (0.280)
C8 (0.280 - 0.340)
PORTE-DIE INTERCHANGEABLE + XII-128 (0.550)
PORTE-DIE INTERCHANGEABLE + XII-132 (0.330)
PORTE-DIE INTERCHANGEABLE + XII-179-1 ET 2 (0.600)
PORTE-DIE INTERCHANGEABLE + XII-182 (0.143)</v>
      </c>
      <c r="N44" s="87" t="str">
        <f t="shared" si="5"/>
        <v>XII-128 (0.550)
XII-132 (0.330)
XII-179-1 ET 2 (0.600)
XII-182 (0.143)</v>
      </c>
      <c r="O44" s="87" t="str">
        <f t="shared" si="6"/>
        <v>XII-128 (0.550)
XII-132 (0.330)
XII-179-1 ET 2 (0.600)
XII-182 (0.143)</v>
      </c>
      <c r="P44" s="87" t="str">
        <f t="shared" si="7"/>
        <v>XII-128 (0.550)
XII-132 (0.330)
XII-179-1 ET 2 (0.600)
XII-182 (0.143)</v>
      </c>
      <c r="Q44" s="87" t="str">
        <f t="shared" si="8"/>
        <v>XII-128 (0.550)
XII-132 (0.330)
XII-179-1 ET 2 (0.600)
XII-182 (0.143)</v>
      </c>
      <c r="R44" s="87" t="str">
        <f t="shared" si="9"/>
        <v>B10 (0.280)
B2 (0.280)
B7 (0.280)
C8 (0.280 - 0.340)
PORTE-DIE INTERCHANGEABLE + XII-128 (0.550)
PORTE-DIE INTERCHANGEABLE + XII-132 (0.330)
PORTE-DIE INTERCHANGEABLE + XII-179-1 ET 2 (0.600)
PORTE-DIE INTERCHANGEABLE + XII-182 (0.143)</v>
      </c>
      <c r="S44" s="87" t="str">
        <f t="shared" si="10"/>
        <v>-</v>
      </c>
      <c r="T44" s="87" t="s">
        <v>49</v>
      </c>
      <c r="U44" s="87" t="str">
        <f t="shared" si="11"/>
        <v>-</v>
      </c>
      <c r="V44" s="87" t="str">
        <f t="shared" si="12"/>
        <v>-</v>
      </c>
      <c r="W44" s="87" t="s">
        <v>49</v>
      </c>
    </row>
    <row r="45" spans="1:23" ht="120" x14ac:dyDescent="0.25">
      <c r="A45" s="173"/>
      <c r="B45" s="105" t="s">
        <v>152</v>
      </c>
      <c r="C45" s="106" t="s">
        <v>6</v>
      </c>
      <c r="D45" s="26">
        <v>0.28000000000000003</v>
      </c>
      <c r="E45" s="26">
        <f>D45+0.02</f>
        <v>0.30000000000000004</v>
      </c>
      <c r="F45" s="87" t="s">
        <v>49</v>
      </c>
      <c r="G45" s="107" t="str">
        <f t="shared" si="0"/>
        <v>-</v>
      </c>
      <c r="H45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45" s="107" t="str">
        <f t="shared" si="1"/>
        <v>XII-128 (0.550)
XII-132 (0.330)
XII-179-1 ET 2 (0.600)
XII-182 (0.143)</v>
      </c>
      <c r="J45" s="107" t="str">
        <f t="shared" si="2"/>
        <v>XII-128 (0.550)
XII-132 (0.330)
XII-179-1 ET 2 (0.600)
XII-182 (0.143)</v>
      </c>
      <c r="K45" s="87" t="str">
        <f t="shared" si="3"/>
        <v>XII-128 (0.550)
XII-132 (0.330)
XII-179-1 ET 2 (0.600)
XII-182 (0.143)</v>
      </c>
      <c r="L45" s="87" t="str">
        <f>'LISTE COMPLÈTE DES DIES'!F38&amp;"
"&amp;'LISTE COMPLÈTE DES DIES'!F39&amp;"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B7 (0.280)
C8 (0.280 - 0.340)
PORTE-DIE INTERCHANGEABLE + XII-128 (0.550)
PORTE-DIE INTERCHANGEABLE + XII-132 (0.330)
PORTE-DIE INTERCHANGEABLE + XII-179-1 ET 2 (0.600)
PORTE-DIE INTERCHANGEABLE + XII-182 (0.143)</v>
      </c>
      <c r="M45" s="87" t="str">
        <f t="shared" si="4"/>
        <v>B10 (0.280)
B2 (0.280)
B7 (0.280)
C8 (0.280 - 0.340)
PORTE-DIE INTERCHANGEABLE + XII-128 (0.550)
PORTE-DIE INTERCHANGEABLE + XII-132 (0.330)
PORTE-DIE INTERCHANGEABLE + XII-179-1 ET 2 (0.600)
PORTE-DIE INTERCHANGEABLE + XII-182 (0.143)</v>
      </c>
      <c r="N45" s="87" t="str">
        <f t="shared" si="5"/>
        <v>XII-128 (0.550)
XII-132 (0.330)
XII-179-1 ET 2 (0.600)
XII-182 (0.143)</v>
      </c>
      <c r="O45" s="87" t="str">
        <f t="shared" si="6"/>
        <v>XII-128 (0.550)
XII-132 (0.330)
XII-179-1 ET 2 (0.600)
XII-182 (0.143)</v>
      </c>
      <c r="P45" s="87" t="str">
        <f t="shared" si="7"/>
        <v>XII-128 (0.550)
XII-132 (0.330)
XII-179-1 ET 2 (0.600)
XII-182 (0.143)</v>
      </c>
      <c r="Q45" s="87" t="str">
        <f t="shared" si="8"/>
        <v>XII-128 (0.550)
XII-132 (0.330)
XII-179-1 ET 2 (0.600)
XII-182 (0.143)</v>
      </c>
      <c r="R45" s="87" t="str">
        <f t="shared" si="9"/>
        <v>B10 (0.280)
B2 (0.280)
B7 (0.280)
C8 (0.280 - 0.340)
PORTE-DIE INTERCHANGEABLE + XII-128 (0.550)
PORTE-DIE INTERCHANGEABLE + XII-132 (0.330)
PORTE-DIE INTERCHANGEABLE + XII-179-1 ET 2 (0.600)
PORTE-DIE INTERCHANGEABLE + XII-182 (0.143)</v>
      </c>
      <c r="S45" s="87" t="str">
        <f t="shared" si="10"/>
        <v>-</v>
      </c>
      <c r="T45" s="87" t="s">
        <v>49</v>
      </c>
      <c r="U45" s="87" t="str">
        <f t="shared" si="11"/>
        <v>-</v>
      </c>
      <c r="V45" s="87" t="str">
        <f t="shared" si="12"/>
        <v>-</v>
      </c>
      <c r="W45" s="87" t="s">
        <v>49</v>
      </c>
    </row>
    <row r="46" spans="1:23" ht="75" x14ac:dyDescent="0.25">
      <c r="A46" s="173"/>
      <c r="B46" s="105" t="s">
        <v>154</v>
      </c>
      <c r="C46" s="106" t="s">
        <v>143</v>
      </c>
      <c r="D46" s="26">
        <v>0.35</v>
      </c>
      <c r="E46" s="26">
        <f>D46+0.02</f>
        <v>0.37</v>
      </c>
      <c r="F46" s="87" t="s">
        <v>49</v>
      </c>
      <c r="G46" s="107" t="str">
        <f t="shared" si="0"/>
        <v>-</v>
      </c>
      <c r="H46" s="87" t="str">
        <f>'LISTE COMPLÈTE DES DIES'!F155&amp;"
"&amp;'LISTE COMPLÈTE DES DIES'!F175&amp;"
"&amp;'LISTE COMPLÈTE DES DIES'!F178</f>
        <v>XII-086 (0.730)
XII-152 (0.095)
XII-156 (0.230)</v>
      </c>
      <c r="I46" s="107" t="str">
        <f t="shared" si="1"/>
        <v>XII-086 (0.730)
XII-152 (0.095)
XII-156 (0.230)</v>
      </c>
      <c r="J46" s="107" t="str">
        <f t="shared" si="2"/>
        <v>XII-086 (0.730)
XII-152 (0.095)
XII-156 (0.230)</v>
      </c>
      <c r="K46" s="87" t="str">
        <f t="shared" si="3"/>
        <v>XII-086 (0.730)
XII-152 (0.095)
XII-156 (0.230)</v>
      </c>
      <c r="L46" s="87" t="str">
        <f>'LISTE COMPLÈTE DES DIES'!F49&amp;"
"&amp;'LISTE COMPLÈTE DES DIES'!F53&amp;"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C19 (0.350)
PORTE-DIE INTERCHANGEABLE + XII-086 (0.730)
PORTE-DIE INTERCHANGEABLE + XII-152 (0.095)
PORTE-DIE INTERCHANGEABLE + XII-156 (0.230)</v>
      </c>
      <c r="M46" s="87" t="str">
        <f t="shared" si="4"/>
        <v>C12 (0.350)
C19 (0.350)
PORTE-DIE INTERCHANGEABLE + XII-086 (0.730)
PORTE-DIE INTERCHANGEABLE + XII-152 (0.095)
PORTE-DIE INTERCHANGEABLE + XII-156 (0.230)</v>
      </c>
      <c r="N46" s="87" t="str">
        <f t="shared" si="5"/>
        <v>XII-086 (0.730)
XII-152 (0.095)
XII-156 (0.230)</v>
      </c>
      <c r="O46" s="87" t="str">
        <f t="shared" si="6"/>
        <v>XII-086 (0.730)
XII-152 (0.095)
XII-156 (0.230)</v>
      </c>
      <c r="P46" s="87" t="str">
        <f t="shared" si="7"/>
        <v>XII-086 (0.730)
XII-152 (0.095)
XII-156 (0.230)</v>
      </c>
      <c r="Q46" s="87" t="str">
        <f t="shared" si="8"/>
        <v>XII-086 (0.730)
XII-152 (0.095)
XII-156 (0.230)</v>
      </c>
      <c r="R46" s="87" t="str">
        <f t="shared" si="9"/>
        <v>C12 (0.350)
C19 (0.350)
PORTE-DIE INTERCHANGEABLE + XII-086 (0.730)
PORTE-DIE INTERCHANGEABLE + XII-152 (0.095)
PORTE-DIE INTERCHANGEABLE + XII-156 (0.230)</v>
      </c>
      <c r="S46" s="87" t="str">
        <f t="shared" si="10"/>
        <v>-</v>
      </c>
      <c r="T46" s="87" t="s">
        <v>49</v>
      </c>
      <c r="U46" s="87" t="str">
        <f t="shared" si="11"/>
        <v>-</v>
      </c>
      <c r="V46" s="87" t="str">
        <f t="shared" si="12"/>
        <v>-</v>
      </c>
      <c r="W46" s="87" t="s">
        <v>49</v>
      </c>
    </row>
    <row r="47" spans="1:23" ht="75" x14ac:dyDescent="0.25">
      <c r="A47" s="173"/>
      <c r="B47" s="105" t="s">
        <v>509</v>
      </c>
      <c r="C47" s="106" t="s">
        <v>19</v>
      </c>
      <c r="D47" s="26">
        <v>0.35</v>
      </c>
      <c r="E47" s="26">
        <f>D47+0.02</f>
        <v>0.37</v>
      </c>
      <c r="F47" s="87" t="s">
        <v>49</v>
      </c>
      <c r="G47" s="107" t="str">
        <f t="shared" si="0"/>
        <v>-</v>
      </c>
      <c r="H47" s="87" t="str">
        <f>'LISTE COMPLÈTE DES DIES'!F155&amp;"
"&amp;'LISTE COMPLÈTE DES DIES'!F175&amp;"
"&amp;'LISTE COMPLÈTE DES DIES'!F178</f>
        <v>XII-086 (0.730)
XII-152 (0.095)
XII-156 (0.230)</v>
      </c>
      <c r="I47" s="107" t="str">
        <f t="shared" si="1"/>
        <v>XII-086 (0.730)
XII-152 (0.095)
XII-156 (0.230)</v>
      </c>
      <c r="J47" s="107" t="str">
        <f t="shared" si="2"/>
        <v>XII-086 (0.730)
XII-152 (0.095)
XII-156 (0.230)</v>
      </c>
      <c r="K47" s="87" t="str">
        <f t="shared" si="3"/>
        <v>XII-086 (0.730)
XII-152 (0.095)
XII-156 (0.230)</v>
      </c>
      <c r="L47" s="87" t="str">
        <f>'LISTE COMPLÈTE DES DIES'!F49&amp;"
"&amp;'LISTE COMPLÈTE DES DIES'!F53&amp;"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C19 (0.350)
PORTE-DIE INTERCHANGEABLE + XII-086 (0.730)
PORTE-DIE INTERCHANGEABLE + XII-152 (0.095)
PORTE-DIE INTERCHANGEABLE + XII-156 (0.230)</v>
      </c>
      <c r="M47" s="87" t="str">
        <f t="shared" si="4"/>
        <v>C12 (0.350)
C19 (0.350)
PORTE-DIE INTERCHANGEABLE + XII-086 (0.730)
PORTE-DIE INTERCHANGEABLE + XII-152 (0.095)
PORTE-DIE INTERCHANGEABLE + XII-156 (0.230)</v>
      </c>
      <c r="N47" s="87" t="str">
        <f t="shared" si="5"/>
        <v>XII-086 (0.730)
XII-152 (0.095)
XII-156 (0.230)</v>
      </c>
      <c r="O47" s="87" t="str">
        <f t="shared" si="6"/>
        <v>XII-086 (0.730)
XII-152 (0.095)
XII-156 (0.230)</v>
      </c>
      <c r="P47" s="87" t="str">
        <f t="shared" si="7"/>
        <v>XII-086 (0.730)
XII-152 (0.095)
XII-156 (0.230)</v>
      </c>
      <c r="Q47" s="87" t="str">
        <f t="shared" si="8"/>
        <v>XII-086 (0.730)
XII-152 (0.095)
XII-156 (0.230)</v>
      </c>
      <c r="R47" s="87" t="str">
        <f t="shared" si="9"/>
        <v>C12 (0.350)
C19 (0.350)
PORTE-DIE INTERCHANGEABLE + XII-086 (0.730)
PORTE-DIE INTERCHANGEABLE + XII-152 (0.095)
PORTE-DIE INTERCHANGEABLE + XII-156 (0.230)</v>
      </c>
      <c r="S47" s="87" t="str">
        <f t="shared" si="10"/>
        <v>-</v>
      </c>
      <c r="T47" s="87" t="s">
        <v>49</v>
      </c>
      <c r="U47" s="87" t="str">
        <f t="shared" si="11"/>
        <v>-</v>
      </c>
      <c r="V47" s="87" t="str">
        <f t="shared" si="12"/>
        <v>-</v>
      </c>
      <c r="W47" s="87" t="s">
        <v>49</v>
      </c>
    </row>
    <row r="48" spans="1:23" ht="75" x14ac:dyDescent="0.25">
      <c r="A48" s="173"/>
      <c r="B48" s="105" t="s">
        <v>510</v>
      </c>
      <c r="C48" s="106" t="s">
        <v>225</v>
      </c>
      <c r="D48" s="26">
        <v>0.35</v>
      </c>
      <c r="E48" s="26">
        <f>D48+0.02</f>
        <v>0.37</v>
      </c>
      <c r="F48" s="87" t="s">
        <v>49</v>
      </c>
      <c r="G48" s="107" t="str">
        <f t="shared" si="0"/>
        <v>-</v>
      </c>
      <c r="H48" s="87" t="str">
        <f>'LISTE COMPLÈTE DES DIES'!F155&amp;"
"&amp;'LISTE COMPLÈTE DES DIES'!F175&amp;"
"&amp;'LISTE COMPLÈTE DES DIES'!F178</f>
        <v>XII-086 (0.730)
XII-152 (0.095)
XII-156 (0.230)</v>
      </c>
      <c r="I48" s="107" t="str">
        <f t="shared" si="1"/>
        <v>XII-086 (0.730)
XII-152 (0.095)
XII-156 (0.230)</v>
      </c>
      <c r="J48" s="107" t="str">
        <f t="shared" si="2"/>
        <v>XII-086 (0.730)
XII-152 (0.095)
XII-156 (0.230)</v>
      </c>
      <c r="K48" s="87" t="str">
        <f t="shared" si="3"/>
        <v>XII-086 (0.730)
XII-152 (0.095)
XII-156 (0.230)</v>
      </c>
      <c r="L48" s="87" t="str">
        <f>'LISTE COMPLÈTE DES DIES'!F49&amp;"
"&amp;'LISTE COMPLÈTE DES DIES'!F53&amp;"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C19 (0.350)
PORTE-DIE INTERCHANGEABLE + XII-086 (0.730)
PORTE-DIE INTERCHANGEABLE + XII-152 (0.095)
PORTE-DIE INTERCHANGEABLE + XII-156 (0.230)</v>
      </c>
      <c r="M48" s="87" t="str">
        <f t="shared" si="4"/>
        <v>C12 (0.350)
C19 (0.350)
PORTE-DIE INTERCHANGEABLE + XII-086 (0.730)
PORTE-DIE INTERCHANGEABLE + XII-152 (0.095)
PORTE-DIE INTERCHANGEABLE + XII-156 (0.230)</v>
      </c>
      <c r="N48" s="87" t="str">
        <f t="shared" si="5"/>
        <v>XII-086 (0.730)
XII-152 (0.095)
XII-156 (0.230)</v>
      </c>
      <c r="O48" s="87" t="str">
        <f t="shared" si="6"/>
        <v>XII-086 (0.730)
XII-152 (0.095)
XII-156 (0.230)</v>
      </c>
      <c r="P48" s="87" t="str">
        <f t="shared" si="7"/>
        <v>XII-086 (0.730)
XII-152 (0.095)
XII-156 (0.230)</v>
      </c>
      <c r="Q48" s="87" t="str">
        <f t="shared" si="8"/>
        <v>XII-086 (0.730)
XII-152 (0.095)
XII-156 (0.230)</v>
      </c>
      <c r="R48" s="87" t="str">
        <f t="shared" si="9"/>
        <v>C12 (0.350)
C19 (0.350)
PORTE-DIE INTERCHANGEABLE + XII-086 (0.730)
PORTE-DIE INTERCHANGEABLE + XII-152 (0.095)
PORTE-DIE INTERCHANGEABLE + XII-156 (0.230)</v>
      </c>
      <c r="S48" s="87" t="str">
        <f t="shared" si="10"/>
        <v>-</v>
      </c>
      <c r="T48" s="87" t="s">
        <v>49</v>
      </c>
      <c r="U48" s="87" t="str">
        <f t="shared" si="11"/>
        <v>-</v>
      </c>
      <c r="V48" s="87" t="str">
        <f t="shared" si="12"/>
        <v>-</v>
      </c>
      <c r="W48" s="87" t="s">
        <v>49</v>
      </c>
    </row>
    <row r="49" spans="1:23" ht="45" x14ac:dyDescent="0.25">
      <c r="A49" s="173"/>
      <c r="B49" s="105" t="s">
        <v>511</v>
      </c>
      <c r="C49" s="106" t="s">
        <v>216</v>
      </c>
      <c r="D49" s="26">
        <v>0.52500000000000002</v>
      </c>
      <c r="E49" s="26">
        <f>D49+0.025</f>
        <v>0.55000000000000004</v>
      </c>
      <c r="F49" s="87" t="s">
        <v>49</v>
      </c>
      <c r="G49" s="107" t="str">
        <f t="shared" si="0"/>
        <v>-</v>
      </c>
      <c r="H49" s="87" t="str">
        <f>'LISTE COMPLÈTE DES DIES'!F168&amp;"
"&amp;'LISTE COMPLÈTE DES DIES'!F226</f>
        <v>XII-136 (0.150)
XII-226-1 (1/8")</v>
      </c>
      <c r="I49" s="107" t="str">
        <f t="shared" si="1"/>
        <v>XII-136 (0.150)
XII-226-1 (1/8")</v>
      </c>
      <c r="J49" s="107" t="str">
        <f t="shared" si="2"/>
        <v>XII-136 (0.150)
XII-226-1 (1/8")</v>
      </c>
      <c r="K49" s="87" t="str">
        <f t="shared" si="3"/>
        <v>XII-136 (0.150)
XII-226-1 (1/8")</v>
      </c>
      <c r="L49" s="87" t="str">
        <f>'LISTE COMPLÈTE DES DIES'!F40&amp;"
"&amp;"PORTE-DIE INTERCHANGEABLE"&amp;" + "&amp;'LISTE COMPLÈTE DES DIES'!F168&amp;"
"&amp;"PORTE-DIE INTERCHANGEABLE"&amp;" + "&amp;'LISTE COMPLÈTE DES DIES'!F226&amp;""</f>
        <v>B3 (0.290 - 0.525)
PORTE-DIE INTERCHANGEABLE + XII-136 (0.150)
PORTE-DIE INTERCHANGEABLE + XII-226-1 (1/8")</v>
      </c>
      <c r="M49" s="87" t="str">
        <f t="shared" si="4"/>
        <v>B3 (0.290 - 0.525)
PORTE-DIE INTERCHANGEABLE + XII-136 (0.150)
PORTE-DIE INTERCHANGEABLE + XII-226-1 (1/8")</v>
      </c>
      <c r="N49" s="87" t="str">
        <f t="shared" si="5"/>
        <v>XII-136 (0.150)
XII-226-1 (1/8")</v>
      </c>
      <c r="O49" s="87" t="str">
        <f t="shared" si="6"/>
        <v>XII-136 (0.150)
XII-226-1 (1/8")</v>
      </c>
      <c r="P49" s="87" t="str">
        <f t="shared" si="7"/>
        <v>XII-136 (0.150)
XII-226-1 (1/8")</v>
      </c>
      <c r="Q49" s="87" t="str">
        <f t="shared" si="8"/>
        <v>XII-136 (0.150)
XII-226-1 (1/8")</v>
      </c>
      <c r="R49" s="87" t="str">
        <f t="shared" si="9"/>
        <v>B3 (0.290 - 0.525)
PORTE-DIE INTERCHANGEABLE + XII-136 (0.150)
PORTE-DIE INTERCHANGEABLE + XII-226-1 (1/8")</v>
      </c>
      <c r="S49" s="87" t="str">
        <f t="shared" si="10"/>
        <v>-</v>
      </c>
      <c r="T49" s="87" t="s">
        <v>49</v>
      </c>
      <c r="U49" s="87" t="str">
        <f t="shared" si="11"/>
        <v>-</v>
      </c>
      <c r="V49" s="87" t="str">
        <f t="shared" si="12"/>
        <v>-</v>
      </c>
      <c r="W49" s="87" t="s">
        <v>49</v>
      </c>
    </row>
    <row r="50" spans="1:23" s="110" customFormat="1" ht="60" x14ac:dyDescent="0.25">
      <c r="A50" s="173"/>
      <c r="B50" s="105" t="s">
        <v>512</v>
      </c>
      <c r="C50" s="108" t="s">
        <v>226</v>
      </c>
      <c r="D50" s="94">
        <v>0.53500000000000003</v>
      </c>
      <c r="E50" s="94">
        <f>D50+0.025</f>
        <v>0.56000000000000005</v>
      </c>
      <c r="F50" s="109" t="s">
        <v>49</v>
      </c>
      <c r="G50" s="107" t="str">
        <f t="shared" si="0"/>
        <v>-</v>
      </c>
      <c r="H50" s="109" t="str">
        <f>'LISTE COMPLÈTE DES DIES'!F168&amp;"
"&amp;'LISTE COMPLÈTE DES DIES'!F169&amp;"
"&amp;'LISTE COMPLÈTE DES DIES'!F177&amp;"
"&amp;'LISTE COMPLÈTE DES DIES'!F180</f>
        <v>XII-136 (0.150)
XII-137 (0.280)
XII-155 (MS 1/8)
XII-159 (0.760)</v>
      </c>
      <c r="I50" s="107" t="str">
        <f t="shared" si="1"/>
        <v>XII-136 (0.150)
XII-137 (0.280)
XII-155 (MS 1/8)
XII-159 (0.760)</v>
      </c>
      <c r="J50" s="107" t="str">
        <f t="shared" si="2"/>
        <v>XII-136 (0.150)
XII-137 (0.280)
XII-155 (MS 1/8)
XII-159 (0.760)</v>
      </c>
      <c r="K50" s="87" t="str">
        <f t="shared" si="3"/>
        <v>XII-136 (0.150)
XII-137 (0.280)
XII-155 (MS 1/8)
XII-159 (0.760)</v>
      </c>
      <c r="L50" s="109" t="str">
        <f>"PORTE-DIE INTERCHANGEABLE"&amp;" + "&amp;'LISTE COMPLÈTE DES DIES'!F168&amp;"
"&amp;"PORTE-DIE INTERCHANGEABLE"&amp;" + "&amp;'LISTE COMPLÈTE DES DIES'!F169&amp;"
"&amp;"PORTE-DIE INTERCHANGEABLE"&amp;" + "&amp;'LISTE COMPLÈTE DES DIES'!F177&amp;"
"&amp;"PORTE-DIE INTERCHANGEABLE"&amp;" + "&amp;'LISTE COMPLÈTE DES DIES'!F180&amp;""</f>
        <v>PORTE-DIE INTERCHANGEABLE + XII-136 (0.150)
PORTE-DIE INTERCHANGEABLE + XII-137 (0.280)
PORTE-DIE INTERCHANGEABLE + XII-155 (MS 1/8)
PORTE-DIE INTERCHANGEABLE + XII-159 (0.760)</v>
      </c>
      <c r="M50" s="87" t="str">
        <f t="shared" si="4"/>
        <v>PORTE-DIE INTERCHANGEABLE + XII-136 (0.150)
PORTE-DIE INTERCHANGEABLE + XII-137 (0.280)
PORTE-DIE INTERCHANGEABLE + XII-155 (MS 1/8)
PORTE-DIE INTERCHANGEABLE + XII-159 (0.760)</v>
      </c>
      <c r="N50" s="87" t="str">
        <f t="shared" si="5"/>
        <v>XII-136 (0.150)
XII-137 (0.280)
XII-155 (MS 1/8)
XII-159 (0.760)</v>
      </c>
      <c r="O50" s="87" t="str">
        <f t="shared" si="6"/>
        <v>XII-136 (0.150)
XII-137 (0.280)
XII-155 (MS 1/8)
XII-159 (0.760)</v>
      </c>
      <c r="P50" s="87" t="str">
        <f t="shared" si="7"/>
        <v>XII-136 (0.150)
XII-137 (0.280)
XII-155 (MS 1/8)
XII-159 (0.760)</v>
      </c>
      <c r="Q50" s="87" t="str">
        <f t="shared" si="8"/>
        <v>XII-136 (0.150)
XII-137 (0.280)
XII-155 (MS 1/8)
XII-159 (0.760)</v>
      </c>
      <c r="R50" s="87" t="str">
        <f t="shared" si="9"/>
        <v>PORTE-DIE INTERCHANGEABLE + XII-136 (0.150)
PORTE-DIE INTERCHANGEABLE + XII-137 (0.280)
PORTE-DIE INTERCHANGEABLE + XII-155 (MS 1/8)
PORTE-DIE INTERCHANGEABLE + XII-159 (0.760)</v>
      </c>
      <c r="S50" s="87" t="str">
        <f t="shared" si="10"/>
        <v>-</v>
      </c>
      <c r="T50" s="109" t="s">
        <v>49</v>
      </c>
      <c r="U50" s="87" t="str">
        <f t="shared" si="11"/>
        <v>-</v>
      </c>
      <c r="V50" s="87" t="str">
        <f t="shared" si="12"/>
        <v>-</v>
      </c>
      <c r="W50" s="109" t="s">
        <v>49</v>
      </c>
    </row>
    <row r="51" spans="1:23" s="110" customFormat="1" ht="15" x14ac:dyDescent="0.25">
      <c r="A51" s="174"/>
      <c r="B51" s="105" t="s">
        <v>513</v>
      </c>
      <c r="C51" s="108" t="s">
        <v>218</v>
      </c>
      <c r="D51" s="94">
        <v>0.53500000000000003</v>
      </c>
      <c r="E51" s="94">
        <f>D51+0.025</f>
        <v>0.56000000000000005</v>
      </c>
      <c r="F51" s="109" t="s">
        <v>49</v>
      </c>
      <c r="G51" s="107" t="str">
        <f t="shared" si="0"/>
        <v>-</v>
      </c>
      <c r="H51" s="119" t="str">
        <f>'LISTE COMPLÈTE DES DIES'!F168</f>
        <v>XII-136 (0.150)</v>
      </c>
      <c r="I51" s="107" t="str">
        <f t="shared" si="1"/>
        <v>XII-136 (0.150)</v>
      </c>
      <c r="J51" s="107" t="str">
        <f t="shared" si="2"/>
        <v>XII-136 (0.150)</v>
      </c>
      <c r="K51" s="87" t="str">
        <f t="shared" si="3"/>
        <v>XII-136 (0.150)</v>
      </c>
      <c r="L51" s="109" t="str">
        <f>"PORTE-DIE INTERCHANGEABLE"&amp;" + "&amp;'LISTE COMPLÈTE DES DIES'!F168&amp;""</f>
        <v>PORTE-DIE INTERCHANGEABLE + XII-136 (0.150)</v>
      </c>
      <c r="M51" s="87" t="str">
        <f t="shared" si="4"/>
        <v>PORTE-DIE INTERCHANGEABLE + XII-136 (0.150)</v>
      </c>
      <c r="N51" s="87" t="str">
        <f t="shared" si="5"/>
        <v>XII-136 (0.150)</v>
      </c>
      <c r="O51" s="87" t="str">
        <f t="shared" si="6"/>
        <v>XII-136 (0.150)</v>
      </c>
      <c r="P51" s="87" t="str">
        <f t="shared" si="7"/>
        <v>XII-136 (0.150)</v>
      </c>
      <c r="Q51" s="87" t="str">
        <f t="shared" si="8"/>
        <v>XII-136 (0.150)</v>
      </c>
      <c r="R51" s="87" t="str">
        <f t="shared" si="9"/>
        <v>PORTE-DIE INTERCHANGEABLE + XII-136 (0.150)</v>
      </c>
      <c r="S51" s="87" t="str">
        <f t="shared" si="10"/>
        <v>-</v>
      </c>
      <c r="T51" s="109" t="s">
        <v>49</v>
      </c>
      <c r="U51" s="87" t="str">
        <f t="shared" si="11"/>
        <v>-</v>
      </c>
      <c r="V51" s="87" t="str">
        <f t="shared" si="12"/>
        <v>-</v>
      </c>
      <c r="W51" s="109" t="s">
        <v>49</v>
      </c>
    </row>
    <row r="52" spans="1:23" ht="15" x14ac:dyDescent="0.25">
      <c r="A52" s="169" t="s">
        <v>146</v>
      </c>
      <c r="B52" s="105" t="s">
        <v>524</v>
      </c>
      <c r="C52" s="106" t="s">
        <v>141</v>
      </c>
      <c r="D52" s="26">
        <f>0.188-0.005</f>
        <v>0.183</v>
      </c>
      <c r="E52" s="26">
        <f>0.188+0.005</f>
        <v>0.193</v>
      </c>
      <c r="F52" s="87" t="s">
        <v>49</v>
      </c>
      <c r="G52" s="107" t="str">
        <f t="shared" si="0"/>
        <v>-</v>
      </c>
      <c r="H52" s="28" t="str">
        <f>'LISTE COMPLÈTE DES DIES'!F146</f>
        <v>XII-019 (0.520)</v>
      </c>
      <c r="I52" s="107" t="str">
        <f t="shared" si="1"/>
        <v>XII-019 (0.520)</v>
      </c>
      <c r="J52" s="107" t="str">
        <f t="shared" si="2"/>
        <v>XII-019 (0.520)</v>
      </c>
      <c r="K52" s="87" t="str">
        <f t="shared" si="3"/>
        <v>XII-019 (0.520)</v>
      </c>
      <c r="L52" s="87" t="str">
        <f>"PORTE-DIE INTERCHANGEABLE"&amp;" + "&amp;'LISTE COMPLÈTE DES DIES'!F146&amp;""</f>
        <v>PORTE-DIE INTERCHANGEABLE + XII-019 (0.520)</v>
      </c>
      <c r="M52" s="87" t="str">
        <f t="shared" si="4"/>
        <v>PORTE-DIE INTERCHANGEABLE + XII-019 (0.520)</v>
      </c>
      <c r="N52" s="87" t="str">
        <f t="shared" si="5"/>
        <v>XII-019 (0.520)</v>
      </c>
      <c r="O52" s="87" t="str">
        <f t="shared" si="6"/>
        <v>XII-019 (0.520)</v>
      </c>
      <c r="P52" s="87" t="str">
        <f t="shared" si="7"/>
        <v>XII-019 (0.520)</v>
      </c>
      <c r="Q52" s="87" t="str">
        <f t="shared" si="8"/>
        <v>XII-019 (0.520)</v>
      </c>
      <c r="R52" s="87" t="str">
        <f t="shared" si="9"/>
        <v>PORTE-DIE INTERCHANGEABLE + XII-019 (0.520)</v>
      </c>
      <c r="S52" s="87" t="str">
        <f t="shared" si="10"/>
        <v>-</v>
      </c>
      <c r="T52" s="87" t="s">
        <v>49</v>
      </c>
      <c r="U52" s="87" t="str">
        <f t="shared" si="11"/>
        <v>-</v>
      </c>
      <c r="V52" s="87" t="str">
        <f t="shared" si="12"/>
        <v>-</v>
      </c>
      <c r="W52" s="87" t="s">
        <v>49</v>
      </c>
    </row>
    <row r="53" spans="1:23" ht="15" x14ac:dyDescent="0.25">
      <c r="A53" s="170"/>
      <c r="B53" s="105" t="s">
        <v>525</v>
      </c>
      <c r="C53" s="106" t="s">
        <v>3</v>
      </c>
      <c r="D53" s="26">
        <f>0.188-0.005</f>
        <v>0.183</v>
      </c>
      <c r="E53" s="26">
        <f>0.188+0.005</f>
        <v>0.193</v>
      </c>
      <c r="F53" s="87" t="s">
        <v>49</v>
      </c>
      <c r="G53" s="107" t="str">
        <f t="shared" si="0"/>
        <v>-</v>
      </c>
      <c r="H53" s="28" t="str">
        <f>'LISTE COMPLÈTE DES DIES'!F146</f>
        <v>XII-019 (0.520)</v>
      </c>
      <c r="I53" s="107" t="str">
        <f t="shared" si="1"/>
        <v>XII-019 (0.520)</v>
      </c>
      <c r="J53" s="107" t="str">
        <f t="shared" si="2"/>
        <v>XII-019 (0.520)</v>
      </c>
      <c r="K53" s="87" t="str">
        <f t="shared" si="3"/>
        <v>XII-019 (0.520)</v>
      </c>
      <c r="L53" s="87" t="str">
        <f>"PORTE-DIE INTERCHANGEABLE"&amp;" + "&amp;'LISTE COMPLÈTE DES DIES'!F146&amp;""</f>
        <v>PORTE-DIE INTERCHANGEABLE + XII-019 (0.520)</v>
      </c>
      <c r="M53" s="87" t="str">
        <f t="shared" si="4"/>
        <v>PORTE-DIE INTERCHANGEABLE + XII-019 (0.520)</v>
      </c>
      <c r="N53" s="87" t="str">
        <f t="shared" si="5"/>
        <v>XII-019 (0.520)</v>
      </c>
      <c r="O53" s="87" t="str">
        <f t="shared" si="6"/>
        <v>XII-019 (0.520)</v>
      </c>
      <c r="P53" s="87" t="str">
        <f t="shared" si="7"/>
        <v>XII-019 (0.520)</v>
      </c>
      <c r="Q53" s="87" t="str">
        <f t="shared" si="8"/>
        <v>XII-019 (0.520)</v>
      </c>
      <c r="R53" s="87" t="str">
        <f t="shared" si="9"/>
        <v>PORTE-DIE INTERCHANGEABLE + XII-019 (0.520)</v>
      </c>
      <c r="S53" s="87" t="str">
        <f t="shared" si="10"/>
        <v>-</v>
      </c>
      <c r="T53" s="87" t="s">
        <v>49</v>
      </c>
      <c r="U53" s="87" t="str">
        <f t="shared" si="11"/>
        <v>-</v>
      </c>
      <c r="V53" s="87" t="str">
        <f t="shared" si="12"/>
        <v>-</v>
      </c>
      <c r="W53" s="87" t="s">
        <v>49</v>
      </c>
    </row>
    <row r="54" spans="1:23" ht="15" x14ac:dyDescent="0.25">
      <c r="A54" s="170"/>
      <c r="B54" s="105" t="s">
        <v>526</v>
      </c>
      <c r="C54" s="106" t="s">
        <v>4</v>
      </c>
      <c r="D54" s="26">
        <f>0.188-0.005</f>
        <v>0.183</v>
      </c>
      <c r="E54" s="26">
        <f>0.188+0.005</f>
        <v>0.193</v>
      </c>
      <c r="F54" s="87" t="s">
        <v>49</v>
      </c>
      <c r="G54" s="107" t="str">
        <f t="shared" si="0"/>
        <v>-</v>
      </c>
      <c r="H54" s="28" t="str">
        <f>'LISTE COMPLÈTE DES DIES'!F146</f>
        <v>XII-019 (0.520)</v>
      </c>
      <c r="I54" s="107" t="str">
        <f t="shared" si="1"/>
        <v>XII-019 (0.520)</v>
      </c>
      <c r="J54" s="107" t="str">
        <f t="shared" si="2"/>
        <v>XII-019 (0.520)</v>
      </c>
      <c r="K54" s="87" t="str">
        <f t="shared" si="3"/>
        <v>XII-019 (0.520)</v>
      </c>
      <c r="L54" s="87" t="str">
        <f>"PORTE-DIE INTERCHANGEABLE"&amp;" + "&amp;'LISTE COMPLÈTE DES DIES'!F146&amp;""</f>
        <v>PORTE-DIE INTERCHANGEABLE + XII-019 (0.520)</v>
      </c>
      <c r="M54" s="87" t="str">
        <f t="shared" si="4"/>
        <v>PORTE-DIE INTERCHANGEABLE + XII-019 (0.520)</v>
      </c>
      <c r="N54" s="87" t="str">
        <f t="shared" si="5"/>
        <v>XII-019 (0.520)</v>
      </c>
      <c r="O54" s="87" t="str">
        <f t="shared" si="6"/>
        <v>XII-019 (0.520)</v>
      </c>
      <c r="P54" s="87" t="str">
        <f t="shared" si="7"/>
        <v>XII-019 (0.520)</v>
      </c>
      <c r="Q54" s="87" t="str">
        <f t="shared" si="8"/>
        <v>XII-019 (0.520)</v>
      </c>
      <c r="R54" s="87" t="str">
        <f t="shared" si="9"/>
        <v>PORTE-DIE INTERCHANGEABLE + XII-019 (0.520)</v>
      </c>
      <c r="S54" s="87" t="str">
        <f t="shared" si="10"/>
        <v>-</v>
      </c>
      <c r="T54" s="87" t="s">
        <v>49</v>
      </c>
      <c r="U54" s="87" t="str">
        <f t="shared" si="11"/>
        <v>-</v>
      </c>
      <c r="V54" s="87" t="str">
        <f t="shared" si="12"/>
        <v>-</v>
      </c>
      <c r="W54" s="87" t="s">
        <v>49</v>
      </c>
    </row>
    <row r="55" spans="1:23" ht="15" x14ac:dyDescent="0.25">
      <c r="A55" s="170"/>
      <c r="B55" s="105" t="s">
        <v>527</v>
      </c>
      <c r="C55" s="106" t="s">
        <v>5</v>
      </c>
      <c r="D55" s="26">
        <f>0.25-0.01</f>
        <v>0.24</v>
      </c>
      <c r="E55" s="26">
        <f>0.25+0.01</f>
        <v>0.26</v>
      </c>
      <c r="F55" s="87" t="s">
        <v>49</v>
      </c>
      <c r="G55" s="107" t="str">
        <f t="shared" si="0"/>
        <v>-</v>
      </c>
      <c r="H55" s="28" t="str">
        <f>'LISTE COMPLÈTE DES DIES'!F147</f>
        <v>XII-021 (0.580)</v>
      </c>
      <c r="I55" s="107" t="str">
        <f t="shared" si="1"/>
        <v>XII-021 (0.580)</v>
      </c>
      <c r="J55" s="107" t="str">
        <f t="shared" si="2"/>
        <v>XII-021 (0.580)</v>
      </c>
      <c r="K55" s="87" t="str">
        <f t="shared" si="3"/>
        <v>XII-021 (0.580)</v>
      </c>
      <c r="L55" s="87" t="str">
        <f>"PORTE-DIE INTERCHANGEABLE"&amp;" + "&amp;'LISTE COMPLÈTE DES DIES'!F147&amp;""</f>
        <v>PORTE-DIE INTERCHANGEABLE + XII-021 (0.580)</v>
      </c>
      <c r="M55" s="87" t="str">
        <f t="shared" si="4"/>
        <v>PORTE-DIE INTERCHANGEABLE + XII-021 (0.580)</v>
      </c>
      <c r="N55" s="87" t="str">
        <f t="shared" si="5"/>
        <v>XII-021 (0.580)</v>
      </c>
      <c r="O55" s="87" t="str">
        <f t="shared" si="6"/>
        <v>XII-021 (0.580)</v>
      </c>
      <c r="P55" s="87" t="str">
        <f t="shared" si="7"/>
        <v>XII-021 (0.580)</v>
      </c>
      <c r="Q55" s="87" t="str">
        <f t="shared" si="8"/>
        <v>XII-021 (0.580)</v>
      </c>
      <c r="R55" s="87" t="str">
        <f t="shared" si="9"/>
        <v>PORTE-DIE INTERCHANGEABLE + XII-021 (0.580)</v>
      </c>
      <c r="S55" s="87" t="str">
        <f t="shared" si="10"/>
        <v>-</v>
      </c>
      <c r="T55" s="87" t="s">
        <v>49</v>
      </c>
      <c r="U55" s="87" t="str">
        <f t="shared" si="11"/>
        <v>-</v>
      </c>
      <c r="V55" s="87" t="str">
        <f t="shared" si="12"/>
        <v>-</v>
      </c>
      <c r="W55" s="87" t="s">
        <v>49</v>
      </c>
    </row>
    <row r="56" spans="1:23" ht="30" x14ac:dyDescent="0.25">
      <c r="A56" s="170"/>
      <c r="B56" s="105" t="s">
        <v>528</v>
      </c>
      <c r="C56" s="106" t="s">
        <v>6</v>
      </c>
      <c r="D56" s="26">
        <f>0.313-0.01</f>
        <v>0.30299999999999999</v>
      </c>
      <c r="E56" s="26">
        <f>0.313+0.01</f>
        <v>0.32300000000000001</v>
      </c>
      <c r="F56" s="87" t="s">
        <v>49</v>
      </c>
      <c r="G56" s="107" t="str">
        <f t="shared" si="0"/>
        <v>-</v>
      </c>
      <c r="H56" s="87" t="str">
        <f>'LISTE COMPLÈTE DES DIES'!F148&amp;"
"&amp;'LISTE COMPLÈTE DES DIES'!F173</f>
        <v>XII-029 (0.465)
XII-141 (0.580)</v>
      </c>
      <c r="I56" s="107" t="str">
        <f t="shared" si="1"/>
        <v>XII-029 (0.465)
XII-141 (0.580)</v>
      </c>
      <c r="J56" s="107" t="str">
        <f t="shared" si="2"/>
        <v>XII-029 (0.465)
XII-141 (0.580)</v>
      </c>
      <c r="K56" s="87" t="str">
        <f t="shared" si="3"/>
        <v>XII-029 (0.465)
XII-141 (0.580)</v>
      </c>
      <c r="L56" s="87" t="str">
        <f>"PORTE-DIE INTERCHANGEABLE"&amp;" + "&amp;'LISTE COMPLÈTE DES DIES'!F148&amp;"
"&amp;"PORTE-DIE INTERCHANGEABLE"&amp;" + "&amp;'LISTE COMPLÈTE DES DIES'!F173&amp;""</f>
        <v>PORTE-DIE INTERCHANGEABLE + XII-029 (0.465)
PORTE-DIE INTERCHANGEABLE + XII-141 (0.580)</v>
      </c>
      <c r="M56" s="87" t="str">
        <f t="shared" si="4"/>
        <v>PORTE-DIE INTERCHANGEABLE + XII-029 (0.465)
PORTE-DIE INTERCHANGEABLE + XII-141 (0.580)</v>
      </c>
      <c r="N56" s="87" t="str">
        <f t="shared" si="5"/>
        <v>XII-029 (0.465)
XII-141 (0.580)</v>
      </c>
      <c r="O56" s="87" t="str">
        <f t="shared" si="6"/>
        <v>XII-029 (0.465)
XII-141 (0.580)</v>
      </c>
      <c r="P56" s="87" t="str">
        <f t="shared" si="7"/>
        <v>XII-029 (0.465)
XII-141 (0.580)</v>
      </c>
      <c r="Q56" s="87" t="str">
        <f t="shared" si="8"/>
        <v>XII-029 (0.465)
XII-141 (0.580)</v>
      </c>
      <c r="R56" s="87" t="str">
        <f t="shared" si="9"/>
        <v>PORTE-DIE INTERCHANGEABLE + XII-029 (0.465)
PORTE-DIE INTERCHANGEABLE + XII-141 (0.580)</v>
      </c>
      <c r="S56" s="87" t="str">
        <f t="shared" si="10"/>
        <v>-</v>
      </c>
      <c r="T56" s="87" t="s">
        <v>49</v>
      </c>
      <c r="U56" s="87" t="str">
        <f t="shared" si="11"/>
        <v>-</v>
      </c>
      <c r="V56" s="87" t="str">
        <f t="shared" si="12"/>
        <v>-</v>
      </c>
      <c r="W56" s="87" t="s">
        <v>49</v>
      </c>
    </row>
    <row r="57" spans="1:23" ht="15" x14ac:dyDescent="0.25">
      <c r="A57" s="170"/>
      <c r="B57" s="105" t="s">
        <v>529</v>
      </c>
      <c r="C57" s="106" t="s">
        <v>143</v>
      </c>
      <c r="D57" s="26">
        <f>0.375-0.01</f>
        <v>0.36499999999999999</v>
      </c>
      <c r="E57" s="26">
        <f>0.375+0.01</f>
        <v>0.38500000000000001</v>
      </c>
      <c r="F57" s="87" t="s">
        <v>49</v>
      </c>
      <c r="G57" s="107" t="str">
        <f t="shared" si="0"/>
        <v>-</v>
      </c>
      <c r="H57" s="28" t="str">
        <f>'LISTE COMPLÈTE DES DIES'!F182</f>
        <v>XII-161 (0.350 - 0.465)</v>
      </c>
      <c r="I57" s="107" t="str">
        <f t="shared" si="1"/>
        <v>XII-161 (0.350 - 0.465)</v>
      </c>
      <c r="J57" s="107" t="str">
        <f t="shared" si="2"/>
        <v>XII-161 (0.350 - 0.465)</v>
      </c>
      <c r="K57" s="87" t="str">
        <f t="shared" si="3"/>
        <v>XII-161 (0.350 - 0.465)</v>
      </c>
      <c r="L57" s="87" t="str">
        <f>"PORTE-DIE INTERCHANGEABLE"&amp;" + "&amp;'LISTE COMPLÈTE DES DIES'!F182&amp;""</f>
        <v>PORTE-DIE INTERCHANGEABLE + XII-161 (0.350 - 0.465)</v>
      </c>
      <c r="M57" s="87" t="str">
        <f t="shared" si="4"/>
        <v>PORTE-DIE INTERCHANGEABLE + XII-161 (0.350 - 0.465)</v>
      </c>
      <c r="N57" s="87" t="str">
        <f t="shared" si="5"/>
        <v>XII-161 (0.350 - 0.465)</v>
      </c>
      <c r="O57" s="87" t="str">
        <f t="shared" si="6"/>
        <v>XII-161 (0.350 - 0.465)</v>
      </c>
      <c r="P57" s="87" t="str">
        <f t="shared" si="7"/>
        <v>XII-161 (0.350 - 0.465)</v>
      </c>
      <c r="Q57" s="87" t="str">
        <f t="shared" si="8"/>
        <v>XII-161 (0.350 - 0.465)</v>
      </c>
      <c r="R57" s="87" t="str">
        <f t="shared" si="9"/>
        <v>PORTE-DIE INTERCHANGEABLE + XII-161 (0.350 - 0.465)</v>
      </c>
      <c r="S57" s="87" t="str">
        <f t="shared" si="10"/>
        <v>-</v>
      </c>
      <c r="T57" s="87" t="s">
        <v>49</v>
      </c>
      <c r="U57" s="87" t="str">
        <f t="shared" si="11"/>
        <v>-</v>
      </c>
      <c r="V57" s="87" t="str">
        <f t="shared" si="12"/>
        <v>-</v>
      </c>
      <c r="W57" s="87" t="s">
        <v>49</v>
      </c>
    </row>
    <row r="58" spans="1:23" ht="15" x14ac:dyDescent="0.25">
      <c r="A58" s="171"/>
      <c r="B58" s="105" t="s">
        <v>530</v>
      </c>
      <c r="C58" s="106" t="s">
        <v>19</v>
      </c>
      <c r="D58" s="26">
        <f>0.438-0.01</f>
        <v>0.42799999999999999</v>
      </c>
      <c r="E58" s="26">
        <f>0.438+0.01</f>
        <v>0.44800000000000001</v>
      </c>
      <c r="F58" s="87" t="s">
        <v>49</v>
      </c>
      <c r="G58" s="107" t="str">
        <f t="shared" si="0"/>
        <v>-</v>
      </c>
      <c r="H58" s="28" t="str">
        <f>'LISTE COMPLÈTE DES DIES'!F149</f>
        <v>XII-030 (0.365)</v>
      </c>
      <c r="I58" s="107" t="str">
        <f t="shared" si="1"/>
        <v>XII-030 (0.365)</v>
      </c>
      <c r="J58" s="107" t="str">
        <f t="shared" si="2"/>
        <v>XII-030 (0.365)</v>
      </c>
      <c r="K58" s="87" t="str">
        <f t="shared" si="3"/>
        <v>XII-030 (0.365)</v>
      </c>
      <c r="L58" s="87" t="str">
        <f>"PORTE-DIE INTERCHANGEABLE"&amp;" + "&amp;'LISTE COMPLÈTE DES DIES'!F149&amp;""</f>
        <v>PORTE-DIE INTERCHANGEABLE + XII-030 (0.365)</v>
      </c>
      <c r="M58" s="87" t="str">
        <f t="shared" si="4"/>
        <v>PORTE-DIE INTERCHANGEABLE + XII-030 (0.365)</v>
      </c>
      <c r="N58" s="87" t="str">
        <f t="shared" si="5"/>
        <v>XII-030 (0.365)</v>
      </c>
      <c r="O58" s="87" t="str">
        <f t="shared" si="6"/>
        <v>XII-030 (0.365)</v>
      </c>
      <c r="P58" s="87" t="str">
        <f t="shared" si="7"/>
        <v>XII-030 (0.365)</v>
      </c>
      <c r="Q58" s="87" t="str">
        <f t="shared" si="8"/>
        <v>XII-030 (0.365)</v>
      </c>
      <c r="R58" s="87" t="str">
        <f t="shared" si="9"/>
        <v>PORTE-DIE INTERCHANGEABLE + XII-030 (0.365)</v>
      </c>
      <c r="S58" s="87" t="str">
        <f t="shared" si="10"/>
        <v>-</v>
      </c>
      <c r="T58" s="87" t="s">
        <v>49</v>
      </c>
      <c r="U58" s="87" t="str">
        <f t="shared" si="11"/>
        <v>-</v>
      </c>
      <c r="V58" s="87" t="str">
        <f t="shared" si="12"/>
        <v>-</v>
      </c>
      <c r="W58" s="87" t="s">
        <v>49</v>
      </c>
    </row>
    <row r="59" spans="1:23" ht="45" x14ac:dyDescent="0.25">
      <c r="A59" s="172" t="s">
        <v>157</v>
      </c>
      <c r="B59" s="105" t="s">
        <v>465</v>
      </c>
      <c r="C59" s="106" t="s">
        <v>216</v>
      </c>
      <c r="D59" s="26">
        <v>0.5</v>
      </c>
      <c r="E59" s="26">
        <v>0.55000000000000004</v>
      </c>
      <c r="F59" s="87" t="str">
        <f>'LISTE COMPLÈTE DES DIES'!F77&amp;"
"&amp;'LISTE COMPLÈTE DES DIES'!F91&amp;"
"&amp;'LISTE COMPLÈTE DES DIES'!F110&amp;""</f>
        <v>ESCO 4089194 (1/4)
NOREX 0595 (7/8)
NOREX 1110 (1/2)</v>
      </c>
      <c r="G59" s="107" t="str">
        <f t="shared" si="0"/>
        <v>ESCO 4089194 (1/4)
NOREX 0595 (7/8)
NOREX 1110 (1/2)</v>
      </c>
      <c r="H59" s="87" t="s">
        <v>49</v>
      </c>
      <c r="I59" s="107" t="str">
        <f t="shared" si="1"/>
        <v>-</v>
      </c>
      <c r="J59" s="107" t="str">
        <f t="shared" si="2"/>
        <v>-</v>
      </c>
      <c r="K59" s="87" t="str">
        <f t="shared" si="3"/>
        <v>-</v>
      </c>
      <c r="L59" s="87" t="s">
        <v>49</v>
      </c>
      <c r="M59" s="87" t="str">
        <f t="shared" si="4"/>
        <v>-</v>
      </c>
      <c r="N59" s="87" t="str">
        <f t="shared" si="5"/>
        <v>-</v>
      </c>
      <c r="O59" s="87" t="str">
        <f t="shared" si="6"/>
        <v>-</v>
      </c>
      <c r="P59" s="87" t="str">
        <f t="shared" si="7"/>
        <v>-</v>
      </c>
      <c r="Q59" s="87" t="str">
        <f t="shared" si="8"/>
        <v>-</v>
      </c>
      <c r="R59" s="87" t="str">
        <f t="shared" si="9"/>
        <v>-</v>
      </c>
      <c r="S59" s="87" t="str">
        <f t="shared" si="10"/>
        <v>ESCO 4089194 (1/4)
NOREX 0595 (7/8)
NOREX 1110 (1/2)</v>
      </c>
      <c r="T59" s="87" t="str">
        <f>'LISTE COMPLÈTE DES DIES'!F88&amp;"
"&amp;'LISTE COMPLÈTE DES DIES'!F116</f>
        <v>NOREX 0380 (1)
NOREX 122 (1/4 - 3/8)</v>
      </c>
      <c r="U59" s="87" t="str">
        <f t="shared" si="11"/>
        <v>NOREX 0380 (1)
NOREX 122 (1/4 - 3/8)</v>
      </c>
      <c r="V59" s="87" t="str">
        <f t="shared" si="12"/>
        <v>ESCO 4089194 (1/4)
NOREX 0595 (7/8)
NOREX 1110 (1/2)</v>
      </c>
      <c r="W59" s="87" t="s">
        <v>49</v>
      </c>
    </row>
    <row r="60" spans="1:23" ht="30" x14ac:dyDescent="0.25">
      <c r="A60" s="173"/>
      <c r="B60" s="105" t="s">
        <v>466</v>
      </c>
      <c r="C60" s="106" t="s">
        <v>226</v>
      </c>
      <c r="D60" s="26">
        <v>0.73</v>
      </c>
      <c r="E60" s="26">
        <v>0.75</v>
      </c>
      <c r="F60" s="87" t="str">
        <f>'LISTE COMPLÈTE DES DIES'!F77</f>
        <v>ESCO 4089194 (1/4)</v>
      </c>
      <c r="G60" s="107" t="str">
        <f t="shared" si="0"/>
        <v>ESCO 4089194 (1/4)</v>
      </c>
      <c r="H60" s="87" t="s">
        <v>49</v>
      </c>
      <c r="I60" s="107" t="str">
        <f t="shared" si="1"/>
        <v>-</v>
      </c>
      <c r="J60" s="107" t="str">
        <f t="shared" si="2"/>
        <v>-</v>
      </c>
      <c r="K60" s="87" t="str">
        <f t="shared" si="3"/>
        <v>-</v>
      </c>
      <c r="L60" s="87" t="s">
        <v>49</v>
      </c>
      <c r="M60" s="87" t="str">
        <f t="shared" si="4"/>
        <v>-</v>
      </c>
      <c r="N60" s="87" t="str">
        <f t="shared" si="5"/>
        <v>-</v>
      </c>
      <c r="O60" s="87" t="str">
        <f t="shared" si="6"/>
        <v>-</v>
      </c>
      <c r="P60" s="87" t="str">
        <f t="shared" si="7"/>
        <v>-</v>
      </c>
      <c r="Q60" s="87" t="str">
        <f t="shared" si="8"/>
        <v>-</v>
      </c>
      <c r="R60" s="87" t="str">
        <f t="shared" si="9"/>
        <v>-</v>
      </c>
      <c r="S60" s="87" t="str">
        <f t="shared" si="10"/>
        <v>ESCO 4089194 (1/4)</v>
      </c>
      <c r="T60" s="87" t="str">
        <f>'LISTE COMPLÈTE DES DIES'!F88&amp;"
"&amp;'LISTE COMPLÈTE DES DIES'!F116</f>
        <v>NOREX 0380 (1)
NOREX 122 (1/4 - 3/8)</v>
      </c>
      <c r="U60" s="87" t="str">
        <f t="shared" si="11"/>
        <v>NOREX 0380 (1)
NOREX 122 (1/4 - 3/8)</v>
      </c>
      <c r="V60" s="87" t="str">
        <f t="shared" si="12"/>
        <v>ESCO 4089194 (1/4)</v>
      </c>
      <c r="W60" s="87" t="s">
        <v>49</v>
      </c>
    </row>
    <row r="61" spans="1:23" ht="30" x14ac:dyDescent="0.25">
      <c r="A61" s="173"/>
      <c r="B61" s="105" t="s">
        <v>467</v>
      </c>
      <c r="C61" s="106" t="s">
        <v>218</v>
      </c>
      <c r="D61" s="26">
        <v>0.73</v>
      </c>
      <c r="E61" s="26">
        <v>0.75</v>
      </c>
      <c r="F61" s="28" t="str">
        <f>'LISTE COMPLÈTE DES DIES'!F95</f>
        <v>NOREX 0696 (3/4)</v>
      </c>
      <c r="G61" s="107" t="str">
        <f t="shared" si="0"/>
        <v>NOREX 0696 (3/4)</v>
      </c>
      <c r="H61" s="87" t="s">
        <v>49</v>
      </c>
      <c r="I61" s="107" t="str">
        <f t="shared" si="1"/>
        <v>-</v>
      </c>
      <c r="J61" s="107" t="str">
        <f t="shared" si="2"/>
        <v>-</v>
      </c>
      <c r="K61" s="87" t="str">
        <f t="shared" si="3"/>
        <v>-</v>
      </c>
      <c r="L61" s="87" t="s">
        <v>49</v>
      </c>
      <c r="M61" s="87" t="str">
        <f t="shared" si="4"/>
        <v>-</v>
      </c>
      <c r="N61" s="87" t="str">
        <f t="shared" si="5"/>
        <v>-</v>
      </c>
      <c r="O61" s="87" t="str">
        <f t="shared" si="6"/>
        <v>-</v>
      </c>
      <c r="P61" s="87" t="str">
        <f t="shared" si="7"/>
        <v>-</v>
      </c>
      <c r="Q61" s="87" t="str">
        <f t="shared" si="8"/>
        <v>-</v>
      </c>
      <c r="R61" s="87" t="str">
        <f t="shared" si="9"/>
        <v>-</v>
      </c>
      <c r="S61" s="87" t="str">
        <f t="shared" si="10"/>
        <v>NOREX 0696 (3/4)</v>
      </c>
      <c r="T61" s="87" t="str">
        <f>'LISTE COMPLÈTE DES DIES'!F88&amp;"
"&amp;'LISTE COMPLÈTE DES DIES'!F116</f>
        <v>NOREX 0380 (1)
NOREX 122 (1/4 - 3/8)</v>
      </c>
      <c r="U61" s="87" t="str">
        <f t="shared" si="11"/>
        <v>NOREX 0380 (1)
NOREX 122 (1/4 - 3/8)</v>
      </c>
      <c r="V61" s="87" t="str">
        <f t="shared" si="12"/>
        <v>NOREX 0696 (3/4)</v>
      </c>
      <c r="W61" s="87" t="s">
        <v>49</v>
      </c>
    </row>
    <row r="62" spans="1:23" ht="45" x14ac:dyDescent="0.25">
      <c r="A62" s="173"/>
      <c r="B62" s="105" t="s">
        <v>468</v>
      </c>
      <c r="C62" s="106" t="s">
        <v>227</v>
      </c>
      <c r="D62" s="26">
        <v>0.98</v>
      </c>
      <c r="E62" s="26">
        <v>1.01</v>
      </c>
      <c r="F62" s="87" t="str">
        <f>'LISTE COMPLÈTE DES DIES'!F67&amp;"
"&amp;'LISTE COMPLÈTE DES DIES'!F89&amp;"
"&amp;'LISTE COMPLÈTE DES DIES'!F92&amp;""</f>
        <v>ESCO 4003350 (1/2)
NOREX 0397 (1/2)
NOREX 0601 (1/2)</v>
      </c>
      <c r="G62" s="107" t="str">
        <f t="shared" si="0"/>
        <v>ESCO 4003350 (1/2)
NOREX 0397 (1/2)
NOREX 0601 (1/2)</v>
      </c>
      <c r="H62" s="87" t="s">
        <v>49</v>
      </c>
      <c r="I62" s="107" t="str">
        <f t="shared" si="1"/>
        <v>-</v>
      </c>
      <c r="J62" s="107" t="str">
        <f t="shared" si="2"/>
        <v>-</v>
      </c>
      <c r="K62" s="87" t="str">
        <f t="shared" si="3"/>
        <v>-</v>
      </c>
      <c r="L62" s="87" t="s">
        <v>49</v>
      </c>
      <c r="M62" s="87" t="str">
        <f t="shared" si="4"/>
        <v>-</v>
      </c>
      <c r="N62" s="87" t="str">
        <f t="shared" si="5"/>
        <v>-</v>
      </c>
      <c r="O62" s="87" t="str">
        <f t="shared" si="6"/>
        <v>-</v>
      </c>
      <c r="P62" s="87" t="str">
        <f t="shared" si="7"/>
        <v>-</v>
      </c>
      <c r="Q62" s="87" t="str">
        <f t="shared" si="8"/>
        <v>-</v>
      </c>
      <c r="R62" s="87" t="str">
        <f t="shared" si="9"/>
        <v>-</v>
      </c>
      <c r="S62" s="87" t="str">
        <f t="shared" si="10"/>
        <v>ESCO 4003350 (1/2)
NOREX 0397 (1/2)
NOREX 0601 (1/2)</v>
      </c>
      <c r="T62" s="28" t="str">
        <f>'LISTE COMPLÈTE DES DIES'!F110</f>
        <v>NOREX 1110 (1/2)</v>
      </c>
      <c r="U62" s="87" t="str">
        <f t="shared" si="11"/>
        <v>NOREX 1110 (1/2)</v>
      </c>
      <c r="V62" s="87" t="str">
        <f t="shared" si="12"/>
        <v>ESCO 4003350 (1/2)
NOREX 0397 (1/2)
NOREX 0601 (1/2)</v>
      </c>
      <c r="W62" s="87" t="s">
        <v>49</v>
      </c>
    </row>
    <row r="63" spans="1:23" ht="45" x14ac:dyDescent="0.25">
      <c r="A63" s="173"/>
      <c r="B63" s="105" t="s">
        <v>469</v>
      </c>
      <c r="C63" s="106" t="s">
        <v>215</v>
      </c>
      <c r="D63" s="26">
        <v>0.98</v>
      </c>
      <c r="E63" s="26">
        <v>1.01</v>
      </c>
      <c r="F63" s="87" t="str">
        <f>'LISTE COMPLÈTE DES DIES'!F67&amp;"
"&amp;'LISTE COMPLÈTE DES DIES'!F89&amp;"
"&amp;'LISTE COMPLÈTE DES DIES'!F92&amp;""</f>
        <v>ESCO 4003350 (1/2)
NOREX 0397 (1/2)
NOREX 0601 (1/2)</v>
      </c>
      <c r="G63" s="107" t="str">
        <f t="shared" si="0"/>
        <v>ESCO 4003350 (1/2)
NOREX 0397 (1/2)
NOREX 0601 (1/2)</v>
      </c>
      <c r="H63" s="87" t="s">
        <v>49</v>
      </c>
      <c r="I63" s="107" t="str">
        <f t="shared" si="1"/>
        <v>-</v>
      </c>
      <c r="J63" s="107" t="str">
        <f t="shared" si="2"/>
        <v>-</v>
      </c>
      <c r="K63" s="87" t="str">
        <f t="shared" si="3"/>
        <v>-</v>
      </c>
      <c r="L63" s="87" t="s">
        <v>49</v>
      </c>
      <c r="M63" s="87" t="str">
        <f t="shared" si="4"/>
        <v>-</v>
      </c>
      <c r="N63" s="87" t="str">
        <f t="shared" si="5"/>
        <v>-</v>
      </c>
      <c r="O63" s="87" t="str">
        <f t="shared" si="6"/>
        <v>-</v>
      </c>
      <c r="P63" s="87" t="str">
        <f t="shared" si="7"/>
        <v>-</v>
      </c>
      <c r="Q63" s="87" t="str">
        <f t="shared" si="8"/>
        <v>-</v>
      </c>
      <c r="R63" s="87" t="str">
        <f t="shared" si="9"/>
        <v>-</v>
      </c>
      <c r="S63" s="87" t="str">
        <f t="shared" si="10"/>
        <v>ESCO 4003350 (1/2)
NOREX 0397 (1/2)
NOREX 0601 (1/2)</v>
      </c>
      <c r="T63" s="28" t="str">
        <f>'LISTE COMPLÈTE DES DIES'!F110</f>
        <v>NOREX 1110 (1/2)</v>
      </c>
      <c r="U63" s="87" t="str">
        <f t="shared" si="11"/>
        <v>NOREX 1110 (1/2)</v>
      </c>
      <c r="V63" s="87" t="str">
        <f t="shared" si="12"/>
        <v>ESCO 4003350 (1/2)
NOREX 0397 (1/2)
NOREX 0601 (1/2)</v>
      </c>
      <c r="W63" s="87" t="s">
        <v>49</v>
      </c>
    </row>
    <row r="64" spans="1:23" ht="30" x14ac:dyDescent="0.25">
      <c r="A64" s="173"/>
      <c r="B64" s="105" t="s">
        <v>470</v>
      </c>
      <c r="C64" s="106" t="s">
        <v>217</v>
      </c>
      <c r="D64" s="26">
        <v>1.2</v>
      </c>
      <c r="E64" s="26">
        <v>1.24</v>
      </c>
      <c r="F64" s="87" t="str">
        <f>'LISTE COMPLÈTE DES DIES'!F68&amp;"
"&amp;'LISTE COMPLÈTE DES DIES'!F107</f>
        <v>ESCO 4003351 (5/8)
NOREX 0997 (7/8)</v>
      </c>
      <c r="G64" s="107" t="str">
        <f t="shared" si="0"/>
        <v>ESCO 4003351 (5/8)
NOREX 0997 (7/8)</v>
      </c>
      <c r="H64" s="87" t="s">
        <v>49</v>
      </c>
      <c r="I64" s="107" t="str">
        <f t="shared" si="1"/>
        <v>-</v>
      </c>
      <c r="J64" s="107" t="str">
        <f t="shared" si="2"/>
        <v>-</v>
      </c>
      <c r="K64" s="87" t="str">
        <f t="shared" si="3"/>
        <v>-</v>
      </c>
      <c r="L64" s="87" t="s">
        <v>49</v>
      </c>
      <c r="M64" s="87" t="str">
        <f t="shared" si="4"/>
        <v>-</v>
      </c>
      <c r="N64" s="87" t="str">
        <f t="shared" si="5"/>
        <v>-</v>
      </c>
      <c r="O64" s="87" t="str">
        <f t="shared" si="6"/>
        <v>-</v>
      </c>
      <c r="P64" s="87" t="str">
        <f t="shared" si="7"/>
        <v>-</v>
      </c>
      <c r="Q64" s="87" t="str">
        <f t="shared" si="8"/>
        <v>-</v>
      </c>
      <c r="R64" s="87" t="str">
        <f t="shared" si="9"/>
        <v>-</v>
      </c>
      <c r="S64" s="87" t="str">
        <f t="shared" si="10"/>
        <v>ESCO 4003351 (5/8)
NOREX 0997 (7/8)</v>
      </c>
      <c r="T64" s="28" t="str">
        <f>'LISTE COMPLÈTE DES DIES'!F97</f>
        <v>NOREX 0802 (0.880)</v>
      </c>
      <c r="U64" s="87" t="str">
        <f t="shared" si="11"/>
        <v>NOREX 0802 (0.880)</v>
      </c>
      <c r="V64" s="87" t="str">
        <f t="shared" si="12"/>
        <v>ESCO 4003351 (5/8)
NOREX 0997 (7/8)</v>
      </c>
      <c r="W64" s="87" t="s">
        <v>49</v>
      </c>
    </row>
    <row r="65" spans="1:23" ht="30" x14ac:dyDescent="0.25">
      <c r="A65" s="173"/>
      <c r="B65" s="105" t="s">
        <v>471</v>
      </c>
      <c r="C65" s="106" t="s">
        <v>220</v>
      </c>
      <c r="D65" s="26">
        <v>1.2</v>
      </c>
      <c r="E65" s="26">
        <v>1.24</v>
      </c>
      <c r="F65" s="87" t="str">
        <f>'LISTE COMPLÈTE DES DIES'!F68&amp;"
"&amp;'LISTE COMPLÈTE DES DIES'!F107</f>
        <v>ESCO 4003351 (5/8)
NOREX 0997 (7/8)</v>
      </c>
      <c r="G65" s="107" t="str">
        <f t="shared" si="0"/>
        <v>ESCO 4003351 (5/8)
NOREX 0997 (7/8)</v>
      </c>
      <c r="H65" s="87" t="s">
        <v>49</v>
      </c>
      <c r="I65" s="107" t="str">
        <f t="shared" si="1"/>
        <v>-</v>
      </c>
      <c r="J65" s="107" t="str">
        <f t="shared" si="2"/>
        <v>-</v>
      </c>
      <c r="K65" s="87" t="str">
        <f t="shared" si="3"/>
        <v>-</v>
      </c>
      <c r="L65" s="87" t="s">
        <v>49</v>
      </c>
      <c r="M65" s="87" t="str">
        <f t="shared" si="4"/>
        <v>-</v>
      </c>
      <c r="N65" s="87" t="str">
        <f t="shared" si="5"/>
        <v>-</v>
      </c>
      <c r="O65" s="87" t="str">
        <f t="shared" si="6"/>
        <v>-</v>
      </c>
      <c r="P65" s="87" t="str">
        <f t="shared" si="7"/>
        <v>-</v>
      </c>
      <c r="Q65" s="87" t="str">
        <f t="shared" si="8"/>
        <v>-</v>
      </c>
      <c r="R65" s="87" t="str">
        <f t="shared" si="9"/>
        <v>-</v>
      </c>
      <c r="S65" s="87" t="str">
        <f t="shared" si="10"/>
        <v>ESCO 4003351 (5/8)
NOREX 0997 (7/8)</v>
      </c>
      <c r="T65" s="28" t="str">
        <f>'LISTE COMPLÈTE DES DIES'!F97</f>
        <v>NOREX 0802 (0.880)</v>
      </c>
      <c r="U65" s="87" t="str">
        <f t="shared" si="11"/>
        <v>NOREX 0802 (0.880)</v>
      </c>
      <c r="V65" s="87" t="str">
        <f t="shared" si="12"/>
        <v>ESCO 4003351 (5/8)
NOREX 0997 (7/8)</v>
      </c>
      <c r="W65" s="87" t="s">
        <v>49</v>
      </c>
    </row>
    <row r="66" spans="1:23" ht="30" x14ac:dyDescent="0.25">
      <c r="A66" s="173"/>
      <c r="B66" s="105" t="s">
        <v>472</v>
      </c>
      <c r="C66" s="106" t="s">
        <v>219</v>
      </c>
      <c r="D66" s="26">
        <v>1.41</v>
      </c>
      <c r="E66" s="26">
        <v>1.46</v>
      </c>
      <c r="F66" s="87" t="str">
        <f>'LISTE COMPLÈTE DES DIES'!F70&amp;"
"&amp;'LISTE COMPLÈTE DES DIES'!F100</f>
        <v>ESCO 4003352 (3/4)
NOREX 0815 (1/4 - 3/8)</v>
      </c>
      <c r="G66" s="107" t="str">
        <f t="shared" si="0"/>
        <v>ESCO 4003352 (3/4)
NOREX 0815 (1/4 - 3/8)</v>
      </c>
      <c r="H66" s="87" t="s">
        <v>49</v>
      </c>
      <c r="I66" s="107" t="str">
        <f t="shared" si="1"/>
        <v>-</v>
      </c>
      <c r="J66" s="107" t="str">
        <f t="shared" si="2"/>
        <v>-</v>
      </c>
      <c r="K66" s="87" t="str">
        <f t="shared" si="3"/>
        <v>-</v>
      </c>
      <c r="L66" s="87" t="s">
        <v>49</v>
      </c>
      <c r="M66" s="87" t="str">
        <f t="shared" si="4"/>
        <v>-</v>
      </c>
      <c r="N66" s="87" t="str">
        <f t="shared" si="5"/>
        <v>-</v>
      </c>
      <c r="O66" s="87" t="str">
        <f t="shared" si="6"/>
        <v>-</v>
      </c>
      <c r="P66" s="87" t="str">
        <f t="shared" si="7"/>
        <v>-</v>
      </c>
      <c r="Q66" s="87" t="str">
        <f t="shared" si="8"/>
        <v>-</v>
      </c>
      <c r="R66" s="87" t="str">
        <f t="shared" si="9"/>
        <v>-</v>
      </c>
      <c r="S66" s="87" t="str">
        <f t="shared" si="10"/>
        <v>ESCO 4003352 (3/4)
NOREX 0815 (1/4 - 3/8)</v>
      </c>
      <c r="T66" s="28" t="str">
        <f>'LISTE COMPLÈTE DES DIES'!F96</f>
        <v>NOREX 0696 (5/8)</v>
      </c>
      <c r="U66" s="87" t="str">
        <f t="shared" si="11"/>
        <v>NOREX 0696 (5/8)</v>
      </c>
      <c r="V66" s="87" t="str">
        <f t="shared" si="12"/>
        <v>ESCO 4003352 (3/4)
NOREX 0815 (1/4 - 3/8)</v>
      </c>
      <c r="W66" s="87" t="s">
        <v>49</v>
      </c>
    </row>
    <row r="67" spans="1:23" ht="45" x14ac:dyDescent="0.25">
      <c r="A67" s="173"/>
      <c r="B67" s="105" t="s">
        <v>473</v>
      </c>
      <c r="C67" s="106" t="s">
        <v>400</v>
      </c>
      <c r="D67" s="26">
        <v>1.63</v>
      </c>
      <c r="E67" s="26">
        <v>1.68</v>
      </c>
      <c r="F67" s="87" t="str">
        <f>'LISTE COMPLÈTE DES DIES'!F69&amp;"
"&amp;'LISTE COMPLÈTE DES DIES'!F92&amp;"
"&amp;'LISTE COMPLÈTE DES DIES'!F108</f>
        <v>ESCO 4003351 (7/8)
NOREX 0601 (1/2)
NOREX 1000 (2.250)</v>
      </c>
      <c r="G67" s="107" t="str">
        <f t="shared" si="0"/>
        <v>ESCO 4003351 (7/8)
NOREX 0601 (1/2)
NOREX 1000 (2.250)</v>
      </c>
      <c r="H67" s="87" t="s">
        <v>49</v>
      </c>
      <c r="I67" s="107" t="str">
        <f t="shared" si="1"/>
        <v>-</v>
      </c>
      <c r="J67" s="107" t="str">
        <f t="shared" si="2"/>
        <v>-</v>
      </c>
      <c r="K67" s="87" t="str">
        <f t="shared" si="3"/>
        <v>-</v>
      </c>
      <c r="L67" s="87" t="s">
        <v>49</v>
      </c>
      <c r="M67" s="87" t="str">
        <f t="shared" si="4"/>
        <v>-</v>
      </c>
      <c r="N67" s="87" t="str">
        <f t="shared" si="5"/>
        <v>-</v>
      </c>
      <c r="O67" s="87" t="str">
        <f t="shared" si="6"/>
        <v>-</v>
      </c>
      <c r="P67" s="87" t="str">
        <f t="shared" si="7"/>
        <v>-</v>
      </c>
      <c r="Q67" s="87" t="str">
        <f t="shared" si="8"/>
        <v>-</v>
      </c>
      <c r="R67" s="87" t="str">
        <f t="shared" si="9"/>
        <v>-</v>
      </c>
      <c r="S67" s="87" t="str">
        <f t="shared" si="10"/>
        <v>ESCO 4003351 (7/8)
NOREX 0601 (1/2)
NOREX 1000 (2.250)</v>
      </c>
      <c r="T67" s="28" t="str">
        <f>'LISTE COMPLÈTE DES DIES'!F115</f>
        <v>NOREX 1211 (1/4 - 3/8)</v>
      </c>
      <c r="U67" s="87" t="str">
        <f t="shared" si="11"/>
        <v>NOREX 1211 (1/4 - 3/8)</v>
      </c>
      <c r="V67" s="87" t="str">
        <f t="shared" si="12"/>
        <v>ESCO 4003351 (7/8)
NOREX 0601 (1/2)
NOREX 1000 (2.250)</v>
      </c>
      <c r="W67" s="87" t="s">
        <v>49</v>
      </c>
    </row>
    <row r="68" spans="1:23" ht="45" x14ac:dyDescent="0.25">
      <c r="A68" s="173"/>
      <c r="B68" s="105" t="s">
        <v>474</v>
      </c>
      <c r="C68" s="106">
        <v>1</v>
      </c>
      <c r="D68" s="26">
        <v>1.88</v>
      </c>
      <c r="E68" s="26">
        <v>1.93</v>
      </c>
      <c r="F68" s="87" t="str">
        <f>'LISTE COMPLÈTE DES DIES'!F71&amp;"
"&amp;'LISTE COMPLÈTE DES DIES'!F89&amp;"
"&amp;'LISTE COMPLÈTE DES DIES'!F102</f>
        <v>ESCO 4003354 (1)
NOREX 0397 (1/2)
NOREX 0911 (0.875)</v>
      </c>
      <c r="G68" s="107" t="str">
        <f t="shared" ref="G68:G131" si="14">F68</f>
        <v>ESCO 4003354 (1)
NOREX 0397 (1/2)
NOREX 0911 (0.875)</v>
      </c>
      <c r="H68" s="87" t="s">
        <v>49</v>
      </c>
      <c r="I68" s="107" t="str">
        <f t="shared" ref="I68:I131" si="15">H68</f>
        <v>-</v>
      </c>
      <c r="J68" s="107" t="str">
        <f t="shared" ref="J68:J131" si="16">H68</f>
        <v>-</v>
      </c>
      <c r="K68" s="87" t="str">
        <f t="shared" ref="K68:K131" si="17">H68</f>
        <v>-</v>
      </c>
      <c r="L68" s="87" t="s">
        <v>49</v>
      </c>
      <c r="M68" s="87" t="str">
        <f t="shared" ref="M68:M131" si="18">L68</f>
        <v>-</v>
      </c>
      <c r="N68" s="87" t="str">
        <f t="shared" ref="N68:N131" si="19">H68</f>
        <v>-</v>
      </c>
      <c r="O68" s="87" t="str">
        <f t="shared" ref="O68:O131" si="20">H68</f>
        <v>-</v>
      </c>
      <c r="P68" s="87" t="str">
        <f t="shared" ref="P68:P131" si="21">H68</f>
        <v>-</v>
      </c>
      <c r="Q68" s="87" t="str">
        <f t="shared" ref="Q68:Q131" si="22">H68</f>
        <v>-</v>
      </c>
      <c r="R68" s="87" t="str">
        <f t="shared" ref="R68:R131" si="23">L68</f>
        <v>-</v>
      </c>
      <c r="S68" s="87" t="str">
        <f t="shared" ref="S68:S131" si="24">F68</f>
        <v>ESCO 4003354 (1)
NOREX 0397 (1/2)
NOREX 0911 (0.875)</v>
      </c>
      <c r="T68" s="28" t="str">
        <f>'LISTE COMPLÈTE DES DIES'!F113</f>
        <v>NOREX 1210 (1.000)</v>
      </c>
      <c r="U68" s="87" t="str">
        <f t="shared" ref="U68:U131" si="25">T68</f>
        <v>NOREX 1210 (1.000)</v>
      </c>
      <c r="V68" s="87" t="str">
        <f t="shared" ref="V68:V131" si="26">F68</f>
        <v>ESCO 4003354 (1)
NOREX 0397 (1/2)
NOREX 0911 (0.875)</v>
      </c>
      <c r="W68" s="87" t="s">
        <v>49</v>
      </c>
    </row>
    <row r="69" spans="1:23" ht="30" x14ac:dyDescent="0.25">
      <c r="A69" s="173"/>
      <c r="B69" s="105" t="s">
        <v>475</v>
      </c>
      <c r="C69" s="106" t="s">
        <v>403</v>
      </c>
      <c r="D69" s="26">
        <v>2.25</v>
      </c>
      <c r="E69" s="26">
        <v>2.2999999999999998</v>
      </c>
      <c r="F69" s="87" t="str">
        <f>'LISTE COMPLÈTE DES DIES'!F64&amp;"
"&amp;'LISTE COMPLÈTE DES DIES'!F109</f>
        <v>ESCO 4003346 (2.250)
NOREX 1014 (1/4)</v>
      </c>
      <c r="G69" s="107" t="str">
        <f t="shared" si="14"/>
        <v>ESCO 4003346 (2.250)
NOREX 1014 (1/4)</v>
      </c>
      <c r="H69" s="87" t="s">
        <v>49</v>
      </c>
      <c r="I69" s="107" t="str">
        <f t="shared" si="15"/>
        <v>-</v>
      </c>
      <c r="J69" s="107" t="str">
        <f t="shared" si="16"/>
        <v>-</v>
      </c>
      <c r="K69" s="87" t="str">
        <f t="shared" si="17"/>
        <v>-</v>
      </c>
      <c r="L69" s="87" t="s">
        <v>49</v>
      </c>
      <c r="M69" s="87" t="str">
        <f t="shared" si="18"/>
        <v>-</v>
      </c>
      <c r="N69" s="87" t="str">
        <f t="shared" si="19"/>
        <v>-</v>
      </c>
      <c r="O69" s="87" t="str">
        <f t="shared" si="20"/>
        <v>-</v>
      </c>
      <c r="P69" s="87" t="str">
        <f t="shared" si="21"/>
        <v>-</v>
      </c>
      <c r="Q69" s="87" t="str">
        <f t="shared" si="22"/>
        <v>-</v>
      </c>
      <c r="R69" s="87" t="str">
        <f t="shared" si="23"/>
        <v>-</v>
      </c>
      <c r="S69" s="87" t="str">
        <f t="shared" si="24"/>
        <v>ESCO 4003346 (2.250)
NOREX 1014 (1/4)</v>
      </c>
      <c r="T69" s="87" t="s">
        <v>49</v>
      </c>
      <c r="U69" s="87" t="str">
        <f t="shared" si="25"/>
        <v>-</v>
      </c>
      <c r="V69" s="87" t="str">
        <f t="shared" si="26"/>
        <v>ESCO 4003346 (2.250)
NOREX 1014 (1/4)</v>
      </c>
      <c r="W69" s="28" t="str">
        <f>'LISTE COMPLÈTE DES DIES'!F118</f>
        <v>NS (2.250)</v>
      </c>
    </row>
    <row r="70" spans="1:23" ht="30" x14ac:dyDescent="0.25">
      <c r="A70" s="173"/>
      <c r="B70" s="105" t="s">
        <v>475</v>
      </c>
      <c r="C70" s="106" t="s">
        <v>404</v>
      </c>
      <c r="D70" s="26">
        <v>2.08</v>
      </c>
      <c r="E70" s="26">
        <v>2.13</v>
      </c>
      <c r="F70" s="87" t="str">
        <f>'LISTE COMPLÈTE DES DIES'!F72&amp;"
"&amp;'LISTE COMPLÈTE DES DIES'!F87</f>
        <v>ESCO 4003355 ( 1 1/8)
NOREX 0280 (1 1/8)</v>
      </c>
      <c r="G70" s="107" t="str">
        <f t="shared" si="14"/>
        <v>ESCO 4003355 ( 1 1/8)
NOREX 0280 (1 1/8)</v>
      </c>
      <c r="H70" s="87" t="s">
        <v>49</v>
      </c>
      <c r="I70" s="107" t="str">
        <f t="shared" si="15"/>
        <v>-</v>
      </c>
      <c r="J70" s="107" t="str">
        <f t="shared" si="16"/>
        <v>-</v>
      </c>
      <c r="K70" s="87" t="str">
        <f t="shared" si="17"/>
        <v>-</v>
      </c>
      <c r="L70" s="87" t="s">
        <v>49</v>
      </c>
      <c r="M70" s="87" t="str">
        <f t="shared" si="18"/>
        <v>-</v>
      </c>
      <c r="N70" s="87" t="str">
        <f t="shared" si="19"/>
        <v>-</v>
      </c>
      <c r="O70" s="87" t="str">
        <f t="shared" si="20"/>
        <v>-</v>
      </c>
      <c r="P70" s="87" t="str">
        <f t="shared" si="21"/>
        <v>-</v>
      </c>
      <c r="Q70" s="87" t="str">
        <f t="shared" si="22"/>
        <v>-</v>
      </c>
      <c r="R70" s="87" t="str">
        <f t="shared" si="23"/>
        <v>-</v>
      </c>
      <c r="S70" s="87" t="str">
        <f t="shared" si="24"/>
        <v>ESCO 4003355 ( 1 1/8)
NOREX 0280 (1 1/8)</v>
      </c>
      <c r="T70" s="28" t="str">
        <f>'LISTE COMPLÈTE DES DIES'!F84</f>
        <v>NOREX 0112 (1 1/8)</v>
      </c>
      <c r="U70" s="87" t="str">
        <f t="shared" si="25"/>
        <v>NOREX 0112 (1 1/8)</v>
      </c>
      <c r="V70" s="87" t="str">
        <f t="shared" si="26"/>
        <v>ESCO 4003355 ( 1 1/8)
NOREX 0280 (1 1/8)</v>
      </c>
      <c r="W70" s="87" t="s">
        <v>49</v>
      </c>
    </row>
    <row r="71" spans="1:23" ht="15" x14ac:dyDescent="0.25">
      <c r="A71" s="173"/>
      <c r="B71" s="105" t="s">
        <v>476</v>
      </c>
      <c r="C71" s="106" t="s">
        <v>405</v>
      </c>
      <c r="D71" s="26">
        <v>2.5</v>
      </c>
      <c r="E71" s="26">
        <v>2.5499999999999998</v>
      </c>
      <c r="F71" s="28" t="str">
        <f>'LISTE COMPLÈTE DES DIES'!F65</f>
        <v>ESCO 4003347 (2.500)</v>
      </c>
      <c r="G71" s="107" t="str">
        <f t="shared" si="14"/>
        <v>ESCO 4003347 (2.500)</v>
      </c>
      <c r="H71" s="87" t="s">
        <v>49</v>
      </c>
      <c r="I71" s="107" t="str">
        <f t="shared" si="15"/>
        <v>-</v>
      </c>
      <c r="J71" s="107" t="str">
        <f t="shared" si="16"/>
        <v>-</v>
      </c>
      <c r="K71" s="87" t="str">
        <f t="shared" si="17"/>
        <v>-</v>
      </c>
      <c r="L71" s="87" t="s">
        <v>49</v>
      </c>
      <c r="M71" s="87" t="str">
        <f t="shared" si="18"/>
        <v>-</v>
      </c>
      <c r="N71" s="87" t="str">
        <f t="shared" si="19"/>
        <v>-</v>
      </c>
      <c r="O71" s="87" t="str">
        <f t="shared" si="20"/>
        <v>-</v>
      </c>
      <c r="P71" s="87" t="str">
        <f t="shared" si="21"/>
        <v>-</v>
      </c>
      <c r="Q71" s="87" t="str">
        <f t="shared" si="22"/>
        <v>-</v>
      </c>
      <c r="R71" s="87" t="str">
        <f t="shared" si="23"/>
        <v>-</v>
      </c>
      <c r="S71" s="87" t="str">
        <f t="shared" si="24"/>
        <v>ESCO 4003347 (2.500)</v>
      </c>
      <c r="T71" s="87" t="s">
        <v>49</v>
      </c>
      <c r="U71" s="87" t="str">
        <f t="shared" si="25"/>
        <v>-</v>
      </c>
      <c r="V71" s="87" t="str">
        <f t="shared" si="26"/>
        <v>ESCO 4003347 (2.500)</v>
      </c>
      <c r="W71" s="28" t="str">
        <f>'LISTE COMPLÈTE DES DIES'!F31</f>
        <v>9302 (2.500)</v>
      </c>
    </row>
    <row r="72" spans="1:23" ht="15" x14ac:dyDescent="0.25">
      <c r="A72" s="173"/>
      <c r="B72" s="105" t="s">
        <v>476</v>
      </c>
      <c r="C72" s="106" t="s">
        <v>406</v>
      </c>
      <c r="D72" s="26">
        <v>2.27</v>
      </c>
      <c r="E72" s="26">
        <v>2.3199999999999998</v>
      </c>
      <c r="F72" s="28" t="str">
        <f>'LISTE COMPLÈTE DES DIES'!F73</f>
        <v>ESCO 4003356-57 (1 1/4)</v>
      </c>
      <c r="G72" s="107" t="str">
        <f t="shared" si="14"/>
        <v>ESCO 4003356-57 (1 1/4)</v>
      </c>
      <c r="H72" s="87" t="s">
        <v>49</v>
      </c>
      <c r="I72" s="107" t="str">
        <f t="shared" si="15"/>
        <v>-</v>
      </c>
      <c r="J72" s="107" t="str">
        <f t="shared" si="16"/>
        <v>-</v>
      </c>
      <c r="K72" s="87" t="str">
        <f t="shared" si="17"/>
        <v>-</v>
      </c>
      <c r="L72" s="87" t="s">
        <v>49</v>
      </c>
      <c r="M72" s="87" t="str">
        <f t="shared" si="18"/>
        <v>-</v>
      </c>
      <c r="N72" s="87" t="str">
        <f t="shared" si="19"/>
        <v>-</v>
      </c>
      <c r="O72" s="87" t="str">
        <f t="shared" si="20"/>
        <v>-</v>
      </c>
      <c r="P72" s="87" t="str">
        <f t="shared" si="21"/>
        <v>-</v>
      </c>
      <c r="Q72" s="87" t="str">
        <f t="shared" si="22"/>
        <v>-</v>
      </c>
      <c r="R72" s="87" t="str">
        <f t="shared" si="23"/>
        <v>-</v>
      </c>
      <c r="S72" s="87" t="str">
        <f t="shared" si="24"/>
        <v>ESCO 4003356-57 (1 1/4)</v>
      </c>
      <c r="T72" s="87" t="s">
        <v>49</v>
      </c>
      <c r="U72" s="87" t="str">
        <f t="shared" si="25"/>
        <v>-</v>
      </c>
      <c r="V72" s="87" t="str">
        <f t="shared" si="26"/>
        <v>ESCO 4003356-57 (1 1/4)</v>
      </c>
      <c r="W72" s="28">
        <f>'LISTE COMPLÈTE DES DIES'!F12</f>
        <v>4.5</v>
      </c>
    </row>
    <row r="73" spans="1:23" ht="15" x14ac:dyDescent="0.25">
      <c r="A73" s="173"/>
      <c r="B73" s="105" t="s">
        <v>477</v>
      </c>
      <c r="C73" s="106" t="s">
        <v>418</v>
      </c>
      <c r="D73" s="26">
        <v>2.75</v>
      </c>
      <c r="E73" s="26">
        <v>2.81</v>
      </c>
      <c r="F73" s="28" t="str">
        <f>'LISTE COMPLÈTE DES DIES'!F66</f>
        <v>ESCO 4003348 (2.687)</v>
      </c>
      <c r="G73" s="107" t="str">
        <f t="shared" si="14"/>
        <v>ESCO 4003348 (2.687)</v>
      </c>
      <c r="H73" s="87" t="s">
        <v>49</v>
      </c>
      <c r="I73" s="107" t="str">
        <f t="shared" si="15"/>
        <v>-</v>
      </c>
      <c r="J73" s="107" t="str">
        <f t="shared" si="16"/>
        <v>-</v>
      </c>
      <c r="K73" s="87" t="str">
        <f t="shared" si="17"/>
        <v>-</v>
      </c>
      <c r="L73" s="87" t="s">
        <v>49</v>
      </c>
      <c r="M73" s="87" t="str">
        <f t="shared" si="18"/>
        <v>-</v>
      </c>
      <c r="N73" s="87" t="str">
        <f t="shared" si="19"/>
        <v>-</v>
      </c>
      <c r="O73" s="87" t="str">
        <f t="shared" si="20"/>
        <v>-</v>
      </c>
      <c r="P73" s="87" t="str">
        <f t="shared" si="21"/>
        <v>-</v>
      </c>
      <c r="Q73" s="87" t="str">
        <f t="shared" si="22"/>
        <v>-</v>
      </c>
      <c r="R73" s="87" t="str">
        <f t="shared" si="23"/>
        <v>-</v>
      </c>
      <c r="S73" s="87" t="str">
        <f t="shared" si="24"/>
        <v>ESCO 4003348 (2.687)</v>
      </c>
      <c r="T73" s="87" t="s">
        <v>49</v>
      </c>
      <c r="U73" s="87" t="str">
        <f t="shared" si="25"/>
        <v>-</v>
      </c>
      <c r="V73" s="87" t="str">
        <f t="shared" si="26"/>
        <v>ESCO 4003348 (2.687)</v>
      </c>
      <c r="W73" s="28" t="str">
        <f>'LISTE COMPLÈTE DES DIES'!F29</f>
        <v>82-326 (2.750)</v>
      </c>
    </row>
    <row r="74" spans="1:23" ht="15" x14ac:dyDescent="0.25">
      <c r="A74" s="173"/>
      <c r="B74" s="105" t="s">
        <v>477</v>
      </c>
      <c r="C74" s="106" t="s">
        <v>419</v>
      </c>
      <c r="D74" s="26">
        <v>2.46</v>
      </c>
      <c r="E74" s="26">
        <v>2.52</v>
      </c>
      <c r="F74" s="28" t="str">
        <f>'LISTE COMPLÈTE DES DIES'!F74</f>
        <v>ESCO 4003357 (1 3/8)</v>
      </c>
      <c r="G74" s="107" t="str">
        <f t="shared" si="14"/>
        <v>ESCO 4003357 (1 3/8)</v>
      </c>
      <c r="H74" s="87" t="s">
        <v>49</v>
      </c>
      <c r="I74" s="107" t="str">
        <f t="shared" si="15"/>
        <v>-</v>
      </c>
      <c r="J74" s="107" t="str">
        <f t="shared" si="16"/>
        <v>-</v>
      </c>
      <c r="K74" s="87" t="str">
        <f t="shared" si="17"/>
        <v>-</v>
      </c>
      <c r="L74" s="87" t="s">
        <v>49</v>
      </c>
      <c r="M74" s="87" t="str">
        <f t="shared" si="18"/>
        <v>-</v>
      </c>
      <c r="N74" s="87" t="str">
        <f t="shared" si="19"/>
        <v>-</v>
      </c>
      <c r="O74" s="87" t="str">
        <f t="shared" si="20"/>
        <v>-</v>
      </c>
      <c r="P74" s="87" t="str">
        <f t="shared" si="21"/>
        <v>-</v>
      </c>
      <c r="Q74" s="87" t="str">
        <f t="shared" si="22"/>
        <v>-</v>
      </c>
      <c r="R74" s="87" t="str">
        <f t="shared" si="23"/>
        <v>-</v>
      </c>
      <c r="S74" s="87" t="str">
        <f t="shared" si="24"/>
        <v>ESCO 4003357 (1 3/8)</v>
      </c>
      <c r="T74" s="87" t="s">
        <v>49</v>
      </c>
      <c r="U74" s="87" t="str">
        <f t="shared" si="25"/>
        <v>-</v>
      </c>
      <c r="V74" s="87" t="str">
        <f t="shared" si="26"/>
        <v>ESCO 4003357 (1 3/8)</v>
      </c>
      <c r="W74" s="87" t="s">
        <v>49</v>
      </c>
    </row>
    <row r="75" spans="1:23" ht="15" x14ac:dyDescent="0.25">
      <c r="A75" s="173"/>
      <c r="B75" s="105" t="s">
        <v>478</v>
      </c>
      <c r="C75" s="106" t="s">
        <v>408</v>
      </c>
      <c r="D75" s="26">
        <v>3</v>
      </c>
      <c r="E75" s="26">
        <v>3.06</v>
      </c>
      <c r="F75" s="28" t="str">
        <f>'LISTE COMPLÈTE DES DIES'!F76</f>
        <v>ESCO 4006473 (3.000)</v>
      </c>
      <c r="G75" s="107" t="str">
        <f t="shared" si="14"/>
        <v>ESCO 4006473 (3.000)</v>
      </c>
      <c r="H75" s="87" t="s">
        <v>49</v>
      </c>
      <c r="I75" s="107" t="str">
        <f t="shared" si="15"/>
        <v>-</v>
      </c>
      <c r="J75" s="107" t="str">
        <f t="shared" si="16"/>
        <v>-</v>
      </c>
      <c r="K75" s="87" t="str">
        <f t="shared" si="17"/>
        <v>-</v>
      </c>
      <c r="L75" s="87" t="s">
        <v>49</v>
      </c>
      <c r="M75" s="87" t="str">
        <f t="shared" si="18"/>
        <v>-</v>
      </c>
      <c r="N75" s="87" t="str">
        <f t="shared" si="19"/>
        <v>-</v>
      </c>
      <c r="O75" s="87" t="str">
        <f t="shared" si="20"/>
        <v>-</v>
      </c>
      <c r="P75" s="87" t="str">
        <f t="shared" si="21"/>
        <v>-</v>
      </c>
      <c r="Q75" s="87" t="str">
        <f t="shared" si="22"/>
        <v>-</v>
      </c>
      <c r="R75" s="87" t="str">
        <f t="shared" si="23"/>
        <v>-</v>
      </c>
      <c r="S75" s="87" t="str">
        <f t="shared" si="24"/>
        <v>ESCO 4006473 (3.000)</v>
      </c>
      <c r="T75" s="87" t="s">
        <v>49</v>
      </c>
      <c r="U75" s="87" t="str">
        <f t="shared" si="25"/>
        <v>-</v>
      </c>
      <c r="V75" s="87" t="str">
        <f t="shared" si="26"/>
        <v>ESCO 4006473 (3.000)</v>
      </c>
      <c r="W75" s="28" t="str">
        <f>'LISTE COMPLÈTE DES DIES'!F28</f>
        <v>7-315 (3.000)</v>
      </c>
    </row>
    <row r="76" spans="1:23" ht="15" x14ac:dyDescent="0.25">
      <c r="A76" s="173"/>
      <c r="B76" s="105" t="s">
        <v>478</v>
      </c>
      <c r="C76" s="106" t="s">
        <v>407</v>
      </c>
      <c r="D76" s="26">
        <v>2.65</v>
      </c>
      <c r="E76" s="26">
        <v>2.71</v>
      </c>
      <c r="F76" s="28" t="str">
        <f>'LISTE COMPLÈTE DES DIES'!F75</f>
        <v>ESCO 4003358 (1 1/2)</v>
      </c>
      <c r="G76" s="107" t="str">
        <f t="shared" si="14"/>
        <v>ESCO 4003358 (1 1/2)</v>
      </c>
      <c r="H76" s="87" t="s">
        <v>49</v>
      </c>
      <c r="I76" s="107" t="str">
        <f t="shared" si="15"/>
        <v>-</v>
      </c>
      <c r="J76" s="107" t="str">
        <f t="shared" si="16"/>
        <v>-</v>
      </c>
      <c r="K76" s="87" t="str">
        <f t="shared" si="17"/>
        <v>-</v>
      </c>
      <c r="L76" s="87" t="s">
        <v>49</v>
      </c>
      <c r="M76" s="87" t="str">
        <f t="shared" si="18"/>
        <v>-</v>
      </c>
      <c r="N76" s="87" t="str">
        <f t="shared" si="19"/>
        <v>-</v>
      </c>
      <c r="O76" s="87" t="str">
        <f t="shared" si="20"/>
        <v>-</v>
      </c>
      <c r="P76" s="87" t="str">
        <f t="shared" si="21"/>
        <v>-</v>
      </c>
      <c r="Q76" s="87" t="str">
        <f t="shared" si="22"/>
        <v>-</v>
      </c>
      <c r="R76" s="87" t="str">
        <f t="shared" si="23"/>
        <v>-</v>
      </c>
      <c r="S76" s="87" t="str">
        <f t="shared" si="24"/>
        <v>ESCO 4003358 (1 1/2)</v>
      </c>
      <c r="T76" s="87" t="s">
        <v>49</v>
      </c>
      <c r="U76" s="87" t="str">
        <f t="shared" si="25"/>
        <v>-</v>
      </c>
      <c r="V76" s="87" t="str">
        <f t="shared" si="26"/>
        <v>ESCO 4003358 (1 1/2)</v>
      </c>
      <c r="W76" s="28">
        <f>'LISTE COMPLÈTE DES DIES'!F11</f>
        <v>4</v>
      </c>
    </row>
    <row r="77" spans="1:23" ht="30" x14ac:dyDescent="0.25">
      <c r="A77" s="173"/>
      <c r="B77" s="105" t="s">
        <v>479</v>
      </c>
      <c r="C77" s="106" t="s">
        <v>410</v>
      </c>
      <c r="D77" s="26">
        <v>3.5</v>
      </c>
      <c r="E77" s="26">
        <v>3.56</v>
      </c>
      <c r="F77" s="87" t="s">
        <v>49</v>
      </c>
      <c r="G77" s="107" t="str">
        <f t="shared" si="14"/>
        <v>-</v>
      </c>
      <c r="H77" s="87" t="s">
        <v>49</v>
      </c>
      <c r="I77" s="107" t="str">
        <f t="shared" si="15"/>
        <v>-</v>
      </c>
      <c r="J77" s="107" t="str">
        <f t="shared" si="16"/>
        <v>-</v>
      </c>
      <c r="K77" s="87" t="str">
        <f t="shared" si="17"/>
        <v>-</v>
      </c>
      <c r="L77" s="87" t="s">
        <v>49</v>
      </c>
      <c r="M77" s="87" t="str">
        <f t="shared" si="18"/>
        <v>-</v>
      </c>
      <c r="N77" s="87" t="str">
        <f t="shared" si="19"/>
        <v>-</v>
      </c>
      <c r="O77" s="87" t="str">
        <f t="shared" si="20"/>
        <v>-</v>
      </c>
      <c r="P77" s="87" t="str">
        <f t="shared" si="21"/>
        <v>-</v>
      </c>
      <c r="Q77" s="87" t="str">
        <f t="shared" si="22"/>
        <v>-</v>
      </c>
      <c r="R77" s="87" t="str">
        <f t="shared" si="23"/>
        <v>-</v>
      </c>
      <c r="S77" s="87" t="str">
        <f t="shared" si="24"/>
        <v>-</v>
      </c>
      <c r="T77" s="87" t="s">
        <v>49</v>
      </c>
      <c r="U77" s="87" t="str">
        <f t="shared" si="25"/>
        <v>-</v>
      </c>
      <c r="V77" s="87" t="str">
        <f t="shared" si="26"/>
        <v>-</v>
      </c>
      <c r="W77" s="87" t="str">
        <f>'LISTE COMPLÈTE DES DIES'!F22&amp;"
"&amp;'LISTE COMPLÈTE DES DIES'!F23</f>
        <v>1.125
1.190</v>
      </c>
    </row>
    <row r="78" spans="1:23" ht="15" x14ac:dyDescent="0.25">
      <c r="A78" s="173"/>
      <c r="B78" s="105" t="s">
        <v>479</v>
      </c>
      <c r="C78" s="106" t="s">
        <v>411</v>
      </c>
      <c r="D78" s="26">
        <v>3.04</v>
      </c>
      <c r="E78" s="26">
        <v>3.1</v>
      </c>
      <c r="F78" s="87" t="s">
        <v>49</v>
      </c>
      <c r="G78" s="107" t="str">
        <f t="shared" si="14"/>
        <v>-</v>
      </c>
      <c r="H78" s="87" t="s">
        <v>49</v>
      </c>
      <c r="I78" s="107" t="str">
        <f t="shared" si="15"/>
        <v>-</v>
      </c>
      <c r="J78" s="107" t="str">
        <f t="shared" si="16"/>
        <v>-</v>
      </c>
      <c r="K78" s="87" t="str">
        <f t="shared" si="17"/>
        <v>-</v>
      </c>
      <c r="L78" s="87" t="s">
        <v>49</v>
      </c>
      <c r="M78" s="87" t="str">
        <f t="shared" si="18"/>
        <v>-</v>
      </c>
      <c r="N78" s="87" t="str">
        <f t="shared" si="19"/>
        <v>-</v>
      </c>
      <c r="O78" s="87" t="str">
        <f t="shared" si="20"/>
        <v>-</v>
      </c>
      <c r="P78" s="87" t="str">
        <f t="shared" si="21"/>
        <v>-</v>
      </c>
      <c r="Q78" s="87" t="str">
        <f t="shared" si="22"/>
        <v>-</v>
      </c>
      <c r="R78" s="87" t="str">
        <f t="shared" si="23"/>
        <v>-</v>
      </c>
      <c r="S78" s="87" t="str">
        <f t="shared" si="24"/>
        <v>-</v>
      </c>
      <c r="T78" s="87" t="s">
        <v>49</v>
      </c>
      <c r="U78" s="87" t="str">
        <f t="shared" si="25"/>
        <v>-</v>
      </c>
      <c r="V78" s="87" t="str">
        <f t="shared" si="26"/>
        <v>-</v>
      </c>
      <c r="W78" s="28">
        <f>'LISTE COMPLÈTE DES DIES'!F13</f>
        <v>4.75</v>
      </c>
    </row>
    <row r="79" spans="1:23" ht="15" x14ac:dyDescent="0.25">
      <c r="A79" s="173"/>
      <c r="B79" s="105" t="s">
        <v>480</v>
      </c>
      <c r="C79" s="106" t="s">
        <v>412</v>
      </c>
      <c r="D79" s="26">
        <v>3.75</v>
      </c>
      <c r="E79" s="26">
        <v>3.81</v>
      </c>
      <c r="F79" s="87" t="s">
        <v>49</v>
      </c>
      <c r="G79" s="107" t="str">
        <f t="shared" si="14"/>
        <v>-</v>
      </c>
      <c r="H79" s="87" t="s">
        <v>49</v>
      </c>
      <c r="I79" s="107" t="str">
        <f t="shared" si="15"/>
        <v>-</v>
      </c>
      <c r="J79" s="107" t="str">
        <f t="shared" si="16"/>
        <v>-</v>
      </c>
      <c r="K79" s="87" t="str">
        <f t="shared" si="17"/>
        <v>-</v>
      </c>
      <c r="L79" s="87" t="s">
        <v>49</v>
      </c>
      <c r="M79" s="87" t="str">
        <f t="shared" si="18"/>
        <v>-</v>
      </c>
      <c r="N79" s="87" t="str">
        <f t="shared" si="19"/>
        <v>-</v>
      </c>
      <c r="O79" s="87" t="str">
        <f t="shared" si="20"/>
        <v>-</v>
      </c>
      <c r="P79" s="87" t="str">
        <f t="shared" si="21"/>
        <v>-</v>
      </c>
      <c r="Q79" s="87" t="str">
        <f t="shared" si="22"/>
        <v>-</v>
      </c>
      <c r="R79" s="87" t="str">
        <f t="shared" si="23"/>
        <v>-</v>
      </c>
      <c r="S79" s="87" t="str">
        <f t="shared" si="24"/>
        <v>-</v>
      </c>
      <c r="T79" s="87" t="s">
        <v>49</v>
      </c>
      <c r="U79" s="87" t="str">
        <f t="shared" si="25"/>
        <v>-</v>
      </c>
      <c r="V79" s="87" t="str">
        <f t="shared" si="26"/>
        <v>-</v>
      </c>
      <c r="W79" s="28" t="str">
        <f>'LISTE COMPLÈTE DES DIES'!F24</f>
        <v>1.38</v>
      </c>
    </row>
    <row r="80" spans="1:23" ht="30" x14ac:dyDescent="0.25">
      <c r="A80" s="173"/>
      <c r="B80" s="105" t="s">
        <v>480</v>
      </c>
      <c r="C80" s="106" t="s">
        <v>413</v>
      </c>
      <c r="D80" s="26">
        <v>3.5</v>
      </c>
      <c r="E80" s="26">
        <v>3.56</v>
      </c>
      <c r="F80" s="87" t="s">
        <v>49</v>
      </c>
      <c r="G80" s="107" t="str">
        <f t="shared" si="14"/>
        <v>-</v>
      </c>
      <c r="H80" s="87" t="s">
        <v>49</v>
      </c>
      <c r="I80" s="107" t="str">
        <f t="shared" si="15"/>
        <v>-</v>
      </c>
      <c r="J80" s="107" t="str">
        <f t="shared" si="16"/>
        <v>-</v>
      </c>
      <c r="K80" s="87" t="str">
        <f t="shared" si="17"/>
        <v>-</v>
      </c>
      <c r="L80" s="87" t="s">
        <v>49</v>
      </c>
      <c r="M80" s="87" t="str">
        <f t="shared" si="18"/>
        <v>-</v>
      </c>
      <c r="N80" s="87" t="str">
        <f t="shared" si="19"/>
        <v>-</v>
      </c>
      <c r="O80" s="87" t="str">
        <f t="shared" si="20"/>
        <v>-</v>
      </c>
      <c r="P80" s="87" t="str">
        <f t="shared" si="21"/>
        <v>-</v>
      </c>
      <c r="Q80" s="87" t="str">
        <f t="shared" si="22"/>
        <v>-</v>
      </c>
      <c r="R80" s="87" t="str">
        <f t="shared" si="23"/>
        <v>-</v>
      </c>
      <c r="S80" s="87" t="str">
        <f t="shared" si="24"/>
        <v>-</v>
      </c>
      <c r="T80" s="87" t="s">
        <v>49</v>
      </c>
      <c r="U80" s="87" t="str">
        <f t="shared" si="25"/>
        <v>-</v>
      </c>
      <c r="V80" s="87" t="str">
        <f t="shared" si="26"/>
        <v>-</v>
      </c>
      <c r="W80" s="87" t="str">
        <f>'LISTE COMPLÈTE DES DIES'!F22&amp;"
"&amp;'LISTE COMPLÈTE DES DIES'!F23</f>
        <v>1.125
1.190</v>
      </c>
    </row>
    <row r="81" spans="1:23" ht="15" x14ac:dyDescent="0.25">
      <c r="A81" s="173"/>
      <c r="B81" s="105" t="s">
        <v>481</v>
      </c>
      <c r="C81" s="106" t="s">
        <v>414</v>
      </c>
      <c r="D81" s="26">
        <v>4.5</v>
      </c>
      <c r="E81" s="26">
        <v>4.5599999999999996</v>
      </c>
      <c r="F81" s="87" t="s">
        <v>49</v>
      </c>
      <c r="G81" s="107" t="str">
        <f t="shared" si="14"/>
        <v>-</v>
      </c>
      <c r="H81" s="87" t="s">
        <v>49</v>
      </c>
      <c r="I81" s="107" t="str">
        <f t="shared" si="15"/>
        <v>-</v>
      </c>
      <c r="J81" s="107" t="str">
        <f t="shared" si="16"/>
        <v>-</v>
      </c>
      <c r="K81" s="87" t="str">
        <f t="shared" si="17"/>
        <v>-</v>
      </c>
      <c r="L81" s="87" t="s">
        <v>49</v>
      </c>
      <c r="M81" s="87" t="str">
        <f t="shared" si="18"/>
        <v>-</v>
      </c>
      <c r="N81" s="87" t="str">
        <f t="shared" si="19"/>
        <v>-</v>
      </c>
      <c r="O81" s="87" t="str">
        <f t="shared" si="20"/>
        <v>-</v>
      </c>
      <c r="P81" s="87" t="str">
        <f t="shared" si="21"/>
        <v>-</v>
      </c>
      <c r="Q81" s="87" t="str">
        <f t="shared" si="22"/>
        <v>-</v>
      </c>
      <c r="R81" s="87" t="str">
        <f t="shared" si="23"/>
        <v>-</v>
      </c>
      <c r="S81" s="87" t="str">
        <f t="shared" si="24"/>
        <v>-</v>
      </c>
      <c r="T81" s="87" t="s">
        <v>49</v>
      </c>
      <c r="U81" s="87" t="str">
        <f t="shared" si="25"/>
        <v>-</v>
      </c>
      <c r="V81" s="87" t="str">
        <f t="shared" si="26"/>
        <v>-</v>
      </c>
      <c r="W81" s="28" t="str">
        <f>'LISTE COMPLÈTE DES DIES'!F25</f>
        <v>1.42</v>
      </c>
    </row>
    <row r="82" spans="1:23" ht="15" x14ac:dyDescent="0.25">
      <c r="A82" s="173"/>
      <c r="B82" s="105" t="s">
        <v>481</v>
      </c>
      <c r="C82" s="106" t="s">
        <v>415</v>
      </c>
      <c r="D82" s="26">
        <v>4.0599999999999996</v>
      </c>
      <c r="E82" s="26">
        <v>4.12</v>
      </c>
      <c r="F82" s="87" t="s">
        <v>49</v>
      </c>
      <c r="G82" s="107" t="str">
        <f t="shared" si="14"/>
        <v>-</v>
      </c>
      <c r="H82" s="87" t="s">
        <v>49</v>
      </c>
      <c r="I82" s="107" t="str">
        <f t="shared" si="15"/>
        <v>-</v>
      </c>
      <c r="J82" s="107" t="str">
        <f t="shared" si="16"/>
        <v>-</v>
      </c>
      <c r="K82" s="87" t="str">
        <f t="shared" si="17"/>
        <v>-</v>
      </c>
      <c r="L82" s="87" t="s">
        <v>49</v>
      </c>
      <c r="M82" s="87" t="str">
        <f t="shared" si="18"/>
        <v>-</v>
      </c>
      <c r="N82" s="87" t="str">
        <f t="shared" si="19"/>
        <v>-</v>
      </c>
      <c r="O82" s="87" t="str">
        <f t="shared" si="20"/>
        <v>-</v>
      </c>
      <c r="P82" s="87" t="str">
        <f t="shared" si="21"/>
        <v>-</v>
      </c>
      <c r="Q82" s="87" t="str">
        <f t="shared" si="22"/>
        <v>-</v>
      </c>
      <c r="R82" s="87" t="str">
        <f t="shared" si="23"/>
        <v>-</v>
      </c>
      <c r="S82" s="87" t="str">
        <f t="shared" si="24"/>
        <v>-</v>
      </c>
      <c r="T82" s="87" t="s">
        <v>49</v>
      </c>
      <c r="U82" s="87" t="str">
        <f t="shared" si="25"/>
        <v>-</v>
      </c>
      <c r="V82" s="87" t="str">
        <f t="shared" si="26"/>
        <v>-</v>
      </c>
      <c r="W82" s="28" t="e">
        <f>'LISTE COMPLÈTE DES DIES'!#REF!</f>
        <v>#REF!</v>
      </c>
    </row>
    <row r="83" spans="1:23" ht="15" x14ac:dyDescent="0.25">
      <c r="A83" s="173"/>
      <c r="B83" s="105" t="s">
        <v>482</v>
      </c>
      <c r="C83" s="106" t="s">
        <v>416</v>
      </c>
      <c r="D83" s="26" t="s">
        <v>93</v>
      </c>
      <c r="E83" s="26" t="s">
        <v>851</v>
      </c>
      <c r="F83" s="87" t="s">
        <v>49</v>
      </c>
      <c r="G83" s="107" t="str">
        <f t="shared" si="14"/>
        <v>-</v>
      </c>
      <c r="H83" s="87" t="s">
        <v>49</v>
      </c>
      <c r="I83" s="107" t="str">
        <f t="shared" si="15"/>
        <v>-</v>
      </c>
      <c r="J83" s="107" t="str">
        <f t="shared" si="16"/>
        <v>-</v>
      </c>
      <c r="K83" s="87" t="str">
        <f t="shared" si="17"/>
        <v>-</v>
      </c>
      <c r="L83" s="87" t="s">
        <v>49</v>
      </c>
      <c r="M83" s="87" t="str">
        <f t="shared" si="18"/>
        <v>-</v>
      </c>
      <c r="N83" s="87" t="str">
        <f t="shared" si="19"/>
        <v>-</v>
      </c>
      <c r="O83" s="87" t="str">
        <f t="shared" si="20"/>
        <v>-</v>
      </c>
      <c r="P83" s="87" t="str">
        <f t="shared" si="21"/>
        <v>-</v>
      </c>
      <c r="Q83" s="87" t="str">
        <f t="shared" si="22"/>
        <v>-</v>
      </c>
      <c r="R83" s="87" t="str">
        <f t="shared" si="23"/>
        <v>-</v>
      </c>
      <c r="S83" s="87" t="str">
        <f t="shared" si="24"/>
        <v>-</v>
      </c>
      <c r="T83" s="87" t="s">
        <v>49</v>
      </c>
      <c r="U83" s="87" t="str">
        <f t="shared" si="25"/>
        <v>-</v>
      </c>
      <c r="V83" s="87" t="str">
        <f t="shared" si="26"/>
        <v>-</v>
      </c>
      <c r="W83" s="28" t="str">
        <f>'LISTE COMPLÈTE DES DIES'!F26</f>
        <v>1.5</v>
      </c>
    </row>
    <row r="84" spans="1:23" ht="15" x14ac:dyDescent="0.25">
      <c r="A84" s="174"/>
      <c r="B84" s="105" t="s">
        <v>482</v>
      </c>
      <c r="C84" s="106" t="s">
        <v>417</v>
      </c>
      <c r="D84" s="26">
        <v>4.5</v>
      </c>
      <c r="E84" s="26">
        <v>4.5599999999999996</v>
      </c>
      <c r="F84" s="87" t="s">
        <v>49</v>
      </c>
      <c r="G84" s="107" t="str">
        <f t="shared" si="14"/>
        <v>-</v>
      </c>
      <c r="H84" s="87" t="s">
        <v>49</v>
      </c>
      <c r="I84" s="107" t="str">
        <f t="shared" si="15"/>
        <v>-</v>
      </c>
      <c r="J84" s="107" t="str">
        <f t="shared" si="16"/>
        <v>-</v>
      </c>
      <c r="K84" s="87" t="str">
        <f t="shared" si="17"/>
        <v>-</v>
      </c>
      <c r="L84" s="87" t="s">
        <v>49</v>
      </c>
      <c r="M84" s="87" t="str">
        <f t="shared" si="18"/>
        <v>-</v>
      </c>
      <c r="N84" s="87" t="str">
        <f t="shared" si="19"/>
        <v>-</v>
      </c>
      <c r="O84" s="87" t="str">
        <f t="shared" si="20"/>
        <v>-</v>
      </c>
      <c r="P84" s="87" t="str">
        <f t="shared" si="21"/>
        <v>-</v>
      </c>
      <c r="Q84" s="87" t="str">
        <f t="shared" si="22"/>
        <v>-</v>
      </c>
      <c r="R84" s="87" t="str">
        <f t="shared" si="23"/>
        <v>-</v>
      </c>
      <c r="S84" s="87" t="str">
        <f t="shared" si="24"/>
        <v>-</v>
      </c>
      <c r="T84" s="87" t="s">
        <v>49</v>
      </c>
      <c r="U84" s="87" t="str">
        <f t="shared" si="25"/>
        <v>-</v>
      </c>
      <c r="V84" s="87" t="str">
        <f t="shared" si="26"/>
        <v>-</v>
      </c>
      <c r="W84" s="28" t="str">
        <f>'LISTE COMPLÈTE DES DIES'!F25</f>
        <v>1.42</v>
      </c>
    </row>
    <row r="85" spans="1:23" ht="30" x14ac:dyDescent="0.25">
      <c r="A85" s="114"/>
      <c r="B85" s="105" t="s">
        <v>945</v>
      </c>
      <c r="C85" s="106">
        <v>0.375</v>
      </c>
      <c r="D85" s="26">
        <v>0.749</v>
      </c>
      <c r="E85" s="26">
        <v>0.76200000000000001</v>
      </c>
      <c r="F85" s="28" t="str">
        <f>'LISTE COMPLÈTE DES DIES'!F160</f>
        <v>XII-108 (0.430)</v>
      </c>
      <c r="G85" s="107" t="str">
        <f t="shared" si="14"/>
        <v>XII-108 (0.430)</v>
      </c>
      <c r="H85" s="87" t="s">
        <v>49</v>
      </c>
      <c r="I85" s="107" t="str">
        <f t="shared" si="15"/>
        <v>-</v>
      </c>
      <c r="J85" s="107" t="str">
        <f t="shared" si="16"/>
        <v>-</v>
      </c>
      <c r="K85" s="87" t="str">
        <f t="shared" si="17"/>
        <v>-</v>
      </c>
      <c r="L85" s="87" t="s">
        <v>49</v>
      </c>
      <c r="M85" s="87" t="str">
        <f t="shared" si="18"/>
        <v>-</v>
      </c>
      <c r="N85" s="87" t="str">
        <f t="shared" si="19"/>
        <v>-</v>
      </c>
      <c r="O85" s="87" t="str">
        <f t="shared" si="20"/>
        <v>-</v>
      </c>
      <c r="P85" s="87" t="str">
        <f t="shared" si="21"/>
        <v>-</v>
      </c>
      <c r="Q85" s="87" t="str">
        <f t="shared" si="22"/>
        <v>-</v>
      </c>
      <c r="R85" s="87" t="str">
        <f t="shared" si="23"/>
        <v>-</v>
      </c>
      <c r="S85" s="87" t="str">
        <f t="shared" si="24"/>
        <v>XII-108 (0.430)</v>
      </c>
      <c r="T85" s="87" t="str">
        <f>'LISTE COMPLÈTE DES DIES'!F106&amp;"
"&amp;'LISTE COMPLÈTE DES DIES'!F199</f>
        <v>NOREX 0997 (5/8)
XII-186 (0.380)</v>
      </c>
      <c r="U85" s="87" t="str">
        <f t="shared" si="25"/>
        <v>NOREX 0997 (5/8)
XII-186 (0.380)</v>
      </c>
      <c r="V85" s="87" t="str">
        <f t="shared" si="26"/>
        <v>XII-108 (0.430)</v>
      </c>
      <c r="W85" s="87" t="s">
        <v>49</v>
      </c>
    </row>
    <row r="86" spans="1:23" ht="15" x14ac:dyDescent="0.25">
      <c r="A86" s="114"/>
      <c r="B86" s="105" t="s">
        <v>944</v>
      </c>
      <c r="C86" s="106" t="s">
        <v>19</v>
      </c>
      <c r="D86" s="26">
        <v>0.45</v>
      </c>
      <c r="E86" s="26">
        <v>0.47</v>
      </c>
      <c r="F86" s="28" t="str">
        <f>'LISTE COMPLÈTE DES DIES'!F197</f>
        <v>XII-183 (0.230)</v>
      </c>
      <c r="G86" s="107" t="str">
        <f t="shared" si="14"/>
        <v>XII-183 (0.230)</v>
      </c>
      <c r="H86" s="87" t="s">
        <v>49</v>
      </c>
      <c r="I86" s="107" t="str">
        <f t="shared" si="15"/>
        <v>-</v>
      </c>
      <c r="J86" s="107" t="str">
        <f t="shared" si="16"/>
        <v>-</v>
      </c>
      <c r="K86" s="87" t="str">
        <f t="shared" si="17"/>
        <v>-</v>
      </c>
      <c r="L86" s="87" t="s">
        <v>49</v>
      </c>
      <c r="M86" s="87" t="str">
        <f t="shared" si="18"/>
        <v>-</v>
      </c>
      <c r="N86" s="87" t="str">
        <f t="shared" si="19"/>
        <v>-</v>
      </c>
      <c r="O86" s="87" t="str">
        <f t="shared" si="20"/>
        <v>-</v>
      </c>
      <c r="P86" s="87" t="str">
        <f t="shared" si="21"/>
        <v>-</v>
      </c>
      <c r="Q86" s="87" t="str">
        <f t="shared" si="22"/>
        <v>-</v>
      </c>
      <c r="R86" s="87" t="str">
        <f t="shared" si="23"/>
        <v>-</v>
      </c>
      <c r="S86" s="87" t="str">
        <f t="shared" si="24"/>
        <v>XII-183 (0.230)</v>
      </c>
      <c r="T86" s="87" t="s">
        <v>49</v>
      </c>
      <c r="U86" s="87" t="str">
        <f t="shared" si="25"/>
        <v>-</v>
      </c>
      <c r="V86" s="87" t="str">
        <f t="shared" si="26"/>
        <v>XII-183 (0.230)</v>
      </c>
      <c r="W86" s="87" t="s">
        <v>49</v>
      </c>
    </row>
    <row r="87" spans="1:23" ht="30" x14ac:dyDescent="0.25">
      <c r="A87" s="114"/>
      <c r="B87" s="105" t="s">
        <v>943</v>
      </c>
      <c r="C87" s="106">
        <v>0.375</v>
      </c>
      <c r="D87" s="26">
        <v>0.749</v>
      </c>
      <c r="E87" s="26">
        <v>0.78900000000000003</v>
      </c>
      <c r="F87" s="28" t="str">
        <f>'LISTE COMPLÈTE DES DIES'!F160</f>
        <v>XII-108 (0.430)</v>
      </c>
      <c r="G87" s="107" t="str">
        <f t="shared" si="14"/>
        <v>XII-108 (0.430)</v>
      </c>
      <c r="H87" s="87" t="s">
        <v>49</v>
      </c>
      <c r="I87" s="107" t="str">
        <f t="shared" si="15"/>
        <v>-</v>
      </c>
      <c r="J87" s="107" t="str">
        <f t="shared" si="16"/>
        <v>-</v>
      </c>
      <c r="K87" s="87" t="str">
        <f t="shared" si="17"/>
        <v>-</v>
      </c>
      <c r="L87" s="87" t="s">
        <v>49</v>
      </c>
      <c r="M87" s="87" t="str">
        <f t="shared" si="18"/>
        <v>-</v>
      </c>
      <c r="N87" s="87" t="str">
        <f t="shared" si="19"/>
        <v>-</v>
      </c>
      <c r="O87" s="87" t="str">
        <f t="shared" si="20"/>
        <v>-</v>
      </c>
      <c r="P87" s="87" t="str">
        <f t="shared" si="21"/>
        <v>-</v>
      </c>
      <c r="Q87" s="87" t="str">
        <f t="shared" si="22"/>
        <v>-</v>
      </c>
      <c r="R87" s="87" t="str">
        <f t="shared" si="23"/>
        <v>-</v>
      </c>
      <c r="S87" s="87" t="str">
        <f t="shared" si="24"/>
        <v>XII-108 (0.430)</v>
      </c>
      <c r="T87" s="87" t="str">
        <f>'LISTE COMPLÈTE DES DIES'!F106&amp;"
"&amp;'LISTE COMPLÈTE DES DIES'!F199</f>
        <v>NOREX 0997 (5/8)
XII-186 (0.380)</v>
      </c>
      <c r="U87" s="87" t="str">
        <f t="shared" si="25"/>
        <v>NOREX 0997 (5/8)
XII-186 (0.380)</v>
      </c>
      <c r="V87" s="87" t="str">
        <f t="shared" si="26"/>
        <v>XII-108 (0.430)</v>
      </c>
      <c r="W87" s="87" t="s">
        <v>49</v>
      </c>
    </row>
    <row r="88" spans="1:23" ht="30" x14ac:dyDescent="0.25">
      <c r="A88" s="114"/>
      <c r="B88" s="105" t="s">
        <v>942</v>
      </c>
      <c r="C88" s="106" t="s">
        <v>227</v>
      </c>
      <c r="D88" s="26">
        <v>0.749</v>
      </c>
      <c r="E88" s="26">
        <v>0.78900000000000003</v>
      </c>
      <c r="F88" s="28" t="str">
        <f>'LISTE COMPLÈTE DES DIES'!F160</f>
        <v>XII-108 (0.430)</v>
      </c>
      <c r="G88" s="107" t="str">
        <f t="shared" si="14"/>
        <v>XII-108 (0.430)</v>
      </c>
      <c r="H88" s="87" t="s">
        <v>49</v>
      </c>
      <c r="I88" s="107" t="str">
        <f t="shared" si="15"/>
        <v>-</v>
      </c>
      <c r="J88" s="107" t="str">
        <f t="shared" si="16"/>
        <v>-</v>
      </c>
      <c r="K88" s="87" t="str">
        <f t="shared" si="17"/>
        <v>-</v>
      </c>
      <c r="L88" s="87" t="s">
        <v>49</v>
      </c>
      <c r="M88" s="87" t="str">
        <f t="shared" si="18"/>
        <v>-</v>
      </c>
      <c r="N88" s="87" t="str">
        <f t="shared" si="19"/>
        <v>-</v>
      </c>
      <c r="O88" s="87" t="str">
        <f t="shared" si="20"/>
        <v>-</v>
      </c>
      <c r="P88" s="87" t="str">
        <f t="shared" si="21"/>
        <v>-</v>
      </c>
      <c r="Q88" s="87" t="str">
        <f t="shared" si="22"/>
        <v>-</v>
      </c>
      <c r="R88" s="87" t="str">
        <f t="shared" si="23"/>
        <v>-</v>
      </c>
      <c r="S88" s="87" t="str">
        <f t="shared" si="24"/>
        <v>XII-108 (0.430)</v>
      </c>
      <c r="T88" s="87" t="str">
        <f>'LISTE COMPLÈTE DES DIES'!F106&amp;"
"&amp;'LISTE COMPLÈTE DES DIES'!F199</f>
        <v>NOREX 0997 (5/8)
XII-186 (0.380)</v>
      </c>
      <c r="U88" s="87" t="str">
        <f t="shared" si="25"/>
        <v>NOREX 0997 (5/8)
XII-186 (0.380)</v>
      </c>
      <c r="V88" s="87" t="str">
        <f t="shared" si="26"/>
        <v>XII-108 (0.430)</v>
      </c>
      <c r="W88" s="87" t="s">
        <v>49</v>
      </c>
    </row>
    <row r="89" spans="1:23" ht="30" x14ac:dyDescent="0.25">
      <c r="A89" s="114"/>
      <c r="B89" s="105" t="s">
        <v>941</v>
      </c>
      <c r="C89" s="106">
        <v>0.375</v>
      </c>
      <c r="D89" s="26">
        <v>0.749</v>
      </c>
      <c r="E89" s="26">
        <v>0.78900000000000003</v>
      </c>
      <c r="F89" s="28" t="str">
        <f>'LISTE COMPLÈTE DES DIES'!F160</f>
        <v>XII-108 (0.430)</v>
      </c>
      <c r="G89" s="107" t="str">
        <f t="shared" si="14"/>
        <v>XII-108 (0.430)</v>
      </c>
      <c r="H89" s="87" t="s">
        <v>49</v>
      </c>
      <c r="I89" s="107" t="str">
        <f t="shared" si="15"/>
        <v>-</v>
      </c>
      <c r="J89" s="107" t="str">
        <f t="shared" si="16"/>
        <v>-</v>
      </c>
      <c r="K89" s="87" t="str">
        <f t="shared" si="17"/>
        <v>-</v>
      </c>
      <c r="L89" s="87" t="s">
        <v>49</v>
      </c>
      <c r="M89" s="87" t="str">
        <f t="shared" si="18"/>
        <v>-</v>
      </c>
      <c r="N89" s="87" t="str">
        <f t="shared" si="19"/>
        <v>-</v>
      </c>
      <c r="O89" s="87" t="str">
        <f t="shared" si="20"/>
        <v>-</v>
      </c>
      <c r="P89" s="87" t="str">
        <f t="shared" si="21"/>
        <v>-</v>
      </c>
      <c r="Q89" s="87" t="str">
        <f t="shared" si="22"/>
        <v>-</v>
      </c>
      <c r="R89" s="87" t="str">
        <f t="shared" si="23"/>
        <v>-</v>
      </c>
      <c r="S89" s="87" t="str">
        <f t="shared" si="24"/>
        <v>XII-108 (0.430)</v>
      </c>
      <c r="T89" s="87" t="str">
        <f>'LISTE COMPLÈTE DES DIES'!F106&amp;"
"&amp;'LISTE COMPLÈTE DES DIES'!F199</f>
        <v>NOREX 0997 (5/8)
XII-186 (0.380)</v>
      </c>
      <c r="U89" s="87" t="str">
        <f t="shared" si="25"/>
        <v>NOREX 0997 (5/8)
XII-186 (0.380)</v>
      </c>
      <c r="V89" s="87" t="str">
        <f t="shared" si="26"/>
        <v>XII-108 (0.430)</v>
      </c>
      <c r="W89" s="87" t="s">
        <v>49</v>
      </c>
    </row>
    <row r="90" spans="1:23" s="110" customFormat="1" ht="30" x14ac:dyDescent="0.25">
      <c r="A90" s="120"/>
      <c r="B90" s="105" t="s">
        <v>940</v>
      </c>
      <c r="C90" s="108">
        <v>0.25</v>
      </c>
      <c r="D90" s="94">
        <v>0.78</v>
      </c>
      <c r="E90" s="94">
        <v>0.82</v>
      </c>
      <c r="F90" s="109" t="str">
        <f>'LISTE COMPLÈTE DES DIES'!F9&amp;"
"&amp;'LISTE COMPLÈTE DES DIES'!F159</f>
        <v>3.5
XII-107 (0.350 - 0.410)</v>
      </c>
      <c r="G90" s="107" t="str">
        <f t="shared" si="14"/>
        <v>3.5
XII-107 (0.350 - 0.410)</v>
      </c>
      <c r="H90" s="119" t="str">
        <f>'LISTE COMPLÈTE DES DIES'!F208</f>
        <v>XII-203 (1/8)</v>
      </c>
      <c r="I90" s="107" t="str">
        <f t="shared" si="15"/>
        <v>XII-203 (1/8)</v>
      </c>
      <c r="J90" s="107" t="str">
        <f t="shared" si="16"/>
        <v>XII-203 (1/8)</v>
      </c>
      <c r="K90" s="87" t="str">
        <f t="shared" si="17"/>
        <v>XII-203 (1/8)</v>
      </c>
      <c r="L90" s="109" t="str">
        <f>"PORTE-DIE INTERCHANGEABLE"&amp;" + "&amp;'LISTE COMPLÈTE DES DIES'!F208&amp;""</f>
        <v>PORTE-DIE INTERCHANGEABLE + XII-203 (1/8)</v>
      </c>
      <c r="M90" s="87" t="str">
        <f t="shared" si="18"/>
        <v>PORTE-DIE INTERCHANGEABLE + XII-203 (1/8)</v>
      </c>
      <c r="N90" s="87" t="str">
        <f t="shared" si="19"/>
        <v>XII-203 (1/8)</v>
      </c>
      <c r="O90" s="87" t="str">
        <f t="shared" si="20"/>
        <v>XII-203 (1/8)</v>
      </c>
      <c r="P90" s="87" t="str">
        <f t="shared" si="21"/>
        <v>XII-203 (1/8)</v>
      </c>
      <c r="Q90" s="87" t="str">
        <f t="shared" si="22"/>
        <v>XII-203 (1/8)</v>
      </c>
      <c r="R90" s="87" t="str">
        <f t="shared" si="23"/>
        <v>PORTE-DIE INTERCHANGEABLE + XII-203 (1/8)</v>
      </c>
      <c r="S90" s="87" t="str">
        <f t="shared" si="24"/>
        <v>3.5
XII-107 (0.350 - 0.410)</v>
      </c>
      <c r="T90" s="109" t="s">
        <v>49</v>
      </c>
      <c r="U90" s="87" t="str">
        <f t="shared" si="25"/>
        <v>-</v>
      </c>
      <c r="V90" s="87" t="str">
        <f t="shared" si="26"/>
        <v>3.5
XII-107 (0.350 - 0.410)</v>
      </c>
      <c r="W90" s="109" t="s">
        <v>49</v>
      </c>
    </row>
    <row r="91" spans="1:23" ht="30" x14ac:dyDescent="0.25">
      <c r="A91" s="169" t="s">
        <v>542</v>
      </c>
      <c r="B91" s="121" t="s">
        <v>556</v>
      </c>
      <c r="C91" s="106" t="s">
        <v>3</v>
      </c>
      <c r="D91" s="26" t="s">
        <v>49</v>
      </c>
      <c r="E91" s="26" t="s">
        <v>49</v>
      </c>
      <c r="F91" s="87" t="s">
        <v>49</v>
      </c>
      <c r="G91" s="107" t="str">
        <f t="shared" si="14"/>
        <v>-</v>
      </c>
      <c r="H91" s="28" t="str">
        <f>'LISTE COMPLÈTE DES DIES'!F201</f>
        <v>XII-190 (0.465)</v>
      </c>
      <c r="I91" s="107" t="str">
        <f t="shared" si="15"/>
        <v>XII-190 (0.465)</v>
      </c>
      <c r="J91" s="107" t="str">
        <f t="shared" si="16"/>
        <v>XII-190 (0.465)</v>
      </c>
      <c r="K91" s="87" t="str">
        <f t="shared" si="17"/>
        <v>XII-190 (0.465)</v>
      </c>
      <c r="L91" s="87" t="str">
        <f>'LISTE COMPLÈTE DES DIES'!F124&amp;"
"&amp;"PORTE-DIE INTERCHANGEABLE"&amp;" + "&amp;'LISTE COMPLÈTE DES DIES'!F201&amp;""</f>
        <v>T11 (ST 3/64)
PORTE-DIE INTERCHANGEABLE + XII-190 (0.465)</v>
      </c>
      <c r="M91" s="87" t="str">
        <f t="shared" si="18"/>
        <v>T11 (ST 3/64)
PORTE-DIE INTERCHANGEABLE + XII-190 (0.465)</v>
      </c>
      <c r="N91" s="87" t="str">
        <f t="shared" si="19"/>
        <v>XII-190 (0.465)</v>
      </c>
      <c r="O91" s="87" t="str">
        <f t="shared" si="20"/>
        <v>XII-190 (0.465)</v>
      </c>
      <c r="P91" s="87" t="str">
        <f t="shared" si="21"/>
        <v>XII-190 (0.465)</v>
      </c>
      <c r="Q91" s="87" t="str">
        <f t="shared" si="22"/>
        <v>XII-190 (0.465)</v>
      </c>
      <c r="R91" s="87" t="str">
        <f t="shared" si="23"/>
        <v>T11 (ST 3/64)
PORTE-DIE INTERCHANGEABLE + XII-190 (0.465)</v>
      </c>
      <c r="S91" s="87" t="str">
        <f t="shared" si="24"/>
        <v>-</v>
      </c>
      <c r="T91" s="87" t="s">
        <v>49</v>
      </c>
      <c r="U91" s="87" t="str">
        <f t="shared" si="25"/>
        <v>-</v>
      </c>
      <c r="V91" s="87" t="str">
        <f t="shared" si="26"/>
        <v>-</v>
      </c>
      <c r="W91" s="87" t="s">
        <v>49</v>
      </c>
    </row>
    <row r="92" spans="1:23" ht="45" x14ac:dyDescent="0.25">
      <c r="A92" s="170"/>
      <c r="B92" s="121" t="s">
        <v>557</v>
      </c>
      <c r="C92" s="106" t="s">
        <v>4</v>
      </c>
      <c r="D92" s="26" t="s">
        <v>49</v>
      </c>
      <c r="E92" s="26" t="s">
        <v>49</v>
      </c>
      <c r="F92" s="87" t="s">
        <v>49</v>
      </c>
      <c r="G92" s="107" t="str">
        <f t="shared" si="14"/>
        <v>-</v>
      </c>
      <c r="H92" s="28" t="str">
        <f>'LISTE COMPLÈTE DES DIES'!F202</f>
        <v>XII-191 (0.430 - 0.450)</v>
      </c>
      <c r="I92" s="107" t="str">
        <f t="shared" si="15"/>
        <v>XII-191 (0.430 - 0.450)</v>
      </c>
      <c r="J92" s="107" t="str">
        <f t="shared" si="16"/>
        <v>XII-191 (0.430 - 0.450)</v>
      </c>
      <c r="K92" s="87" t="str">
        <f t="shared" si="17"/>
        <v>XII-191 (0.430 - 0.450)</v>
      </c>
      <c r="L92" s="87" t="str">
        <f>'LISTE COMPLÈTE DES DIES'!F126&amp;"
"&amp;"PORTE-DIE INTERCHANGEABLE"&amp;" + "&amp;'LISTE COMPLÈTE DES DIES'!F136&amp;"
"&amp;"PORTE-DIE INTERCHANGEABLE"&amp;" + "&amp;'LISTE COMPLÈTE DES DIES'!F202&amp;""</f>
        <v>T14 (ST 1/16)
PORTE-DIE INTERCHANGEABLE + T5 (ST 1/16)
PORTE-DIE INTERCHANGEABLE + XII-191 (0.430 - 0.450)</v>
      </c>
      <c r="M92" s="87" t="str">
        <f t="shared" si="18"/>
        <v>T14 (ST 1/16)
PORTE-DIE INTERCHANGEABLE + T5 (ST 1/16)
PORTE-DIE INTERCHANGEABLE + XII-191 (0.430 - 0.450)</v>
      </c>
      <c r="N92" s="87" t="str">
        <f t="shared" si="19"/>
        <v>XII-191 (0.430 - 0.450)</v>
      </c>
      <c r="O92" s="87" t="str">
        <f t="shared" si="20"/>
        <v>XII-191 (0.430 - 0.450)</v>
      </c>
      <c r="P92" s="87" t="str">
        <f t="shared" si="21"/>
        <v>XII-191 (0.430 - 0.450)</v>
      </c>
      <c r="Q92" s="87" t="str">
        <f t="shared" si="22"/>
        <v>XII-191 (0.430 - 0.450)</v>
      </c>
      <c r="R92" s="87" t="str">
        <f t="shared" si="23"/>
        <v>T14 (ST 1/16)
PORTE-DIE INTERCHANGEABLE + T5 (ST 1/16)
PORTE-DIE INTERCHANGEABLE + XII-191 (0.430 - 0.450)</v>
      </c>
      <c r="S92" s="87" t="str">
        <f t="shared" si="24"/>
        <v>-</v>
      </c>
      <c r="T92" s="87" t="s">
        <v>49</v>
      </c>
      <c r="U92" s="87" t="str">
        <f t="shared" si="25"/>
        <v>-</v>
      </c>
      <c r="V92" s="87" t="str">
        <f t="shared" si="26"/>
        <v>-</v>
      </c>
      <c r="W92" s="87" t="s">
        <v>49</v>
      </c>
    </row>
    <row r="93" spans="1:23" ht="30" x14ac:dyDescent="0.25">
      <c r="A93" s="170"/>
      <c r="B93" s="121" t="s">
        <v>558</v>
      </c>
      <c r="C93" s="106" t="s">
        <v>5</v>
      </c>
      <c r="D93" s="26" t="s">
        <v>49</v>
      </c>
      <c r="E93" s="26" t="s">
        <v>49</v>
      </c>
      <c r="F93" s="87" t="s">
        <v>49</v>
      </c>
      <c r="G93" s="107" t="str">
        <f t="shared" si="14"/>
        <v>-</v>
      </c>
      <c r="H93" s="28" t="str">
        <f>'LISTE COMPLÈTE DES DIES'!F203</f>
        <v>XII-192 (0.800)</v>
      </c>
      <c r="I93" s="107" t="str">
        <f t="shared" si="15"/>
        <v>XII-192 (0.800)</v>
      </c>
      <c r="J93" s="107" t="str">
        <f t="shared" si="16"/>
        <v>XII-192 (0.800)</v>
      </c>
      <c r="K93" s="87" t="str">
        <f t="shared" si="17"/>
        <v>XII-192 (0.800)</v>
      </c>
      <c r="L93" s="87" t="str">
        <f>'LISTE COMPLÈTE DES DIES'!F125&amp;"
"&amp;"PORTE-DIE INTERCHANGEABLE"&amp;" + "&amp;'LISTE COMPLÈTE DES DIES'!F203&amp;""</f>
        <v>T12 (ST 3/32)
PORTE-DIE INTERCHANGEABLE + XII-192 (0.800)</v>
      </c>
      <c r="M93" s="87" t="str">
        <f t="shared" si="18"/>
        <v>T12 (ST 3/32)
PORTE-DIE INTERCHANGEABLE + XII-192 (0.800)</v>
      </c>
      <c r="N93" s="87" t="str">
        <f t="shared" si="19"/>
        <v>XII-192 (0.800)</v>
      </c>
      <c r="O93" s="87" t="str">
        <f t="shared" si="20"/>
        <v>XII-192 (0.800)</v>
      </c>
      <c r="P93" s="87" t="str">
        <f t="shared" si="21"/>
        <v>XII-192 (0.800)</v>
      </c>
      <c r="Q93" s="87" t="str">
        <f t="shared" si="22"/>
        <v>XII-192 (0.800)</v>
      </c>
      <c r="R93" s="87" t="str">
        <f t="shared" si="23"/>
        <v>T12 (ST 3/32)
PORTE-DIE INTERCHANGEABLE + XII-192 (0.800)</v>
      </c>
      <c r="S93" s="87" t="str">
        <f t="shared" si="24"/>
        <v>-</v>
      </c>
      <c r="T93" s="87" t="s">
        <v>49</v>
      </c>
      <c r="U93" s="87" t="str">
        <f t="shared" si="25"/>
        <v>-</v>
      </c>
      <c r="V93" s="87" t="str">
        <f t="shared" si="26"/>
        <v>-</v>
      </c>
      <c r="W93" s="87" t="s">
        <v>49</v>
      </c>
    </row>
    <row r="94" spans="1:23" ht="45" x14ac:dyDescent="0.25">
      <c r="A94" s="171"/>
      <c r="B94" s="121" t="s">
        <v>559</v>
      </c>
      <c r="C94" s="106" t="s">
        <v>6</v>
      </c>
      <c r="D94" s="26" t="s">
        <v>49</v>
      </c>
      <c r="E94" s="26" t="s">
        <v>49</v>
      </c>
      <c r="F94" s="87" t="s">
        <v>49</v>
      </c>
      <c r="G94" s="107" t="str">
        <f t="shared" si="14"/>
        <v>-</v>
      </c>
      <c r="H94" s="28" t="str">
        <f>'LISTE COMPLÈTE DES DIES'!F204</f>
        <v>XII-193 (0.250)</v>
      </c>
      <c r="I94" s="107" t="str">
        <f t="shared" si="15"/>
        <v>XII-193 (0.250)</v>
      </c>
      <c r="J94" s="107" t="str">
        <f t="shared" si="16"/>
        <v>XII-193 (0.250)</v>
      </c>
      <c r="K94" s="87" t="str">
        <f t="shared" si="17"/>
        <v>XII-193 (0.250)</v>
      </c>
      <c r="L94" s="87" t="str">
        <f>'LISTE COMPLÈTE DES DIES'!F129&amp;"
"&amp;'LISTE COMPLÈTE DES DIES'!F135&amp;"
"&amp;"PORTE-DIE INTERCHANGEABLE"&amp;" + "&amp;'LISTE COMPLÈTE DES DIES'!F204&amp;""</f>
        <v>T18 (ST 1/8)
T4 (ST 1/8)
PORTE-DIE INTERCHANGEABLE + XII-193 (0.250)</v>
      </c>
      <c r="M94" s="87" t="str">
        <f t="shared" si="18"/>
        <v>T18 (ST 1/8)
T4 (ST 1/8)
PORTE-DIE INTERCHANGEABLE + XII-193 (0.250)</v>
      </c>
      <c r="N94" s="87" t="str">
        <f t="shared" si="19"/>
        <v>XII-193 (0.250)</v>
      </c>
      <c r="O94" s="87" t="str">
        <f t="shared" si="20"/>
        <v>XII-193 (0.250)</v>
      </c>
      <c r="P94" s="87" t="str">
        <f t="shared" si="21"/>
        <v>XII-193 (0.250)</v>
      </c>
      <c r="Q94" s="87" t="str">
        <f t="shared" si="22"/>
        <v>XII-193 (0.250)</v>
      </c>
      <c r="R94" s="87" t="str">
        <f t="shared" si="23"/>
        <v>T18 (ST 1/8)
T4 (ST 1/8)
PORTE-DIE INTERCHANGEABLE + XII-193 (0.250)</v>
      </c>
      <c r="S94" s="87" t="str">
        <f t="shared" si="24"/>
        <v>-</v>
      </c>
      <c r="T94" s="87" t="s">
        <v>49</v>
      </c>
      <c r="U94" s="87" t="str">
        <f t="shared" si="25"/>
        <v>-</v>
      </c>
      <c r="V94" s="87" t="str">
        <f t="shared" si="26"/>
        <v>-</v>
      </c>
      <c r="W94" s="87" t="s">
        <v>49</v>
      </c>
    </row>
    <row r="95" spans="1:23" ht="30" x14ac:dyDescent="0.25">
      <c r="A95" s="172" t="s">
        <v>165</v>
      </c>
      <c r="B95" s="105" t="s">
        <v>571</v>
      </c>
      <c r="C95" s="106" t="s">
        <v>226</v>
      </c>
      <c r="D95" s="26">
        <v>0.76</v>
      </c>
      <c r="E95" s="26">
        <v>0.78</v>
      </c>
      <c r="F95" s="87" t="str">
        <f>'LISTE COMPLÈTE DES DIES'!F86&amp;"
"&amp;'LISTE COMPLÈTE DES DIES'!F176</f>
        <v>NOREX 0199 (0.500 - 0.760)
XII-154 (0.170)</v>
      </c>
      <c r="G95" s="107" t="str">
        <f t="shared" si="14"/>
        <v>NOREX 0199 (0.500 - 0.760)
XII-154 (0.170)</v>
      </c>
      <c r="H95" s="28" t="str">
        <f>'LISTE COMPLÈTE DES DIES'!F206</f>
        <v>XII-201 (1/16)</v>
      </c>
      <c r="I95" s="107" t="str">
        <f t="shared" si="15"/>
        <v>XII-201 (1/16)</v>
      </c>
      <c r="J95" s="107" t="str">
        <f t="shared" si="16"/>
        <v>XII-201 (1/16)</v>
      </c>
      <c r="K95" s="87" t="str">
        <f t="shared" si="17"/>
        <v>XII-201 (1/16)</v>
      </c>
      <c r="L95" s="87" t="str">
        <f>"PORTE-DIE INTERCHANGEABLE"&amp;" + "&amp;'LISTE COMPLÈTE DES DIES'!F206&amp;""</f>
        <v>PORTE-DIE INTERCHANGEABLE + XII-201 (1/16)</v>
      </c>
      <c r="M95" s="87" t="str">
        <f t="shared" si="18"/>
        <v>PORTE-DIE INTERCHANGEABLE + XII-201 (1/16)</v>
      </c>
      <c r="N95" s="87" t="str">
        <f t="shared" si="19"/>
        <v>XII-201 (1/16)</v>
      </c>
      <c r="O95" s="87" t="str">
        <f t="shared" si="20"/>
        <v>XII-201 (1/16)</v>
      </c>
      <c r="P95" s="87" t="str">
        <f t="shared" si="21"/>
        <v>XII-201 (1/16)</v>
      </c>
      <c r="Q95" s="87" t="str">
        <f t="shared" si="22"/>
        <v>XII-201 (1/16)</v>
      </c>
      <c r="R95" s="87" t="str">
        <f t="shared" si="23"/>
        <v>PORTE-DIE INTERCHANGEABLE + XII-201 (1/16)</v>
      </c>
      <c r="S95" s="87" t="str">
        <f t="shared" si="24"/>
        <v>NOREX 0199 (0.500 - 0.760)
XII-154 (0.170)</v>
      </c>
      <c r="T95" s="87" t="s">
        <v>49</v>
      </c>
      <c r="U95" s="87" t="str">
        <f t="shared" si="25"/>
        <v>-</v>
      </c>
      <c r="V95" s="87" t="str">
        <f t="shared" si="26"/>
        <v>NOREX 0199 (0.500 - 0.760)
XII-154 (0.170)</v>
      </c>
      <c r="W95" s="87" t="s">
        <v>49</v>
      </c>
    </row>
    <row r="96" spans="1:23" ht="30" x14ac:dyDescent="0.25">
      <c r="A96" s="173"/>
      <c r="B96" s="105" t="s">
        <v>572</v>
      </c>
      <c r="C96" s="106" t="s">
        <v>218</v>
      </c>
      <c r="D96" s="26">
        <v>0.76</v>
      </c>
      <c r="E96" s="26">
        <v>0.78</v>
      </c>
      <c r="F96" s="87" t="str">
        <f>'LISTE COMPLÈTE DES DIES'!F86&amp;"
"&amp;'LISTE COMPLÈTE DES DIES'!F176</f>
        <v>NOREX 0199 (0.500 - 0.760)
XII-154 (0.170)</v>
      </c>
      <c r="G96" s="107" t="str">
        <f t="shared" si="14"/>
        <v>NOREX 0199 (0.500 - 0.760)
XII-154 (0.170)</v>
      </c>
      <c r="H96" s="28" t="str">
        <f>'LISTE COMPLÈTE DES DIES'!F206</f>
        <v>XII-201 (1/16)</v>
      </c>
      <c r="I96" s="107" t="str">
        <f t="shared" si="15"/>
        <v>XII-201 (1/16)</v>
      </c>
      <c r="J96" s="107" t="str">
        <f t="shared" si="16"/>
        <v>XII-201 (1/16)</v>
      </c>
      <c r="K96" s="87" t="str">
        <f t="shared" si="17"/>
        <v>XII-201 (1/16)</v>
      </c>
      <c r="L96" s="87" t="str">
        <f>"PORTE-DIE INTERCHANGEABLE"&amp;" + "&amp;'LISTE COMPLÈTE DES DIES'!F206&amp;""</f>
        <v>PORTE-DIE INTERCHANGEABLE + XII-201 (1/16)</v>
      </c>
      <c r="M96" s="87" t="str">
        <f t="shared" si="18"/>
        <v>PORTE-DIE INTERCHANGEABLE + XII-201 (1/16)</v>
      </c>
      <c r="N96" s="87" t="str">
        <f t="shared" si="19"/>
        <v>XII-201 (1/16)</v>
      </c>
      <c r="O96" s="87" t="str">
        <f t="shared" si="20"/>
        <v>XII-201 (1/16)</v>
      </c>
      <c r="P96" s="87" t="str">
        <f t="shared" si="21"/>
        <v>XII-201 (1/16)</v>
      </c>
      <c r="Q96" s="87" t="str">
        <f t="shared" si="22"/>
        <v>XII-201 (1/16)</v>
      </c>
      <c r="R96" s="87" t="str">
        <f t="shared" si="23"/>
        <v>PORTE-DIE INTERCHANGEABLE + XII-201 (1/16)</v>
      </c>
      <c r="S96" s="87" t="str">
        <f t="shared" si="24"/>
        <v>NOREX 0199 (0.500 - 0.760)
XII-154 (0.170)</v>
      </c>
      <c r="T96" s="87" t="s">
        <v>49</v>
      </c>
      <c r="U96" s="87" t="str">
        <f t="shared" si="25"/>
        <v>-</v>
      </c>
      <c r="V96" s="87" t="str">
        <f t="shared" si="26"/>
        <v>NOREX 0199 (0.500 - 0.760)
XII-154 (0.170)</v>
      </c>
      <c r="W96" s="87" t="s">
        <v>49</v>
      </c>
    </row>
    <row r="97" spans="1:23" ht="15" x14ac:dyDescent="0.25">
      <c r="A97" s="173"/>
      <c r="B97" s="105" t="s">
        <v>573</v>
      </c>
      <c r="C97" s="106" t="s">
        <v>227</v>
      </c>
      <c r="D97" s="26">
        <v>1</v>
      </c>
      <c r="E97" s="26">
        <v>1.03</v>
      </c>
      <c r="F97" s="28" t="str">
        <f>'LISTE COMPLÈTE DES DIES'!F112</f>
        <v>NOREX 1210 (1)</v>
      </c>
      <c r="G97" s="107" t="str">
        <f t="shared" si="14"/>
        <v>NOREX 1210 (1)</v>
      </c>
      <c r="H97" s="87" t="s">
        <v>49</v>
      </c>
      <c r="I97" s="107" t="str">
        <f t="shared" si="15"/>
        <v>-</v>
      </c>
      <c r="J97" s="107" t="str">
        <f t="shared" si="16"/>
        <v>-</v>
      </c>
      <c r="K97" s="87" t="str">
        <f t="shared" si="17"/>
        <v>-</v>
      </c>
      <c r="L97" s="87" t="s">
        <v>49</v>
      </c>
      <c r="M97" s="87" t="str">
        <f t="shared" si="18"/>
        <v>-</v>
      </c>
      <c r="N97" s="87" t="str">
        <f t="shared" si="19"/>
        <v>-</v>
      </c>
      <c r="O97" s="87" t="str">
        <f t="shared" si="20"/>
        <v>-</v>
      </c>
      <c r="P97" s="87" t="str">
        <f t="shared" si="21"/>
        <v>-</v>
      </c>
      <c r="Q97" s="87" t="str">
        <f t="shared" si="22"/>
        <v>-</v>
      </c>
      <c r="R97" s="87" t="str">
        <f t="shared" si="23"/>
        <v>-</v>
      </c>
      <c r="S97" s="87" t="str">
        <f t="shared" si="24"/>
        <v>NOREX 1210 (1)</v>
      </c>
      <c r="T97" s="87" t="str">
        <f>""&amp;'LISTE COMPLÈTE DES DIES'!F114</f>
        <v>NOREX 1210 (7/8)</v>
      </c>
      <c r="U97" s="87" t="str">
        <f t="shared" si="25"/>
        <v>NOREX 1210 (7/8)</v>
      </c>
      <c r="V97" s="87" t="str">
        <f t="shared" si="26"/>
        <v>NOREX 1210 (1)</v>
      </c>
      <c r="W97" s="87" t="s">
        <v>49</v>
      </c>
    </row>
    <row r="98" spans="1:23" ht="15" x14ac:dyDescent="0.25">
      <c r="A98" s="173"/>
      <c r="B98" s="105" t="s">
        <v>574</v>
      </c>
      <c r="C98" s="106" t="s">
        <v>215</v>
      </c>
      <c r="D98" s="26">
        <v>1</v>
      </c>
      <c r="E98" s="26">
        <v>1.03</v>
      </c>
      <c r="F98" s="28" t="str">
        <f>'LISTE COMPLÈTE DES DIES'!F112</f>
        <v>NOREX 1210 (1)</v>
      </c>
      <c r="G98" s="107" t="str">
        <f t="shared" si="14"/>
        <v>NOREX 1210 (1)</v>
      </c>
      <c r="H98" s="87" t="s">
        <v>49</v>
      </c>
      <c r="I98" s="107" t="str">
        <f t="shared" si="15"/>
        <v>-</v>
      </c>
      <c r="J98" s="107" t="str">
        <f t="shared" si="16"/>
        <v>-</v>
      </c>
      <c r="K98" s="87" t="str">
        <f t="shared" si="17"/>
        <v>-</v>
      </c>
      <c r="L98" s="87" t="s">
        <v>49</v>
      </c>
      <c r="M98" s="87" t="str">
        <f t="shared" si="18"/>
        <v>-</v>
      </c>
      <c r="N98" s="87" t="str">
        <f t="shared" si="19"/>
        <v>-</v>
      </c>
      <c r="O98" s="87" t="str">
        <f t="shared" si="20"/>
        <v>-</v>
      </c>
      <c r="P98" s="87" t="str">
        <f t="shared" si="21"/>
        <v>-</v>
      </c>
      <c r="Q98" s="87" t="str">
        <f t="shared" si="22"/>
        <v>-</v>
      </c>
      <c r="R98" s="87" t="str">
        <f t="shared" si="23"/>
        <v>-</v>
      </c>
      <c r="S98" s="87" t="str">
        <f t="shared" si="24"/>
        <v>NOREX 1210 (1)</v>
      </c>
      <c r="T98" s="87" t="str">
        <f>""&amp;'LISTE COMPLÈTE DES DIES'!F114</f>
        <v>NOREX 1210 (7/8)</v>
      </c>
      <c r="U98" s="87" t="str">
        <f t="shared" si="25"/>
        <v>NOREX 1210 (7/8)</v>
      </c>
      <c r="V98" s="87" t="str">
        <f t="shared" si="26"/>
        <v>NOREX 1210 (1)</v>
      </c>
      <c r="W98" s="87" t="s">
        <v>49</v>
      </c>
    </row>
    <row r="99" spans="1:23" ht="15" x14ac:dyDescent="0.25">
      <c r="A99" s="173"/>
      <c r="B99" s="105" t="s">
        <v>575</v>
      </c>
      <c r="C99" s="106" t="s">
        <v>220</v>
      </c>
      <c r="D99" s="26">
        <v>1.25</v>
      </c>
      <c r="E99" s="26">
        <v>1.28</v>
      </c>
      <c r="F99" s="28" t="str">
        <f>'LISTE COMPLÈTE DES DIES'!F153</f>
        <v>XII-036 (3/16)</v>
      </c>
      <c r="G99" s="107" t="str">
        <f t="shared" si="14"/>
        <v>XII-036 (3/16)</v>
      </c>
      <c r="H99" s="87" t="s">
        <v>49</v>
      </c>
      <c r="I99" s="107" t="str">
        <f t="shared" si="15"/>
        <v>-</v>
      </c>
      <c r="J99" s="107" t="str">
        <f t="shared" si="16"/>
        <v>-</v>
      </c>
      <c r="K99" s="87" t="str">
        <f t="shared" si="17"/>
        <v>-</v>
      </c>
      <c r="L99" s="87" t="s">
        <v>49</v>
      </c>
      <c r="M99" s="87" t="str">
        <f t="shared" si="18"/>
        <v>-</v>
      </c>
      <c r="N99" s="87" t="str">
        <f t="shared" si="19"/>
        <v>-</v>
      </c>
      <c r="O99" s="87" t="str">
        <f t="shared" si="20"/>
        <v>-</v>
      </c>
      <c r="P99" s="87" t="str">
        <f t="shared" si="21"/>
        <v>-</v>
      </c>
      <c r="Q99" s="87" t="str">
        <f t="shared" si="22"/>
        <v>-</v>
      </c>
      <c r="R99" s="87" t="str">
        <f t="shared" si="23"/>
        <v>-</v>
      </c>
      <c r="S99" s="87" t="str">
        <f t="shared" si="24"/>
        <v>XII-036 (3/16)</v>
      </c>
      <c r="T99" s="87" t="s">
        <v>49</v>
      </c>
      <c r="U99" s="87" t="str">
        <f t="shared" si="25"/>
        <v>-</v>
      </c>
      <c r="V99" s="87" t="str">
        <f t="shared" si="26"/>
        <v>XII-036 (3/16)</v>
      </c>
      <c r="W99" s="87" t="s">
        <v>49</v>
      </c>
    </row>
    <row r="100" spans="1:23" ht="30" x14ac:dyDescent="0.25">
      <c r="A100" s="173"/>
      <c r="B100" s="105" t="s">
        <v>576</v>
      </c>
      <c r="C100" s="106" t="s">
        <v>219</v>
      </c>
      <c r="D100" s="26">
        <v>1.5</v>
      </c>
      <c r="E100" s="26">
        <v>1.54</v>
      </c>
      <c r="F100" s="87" t="str">
        <f>'LISTE COMPLÈTE DES DIES'!F21&amp;"
"&amp;'LISTE COMPLÈTE DES DIES'!F235</f>
        <v>1.06
XII-237 (ST-EYE 3/32)</v>
      </c>
      <c r="G100" s="107" t="str">
        <f t="shared" si="14"/>
        <v>1.06
XII-237 (ST-EYE 3/32)</v>
      </c>
      <c r="H100" s="87" t="s">
        <v>49</v>
      </c>
      <c r="I100" s="107" t="str">
        <f t="shared" si="15"/>
        <v>-</v>
      </c>
      <c r="J100" s="107" t="str">
        <f t="shared" si="16"/>
        <v>-</v>
      </c>
      <c r="K100" s="87" t="str">
        <f t="shared" si="17"/>
        <v>-</v>
      </c>
      <c r="L100" s="87" t="s">
        <v>49</v>
      </c>
      <c r="M100" s="87" t="str">
        <f t="shared" si="18"/>
        <v>-</v>
      </c>
      <c r="N100" s="87" t="str">
        <f t="shared" si="19"/>
        <v>-</v>
      </c>
      <c r="O100" s="87" t="str">
        <f t="shared" si="20"/>
        <v>-</v>
      </c>
      <c r="P100" s="87" t="str">
        <f t="shared" si="21"/>
        <v>-</v>
      </c>
      <c r="Q100" s="87" t="str">
        <f t="shared" si="22"/>
        <v>-</v>
      </c>
      <c r="R100" s="87" t="str">
        <f t="shared" si="23"/>
        <v>-</v>
      </c>
      <c r="S100" s="87" t="str">
        <f t="shared" si="24"/>
        <v>1.06
XII-237 (ST-EYE 3/32)</v>
      </c>
      <c r="T100" s="87" t="s">
        <v>49</v>
      </c>
      <c r="U100" s="87" t="str">
        <f t="shared" si="25"/>
        <v>-</v>
      </c>
      <c r="V100" s="87" t="str">
        <f t="shared" si="26"/>
        <v>1.06
XII-237 (ST-EYE 3/32)</v>
      </c>
      <c r="W100" s="28">
        <f>'LISTE COMPLÈTE DES DIES'!F2</f>
        <v>0.62</v>
      </c>
    </row>
    <row r="101" spans="1:23" ht="30" x14ac:dyDescent="0.25">
      <c r="A101" s="173"/>
      <c r="B101" s="105" t="s">
        <v>577</v>
      </c>
      <c r="C101" s="106" t="s">
        <v>400</v>
      </c>
      <c r="D101" s="26">
        <v>1.75</v>
      </c>
      <c r="E101" s="26">
        <v>1.79</v>
      </c>
      <c r="F101" s="28" t="str">
        <f>'LISTE COMPLÈTE DES DIES'!F117</f>
        <v>NOREX 1298 (1.750)</v>
      </c>
      <c r="G101" s="107" t="str">
        <f t="shared" si="14"/>
        <v>NOREX 1298 (1.750)</v>
      </c>
      <c r="H101" s="87" t="s">
        <v>49</v>
      </c>
      <c r="I101" s="107" t="str">
        <f t="shared" si="15"/>
        <v>-</v>
      </c>
      <c r="J101" s="107" t="str">
        <f t="shared" si="16"/>
        <v>-</v>
      </c>
      <c r="K101" s="87" t="str">
        <f t="shared" si="17"/>
        <v>-</v>
      </c>
      <c r="L101" s="87" t="s">
        <v>49</v>
      </c>
      <c r="M101" s="87" t="str">
        <f t="shared" si="18"/>
        <v>-</v>
      </c>
      <c r="N101" s="87" t="str">
        <f t="shared" si="19"/>
        <v>-</v>
      </c>
      <c r="O101" s="87" t="str">
        <f t="shared" si="20"/>
        <v>-</v>
      </c>
      <c r="P101" s="87" t="str">
        <f t="shared" si="21"/>
        <v>-</v>
      </c>
      <c r="Q101" s="87" t="str">
        <f t="shared" si="22"/>
        <v>-</v>
      </c>
      <c r="R101" s="87" t="str">
        <f t="shared" si="23"/>
        <v>-</v>
      </c>
      <c r="S101" s="87" t="str">
        <f t="shared" si="24"/>
        <v>NOREX 1298 (1.750)</v>
      </c>
      <c r="T101" s="87" t="s">
        <v>49</v>
      </c>
      <c r="U101" s="87" t="str">
        <f t="shared" si="25"/>
        <v>-</v>
      </c>
      <c r="V101" s="87" t="str">
        <f t="shared" si="26"/>
        <v>NOREX 1298 (1.750)</v>
      </c>
      <c r="W101" s="87" t="str">
        <f>'LISTE COMPLÈTE DES DIES'!F27&amp;"
"&amp;'LISTE COMPLÈTE DES DIES'!F30</f>
        <v>7/8 - 1.750 (1/2 TAPER)
9296 (1.750)</v>
      </c>
    </row>
    <row r="102" spans="1:23" ht="30" x14ac:dyDescent="0.25">
      <c r="A102" s="173"/>
      <c r="B102" s="105" t="s">
        <v>578</v>
      </c>
      <c r="C102" s="106">
        <v>1</v>
      </c>
      <c r="D102" s="26">
        <v>2</v>
      </c>
      <c r="E102" s="26">
        <v>2.04</v>
      </c>
      <c r="F102" s="87" t="str">
        <f>'LISTE COMPLÈTE DES DIES'!F63&amp;"
"&amp;'LISTE COMPLÈTE DES DIES'!F80</f>
        <v>ESCO 4003345 (2.000)
ESCO 449512 (2.000)</v>
      </c>
      <c r="G102" s="107" t="str">
        <f t="shared" si="14"/>
        <v>ESCO 4003345 (2.000)
ESCO 449512 (2.000)</v>
      </c>
      <c r="H102" s="87" t="s">
        <v>49</v>
      </c>
      <c r="I102" s="107" t="str">
        <f t="shared" si="15"/>
        <v>-</v>
      </c>
      <c r="J102" s="107" t="str">
        <f t="shared" si="16"/>
        <v>-</v>
      </c>
      <c r="K102" s="87" t="str">
        <f t="shared" si="17"/>
        <v>-</v>
      </c>
      <c r="L102" s="87" t="s">
        <v>49</v>
      </c>
      <c r="M102" s="87" t="str">
        <f t="shared" si="18"/>
        <v>-</v>
      </c>
      <c r="N102" s="87" t="str">
        <f t="shared" si="19"/>
        <v>-</v>
      </c>
      <c r="O102" s="87" t="str">
        <f t="shared" si="20"/>
        <v>-</v>
      </c>
      <c r="P102" s="87" t="str">
        <f t="shared" si="21"/>
        <v>-</v>
      </c>
      <c r="Q102" s="87" t="str">
        <f t="shared" si="22"/>
        <v>-</v>
      </c>
      <c r="R102" s="87" t="str">
        <f t="shared" si="23"/>
        <v>-</v>
      </c>
      <c r="S102" s="87" t="str">
        <f t="shared" si="24"/>
        <v>ESCO 4003345 (2.000)
ESCO 449512 (2.000)</v>
      </c>
      <c r="T102" s="87" t="s">
        <v>49</v>
      </c>
      <c r="U102" s="87" t="str">
        <f t="shared" si="25"/>
        <v>-</v>
      </c>
      <c r="V102" s="87" t="str">
        <f t="shared" si="26"/>
        <v>ESCO 4003345 (2.000)
ESCO 449512 (2.000)</v>
      </c>
      <c r="W102" s="28" t="str">
        <f>'LISTE COMPLÈTE DES DIES'!F120</f>
        <v>SS-196 (2.000)</v>
      </c>
    </row>
    <row r="103" spans="1:23" ht="30" x14ac:dyDescent="0.25">
      <c r="A103" s="173"/>
      <c r="B103" s="105" t="s">
        <v>579</v>
      </c>
      <c r="C103" s="106">
        <v>1.125</v>
      </c>
      <c r="D103" s="26">
        <v>2.25</v>
      </c>
      <c r="E103" s="26">
        <v>2.2999999999999998</v>
      </c>
      <c r="F103" s="87" t="str">
        <f>'LISTE COMPLÈTE DES DIES'!F64&amp;"
"&amp;'LISTE COMPLÈTE DES DIES'!F109</f>
        <v>ESCO 4003346 (2.250)
NOREX 1014 (1/4)</v>
      </c>
      <c r="G103" s="107" t="str">
        <f t="shared" si="14"/>
        <v>ESCO 4003346 (2.250)
NOREX 1014 (1/4)</v>
      </c>
      <c r="H103" s="87" t="s">
        <v>49</v>
      </c>
      <c r="I103" s="107" t="str">
        <f t="shared" si="15"/>
        <v>-</v>
      </c>
      <c r="J103" s="107" t="str">
        <f t="shared" si="16"/>
        <v>-</v>
      </c>
      <c r="K103" s="87" t="str">
        <f t="shared" si="17"/>
        <v>-</v>
      </c>
      <c r="L103" s="87" t="s">
        <v>49</v>
      </c>
      <c r="M103" s="87" t="str">
        <f t="shared" si="18"/>
        <v>-</v>
      </c>
      <c r="N103" s="87" t="str">
        <f t="shared" si="19"/>
        <v>-</v>
      </c>
      <c r="O103" s="87" t="str">
        <f t="shared" si="20"/>
        <v>-</v>
      </c>
      <c r="P103" s="87" t="str">
        <f t="shared" si="21"/>
        <v>-</v>
      </c>
      <c r="Q103" s="87" t="str">
        <f t="shared" si="22"/>
        <v>-</v>
      </c>
      <c r="R103" s="87" t="str">
        <f t="shared" si="23"/>
        <v>-</v>
      </c>
      <c r="S103" s="87" t="str">
        <f t="shared" si="24"/>
        <v>ESCO 4003346 (2.250)
NOREX 1014 (1/4)</v>
      </c>
      <c r="T103" s="87" t="s">
        <v>49</v>
      </c>
      <c r="U103" s="87" t="str">
        <f t="shared" si="25"/>
        <v>-</v>
      </c>
      <c r="V103" s="87" t="str">
        <f t="shared" si="26"/>
        <v>ESCO 4003346 (2.250)
NOREX 1014 (1/4)</v>
      </c>
      <c r="W103" s="28" t="str">
        <f>'LISTE COMPLÈTE DES DIES'!F118</f>
        <v>NS (2.250)</v>
      </c>
    </row>
    <row r="104" spans="1:23" ht="30" x14ac:dyDescent="0.25">
      <c r="A104" s="173"/>
      <c r="B104" s="105" t="s">
        <v>580</v>
      </c>
      <c r="C104" s="106">
        <v>1.25</v>
      </c>
      <c r="D104" s="26">
        <v>2.25</v>
      </c>
      <c r="E104" s="26">
        <v>2.2999999999999998</v>
      </c>
      <c r="F104" s="87" t="str">
        <f>'LISTE COMPLÈTE DES DIES'!F64&amp;"
"&amp;'LISTE COMPLÈTE DES DIES'!F109</f>
        <v>ESCO 4003346 (2.250)
NOREX 1014 (1/4)</v>
      </c>
      <c r="G104" s="107" t="str">
        <f t="shared" si="14"/>
        <v>ESCO 4003346 (2.250)
NOREX 1014 (1/4)</v>
      </c>
      <c r="H104" s="87" t="s">
        <v>49</v>
      </c>
      <c r="I104" s="107" t="str">
        <f t="shared" si="15"/>
        <v>-</v>
      </c>
      <c r="J104" s="107" t="str">
        <f t="shared" si="16"/>
        <v>-</v>
      </c>
      <c r="K104" s="87" t="str">
        <f t="shared" si="17"/>
        <v>-</v>
      </c>
      <c r="L104" s="87" t="s">
        <v>49</v>
      </c>
      <c r="M104" s="87" t="str">
        <f t="shared" si="18"/>
        <v>-</v>
      </c>
      <c r="N104" s="87" t="str">
        <f t="shared" si="19"/>
        <v>-</v>
      </c>
      <c r="O104" s="87" t="str">
        <f t="shared" si="20"/>
        <v>-</v>
      </c>
      <c r="P104" s="87" t="str">
        <f t="shared" si="21"/>
        <v>-</v>
      </c>
      <c r="Q104" s="87" t="str">
        <f t="shared" si="22"/>
        <v>-</v>
      </c>
      <c r="R104" s="87" t="str">
        <f t="shared" si="23"/>
        <v>-</v>
      </c>
      <c r="S104" s="87" t="str">
        <f t="shared" si="24"/>
        <v>ESCO 4003346 (2.250)
NOREX 1014 (1/4)</v>
      </c>
      <c r="T104" s="87" t="s">
        <v>49</v>
      </c>
      <c r="U104" s="87" t="str">
        <f t="shared" si="25"/>
        <v>-</v>
      </c>
      <c r="V104" s="87" t="str">
        <f t="shared" si="26"/>
        <v>ESCO 4003346 (2.250)
NOREX 1014 (1/4)</v>
      </c>
      <c r="W104" s="28" t="str">
        <f>'LISTE COMPLÈTE DES DIES'!F118</f>
        <v>NS (2.250)</v>
      </c>
    </row>
    <row r="105" spans="1:23" ht="30" x14ac:dyDescent="0.25">
      <c r="A105" s="173"/>
      <c r="B105" s="105" t="s">
        <v>581</v>
      </c>
      <c r="C105" s="106">
        <v>1.375</v>
      </c>
      <c r="D105" s="26">
        <v>2.25</v>
      </c>
      <c r="E105" s="26">
        <v>2.2999999999999998</v>
      </c>
      <c r="F105" s="87" t="str">
        <f>'LISTE COMPLÈTE DES DIES'!F65&amp;"
"&amp;'LISTE COMPLÈTE DES DIES'!F74</f>
        <v>ESCO 4003347 (2.500)
ESCO 4003357 (1 3/8)</v>
      </c>
      <c r="G105" s="107" t="str">
        <f t="shared" si="14"/>
        <v>ESCO 4003347 (2.500)
ESCO 4003357 (1 3/8)</v>
      </c>
      <c r="H105" s="87" t="s">
        <v>49</v>
      </c>
      <c r="I105" s="107" t="str">
        <f t="shared" si="15"/>
        <v>-</v>
      </c>
      <c r="J105" s="107" t="str">
        <f t="shared" si="16"/>
        <v>-</v>
      </c>
      <c r="K105" s="87" t="str">
        <f t="shared" si="17"/>
        <v>-</v>
      </c>
      <c r="L105" s="87" t="s">
        <v>49</v>
      </c>
      <c r="M105" s="87" t="str">
        <f t="shared" si="18"/>
        <v>-</v>
      </c>
      <c r="N105" s="87" t="str">
        <f t="shared" si="19"/>
        <v>-</v>
      </c>
      <c r="O105" s="87" t="str">
        <f t="shared" si="20"/>
        <v>-</v>
      </c>
      <c r="P105" s="87" t="str">
        <f t="shared" si="21"/>
        <v>-</v>
      </c>
      <c r="Q105" s="87" t="str">
        <f t="shared" si="22"/>
        <v>-</v>
      </c>
      <c r="R105" s="87" t="str">
        <f t="shared" si="23"/>
        <v>-</v>
      </c>
      <c r="S105" s="87" t="str">
        <f t="shared" si="24"/>
        <v>ESCO 4003347 (2.500)
ESCO 4003357 (1 3/8)</v>
      </c>
      <c r="T105" s="87" t="s">
        <v>49</v>
      </c>
      <c r="U105" s="87" t="str">
        <f t="shared" si="25"/>
        <v>-</v>
      </c>
      <c r="V105" s="87" t="str">
        <f t="shared" si="26"/>
        <v>ESCO 4003347 (2.500)
ESCO 4003357 (1 3/8)</v>
      </c>
      <c r="W105" s="28" t="str">
        <f>'LISTE COMPLÈTE DES DIES'!F31</f>
        <v>9302 (2.500)</v>
      </c>
    </row>
    <row r="106" spans="1:23" ht="15" x14ac:dyDescent="0.25">
      <c r="A106" s="174"/>
      <c r="B106" s="105" t="s">
        <v>582</v>
      </c>
      <c r="C106" s="106">
        <v>1.5</v>
      </c>
      <c r="D106" s="26">
        <v>2.6869999999999998</v>
      </c>
      <c r="E106" s="26">
        <v>2.7370000000000001</v>
      </c>
      <c r="F106" s="28" t="str">
        <f>'LISTE COMPLÈTE DES DIES'!F66</f>
        <v>ESCO 4003348 (2.687)</v>
      </c>
      <c r="G106" s="107" t="str">
        <f t="shared" si="14"/>
        <v>ESCO 4003348 (2.687)</v>
      </c>
      <c r="H106" s="87" t="s">
        <v>49</v>
      </c>
      <c r="I106" s="107" t="str">
        <f t="shared" si="15"/>
        <v>-</v>
      </c>
      <c r="J106" s="107" t="str">
        <f t="shared" si="16"/>
        <v>-</v>
      </c>
      <c r="K106" s="87" t="str">
        <f t="shared" si="17"/>
        <v>-</v>
      </c>
      <c r="L106" s="87" t="s">
        <v>49</v>
      </c>
      <c r="M106" s="87" t="str">
        <f t="shared" si="18"/>
        <v>-</v>
      </c>
      <c r="N106" s="87" t="str">
        <f t="shared" si="19"/>
        <v>-</v>
      </c>
      <c r="O106" s="87" t="str">
        <f t="shared" si="20"/>
        <v>-</v>
      </c>
      <c r="P106" s="87" t="str">
        <f t="shared" si="21"/>
        <v>-</v>
      </c>
      <c r="Q106" s="87" t="str">
        <f t="shared" si="22"/>
        <v>-</v>
      </c>
      <c r="R106" s="87" t="str">
        <f t="shared" si="23"/>
        <v>-</v>
      </c>
      <c r="S106" s="87" t="str">
        <f t="shared" si="24"/>
        <v>ESCO 4003348 (2.687)</v>
      </c>
      <c r="T106" s="87" t="s">
        <v>49</v>
      </c>
      <c r="U106" s="87" t="str">
        <f t="shared" si="25"/>
        <v>-</v>
      </c>
      <c r="V106" s="87" t="str">
        <f t="shared" si="26"/>
        <v>ESCO 4003348 (2.687)</v>
      </c>
      <c r="W106" s="87" t="s">
        <v>49</v>
      </c>
    </row>
    <row r="107" spans="1:23" ht="45" x14ac:dyDescent="0.25">
      <c r="A107" s="169" t="s">
        <v>570</v>
      </c>
      <c r="B107" s="121" t="s">
        <v>483</v>
      </c>
      <c r="C107" s="106" t="s">
        <v>141</v>
      </c>
      <c r="D107" s="26">
        <v>9.5000000000000001E-2</v>
      </c>
      <c r="E107" s="26">
        <f>D107+0.01</f>
        <v>0.105</v>
      </c>
      <c r="F107" s="87" t="s">
        <v>49</v>
      </c>
      <c r="G107" s="107" t="str">
        <f t="shared" si="14"/>
        <v>-</v>
      </c>
      <c r="H107" s="28" t="str">
        <f>'LISTE COMPLÈTE DES DIES'!F171</f>
        <v>XII-139 (0.330)</v>
      </c>
      <c r="I107" s="107" t="str">
        <f t="shared" si="15"/>
        <v>XII-139 (0.330)</v>
      </c>
      <c r="J107" s="107" t="str">
        <f t="shared" si="16"/>
        <v>XII-139 (0.330)</v>
      </c>
      <c r="K107" s="87" t="str">
        <f t="shared" si="17"/>
        <v>XII-139 (0.330)</v>
      </c>
      <c r="L107" s="87" t="str">
        <f>'LISTE COMPLÈTE DES DIES'!F32&amp;"
"&amp;'LISTE COMPLÈTE DES DIES'!F36&amp;"
"&amp;"PORTE-DIE INTERCHANGEABLE"&amp;" + "&amp;'LISTE COMPLÈTE DES DIES'!F171&amp;""</f>
        <v>A5 (0.095)
A9 (0.095 - 0.105)
PORTE-DIE INTERCHANGEABLE + XII-139 (0.330)</v>
      </c>
      <c r="M107" s="87" t="str">
        <f t="shared" si="18"/>
        <v>A5 (0.095)
A9 (0.095 - 0.105)
PORTE-DIE INTERCHANGEABLE + XII-139 (0.330)</v>
      </c>
      <c r="N107" s="87" t="str">
        <f t="shared" si="19"/>
        <v>XII-139 (0.330)</v>
      </c>
      <c r="O107" s="87" t="str">
        <f t="shared" si="20"/>
        <v>XII-139 (0.330)</v>
      </c>
      <c r="P107" s="87" t="str">
        <f t="shared" si="21"/>
        <v>XII-139 (0.330)</v>
      </c>
      <c r="Q107" s="87" t="str">
        <f t="shared" si="22"/>
        <v>XII-139 (0.330)</v>
      </c>
      <c r="R107" s="87" t="str">
        <f t="shared" si="23"/>
        <v>A5 (0.095)
A9 (0.095 - 0.105)
PORTE-DIE INTERCHANGEABLE + XII-139 (0.330)</v>
      </c>
      <c r="S107" s="87" t="str">
        <f t="shared" si="24"/>
        <v>-</v>
      </c>
      <c r="T107" s="87" t="s">
        <v>49</v>
      </c>
      <c r="U107" s="87" t="str">
        <f t="shared" si="25"/>
        <v>-</v>
      </c>
      <c r="V107" s="87" t="str">
        <f t="shared" si="26"/>
        <v>-</v>
      </c>
      <c r="W107" s="87" t="s">
        <v>49</v>
      </c>
    </row>
    <row r="108" spans="1:23" s="110" customFormat="1" ht="30" x14ac:dyDescent="0.25">
      <c r="A108" s="170"/>
      <c r="B108" s="121" t="s">
        <v>484</v>
      </c>
      <c r="C108" s="108" t="s">
        <v>3</v>
      </c>
      <c r="D108" s="94">
        <v>0.14299999999999999</v>
      </c>
      <c r="E108" s="94">
        <f>D108+0.01</f>
        <v>0.153</v>
      </c>
      <c r="F108" s="109" t="s">
        <v>49</v>
      </c>
      <c r="G108" s="107" t="str">
        <f t="shared" si="14"/>
        <v>-</v>
      </c>
      <c r="H108" s="119" t="str">
        <f>'LISTE COMPLÈTE DES DIES'!F192</f>
        <v>XII-173</v>
      </c>
      <c r="I108" s="107" t="str">
        <f t="shared" si="15"/>
        <v>XII-173</v>
      </c>
      <c r="J108" s="107" t="str">
        <f t="shared" si="16"/>
        <v>XII-173</v>
      </c>
      <c r="K108" s="87" t="str">
        <f t="shared" si="17"/>
        <v>XII-173</v>
      </c>
      <c r="L108" s="109" t="str">
        <f>'LISTE COMPLÈTE DES DIES'!F37&amp;"
"&amp;"PORTE-DIE INTERCHANGEABLE"&amp;" + "&amp;'LISTE COMPLÈTE DES DIES'!F192&amp;""</f>
        <v>B1 (0.143 - 0.222)
PORTE-DIE INTERCHANGEABLE + XII-173</v>
      </c>
      <c r="M108" s="87" t="str">
        <f t="shared" si="18"/>
        <v>B1 (0.143 - 0.222)
PORTE-DIE INTERCHANGEABLE + XII-173</v>
      </c>
      <c r="N108" s="87" t="str">
        <f t="shared" si="19"/>
        <v>XII-173</v>
      </c>
      <c r="O108" s="87" t="str">
        <f t="shared" si="20"/>
        <v>XII-173</v>
      </c>
      <c r="P108" s="87" t="str">
        <f t="shared" si="21"/>
        <v>XII-173</v>
      </c>
      <c r="Q108" s="87" t="str">
        <f t="shared" si="22"/>
        <v>XII-173</v>
      </c>
      <c r="R108" s="87" t="str">
        <f t="shared" si="23"/>
        <v>B1 (0.143 - 0.222)
PORTE-DIE INTERCHANGEABLE + XII-173</v>
      </c>
      <c r="S108" s="87" t="str">
        <f t="shared" si="24"/>
        <v>-</v>
      </c>
      <c r="T108" s="109" t="s">
        <v>49</v>
      </c>
      <c r="U108" s="87" t="str">
        <f t="shared" si="25"/>
        <v>-</v>
      </c>
      <c r="V108" s="87" t="str">
        <f t="shared" si="26"/>
        <v>-</v>
      </c>
      <c r="W108" s="109" t="s">
        <v>49</v>
      </c>
    </row>
    <row r="109" spans="1:23" s="110" customFormat="1" ht="45" x14ac:dyDescent="0.25">
      <c r="A109" s="170"/>
      <c r="B109" s="121" t="s">
        <v>485</v>
      </c>
      <c r="C109" s="108" t="s">
        <v>4</v>
      </c>
      <c r="D109" s="94">
        <v>0.18</v>
      </c>
      <c r="E109" s="94">
        <f>D109+0.01</f>
        <v>0.19</v>
      </c>
      <c r="F109" s="109" t="s">
        <v>49</v>
      </c>
      <c r="G109" s="107" t="str">
        <f t="shared" si="14"/>
        <v>-</v>
      </c>
      <c r="H109" s="119" t="str">
        <f>'LISTE COMPLÈTE DES DIES'!F170</f>
        <v>XII-138 (0.280)</v>
      </c>
      <c r="I109" s="107" t="str">
        <f t="shared" si="15"/>
        <v>XII-138 (0.280)</v>
      </c>
      <c r="J109" s="107" t="str">
        <f t="shared" si="16"/>
        <v>XII-138 (0.280)</v>
      </c>
      <c r="K109" s="87" t="str">
        <f t="shared" si="17"/>
        <v>XII-138 (0.280)</v>
      </c>
      <c r="L109" s="109" t="str">
        <f>'LISTE COMPLÈTE DES DIES'!F34&amp;"
"&amp;'LISTE COMPLÈTE DES DIES'!F35&amp;"
"&amp;"PORTE-DIE INTERCHANGEABLE"&amp;" + "&amp;'LISTE COMPLÈTE DES DIES'!F170&amp;""</f>
        <v>A7 (0.185)
A8 (0.185)
PORTE-DIE INTERCHANGEABLE + XII-138 (0.280)</v>
      </c>
      <c r="M109" s="87" t="str">
        <f t="shared" si="18"/>
        <v>A7 (0.185)
A8 (0.185)
PORTE-DIE INTERCHANGEABLE + XII-138 (0.280)</v>
      </c>
      <c r="N109" s="87" t="str">
        <f t="shared" si="19"/>
        <v>XII-138 (0.280)</v>
      </c>
      <c r="O109" s="87" t="str">
        <f t="shared" si="20"/>
        <v>XII-138 (0.280)</v>
      </c>
      <c r="P109" s="87" t="str">
        <f t="shared" si="21"/>
        <v>XII-138 (0.280)</v>
      </c>
      <c r="Q109" s="87" t="str">
        <f t="shared" si="22"/>
        <v>XII-138 (0.280)</v>
      </c>
      <c r="R109" s="87" t="str">
        <f t="shared" si="23"/>
        <v>A7 (0.185)
A8 (0.185)
PORTE-DIE INTERCHANGEABLE + XII-138 (0.280)</v>
      </c>
      <c r="S109" s="87" t="str">
        <f t="shared" si="24"/>
        <v>-</v>
      </c>
      <c r="T109" s="109" t="s">
        <v>49</v>
      </c>
      <c r="U109" s="87" t="str">
        <f t="shared" si="25"/>
        <v>-</v>
      </c>
      <c r="V109" s="87" t="str">
        <f t="shared" si="26"/>
        <v>-</v>
      </c>
      <c r="W109" s="109" t="s">
        <v>49</v>
      </c>
    </row>
    <row r="110" spans="1:23" s="110" customFormat="1" ht="30" x14ac:dyDescent="0.25">
      <c r="A110" s="170"/>
      <c r="B110" s="121" t="s">
        <v>486</v>
      </c>
      <c r="C110" s="108" t="s">
        <v>5</v>
      </c>
      <c r="D110" s="94">
        <f>0.26-0.01</f>
        <v>0.25</v>
      </c>
      <c r="E110" s="94">
        <f>D110+0.02</f>
        <v>0.27</v>
      </c>
      <c r="F110" s="109" t="s">
        <v>49</v>
      </c>
      <c r="G110" s="107" t="str">
        <f t="shared" si="14"/>
        <v>-</v>
      </c>
      <c r="H110" s="119" t="str">
        <f>'LISTE COMPLÈTE DES DIES'!F200</f>
        <v>XII-189 (0.210 - 0.280)</v>
      </c>
      <c r="I110" s="107" t="str">
        <f t="shared" si="15"/>
        <v>XII-189 (0.210 - 0.280)</v>
      </c>
      <c r="J110" s="107" t="str">
        <f t="shared" si="16"/>
        <v>XII-189 (0.210 - 0.280)</v>
      </c>
      <c r="K110" s="87" t="str">
        <f t="shared" si="17"/>
        <v>XII-189 (0.210 - 0.280)</v>
      </c>
      <c r="L110" s="109" t="str">
        <f>"PORTE-DIE INTERCHANGEABLE"&amp;" + "&amp;'LISTE COMPLÈTE DES DIES'!F200&amp;""</f>
        <v>PORTE-DIE INTERCHANGEABLE + XII-189 (0.210 - 0.280)</v>
      </c>
      <c r="M110" s="87" t="str">
        <f t="shared" si="18"/>
        <v>PORTE-DIE INTERCHANGEABLE + XII-189 (0.210 - 0.280)</v>
      </c>
      <c r="N110" s="87" t="str">
        <f t="shared" si="19"/>
        <v>XII-189 (0.210 - 0.280)</v>
      </c>
      <c r="O110" s="87" t="str">
        <f t="shared" si="20"/>
        <v>XII-189 (0.210 - 0.280)</v>
      </c>
      <c r="P110" s="87" t="str">
        <f t="shared" si="21"/>
        <v>XII-189 (0.210 - 0.280)</v>
      </c>
      <c r="Q110" s="87" t="str">
        <f t="shared" si="22"/>
        <v>XII-189 (0.210 - 0.280)</v>
      </c>
      <c r="R110" s="87" t="str">
        <f t="shared" si="23"/>
        <v>PORTE-DIE INTERCHANGEABLE + XII-189 (0.210 - 0.280)</v>
      </c>
      <c r="S110" s="87" t="str">
        <f t="shared" si="24"/>
        <v>-</v>
      </c>
      <c r="T110" s="109" t="s">
        <v>49</v>
      </c>
      <c r="U110" s="87" t="str">
        <f t="shared" si="25"/>
        <v>-</v>
      </c>
      <c r="V110" s="87" t="str">
        <f t="shared" si="26"/>
        <v>-</v>
      </c>
      <c r="W110" s="109" t="s">
        <v>49</v>
      </c>
    </row>
    <row r="111" spans="1:23" s="110" customFormat="1" ht="60" x14ac:dyDescent="0.25">
      <c r="A111" s="170"/>
      <c r="B111" s="121" t="s">
        <v>487</v>
      </c>
      <c r="C111" s="108" t="s">
        <v>6</v>
      </c>
      <c r="D111" s="94">
        <v>0.35</v>
      </c>
      <c r="E111" s="94">
        <f>D111+0.02</f>
        <v>0.37</v>
      </c>
      <c r="F111" s="109" t="s">
        <v>49</v>
      </c>
      <c r="G111" s="107" t="str">
        <f t="shared" si="14"/>
        <v>-</v>
      </c>
      <c r="H111" s="109" t="str">
        <f>'LISTE COMPLÈTE DES DIES'!F175&amp;"
"&amp;'LISTE COMPLÈTE DES DIES'!F178&amp;""</f>
        <v>XII-152 (0.095)
XII-156 (0.230)</v>
      </c>
      <c r="I111" s="107" t="str">
        <f t="shared" si="15"/>
        <v>XII-152 (0.095)
XII-156 (0.230)</v>
      </c>
      <c r="J111" s="107" t="str">
        <f t="shared" si="16"/>
        <v>XII-152 (0.095)
XII-156 (0.230)</v>
      </c>
      <c r="K111" s="87" t="str">
        <f t="shared" si="17"/>
        <v>XII-152 (0.095)
XII-156 (0.230)</v>
      </c>
      <c r="L111" s="109" t="str">
        <f>'LISTE COMPLÈTE DES DIES'!F49&amp;"
"&amp;'LISTE COMPLÈTE DES DIES'!F53&amp;"
"&amp;"PORTE-DIE INTERCHANGEABLE"&amp;" + "&amp;'LISTE COMPLÈTE DES DIES'!F175&amp;"
"&amp;"PORTE-DIE INTERCHANGEABLE"&amp;" + "&amp;'LISTE COMPLÈTE DES DIES'!F178&amp;""</f>
        <v>C12 (0.350)
C19 (0.350)
PORTE-DIE INTERCHANGEABLE + XII-152 (0.095)
PORTE-DIE INTERCHANGEABLE + XII-156 (0.230)</v>
      </c>
      <c r="M111" s="87" t="str">
        <f t="shared" si="18"/>
        <v>C12 (0.350)
C19 (0.350)
PORTE-DIE INTERCHANGEABLE + XII-152 (0.095)
PORTE-DIE INTERCHANGEABLE + XII-156 (0.230)</v>
      </c>
      <c r="N111" s="87" t="str">
        <f t="shared" si="19"/>
        <v>XII-152 (0.095)
XII-156 (0.230)</v>
      </c>
      <c r="O111" s="87" t="str">
        <f t="shared" si="20"/>
        <v>XII-152 (0.095)
XII-156 (0.230)</v>
      </c>
      <c r="P111" s="87" t="str">
        <f t="shared" si="21"/>
        <v>XII-152 (0.095)
XII-156 (0.230)</v>
      </c>
      <c r="Q111" s="87" t="str">
        <f t="shared" si="22"/>
        <v>XII-152 (0.095)
XII-156 (0.230)</v>
      </c>
      <c r="R111" s="87" t="str">
        <f t="shared" si="23"/>
        <v>C12 (0.350)
C19 (0.350)
PORTE-DIE INTERCHANGEABLE + XII-152 (0.095)
PORTE-DIE INTERCHANGEABLE + XII-156 (0.230)</v>
      </c>
      <c r="S111" s="87" t="str">
        <f t="shared" si="24"/>
        <v>-</v>
      </c>
      <c r="T111" s="109" t="s">
        <v>49</v>
      </c>
      <c r="U111" s="87" t="str">
        <f t="shared" si="25"/>
        <v>-</v>
      </c>
      <c r="V111" s="87" t="str">
        <f t="shared" si="26"/>
        <v>-</v>
      </c>
      <c r="W111" s="109" t="s">
        <v>49</v>
      </c>
    </row>
    <row r="112" spans="1:23" s="110" customFormat="1" ht="45" x14ac:dyDescent="0.25">
      <c r="A112" s="170"/>
      <c r="B112" s="121" t="s">
        <v>488</v>
      </c>
      <c r="C112" s="108" t="s">
        <v>143</v>
      </c>
      <c r="D112" s="94">
        <v>0.41</v>
      </c>
      <c r="E112" s="94">
        <f>D112+0.02</f>
        <v>0.43</v>
      </c>
      <c r="F112" s="119" t="str">
        <f>'LISTE COMPLÈTE DES DIES'!F156</f>
        <v>XII-091 (0.475)</v>
      </c>
      <c r="G112" s="107" t="str">
        <f t="shared" si="14"/>
        <v>XII-091 (0.475)</v>
      </c>
      <c r="H112" s="109" t="str">
        <f>'LISTE COMPLÈTE DES DIES'!F154&amp;"
"&amp;'LISTE COMPLÈTE DES DIES'!F155</f>
        <v>XII-052 (1.300)
XII-086 (0.730)</v>
      </c>
      <c r="I112" s="107" t="str">
        <f t="shared" si="15"/>
        <v>XII-052 (1.300)
XII-086 (0.730)</v>
      </c>
      <c r="J112" s="107" t="str">
        <f t="shared" si="16"/>
        <v>XII-052 (1.300)
XII-086 (0.730)</v>
      </c>
      <c r="K112" s="87" t="str">
        <f t="shared" si="17"/>
        <v>XII-052 (1.300)
XII-086 (0.730)</v>
      </c>
      <c r="L112" s="109" t="str">
        <f>'LISTE COMPLÈTE DES DIES'!F52&amp;"
"&amp;"PORTE-DIE INTERCHANGEABLE"&amp;" + "&amp;'LISTE COMPLÈTE DES DIES'!F154&amp;"
"&amp;"PORTE-DIE INTERCHANGEABLE"&amp;" + "&amp;'LISTE COMPLÈTE DES DIES'!F155&amp;""</f>
        <v>C16 (0.410)
PORTE-DIE INTERCHANGEABLE + XII-052 (1.300)
PORTE-DIE INTERCHANGEABLE + XII-086 (0.730)</v>
      </c>
      <c r="M112" s="87" t="str">
        <f t="shared" si="18"/>
        <v>C16 (0.410)
PORTE-DIE INTERCHANGEABLE + XII-052 (1.300)
PORTE-DIE INTERCHANGEABLE + XII-086 (0.730)</v>
      </c>
      <c r="N112" s="87" t="str">
        <f t="shared" si="19"/>
        <v>XII-052 (1.300)
XII-086 (0.730)</v>
      </c>
      <c r="O112" s="87" t="str">
        <f t="shared" si="20"/>
        <v>XII-052 (1.300)
XII-086 (0.730)</v>
      </c>
      <c r="P112" s="87" t="str">
        <f t="shared" si="21"/>
        <v>XII-052 (1.300)
XII-086 (0.730)</v>
      </c>
      <c r="Q112" s="87" t="str">
        <f t="shared" si="22"/>
        <v>XII-052 (1.300)
XII-086 (0.730)</v>
      </c>
      <c r="R112" s="87" t="str">
        <f t="shared" si="23"/>
        <v>C16 (0.410)
PORTE-DIE INTERCHANGEABLE + XII-052 (1.300)
PORTE-DIE INTERCHANGEABLE + XII-086 (0.730)</v>
      </c>
      <c r="S112" s="87" t="str">
        <f t="shared" si="24"/>
        <v>XII-091 (0.475)</v>
      </c>
      <c r="T112" s="109" t="s">
        <v>49</v>
      </c>
      <c r="U112" s="87" t="str">
        <f t="shared" si="25"/>
        <v>-</v>
      </c>
      <c r="V112" s="87" t="str">
        <f t="shared" si="26"/>
        <v>XII-091 (0.475)</v>
      </c>
      <c r="W112" s="109" t="s">
        <v>49</v>
      </c>
    </row>
    <row r="113" spans="1:23" s="110" customFormat="1" ht="45" x14ac:dyDescent="0.25">
      <c r="A113" s="170"/>
      <c r="B113" s="121" t="s">
        <v>489</v>
      </c>
      <c r="C113" s="108" t="s">
        <v>19</v>
      </c>
      <c r="D113" s="94">
        <v>0.46500000000000002</v>
      </c>
      <c r="E113" s="94">
        <f>D113+0.02</f>
        <v>0.48500000000000004</v>
      </c>
      <c r="F113" s="119" t="str">
        <f>'LISTE COMPLÈTE DES DIES'!F197</f>
        <v>XII-183 (0.230)</v>
      </c>
      <c r="G113" s="107" t="str">
        <f t="shared" si="14"/>
        <v>XII-183 (0.230)</v>
      </c>
      <c r="H113" s="109" t="str">
        <f>'LISTE COMPLÈTE DES DIES'!F144&amp;"
"&amp;'LISTE COMPLÈTE DES DIES'!F178</f>
        <v>XII-007 (0.680)
XII-156 (0.230)</v>
      </c>
      <c r="I113" s="107" t="str">
        <f t="shared" si="15"/>
        <v>XII-007 (0.680)
XII-156 (0.230)</v>
      </c>
      <c r="J113" s="107" t="str">
        <f t="shared" si="16"/>
        <v>XII-007 (0.680)
XII-156 (0.230)</v>
      </c>
      <c r="K113" s="87" t="str">
        <f t="shared" si="17"/>
        <v>XII-007 (0.680)
XII-156 (0.230)</v>
      </c>
      <c r="L113" s="109" t="str">
        <f>'LISTE COMPLÈTE DES DIES'!F58&amp;"
"&amp;"PORTE-DIE INTERCHANGEABLE"&amp;" + "&amp;'LISTE COMPLÈTE DES DIES'!F144&amp;"
"&amp;"PORTE-DIE INTERCHANGEABLE"&amp;" + "&amp;'LISTE COMPLÈTE DES DIES'!F178&amp;""</f>
        <v>C4 (0.465)
PORTE-DIE INTERCHANGEABLE + XII-007 (0.680)
PORTE-DIE INTERCHANGEABLE + XII-156 (0.230)</v>
      </c>
      <c r="M113" s="87" t="str">
        <f t="shared" si="18"/>
        <v>C4 (0.465)
PORTE-DIE INTERCHANGEABLE + XII-007 (0.680)
PORTE-DIE INTERCHANGEABLE + XII-156 (0.230)</v>
      </c>
      <c r="N113" s="87" t="str">
        <f t="shared" si="19"/>
        <v>XII-007 (0.680)
XII-156 (0.230)</v>
      </c>
      <c r="O113" s="87" t="str">
        <f t="shared" si="20"/>
        <v>XII-007 (0.680)
XII-156 (0.230)</v>
      </c>
      <c r="P113" s="87" t="str">
        <f t="shared" si="21"/>
        <v>XII-007 (0.680)
XII-156 (0.230)</v>
      </c>
      <c r="Q113" s="87" t="str">
        <f t="shared" si="22"/>
        <v>XII-007 (0.680)
XII-156 (0.230)</v>
      </c>
      <c r="R113" s="87" t="str">
        <f t="shared" si="23"/>
        <v>C4 (0.465)
PORTE-DIE INTERCHANGEABLE + XII-007 (0.680)
PORTE-DIE INTERCHANGEABLE + XII-156 (0.230)</v>
      </c>
      <c r="S113" s="87" t="str">
        <f t="shared" si="24"/>
        <v>XII-183 (0.230)</v>
      </c>
      <c r="T113" s="109" t="s">
        <v>49</v>
      </c>
      <c r="U113" s="87" t="str">
        <f t="shared" si="25"/>
        <v>-</v>
      </c>
      <c r="V113" s="87" t="str">
        <f t="shared" si="26"/>
        <v>XII-183 (0.230)</v>
      </c>
      <c r="W113" s="109" t="s">
        <v>49</v>
      </c>
    </row>
    <row r="114" spans="1:23" s="110" customFormat="1" ht="90" x14ac:dyDescent="0.25">
      <c r="A114" s="170"/>
      <c r="B114" s="121" t="s">
        <v>645</v>
      </c>
      <c r="C114" s="108" t="s">
        <v>225</v>
      </c>
      <c r="D114" s="94">
        <v>0.53500000000000003</v>
      </c>
      <c r="E114" s="94">
        <f>D114+0.025</f>
        <v>0.56000000000000005</v>
      </c>
      <c r="F114" s="119" t="str">
        <f>'LISTE COMPLÈTE DES DIES'!F161</f>
        <v>XII-114 (0.305)</v>
      </c>
      <c r="G114" s="107" t="str">
        <f t="shared" si="14"/>
        <v>XII-114 (0.305)</v>
      </c>
      <c r="H114" s="109" t="str">
        <f>'LISTE COMPLÈTE DES DIES'!F4&amp;"
"&amp;'LISTE COMPLÈTE DES DIES'!F168</f>
        <v>0.73
XII-136 (0.150)</v>
      </c>
      <c r="I114" s="107" t="str">
        <f t="shared" si="15"/>
        <v>0.73
XII-136 (0.150)</v>
      </c>
      <c r="J114" s="107" t="str">
        <f t="shared" si="16"/>
        <v>0.73
XII-136 (0.150)</v>
      </c>
      <c r="K114" s="87" t="str">
        <f t="shared" si="17"/>
        <v>0.73
XII-136 (0.150)</v>
      </c>
      <c r="L114" s="109" t="str">
        <f>'LISTE COMPLÈTE DES DIES'!F40&amp;"
"&amp;'LISTE COMPLÈTE DES DIES'!F50&amp;"
"&amp;'LISTE COMPLÈTE DES DIES'!F127&amp;"
"&amp;'LISTE COMPLÈTE DES DIES'!F130&amp;"
"&amp;"PORTE-DIE INTERCHANGEABLE"&amp;" + "&amp;'LISTE COMPLÈTE DES DIES'!F4&amp;"
"&amp;"PORTE-DIE INTERCHANGEABLE"&amp;" + "&amp;'LISTE COMPLÈTE DES DIES'!F168</f>
        <v>B3 (0.290 - 0.525)
C14 (0.550)
T16 (0.550)
T20 (0.550)
PORTE-DIE INTERCHANGEABLE + 0.73
PORTE-DIE INTERCHANGEABLE + XII-136 (0.150)</v>
      </c>
      <c r="M114" s="87" t="str">
        <f t="shared" si="18"/>
        <v>B3 (0.290 - 0.525)
C14 (0.550)
T16 (0.550)
T20 (0.550)
PORTE-DIE INTERCHANGEABLE + 0.73
PORTE-DIE INTERCHANGEABLE + XII-136 (0.150)</v>
      </c>
      <c r="N114" s="87" t="str">
        <f t="shared" si="19"/>
        <v>0.73
XII-136 (0.150)</v>
      </c>
      <c r="O114" s="87" t="str">
        <f t="shared" si="20"/>
        <v>0.73
XII-136 (0.150)</v>
      </c>
      <c r="P114" s="87" t="str">
        <f t="shared" si="21"/>
        <v>0.73
XII-136 (0.150)</v>
      </c>
      <c r="Q114" s="87" t="str">
        <f t="shared" si="22"/>
        <v>0.73
XII-136 (0.150)</v>
      </c>
      <c r="R114" s="87" t="str">
        <f t="shared" si="23"/>
        <v>B3 (0.290 - 0.525)
C14 (0.550)
T16 (0.550)
T20 (0.550)
PORTE-DIE INTERCHANGEABLE + 0.73
PORTE-DIE INTERCHANGEABLE + XII-136 (0.150)</v>
      </c>
      <c r="S114" s="87" t="str">
        <f t="shared" si="24"/>
        <v>XII-114 (0.305)</v>
      </c>
      <c r="T114" s="109" t="s">
        <v>49</v>
      </c>
      <c r="U114" s="87" t="str">
        <f t="shared" si="25"/>
        <v>-</v>
      </c>
      <c r="V114" s="87" t="str">
        <f t="shared" si="26"/>
        <v>XII-114 (0.305)</v>
      </c>
      <c r="W114" s="109" t="s">
        <v>49</v>
      </c>
    </row>
    <row r="115" spans="1:23" s="110" customFormat="1" ht="75" x14ac:dyDescent="0.25">
      <c r="A115" s="170"/>
      <c r="B115" s="121" t="s">
        <v>644</v>
      </c>
      <c r="C115" s="108" t="s">
        <v>216</v>
      </c>
      <c r="D115" s="94">
        <v>0.57999999999999996</v>
      </c>
      <c r="E115" s="94">
        <f>D115+0.025</f>
        <v>0.60499999999999998</v>
      </c>
      <c r="F115" s="119" t="str">
        <f>'LISTE COMPLÈTE DES DIES'!F241</f>
        <v>XII-243(CONIQUE)</v>
      </c>
      <c r="G115" s="107" t="str">
        <f t="shared" si="14"/>
        <v>XII-243(CONIQUE)</v>
      </c>
      <c r="H115" s="109" t="str">
        <f>'LISTE COMPLÈTE DES DIES'!F155&amp;"
"&amp;'LISTE COMPLÈTE DES DIES'!F169&amp;"
"&amp;'LISTE COMPLÈTE DES DIES'!F177&amp;"
"&amp;'LISTE COMPLÈTE DES DIES'!F180&amp;"
"&amp;'LISTE COMPLÈTE DES DIES'!F226</f>
        <v>XII-086 (0.730)
XII-137 (0.280)
XII-155 (MS 1/8)
XII-159 (0.760)
XII-226-1 (1/8")</v>
      </c>
      <c r="I115" s="107" t="str">
        <f t="shared" si="15"/>
        <v>XII-086 (0.730)
XII-137 (0.280)
XII-155 (MS 1/8)
XII-159 (0.760)
XII-226-1 (1/8")</v>
      </c>
      <c r="J115" s="107" t="str">
        <f t="shared" si="16"/>
        <v>XII-086 (0.730)
XII-137 (0.280)
XII-155 (MS 1/8)
XII-159 (0.760)
XII-226-1 (1/8")</v>
      </c>
      <c r="K115" s="87" t="str">
        <f t="shared" si="17"/>
        <v>XII-086 (0.730)
XII-137 (0.280)
XII-155 (MS 1/8)
XII-159 (0.760)
XII-226-1 (1/8")</v>
      </c>
      <c r="L115" s="109" t="str">
        <f>"PORTE-DIE INTERCHANGEABLE"&amp;" + "&amp;'LISTE COMPLÈTE DES DIES'!F155&amp;"
"&amp;"PORTE-DIE INTERCHANGEABLE"&amp;" + "&amp;'LISTE COMPLÈTE DES DIES'!F169&amp;"
"&amp;"PORTE-DIE INTERCHANGEABLE"&amp;" + "&amp;'LISTE COMPLÈTE DES DIES'!F177&amp;"
"&amp;"PORTE-DIE INTERCHANGEABLE"&amp;" + "&amp;'LISTE COMPLÈTE DES DIES'!F180&amp;"
"&amp;"PORTE-DIE INTERCHANGEABLE"&amp;" + "&amp;'LISTE COMPLÈTE DES DIES'!F226&amp;""</f>
        <v>PORTE-DIE INTERCHANGEABLE + XII-086 (0.730)
PORTE-DIE INTERCHANGEABLE + XII-137 (0.280)
PORTE-DIE INTERCHANGEABLE + XII-155 (MS 1/8)
PORTE-DIE INTERCHANGEABLE + XII-159 (0.760)
PORTE-DIE INTERCHANGEABLE + XII-226-1 (1/8")</v>
      </c>
      <c r="M115" s="87" t="str">
        <f t="shared" si="18"/>
        <v>PORTE-DIE INTERCHANGEABLE + XII-086 (0.730)
PORTE-DIE INTERCHANGEABLE + XII-137 (0.280)
PORTE-DIE INTERCHANGEABLE + XII-155 (MS 1/8)
PORTE-DIE INTERCHANGEABLE + XII-159 (0.760)
PORTE-DIE INTERCHANGEABLE + XII-226-1 (1/8")</v>
      </c>
      <c r="N115" s="87" t="str">
        <f t="shared" si="19"/>
        <v>XII-086 (0.730)
XII-137 (0.280)
XII-155 (MS 1/8)
XII-159 (0.760)
XII-226-1 (1/8")</v>
      </c>
      <c r="O115" s="87" t="str">
        <f t="shared" si="20"/>
        <v>XII-086 (0.730)
XII-137 (0.280)
XII-155 (MS 1/8)
XII-159 (0.760)
XII-226-1 (1/8")</v>
      </c>
      <c r="P115" s="87" t="str">
        <f t="shared" si="21"/>
        <v>XII-086 (0.730)
XII-137 (0.280)
XII-155 (MS 1/8)
XII-159 (0.760)
XII-226-1 (1/8")</v>
      </c>
      <c r="Q115" s="87" t="str">
        <f t="shared" si="22"/>
        <v>XII-086 (0.730)
XII-137 (0.280)
XII-155 (MS 1/8)
XII-159 (0.760)
XII-226-1 (1/8")</v>
      </c>
      <c r="R115" s="87" t="str">
        <f t="shared" si="23"/>
        <v>PORTE-DIE INTERCHANGEABLE + XII-086 (0.730)
PORTE-DIE INTERCHANGEABLE + XII-137 (0.280)
PORTE-DIE INTERCHANGEABLE + XII-155 (MS 1/8)
PORTE-DIE INTERCHANGEABLE + XII-159 (0.760)
PORTE-DIE INTERCHANGEABLE + XII-226-1 (1/8")</v>
      </c>
      <c r="S115" s="87" t="str">
        <f t="shared" si="24"/>
        <v>XII-243(CONIQUE)</v>
      </c>
      <c r="T115" s="109" t="s">
        <v>49</v>
      </c>
      <c r="U115" s="87" t="str">
        <f t="shared" si="25"/>
        <v>-</v>
      </c>
      <c r="V115" s="87" t="str">
        <f t="shared" si="26"/>
        <v>XII-243(CONIQUE)</v>
      </c>
      <c r="W115" s="109" t="s">
        <v>49</v>
      </c>
    </row>
    <row r="116" spans="1:23" s="110" customFormat="1" ht="45" x14ac:dyDescent="0.25">
      <c r="A116" s="170"/>
      <c r="B116" s="121" t="s">
        <v>643</v>
      </c>
      <c r="C116" s="108" t="s">
        <v>226</v>
      </c>
      <c r="D116" s="94">
        <v>0.73</v>
      </c>
      <c r="E116" s="94">
        <f>D116+0.025</f>
        <v>0.755</v>
      </c>
      <c r="F116" s="109" t="str">
        <f>'LISTE COMPLÈTE DES DIES'!F7&amp;"
"&amp;'LISTE COMPLÈTE DES DIES'!F8&amp;"
"&amp;'LISTE COMPLÈTE DES DIES'!F151</f>
        <v>1.3
3.5
XII-034 (3/32)</v>
      </c>
      <c r="G116" s="107" t="str">
        <f t="shared" si="14"/>
        <v>1.3
3.5
XII-034 (3/32)</v>
      </c>
      <c r="H116" s="109" t="s">
        <v>49</v>
      </c>
      <c r="I116" s="107" t="str">
        <f t="shared" si="15"/>
        <v>-</v>
      </c>
      <c r="J116" s="107" t="str">
        <f t="shared" si="16"/>
        <v>-</v>
      </c>
      <c r="K116" s="87" t="str">
        <f t="shared" si="17"/>
        <v>-</v>
      </c>
      <c r="L116" s="109" t="s">
        <v>49</v>
      </c>
      <c r="M116" s="87" t="str">
        <f t="shared" si="18"/>
        <v>-</v>
      </c>
      <c r="N116" s="87" t="str">
        <f t="shared" si="19"/>
        <v>-</v>
      </c>
      <c r="O116" s="87" t="str">
        <f t="shared" si="20"/>
        <v>-</v>
      </c>
      <c r="P116" s="87" t="str">
        <f t="shared" si="21"/>
        <v>-</v>
      </c>
      <c r="Q116" s="87" t="str">
        <f t="shared" si="22"/>
        <v>-</v>
      </c>
      <c r="R116" s="87" t="str">
        <f t="shared" si="23"/>
        <v>-</v>
      </c>
      <c r="S116" s="87" t="str">
        <f t="shared" si="24"/>
        <v>1.3
3.5
XII-034 (3/32)</v>
      </c>
      <c r="T116" s="109" t="s">
        <v>49</v>
      </c>
      <c r="U116" s="87" t="str">
        <f t="shared" si="25"/>
        <v>-</v>
      </c>
      <c r="V116" s="87" t="str">
        <f t="shared" si="26"/>
        <v>1.3
3.5
XII-034 (3/32)</v>
      </c>
      <c r="W116" s="109" t="s">
        <v>49</v>
      </c>
    </row>
    <row r="117" spans="1:23" s="110" customFormat="1" ht="30" x14ac:dyDescent="0.25">
      <c r="A117" s="170"/>
      <c r="B117" s="121" t="s">
        <v>642</v>
      </c>
      <c r="C117" s="108" t="s">
        <v>218</v>
      </c>
      <c r="D117" s="94">
        <v>0.76</v>
      </c>
      <c r="E117" s="94">
        <f>D117+0.03</f>
        <v>0.79</v>
      </c>
      <c r="F117" s="109" t="str">
        <f>'LISTE COMPLÈTE DES DIES'!F86&amp;"
"&amp;'LISTE COMPLÈTE DES DIES'!F176</f>
        <v>NOREX 0199 (0.500 - 0.760)
XII-154 (0.170)</v>
      </c>
      <c r="G117" s="107" t="str">
        <f t="shared" si="14"/>
        <v>NOREX 0199 (0.500 - 0.760)
XII-154 (0.170)</v>
      </c>
      <c r="H117" s="119" t="str">
        <f>'LISTE COMPLÈTE DES DIES'!F206</f>
        <v>XII-201 (1/16)</v>
      </c>
      <c r="I117" s="107" t="str">
        <f t="shared" si="15"/>
        <v>XII-201 (1/16)</v>
      </c>
      <c r="J117" s="107" t="str">
        <f t="shared" si="16"/>
        <v>XII-201 (1/16)</v>
      </c>
      <c r="K117" s="87" t="str">
        <f t="shared" si="17"/>
        <v>XII-201 (1/16)</v>
      </c>
      <c r="L117" s="109" t="str">
        <f>"PORTE-DIE INTERCHANGEABLE"&amp;" + "&amp;'LISTE COMPLÈTE DES DIES'!F206&amp;""</f>
        <v>PORTE-DIE INTERCHANGEABLE + XII-201 (1/16)</v>
      </c>
      <c r="M117" s="87" t="str">
        <f t="shared" si="18"/>
        <v>PORTE-DIE INTERCHANGEABLE + XII-201 (1/16)</v>
      </c>
      <c r="N117" s="87" t="str">
        <f t="shared" si="19"/>
        <v>XII-201 (1/16)</v>
      </c>
      <c r="O117" s="87" t="str">
        <f t="shared" si="20"/>
        <v>XII-201 (1/16)</v>
      </c>
      <c r="P117" s="87" t="str">
        <f t="shared" si="21"/>
        <v>XII-201 (1/16)</v>
      </c>
      <c r="Q117" s="87" t="str">
        <f t="shared" si="22"/>
        <v>XII-201 (1/16)</v>
      </c>
      <c r="R117" s="87" t="str">
        <f t="shared" si="23"/>
        <v>PORTE-DIE INTERCHANGEABLE + XII-201 (1/16)</v>
      </c>
      <c r="S117" s="87" t="str">
        <f t="shared" si="24"/>
        <v>NOREX 0199 (0.500 - 0.760)
XII-154 (0.170)</v>
      </c>
      <c r="T117" s="109" t="s">
        <v>49</v>
      </c>
      <c r="U117" s="87" t="str">
        <f t="shared" si="25"/>
        <v>-</v>
      </c>
      <c r="V117" s="87" t="str">
        <f t="shared" si="26"/>
        <v>NOREX 0199 (0.500 - 0.760)
XII-154 (0.170)</v>
      </c>
      <c r="W117" s="109" t="s">
        <v>49</v>
      </c>
    </row>
    <row r="118" spans="1:23" s="110" customFormat="1" ht="30" x14ac:dyDescent="0.25">
      <c r="A118" s="171"/>
      <c r="B118" s="121" t="s">
        <v>641</v>
      </c>
      <c r="C118" s="108" t="s">
        <v>215</v>
      </c>
      <c r="D118" s="94">
        <v>1.06</v>
      </c>
      <c r="E118" s="94">
        <f>D118+0.04</f>
        <v>1.1000000000000001</v>
      </c>
      <c r="F118" s="119" t="str">
        <f>'LISTE COMPLÈTE DES DIES'!F15</f>
        <v xml:space="preserve">0.550 ( 1/4 ) </v>
      </c>
      <c r="G118" s="107" t="str">
        <f t="shared" si="14"/>
        <v xml:space="preserve">0.550 ( 1/4 ) </v>
      </c>
      <c r="H118" s="109" t="s">
        <v>49</v>
      </c>
      <c r="I118" s="107" t="str">
        <f t="shared" si="15"/>
        <v>-</v>
      </c>
      <c r="J118" s="107" t="str">
        <f t="shared" si="16"/>
        <v>-</v>
      </c>
      <c r="K118" s="87" t="str">
        <f t="shared" si="17"/>
        <v>-</v>
      </c>
      <c r="L118" s="109" t="s">
        <v>49</v>
      </c>
      <c r="M118" s="87" t="str">
        <f t="shared" si="18"/>
        <v>-</v>
      </c>
      <c r="N118" s="87" t="str">
        <f t="shared" si="19"/>
        <v>-</v>
      </c>
      <c r="O118" s="87" t="str">
        <f t="shared" si="20"/>
        <v>-</v>
      </c>
      <c r="P118" s="87" t="str">
        <f t="shared" si="21"/>
        <v>-</v>
      </c>
      <c r="Q118" s="87" t="str">
        <f t="shared" si="22"/>
        <v>-</v>
      </c>
      <c r="R118" s="87" t="str">
        <f t="shared" si="23"/>
        <v>-</v>
      </c>
      <c r="S118" s="87" t="str">
        <f t="shared" si="24"/>
        <v xml:space="preserve">0.550 ( 1/4 ) </v>
      </c>
      <c r="T118" s="109" t="s">
        <v>49</v>
      </c>
      <c r="U118" s="87" t="str">
        <f t="shared" si="25"/>
        <v>-</v>
      </c>
      <c r="V118" s="87" t="str">
        <f t="shared" si="26"/>
        <v xml:space="preserve">0.550 ( 1/4 ) </v>
      </c>
      <c r="W118" s="109" t="s">
        <v>49</v>
      </c>
    </row>
    <row r="119" spans="1:23" ht="45" x14ac:dyDescent="0.25">
      <c r="A119" s="172" t="s">
        <v>145</v>
      </c>
      <c r="B119" s="105" t="s">
        <v>514</v>
      </c>
      <c r="C119" s="106" t="s">
        <v>141</v>
      </c>
      <c r="D119" s="26">
        <v>9.5000000000000001E-2</v>
      </c>
      <c r="E119" s="26">
        <f>D119+0.01</f>
        <v>0.105</v>
      </c>
      <c r="F119" s="87" t="s">
        <v>49</v>
      </c>
      <c r="G119" s="107" t="str">
        <f t="shared" si="14"/>
        <v>-</v>
      </c>
      <c r="H119" s="28" t="str">
        <f>'LISTE COMPLÈTE DES DIES'!F171</f>
        <v>XII-139 (0.330)</v>
      </c>
      <c r="I119" s="107" t="str">
        <f t="shared" si="15"/>
        <v>XII-139 (0.330)</v>
      </c>
      <c r="J119" s="107" t="str">
        <f t="shared" si="16"/>
        <v>XII-139 (0.330)</v>
      </c>
      <c r="K119" s="87" t="str">
        <f t="shared" si="17"/>
        <v>XII-139 (0.330)</v>
      </c>
      <c r="L119" s="87" t="str">
        <f>'LISTE COMPLÈTE DES DIES'!F32&amp;"
"&amp;'LISTE COMPLÈTE DES DIES'!F36&amp;"
"&amp;"PORTE-DIE INTERCHANGEABLE"&amp;" + "&amp;'LISTE COMPLÈTE DES DIES'!F171&amp;""</f>
        <v>A5 (0.095)
A9 (0.095 - 0.105)
PORTE-DIE INTERCHANGEABLE + XII-139 (0.330)</v>
      </c>
      <c r="M119" s="87" t="str">
        <f t="shared" si="18"/>
        <v>A5 (0.095)
A9 (0.095 - 0.105)
PORTE-DIE INTERCHANGEABLE + XII-139 (0.330)</v>
      </c>
      <c r="N119" s="87" t="str">
        <f t="shared" si="19"/>
        <v>XII-139 (0.330)</v>
      </c>
      <c r="O119" s="87" t="str">
        <f t="shared" si="20"/>
        <v>XII-139 (0.330)</v>
      </c>
      <c r="P119" s="87" t="str">
        <f t="shared" si="21"/>
        <v>XII-139 (0.330)</v>
      </c>
      <c r="Q119" s="87" t="str">
        <f t="shared" si="22"/>
        <v>XII-139 (0.330)</v>
      </c>
      <c r="R119" s="87" t="str">
        <f t="shared" si="23"/>
        <v>A5 (0.095)
A9 (0.095 - 0.105)
PORTE-DIE INTERCHANGEABLE + XII-139 (0.330)</v>
      </c>
      <c r="S119" s="87" t="str">
        <f t="shared" si="24"/>
        <v>-</v>
      </c>
      <c r="T119" s="87" t="s">
        <v>49</v>
      </c>
      <c r="U119" s="87" t="str">
        <f t="shared" si="25"/>
        <v>-</v>
      </c>
      <c r="V119" s="87" t="str">
        <f t="shared" si="26"/>
        <v>-</v>
      </c>
      <c r="W119" s="87" t="s">
        <v>49</v>
      </c>
    </row>
    <row r="120" spans="1:23" s="110" customFormat="1" ht="45" x14ac:dyDescent="0.25">
      <c r="A120" s="173"/>
      <c r="B120" s="105" t="s">
        <v>515</v>
      </c>
      <c r="C120" s="108" t="s">
        <v>3</v>
      </c>
      <c r="D120" s="94">
        <v>0.15</v>
      </c>
      <c r="E120" s="94">
        <f>D120+0.01</f>
        <v>0.16</v>
      </c>
      <c r="F120" s="109" t="s">
        <v>49</v>
      </c>
      <c r="G120" s="107" t="str">
        <f t="shared" si="14"/>
        <v>-</v>
      </c>
      <c r="H120" s="109" t="str">
        <f>'LISTE COMPLÈTE DES DIES'!F163&amp;"
"&amp;'LISTE COMPLÈTE DES DIES'!F164</f>
        <v>XII-122 (0.830)
XII-125 (0.800)</v>
      </c>
      <c r="I120" s="107" t="str">
        <f t="shared" si="15"/>
        <v>XII-122 (0.830)
XII-125 (0.800)</v>
      </c>
      <c r="J120" s="107" t="str">
        <f t="shared" si="16"/>
        <v>XII-122 (0.830)
XII-125 (0.800)</v>
      </c>
      <c r="K120" s="87" t="str">
        <f t="shared" si="17"/>
        <v>XII-122 (0.830)
XII-125 (0.800)</v>
      </c>
      <c r="L120" s="109" t="str">
        <f>'LISTE COMPLÈTE DES DIES'!F33&amp;"
"&amp;"PORTE-DIE INTERCHANGEABLE"&amp;" + "&amp;'LISTE COMPLÈTE DES DIES'!F163&amp;"
"&amp;"PORTE-DIE INTERCHANGEABLE"&amp;" + "&amp;'LISTE COMPLÈTE DES DIES'!F164&amp;""</f>
        <v>A6 (0.150)
PORTE-DIE INTERCHANGEABLE + XII-122 (0.830)
PORTE-DIE INTERCHANGEABLE + XII-125 (0.800)</v>
      </c>
      <c r="M120" s="87" t="str">
        <f t="shared" si="18"/>
        <v>A6 (0.150)
PORTE-DIE INTERCHANGEABLE + XII-122 (0.830)
PORTE-DIE INTERCHANGEABLE + XII-125 (0.800)</v>
      </c>
      <c r="N120" s="87" t="str">
        <f t="shared" si="19"/>
        <v>XII-122 (0.830)
XII-125 (0.800)</v>
      </c>
      <c r="O120" s="87" t="str">
        <f t="shared" si="20"/>
        <v>XII-122 (0.830)
XII-125 (0.800)</v>
      </c>
      <c r="P120" s="87" t="str">
        <f t="shared" si="21"/>
        <v>XII-122 (0.830)
XII-125 (0.800)</v>
      </c>
      <c r="Q120" s="87" t="str">
        <f t="shared" si="22"/>
        <v>XII-122 (0.830)
XII-125 (0.800)</v>
      </c>
      <c r="R120" s="87" t="str">
        <f t="shared" si="23"/>
        <v>A6 (0.150)
PORTE-DIE INTERCHANGEABLE + XII-122 (0.830)
PORTE-DIE INTERCHANGEABLE + XII-125 (0.800)</v>
      </c>
      <c r="S120" s="87" t="str">
        <f t="shared" si="24"/>
        <v>-</v>
      </c>
      <c r="T120" s="109" t="s">
        <v>49</v>
      </c>
      <c r="U120" s="87" t="str">
        <f t="shared" si="25"/>
        <v>-</v>
      </c>
      <c r="V120" s="87" t="str">
        <f t="shared" si="26"/>
        <v>-</v>
      </c>
      <c r="W120" s="109" t="s">
        <v>49</v>
      </c>
    </row>
    <row r="121" spans="1:23" s="110" customFormat="1" ht="45" x14ac:dyDescent="0.25">
      <c r="A121" s="173"/>
      <c r="B121" s="105" t="s">
        <v>516</v>
      </c>
      <c r="C121" s="108" t="s">
        <v>4</v>
      </c>
      <c r="D121" s="94">
        <v>0.15</v>
      </c>
      <c r="E121" s="94">
        <f>D121+0.01</f>
        <v>0.16</v>
      </c>
      <c r="F121" s="109" t="s">
        <v>49</v>
      </c>
      <c r="G121" s="107" t="str">
        <f t="shared" si="14"/>
        <v>-</v>
      </c>
      <c r="H121" s="109" t="str">
        <f>'LISTE COMPLÈTE DES DIES'!F163&amp;"
"&amp;'LISTE COMPLÈTE DES DIES'!F164</f>
        <v>XII-122 (0.830)
XII-125 (0.800)</v>
      </c>
      <c r="I121" s="107" t="str">
        <f t="shared" si="15"/>
        <v>XII-122 (0.830)
XII-125 (0.800)</v>
      </c>
      <c r="J121" s="107" t="str">
        <f t="shared" si="16"/>
        <v>XII-122 (0.830)
XII-125 (0.800)</v>
      </c>
      <c r="K121" s="87" t="str">
        <f t="shared" si="17"/>
        <v>XII-122 (0.830)
XII-125 (0.800)</v>
      </c>
      <c r="L121" s="109" t="str">
        <f>'LISTE COMPLÈTE DES DIES'!F33&amp;"
"&amp;"PORTE-DIE INTERCHANGEABLE"&amp;" + "&amp;'LISTE COMPLÈTE DES DIES'!F163&amp;"
"&amp;"PORTE-DIE INTERCHANGEABLE"&amp;" + "&amp;'LISTE COMPLÈTE DES DIES'!F164&amp;""</f>
        <v>A6 (0.150)
PORTE-DIE INTERCHANGEABLE + XII-122 (0.830)
PORTE-DIE INTERCHANGEABLE + XII-125 (0.800)</v>
      </c>
      <c r="M121" s="87" t="str">
        <f t="shared" si="18"/>
        <v>A6 (0.150)
PORTE-DIE INTERCHANGEABLE + XII-122 (0.830)
PORTE-DIE INTERCHANGEABLE + XII-125 (0.800)</v>
      </c>
      <c r="N121" s="87" t="str">
        <f t="shared" si="19"/>
        <v>XII-122 (0.830)
XII-125 (0.800)</v>
      </c>
      <c r="O121" s="87" t="str">
        <f t="shared" si="20"/>
        <v>XII-122 (0.830)
XII-125 (0.800)</v>
      </c>
      <c r="P121" s="87" t="str">
        <f t="shared" si="21"/>
        <v>XII-122 (0.830)
XII-125 (0.800)</v>
      </c>
      <c r="Q121" s="87" t="str">
        <f t="shared" si="22"/>
        <v>XII-122 (0.830)
XII-125 (0.800)</v>
      </c>
      <c r="R121" s="87" t="str">
        <f t="shared" si="23"/>
        <v>A6 (0.150)
PORTE-DIE INTERCHANGEABLE + XII-122 (0.830)
PORTE-DIE INTERCHANGEABLE + XII-125 (0.800)</v>
      </c>
      <c r="S121" s="87" t="str">
        <f t="shared" si="24"/>
        <v>-</v>
      </c>
      <c r="T121" s="109" t="s">
        <v>49</v>
      </c>
      <c r="U121" s="87" t="str">
        <f t="shared" si="25"/>
        <v>-</v>
      </c>
      <c r="V121" s="87" t="str">
        <f t="shared" si="26"/>
        <v>-</v>
      </c>
      <c r="W121" s="109" t="s">
        <v>49</v>
      </c>
    </row>
    <row r="122" spans="1:23" ht="120" x14ac:dyDescent="0.25">
      <c r="A122" s="173"/>
      <c r="B122" s="105" t="s">
        <v>517</v>
      </c>
      <c r="C122" s="106" t="s">
        <v>5</v>
      </c>
      <c r="D122" s="26">
        <v>0.28000000000000003</v>
      </c>
      <c r="E122" s="26">
        <f>D122+0.02</f>
        <v>0.30000000000000004</v>
      </c>
      <c r="F122" s="87" t="s">
        <v>49</v>
      </c>
      <c r="G122" s="107" t="str">
        <f t="shared" si="14"/>
        <v>-</v>
      </c>
      <c r="H122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122" s="107" t="str">
        <f t="shared" si="15"/>
        <v>XII-128 (0.550)
XII-132 (0.330)
XII-179-1 ET 2 (0.600)
XII-182 (0.143)</v>
      </c>
      <c r="J122" s="107" t="str">
        <f t="shared" si="16"/>
        <v>XII-128 (0.550)
XII-132 (0.330)
XII-179-1 ET 2 (0.600)
XII-182 (0.143)</v>
      </c>
      <c r="K122" s="87" t="str">
        <f t="shared" si="17"/>
        <v>XII-128 (0.550)
XII-132 (0.330)
XII-179-1 ET 2 (0.600)
XII-182 (0.143)</v>
      </c>
      <c r="L122" s="87" t="str">
        <f>'LISTE COMPLÈTE DES DIES'!F38&amp;"
"&amp;'LISTE COMPLÈTE DES DIES'!F39&amp;"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B7 (0.280)
C8 (0.280 - 0.340)
PORTE-DIE INTERCHANGEABLE + XII-128 (0.550)
PORTE-DIE INTERCHANGEABLE + XII-132 (0.330)
PORTE-DIE INTERCHANGEABLE + XII-179-1 ET 2 (0.600)
PORTE-DIE INTERCHANGEABLE + XII-182 (0.143)</v>
      </c>
      <c r="M122" s="87" t="str">
        <f t="shared" si="18"/>
        <v>B10 (0.280)
B2 (0.280)
B7 (0.280)
C8 (0.280 - 0.340)
PORTE-DIE INTERCHANGEABLE + XII-128 (0.550)
PORTE-DIE INTERCHANGEABLE + XII-132 (0.330)
PORTE-DIE INTERCHANGEABLE + XII-179-1 ET 2 (0.600)
PORTE-DIE INTERCHANGEABLE + XII-182 (0.143)</v>
      </c>
      <c r="N122" s="87" t="str">
        <f t="shared" si="19"/>
        <v>XII-128 (0.550)
XII-132 (0.330)
XII-179-1 ET 2 (0.600)
XII-182 (0.143)</v>
      </c>
      <c r="O122" s="87" t="str">
        <f t="shared" si="20"/>
        <v>XII-128 (0.550)
XII-132 (0.330)
XII-179-1 ET 2 (0.600)
XII-182 (0.143)</v>
      </c>
      <c r="P122" s="87" t="str">
        <f t="shared" si="21"/>
        <v>XII-128 (0.550)
XII-132 (0.330)
XII-179-1 ET 2 (0.600)
XII-182 (0.143)</v>
      </c>
      <c r="Q122" s="87" t="str">
        <f t="shared" si="22"/>
        <v>XII-128 (0.550)
XII-132 (0.330)
XII-179-1 ET 2 (0.600)
XII-182 (0.143)</v>
      </c>
      <c r="R122" s="87" t="str">
        <f t="shared" si="23"/>
        <v>B10 (0.280)
B2 (0.280)
B7 (0.280)
C8 (0.280 - 0.340)
PORTE-DIE INTERCHANGEABLE + XII-128 (0.550)
PORTE-DIE INTERCHANGEABLE + XII-132 (0.330)
PORTE-DIE INTERCHANGEABLE + XII-179-1 ET 2 (0.600)
PORTE-DIE INTERCHANGEABLE + XII-182 (0.143)</v>
      </c>
      <c r="S122" s="87" t="str">
        <f t="shared" si="24"/>
        <v>-</v>
      </c>
      <c r="T122" s="87" t="s">
        <v>49</v>
      </c>
      <c r="U122" s="87" t="str">
        <f t="shared" si="25"/>
        <v>-</v>
      </c>
      <c r="V122" s="87" t="str">
        <f t="shared" si="26"/>
        <v>-</v>
      </c>
      <c r="W122" s="87" t="s">
        <v>49</v>
      </c>
    </row>
    <row r="123" spans="1:23" ht="120" x14ac:dyDescent="0.25">
      <c r="A123" s="173"/>
      <c r="B123" s="105" t="s">
        <v>518</v>
      </c>
      <c r="C123" s="106" t="s">
        <v>6</v>
      </c>
      <c r="D123" s="26">
        <f>D122</f>
        <v>0.28000000000000003</v>
      </c>
      <c r="E123" s="26">
        <f>D123+0.02</f>
        <v>0.30000000000000004</v>
      </c>
      <c r="F123" s="87" t="s">
        <v>49</v>
      </c>
      <c r="G123" s="107" t="str">
        <f t="shared" si="14"/>
        <v>-</v>
      </c>
      <c r="H123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123" s="107" t="str">
        <f t="shared" si="15"/>
        <v>XII-128 (0.550)
XII-132 (0.330)
XII-179-1 ET 2 (0.600)
XII-182 (0.143)</v>
      </c>
      <c r="J123" s="107" t="str">
        <f t="shared" si="16"/>
        <v>XII-128 (0.550)
XII-132 (0.330)
XII-179-1 ET 2 (0.600)
XII-182 (0.143)</v>
      </c>
      <c r="K123" s="87" t="str">
        <f t="shared" si="17"/>
        <v>XII-128 (0.550)
XII-132 (0.330)
XII-179-1 ET 2 (0.600)
XII-182 (0.143)</v>
      </c>
      <c r="L123" s="87" t="str">
        <f>'LISTE COMPLÈTE DES DIES'!F38&amp;"
"&amp;'LISTE COMPLÈTE DES DIES'!F39&amp;"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B7 (0.280)
C8 (0.280 - 0.340)
PORTE-DIE INTERCHANGEABLE + XII-128 (0.550)
PORTE-DIE INTERCHANGEABLE + XII-132 (0.330)
PORTE-DIE INTERCHANGEABLE + XII-179-1 ET 2 (0.600)
PORTE-DIE INTERCHANGEABLE + XII-182 (0.143)</v>
      </c>
      <c r="M123" s="87" t="str">
        <f t="shared" si="18"/>
        <v>B10 (0.280)
B2 (0.280)
B7 (0.280)
C8 (0.280 - 0.340)
PORTE-DIE INTERCHANGEABLE + XII-128 (0.550)
PORTE-DIE INTERCHANGEABLE + XII-132 (0.330)
PORTE-DIE INTERCHANGEABLE + XII-179-1 ET 2 (0.600)
PORTE-DIE INTERCHANGEABLE + XII-182 (0.143)</v>
      </c>
      <c r="N123" s="87" t="str">
        <f t="shared" si="19"/>
        <v>XII-128 (0.550)
XII-132 (0.330)
XII-179-1 ET 2 (0.600)
XII-182 (0.143)</v>
      </c>
      <c r="O123" s="87" t="str">
        <f t="shared" si="20"/>
        <v>XII-128 (0.550)
XII-132 (0.330)
XII-179-1 ET 2 (0.600)
XII-182 (0.143)</v>
      </c>
      <c r="P123" s="87" t="str">
        <f t="shared" si="21"/>
        <v>XII-128 (0.550)
XII-132 (0.330)
XII-179-1 ET 2 (0.600)
XII-182 (0.143)</v>
      </c>
      <c r="Q123" s="87" t="str">
        <f t="shared" si="22"/>
        <v>XII-128 (0.550)
XII-132 (0.330)
XII-179-1 ET 2 (0.600)
XII-182 (0.143)</v>
      </c>
      <c r="R123" s="87" t="str">
        <f t="shared" si="23"/>
        <v>B10 (0.280)
B2 (0.280)
B7 (0.280)
C8 (0.280 - 0.340)
PORTE-DIE INTERCHANGEABLE + XII-128 (0.550)
PORTE-DIE INTERCHANGEABLE + XII-132 (0.330)
PORTE-DIE INTERCHANGEABLE + XII-179-1 ET 2 (0.600)
PORTE-DIE INTERCHANGEABLE + XII-182 (0.143)</v>
      </c>
      <c r="S123" s="87" t="str">
        <f t="shared" si="24"/>
        <v>-</v>
      </c>
      <c r="T123" s="87" t="s">
        <v>49</v>
      </c>
      <c r="U123" s="87" t="str">
        <f t="shared" si="25"/>
        <v>-</v>
      </c>
      <c r="V123" s="87" t="str">
        <f t="shared" si="26"/>
        <v>-</v>
      </c>
      <c r="W123" s="87" t="s">
        <v>49</v>
      </c>
    </row>
    <row r="124" spans="1:23" ht="75" x14ac:dyDescent="0.25">
      <c r="A124" s="173"/>
      <c r="B124" s="105" t="s">
        <v>519</v>
      </c>
      <c r="C124" s="106" t="s">
        <v>143</v>
      </c>
      <c r="D124" s="26">
        <v>0.35</v>
      </c>
      <c r="E124" s="26">
        <f>D124+0.02</f>
        <v>0.37</v>
      </c>
      <c r="F124" s="87" t="s">
        <v>49</v>
      </c>
      <c r="G124" s="107" t="str">
        <f t="shared" si="14"/>
        <v>-</v>
      </c>
      <c r="H124" s="87" t="str">
        <f>'LISTE COMPLÈTE DES DIES'!F155&amp;"
"&amp;'LISTE COMPLÈTE DES DIES'!F175&amp;"
"&amp;'LISTE COMPLÈTE DES DIES'!F178</f>
        <v>XII-086 (0.730)
XII-152 (0.095)
XII-156 (0.230)</v>
      </c>
      <c r="I124" s="107" t="str">
        <f t="shared" si="15"/>
        <v>XII-086 (0.730)
XII-152 (0.095)
XII-156 (0.230)</v>
      </c>
      <c r="J124" s="107" t="str">
        <f t="shared" si="16"/>
        <v>XII-086 (0.730)
XII-152 (0.095)
XII-156 (0.230)</v>
      </c>
      <c r="K124" s="87" t="str">
        <f t="shared" si="17"/>
        <v>XII-086 (0.730)
XII-152 (0.095)
XII-156 (0.230)</v>
      </c>
      <c r="L124" s="87" t="str">
        <f>'LISTE COMPLÈTE DES DIES'!F49&amp;"
"&amp;'LISTE COMPLÈTE DES DIES'!F51&amp;"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C15 (0.375)
PORTE-DIE INTERCHANGEABLE + XII-086 (0.730)
PORTE-DIE INTERCHANGEABLE + XII-152 (0.095)
PORTE-DIE INTERCHANGEABLE + XII-156 (0.230)</v>
      </c>
      <c r="M124" s="87" t="str">
        <f t="shared" si="18"/>
        <v>C12 (0.350)
C15 (0.375)
PORTE-DIE INTERCHANGEABLE + XII-086 (0.730)
PORTE-DIE INTERCHANGEABLE + XII-152 (0.095)
PORTE-DIE INTERCHANGEABLE + XII-156 (0.230)</v>
      </c>
      <c r="N124" s="87" t="str">
        <f t="shared" si="19"/>
        <v>XII-086 (0.730)
XII-152 (0.095)
XII-156 (0.230)</v>
      </c>
      <c r="O124" s="87" t="str">
        <f t="shared" si="20"/>
        <v>XII-086 (0.730)
XII-152 (0.095)
XII-156 (0.230)</v>
      </c>
      <c r="P124" s="87" t="str">
        <f t="shared" si="21"/>
        <v>XII-086 (0.730)
XII-152 (0.095)
XII-156 (0.230)</v>
      </c>
      <c r="Q124" s="87" t="str">
        <f t="shared" si="22"/>
        <v>XII-086 (0.730)
XII-152 (0.095)
XII-156 (0.230)</v>
      </c>
      <c r="R124" s="87" t="str">
        <f t="shared" si="23"/>
        <v>C12 (0.350)
C15 (0.375)
PORTE-DIE INTERCHANGEABLE + XII-086 (0.730)
PORTE-DIE INTERCHANGEABLE + XII-152 (0.095)
PORTE-DIE INTERCHANGEABLE + XII-156 (0.230)</v>
      </c>
      <c r="S124" s="87" t="str">
        <f t="shared" si="24"/>
        <v>-</v>
      </c>
      <c r="T124" s="87" t="s">
        <v>49</v>
      </c>
      <c r="U124" s="87" t="str">
        <f t="shared" si="25"/>
        <v>-</v>
      </c>
      <c r="V124" s="87" t="str">
        <f t="shared" si="26"/>
        <v>-</v>
      </c>
      <c r="W124" s="87" t="s">
        <v>49</v>
      </c>
    </row>
    <row r="125" spans="1:23" ht="75" x14ac:dyDescent="0.25">
      <c r="A125" s="173"/>
      <c r="B125" s="105" t="s">
        <v>520</v>
      </c>
      <c r="C125" s="106" t="s">
        <v>19</v>
      </c>
      <c r="D125" s="26">
        <v>0.35</v>
      </c>
      <c r="E125" s="26">
        <f>D125+0.02</f>
        <v>0.37</v>
      </c>
      <c r="F125" s="87" t="s">
        <v>49</v>
      </c>
      <c r="G125" s="107" t="str">
        <f t="shared" si="14"/>
        <v>-</v>
      </c>
      <c r="H125" s="87" t="str">
        <f>'LISTE COMPLÈTE DES DIES'!F155&amp;"
"&amp;'LISTE COMPLÈTE DES DIES'!F175&amp;"
"&amp;'LISTE COMPLÈTE DES DIES'!F178</f>
        <v>XII-086 (0.730)
XII-152 (0.095)
XII-156 (0.230)</v>
      </c>
      <c r="I125" s="107" t="str">
        <f t="shared" si="15"/>
        <v>XII-086 (0.730)
XII-152 (0.095)
XII-156 (0.230)</v>
      </c>
      <c r="J125" s="107" t="str">
        <f t="shared" si="16"/>
        <v>XII-086 (0.730)
XII-152 (0.095)
XII-156 (0.230)</v>
      </c>
      <c r="K125" s="87" t="str">
        <f t="shared" si="17"/>
        <v>XII-086 (0.730)
XII-152 (0.095)
XII-156 (0.230)</v>
      </c>
      <c r="L125" s="87" t="str">
        <f>'LISTE COMPLÈTE DES DIES'!F49&amp;"
"&amp;'LISTE COMPLÈTE DES DIES'!F51&amp;"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C15 (0.375)
PORTE-DIE INTERCHANGEABLE + XII-086 (0.730)
PORTE-DIE INTERCHANGEABLE + XII-152 (0.095)
PORTE-DIE INTERCHANGEABLE + XII-156 (0.230)</v>
      </c>
      <c r="M125" s="87" t="str">
        <f t="shared" si="18"/>
        <v>C12 (0.350)
C15 (0.375)
PORTE-DIE INTERCHANGEABLE + XII-086 (0.730)
PORTE-DIE INTERCHANGEABLE + XII-152 (0.095)
PORTE-DIE INTERCHANGEABLE + XII-156 (0.230)</v>
      </c>
      <c r="N125" s="87" t="str">
        <f t="shared" si="19"/>
        <v>XII-086 (0.730)
XII-152 (0.095)
XII-156 (0.230)</v>
      </c>
      <c r="O125" s="87" t="str">
        <f t="shared" si="20"/>
        <v>XII-086 (0.730)
XII-152 (0.095)
XII-156 (0.230)</v>
      </c>
      <c r="P125" s="87" t="str">
        <f t="shared" si="21"/>
        <v>XII-086 (0.730)
XII-152 (0.095)
XII-156 (0.230)</v>
      </c>
      <c r="Q125" s="87" t="str">
        <f t="shared" si="22"/>
        <v>XII-086 (0.730)
XII-152 (0.095)
XII-156 (0.230)</v>
      </c>
      <c r="R125" s="87" t="str">
        <f t="shared" si="23"/>
        <v>C12 (0.350)
C15 (0.375)
PORTE-DIE INTERCHANGEABLE + XII-086 (0.730)
PORTE-DIE INTERCHANGEABLE + XII-152 (0.095)
PORTE-DIE INTERCHANGEABLE + XII-156 (0.230)</v>
      </c>
      <c r="S125" s="87" t="str">
        <f t="shared" si="24"/>
        <v>-</v>
      </c>
      <c r="T125" s="87" t="s">
        <v>49</v>
      </c>
      <c r="U125" s="87" t="str">
        <f t="shared" si="25"/>
        <v>-</v>
      </c>
      <c r="V125" s="87" t="str">
        <f t="shared" si="26"/>
        <v>-</v>
      </c>
      <c r="W125" s="87" t="s">
        <v>49</v>
      </c>
    </row>
    <row r="126" spans="1:23" s="110" customFormat="1" ht="75" x14ac:dyDescent="0.25">
      <c r="A126" s="173"/>
      <c r="B126" s="105" t="s">
        <v>521</v>
      </c>
      <c r="C126" s="108" t="s">
        <v>225</v>
      </c>
      <c r="D126" s="94">
        <v>0.35</v>
      </c>
      <c r="E126" s="94">
        <f>D126+0.02</f>
        <v>0.37</v>
      </c>
      <c r="F126" s="109" t="s">
        <v>49</v>
      </c>
      <c r="G126" s="107" t="str">
        <f t="shared" si="14"/>
        <v>-</v>
      </c>
      <c r="H126" s="109" t="str">
        <f>'LISTE COMPLÈTE DES DIES'!F155&amp;"
"&amp;'LISTE COMPLÈTE DES DIES'!F175&amp;"
"&amp;'LISTE COMPLÈTE DES DIES'!F178</f>
        <v>XII-086 (0.730)
XII-152 (0.095)
XII-156 (0.230)</v>
      </c>
      <c r="I126" s="107" t="str">
        <f t="shared" si="15"/>
        <v>XII-086 (0.730)
XII-152 (0.095)
XII-156 (0.230)</v>
      </c>
      <c r="J126" s="107" t="str">
        <f t="shared" si="16"/>
        <v>XII-086 (0.730)
XII-152 (0.095)
XII-156 (0.230)</v>
      </c>
      <c r="K126" s="87" t="str">
        <f t="shared" si="17"/>
        <v>XII-086 (0.730)
XII-152 (0.095)
XII-156 (0.230)</v>
      </c>
      <c r="L126" s="109" t="str">
        <f>'LISTE COMPLÈTE DES DIES'!F49&amp;"
"&amp;'LISTE COMPLÈTE DES DIES'!F51&amp;"
"&amp;"PORTE-DIE INTERCHANGEABLE"&amp;" + "&amp;'LISTE COMPLÈTE DES DIES'!F155&amp;"
"&amp;"PORTE-DIE INTERCHANGEABLE"&amp;" + "&amp;'LISTE COMPLÈTE DES DIES'!F175&amp;"
"&amp;"PORTE-DIE INTERCHANGEABLE"&amp;" + "</f>
        <v xml:space="preserve">C12 (0.350)
C15 (0.375)
PORTE-DIE INTERCHANGEABLE + XII-086 (0.730)
PORTE-DIE INTERCHANGEABLE + XII-152 (0.095)
PORTE-DIE INTERCHANGEABLE + </v>
      </c>
      <c r="M126" s="87" t="str">
        <f t="shared" si="18"/>
        <v xml:space="preserve">C12 (0.350)
C15 (0.375)
PORTE-DIE INTERCHANGEABLE + XII-086 (0.730)
PORTE-DIE INTERCHANGEABLE + XII-152 (0.095)
PORTE-DIE INTERCHANGEABLE + </v>
      </c>
      <c r="N126" s="87" t="str">
        <f t="shared" si="19"/>
        <v>XII-086 (0.730)
XII-152 (0.095)
XII-156 (0.230)</v>
      </c>
      <c r="O126" s="87" t="str">
        <f t="shared" si="20"/>
        <v>XII-086 (0.730)
XII-152 (0.095)
XII-156 (0.230)</v>
      </c>
      <c r="P126" s="87" t="str">
        <f t="shared" si="21"/>
        <v>XII-086 (0.730)
XII-152 (0.095)
XII-156 (0.230)</v>
      </c>
      <c r="Q126" s="87" t="str">
        <f t="shared" si="22"/>
        <v>XII-086 (0.730)
XII-152 (0.095)
XII-156 (0.230)</v>
      </c>
      <c r="R126" s="87" t="str">
        <f t="shared" si="23"/>
        <v xml:space="preserve">C12 (0.350)
C15 (0.375)
PORTE-DIE INTERCHANGEABLE + XII-086 (0.730)
PORTE-DIE INTERCHANGEABLE + XII-152 (0.095)
PORTE-DIE INTERCHANGEABLE + </v>
      </c>
      <c r="S126" s="87" t="str">
        <f t="shared" si="24"/>
        <v>-</v>
      </c>
      <c r="T126" s="109" t="s">
        <v>49</v>
      </c>
      <c r="U126" s="87" t="str">
        <f t="shared" si="25"/>
        <v>-</v>
      </c>
      <c r="V126" s="87" t="str">
        <f t="shared" si="26"/>
        <v>-</v>
      </c>
      <c r="W126" s="109" t="s">
        <v>49</v>
      </c>
    </row>
    <row r="127" spans="1:23" ht="15" x14ac:dyDescent="0.25">
      <c r="A127" s="173"/>
      <c r="B127" s="105" t="s">
        <v>522</v>
      </c>
      <c r="C127" s="106" t="s">
        <v>216</v>
      </c>
      <c r="D127" s="26">
        <v>0.6</v>
      </c>
      <c r="E127" s="26">
        <f>D127+0.025</f>
        <v>0.625</v>
      </c>
      <c r="F127" s="87" t="s">
        <v>49</v>
      </c>
      <c r="G127" s="107" t="str">
        <f t="shared" si="14"/>
        <v>-</v>
      </c>
      <c r="H127" s="28" t="str">
        <f>'LISTE COMPLÈTE DES DIES'!F190</f>
        <v>XII-171 (MS 5/16)</v>
      </c>
      <c r="I127" s="107" t="str">
        <f t="shared" si="15"/>
        <v>XII-171 (MS 5/16)</v>
      </c>
      <c r="J127" s="107" t="str">
        <f t="shared" si="16"/>
        <v>XII-171 (MS 5/16)</v>
      </c>
      <c r="K127" s="87" t="str">
        <f t="shared" si="17"/>
        <v>XII-171 (MS 5/16)</v>
      </c>
      <c r="L127" s="87" t="str">
        <f>"PORTE-DIE INTERCHANGEABLE"&amp;" + "&amp;'LISTE COMPLÈTE DES DIES'!F190&amp;""</f>
        <v>PORTE-DIE INTERCHANGEABLE + XII-171 (MS 5/16)</v>
      </c>
      <c r="M127" s="87" t="str">
        <f t="shared" si="18"/>
        <v>PORTE-DIE INTERCHANGEABLE + XII-171 (MS 5/16)</v>
      </c>
      <c r="N127" s="87" t="str">
        <f t="shared" si="19"/>
        <v>XII-171 (MS 5/16)</v>
      </c>
      <c r="O127" s="87" t="str">
        <f t="shared" si="20"/>
        <v>XII-171 (MS 5/16)</v>
      </c>
      <c r="P127" s="87" t="str">
        <f t="shared" si="21"/>
        <v>XII-171 (MS 5/16)</v>
      </c>
      <c r="Q127" s="87" t="str">
        <f t="shared" si="22"/>
        <v>XII-171 (MS 5/16)</v>
      </c>
      <c r="R127" s="87" t="str">
        <f t="shared" si="23"/>
        <v>PORTE-DIE INTERCHANGEABLE + XII-171 (MS 5/16)</v>
      </c>
      <c r="S127" s="87" t="str">
        <f t="shared" si="24"/>
        <v>-</v>
      </c>
      <c r="T127" s="87" t="s">
        <v>49</v>
      </c>
      <c r="U127" s="87" t="str">
        <f t="shared" si="25"/>
        <v>-</v>
      </c>
      <c r="V127" s="87" t="str">
        <f t="shared" si="26"/>
        <v>-</v>
      </c>
      <c r="W127" s="87" t="s">
        <v>49</v>
      </c>
    </row>
    <row r="128" spans="1:23" ht="15" x14ac:dyDescent="0.25">
      <c r="A128" s="174"/>
      <c r="B128" s="105" t="s">
        <v>523</v>
      </c>
      <c r="C128" s="106" t="s">
        <v>226</v>
      </c>
      <c r="D128" s="26">
        <f>D127</f>
        <v>0.6</v>
      </c>
      <c r="E128" s="26">
        <v>0.625</v>
      </c>
      <c r="F128" s="87" t="s">
        <v>49</v>
      </c>
      <c r="G128" s="107" t="str">
        <f t="shared" si="14"/>
        <v>-</v>
      </c>
      <c r="H128" s="28" t="str">
        <f>'LISTE COMPLÈTE DES DIES'!F190</f>
        <v>XII-171 (MS 5/16)</v>
      </c>
      <c r="I128" s="107" t="str">
        <f t="shared" si="15"/>
        <v>XII-171 (MS 5/16)</v>
      </c>
      <c r="J128" s="107" t="str">
        <f t="shared" si="16"/>
        <v>XII-171 (MS 5/16)</v>
      </c>
      <c r="K128" s="87" t="str">
        <f t="shared" si="17"/>
        <v>XII-171 (MS 5/16)</v>
      </c>
      <c r="L128" s="87" t="str">
        <f>"PORTE-DIE INTERCHANGEABLE"&amp;" + "&amp;'LISTE COMPLÈTE DES DIES'!F190&amp;""</f>
        <v>PORTE-DIE INTERCHANGEABLE + XII-171 (MS 5/16)</v>
      </c>
      <c r="M128" s="87" t="str">
        <f t="shared" si="18"/>
        <v>PORTE-DIE INTERCHANGEABLE + XII-171 (MS 5/16)</v>
      </c>
      <c r="N128" s="87" t="str">
        <f t="shared" si="19"/>
        <v>XII-171 (MS 5/16)</v>
      </c>
      <c r="O128" s="87" t="str">
        <f t="shared" si="20"/>
        <v>XII-171 (MS 5/16)</v>
      </c>
      <c r="P128" s="87" t="str">
        <f t="shared" si="21"/>
        <v>XII-171 (MS 5/16)</v>
      </c>
      <c r="Q128" s="87" t="str">
        <f t="shared" si="22"/>
        <v>XII-171 (MS 5/16)</v>
      </c>
      <c r="R128" s="87" t="str">
        <f t="shared" si="23"/>
        <v>PORTE-DIE INTERCHANGEABLE + XII-171 (MS 5/16)</v>
      </c>
      <c r="S128" s="87" t="str">
        <f t="shared" si="24"/>
        <v>-</v>
      </c>
      <c r="T128" s="87" t="s">
        <v>49</v>
      </c>
      <c r="U128" s="87" t="str">
        <f t="shared" si="25"/>
        <v>-</v>
      </c>
      <c r="V128" s="87" t="str">
        <f t="shared" si="26"/>
        <v>-</v>
      </c>
      <c r="W128" s="87" t="s">
        <v>49</v>
      </c>
    </row>
    <row r="129" spans="1:23" ht="15" x14ac:dyDescent="0.25">
      <c r="A129" s="172" t="s">
        <v>560</v>
      </c>
      <c r="B129" s="105" t="s">
        <v>561</v>
      </c>
      <c r="C129" s="106" t="s">
        <v>4</v>
      </c>
      <c r="D129" s="26">
        <v>0.13500000000000001</v>
      </c>
      <c r="E129" s="26">
        <v>0.14000000000000001</v>
      </c>
      <c r="F129" s="87" t="s">
        <v>49</v>
      </c>
      <c r="G129" s="107" t="str">
        <f t="shared" si="14"/>
        <v>-</v>
      </c>
      <c r="H129" s="28" t="str">
        <f>'LISTE COMPLÈTE DES DIES'!F179</f>
        <v>XII-157 (0.350)</v>
      </c>
      <c r="I129" s="107" t="str">
        <f t="shared" si="15"/>
        <v>XII-157 (0.350)</v>
      </c>
      <c r="J129" s="107" t="str">
        <f t="shared" si="16"/>
        <v>XII-157 (0.350)</v>
      </c>
      <c r="K129" s="87" t="str">
        <f t="shared" si="17"/>
        <v>XII-157 (0.350)</v>
      </c>
      <c r="L129" s="87" t="str">
        <f>"PORTE-DIE INTERCHANGEABLE"&amp;" + "&amp;'LISTE COMPLÈTE DES DIES'!F179&amp;""</f>
        <v>PORTE-DIE INTERCHANGEABLE + XII-157 (0.350)</v>
      </c>
      <c r="M129" s="87" t="str">
        <f t="shared" si="18"/>
        <v>PORTE-DIE INTERCHANGEABLE + XII-157 (0.350)</v>
      </c>
      <c r="N129" s="87" t="str">
        <f t="shared" si="19"/>
        <v>XII-157 (0.350)</v>
      </c>
      <c r="O129" s="87" t="str">
        <f t="shared" si="20"/>
        <v>XII-157 (0.350)</v>
      </c>
      <c r="P129" s="87" t="str">
        <f t="shared" si="21"/>
        <v>XII-157 (0.350)</v>
      </c>
      <c r="Q129" s="87" t="str">
        <f t="shared" si="22"/>
        <v>XII-157 (0.350)</v>
      </c>
      <c r="R129" s="87" t="str">
        <f t="shared" si="23"/>
        <v>PORTE-DIE INTERCHANGEABLE + XII-157 (0.350)</v>
      </c>
      <c r="S129" s="87" t="str">
        <f t="shared" si="24"/>
        <v>-</v>
      </c>
      <c r="T129" s="87" t="s">
        <v>49</v>
      </c>
      <c r="U129" s="87" t="str">
        <f t="shared" si="25"/>
        <v>-</v>
      </c>
      <c r="V129" s="87" t="str">
        <f t="shared" si="26"/>
        <v>-</v>
      </c>
      <c r="W129" s="87" t="s">
        <v>49</v>
      </c>
    </row>
    <row r="130" spans="1:23" ht="30" x14ac:dyDescent="0.25">
      <c r="A130" s="173"/>
      <c r="B130" s="105" t="s">
        <v>147</v>
      </c>
      <c r="C130" s="106" t="s">
        <v>5</v>
      </c>
      <c r="D130" s="26">
        <v>0.185</v>
      </c>
      <c r="E130" s="26" t="s">
        <v>635</v>
      </c>
      <c r="F130" s="87" t="s">
        <v>49</v>
      </c>
      <c r="G130" s="107" t="str">
        <f t="shared" si="14"/>
        <v>-</v>
      </c>
      <c r="H130" s="87" t="s">
        <v>49</v>
      </c>
      <c r="I130" s="107" t="str">
        <f t="shared" si="15"/>
        <v>-</v>
      </c>
      <c r="J130" s="107" t="str">
        <f t="shared" si="16"/>
        <v>-</v>
      </c>
      <c r="K130" s="87" t="str">
        <f t="shared" si="17"/>
        <v>-</v>
      </c>
      <c r="L130" s="87" t="str">
        <f>'LISTE COMPLÈTE DES DIES'!F34&amp;"
"&amp;'LISTE COMPLÈTE DES DIES'!F35</f>
        <v>A7 (0.185)
A8 (0.185)</v>
      </c>
      <c r="M130" s="87" t="str">
        <f t="shared" si="18"/>
        <v>A7 (0.185)
A8 (0.185)</v>
      </c>
      <c r="N130" s="87" t="str">
        <f t="shared" si="19"/>
        <v>-</v>
      </c>
      <c r="O130" s="87" t="str">
        <f t="shared" si="20"/>
        <v>-</v>
      </c>
      <c r="P130" s="87" t="str">
        <f t="shared" si="21"/>
        <v>-</v>
      </c>
      <c r="Q130" s="87" t="str">
        <f t="shared" si="22"/>
        <v>-</v>
      </c>
      <c r="R130" s="87" t="str">
        <f t="shared" si="23"/>
        <v>A7 (0.185)
A8 (0.185)</v>
      </c>
      <c r="S130" s="87" t="str">
        <f t="shared" si="24"/>
        <v>-</v>
      </c>
      <c r="T130" s="87" t="s">
        <v>49</v>
      </c>
      <c r="U130" s="87" t="str">
        <f t="shared" si="25"/>
        <v>-</v>
      </c>
      <c r="V130" s="87" t="str">
        <f t="shared" si="26"/>
        <v>-</v>
      </c>
      <c r="W130" s="87" t="s">
        <v>49</v>
      </c>
    </row>
    <row r="131" spans="1:23" ht="45" x14ac:dyDescent="0.25">
      <c r="A131" s="173"/>
      <c r="B131" s="105" t="s">
        <v>148</v>
      </c>
      <c r="C131" s="106" t="s">
        <v>6</v>
      </c>
      <c r="D131" s="26">
        <v>0.21</v>
      </c>
      <c r="E131" s="26">
        <v>0.22</v>
      </c>
      <c r="F131" s="87" t="s">
        <v>49</v>
      </c>
      <c r="G131" s="107" t="str">
        <f t="shared" si="14"/>
        <v>-</v>
      </c>
      <c r="H131" s="28" t="str">
        <f>'LISTE COMPLÈTE DES DIES'!F196</f>
        <v>XII-182 (0.143)</v>
      </c>
      <c r="I131" s="107" t="str">
        <f t="shared" si="15"/>
        <v>XII-182 (0.143)</v>
      </c>
      <c r="J131" s="107" t="str">
        <f t="shared" si="16"/>
        <v>XII-182 (0.143)</v>
      </c>
      <c r="K131" s="87" t="str">
        <f t="shared" si="17"/>
        <v>XII-182 (0.143)</v>
      </c>
      <c r="L131" s="87" t="str">
        <f>+'LISTE COMPLÈTE DES DIES'!F45&amp;"
"&amp;'LISTE COMPLÈTE DES DIES'!F122&amp;"
"&amp;"PORTE-DIE INTERCHANGEABLE"&amp;" + "&amp;'LISTE COMPLÈTE DES DIES'!F196&amp;""</f>
        <v>B9 (0.210)
T1 (0.210)
PORTE-DIE INTERCHANGEABLE + XII-182 (0.143)</v>
      </c>
      <c r="M131" s="87" t="str">
        <f t="shared" si="18"/>
        <v>B9 (0.210)
T1 (0.210)
PORTE-DIE INTERCHANGEABLE + XII-182 (0.143)</v>
      </c>
      <c r="N131" s="87" t="str">
        <f t="shared" si="19"/>
        <v>XII-182 (0.143)</v>
      </c>
      <c r="O131" s="87" t="str">
        <f t="shared" si="20"/>
        <v>XII-182 (0.143)</v>
      </c>
      <c r="P131" s="87" t="str">
        <f t="shared" si="21"/>
        <v>XII-182 (0.143)</v>
      </c>
      <c r="Q131" s="87" t="str">
        <f t="shared" si="22"/>
        <v>XII-182 (0.143)</v>
      </c>
      <c r="R131" s="87" t="str">
        <f t="shared" si="23"/>
        <v>B9 (0.210)
T1 (0.210)
PORTE-DIE INTERCHANGEABLE + XII-182 (0.143)</v>
      </c>
      <c r="S131" s="87" t="str">
        <f t="shared" si="24"/>
        <v>-</v>
      </c>
      <c r="T131" s="87" t="s">
        <v>49</v>
      </c>
      <c r="U131" s="87" t="str">
        <f t="shared" si="25"/>
        <v>-</v>
      </c>
      <c r="V131" s="87" t="str">
        <f t="shared" si="26"/>
        <v>-</v>
      </c>
      <c r="W131" s="87" t="s">
        <v>49</v>
      </c>
    </row>
    <row r="132" spans="1:23" ht="15" x14ac:dyDescent="0.25">
      <c r="A132" s="173"/>
      <c r="B132" s="105" t="s">
        <v>149</v>
      </c>
      <c r="C132" s="106" t="s">
        <v>143</v>
      </c>
      <c r="D132" s="26">
        <v>0.25</v>
      </c>
      <c r="E132" s="26">
        <v>0.26</v>
      </c>
      <c r="F132" s="87" t="s">
        <v>49</v>
      </c>
      <c r="G132" s="107" t="str">
        <f t="shared" ref="G132:G195" si="27">F132</f>
        <v>-</v>
      </c>
      <c r="H132" s="28" t="str">
        <f>'LISTE COMPLÈTE DES DIES'!F200</f>
        <v>XII-189 (0.210 - 0.280)</v>
      </c>
      <c r="I132" s="107" t="str">
        <f t="shared" ref="I132:I195" si="28">H132</f>
        <v>XII-189 (0.210 - 0.280)</v>
      </c>
      <c r="J132" s="107" t="str">
        <f t="shared" ref="J132:J195" si="29">H132</f>
        <v>XII-189 (0.210 - 0.280)</v>
      </c>
      <c r="K132" s="87" t="str">
        <f t="shared" ref="K132:K195" si="30">H132</f>
        <v>XII-189 (0.210 - 0.280)</v>
      </c>
      <c r="L132" s="87" t="str">
        <f>"PORTE-DIE INTERCHANGEABLE"&amp;" + "&amp;'LISTE COMPLÈTE DES DIES'!F200&amp;""</f>
        <v>PORTE-DIE INTERCHANGEABLE + XII-189 (0.210 - 0.280)</v>
      </c>
      <c r="M132" s="87" t="str">
        <f t="shared" ref="M132:M195" si="31">L132</f>
        <v>PORTE-DIE INTERCHANGEABLE + XII-189 (0.210 - 0.280)</v>
      </c>
      <c r="N132" s="87" t="str">
        <f t="shared" ref="N132:N195" si="32">H132</f>
        <v>XII-189 (0.210 - 0.280)</v>
      </c>
      <c r="O132" s="87" t="str">
        <f t="shared" ref="O132:O195" si="33">H132</f>
        <v>XII-189 (0.210 - 0.280)</v>
      </c>
      <c r="P132" s="87" t="str">
        <f t="shared" ref="P132:P195" si="34">H132</f>
        <v>XII-189 (0.210 - 0.280)</v>
      </c>
      <c r="Q132" s="87" t="str">
        <f t="shared" ref="Q132:Q195" si="35">H132</f>
        <v>XII-189 (0.210 - 0.280)</v>
      </c>
      <c r="R132" s="87" t="str">
        <f t="shared" ref="R132:R195" si="36">L132</f>
        <v>PORTE-DIE INTERCHANGEABLE + XII-189 (0.210 - 0.280)</v>
      </c>
      <c r="S132" s="87" t="str">
        <f t="shared" ref="S132:S195" si="37">F132</f>
        <v>-</v>
      </c>
      <c r="T132" s="87" t="s">
        <v>49</v>
      </c>
      <c r="U132" s="87" t="str">
        <f t="shared" ref="U132:U195" si="38">T132</f>
        <v>-</v>
      </c>
      <c r="V132" s="87" t="str">
        <f t="shared" ref="V132:V195" si="39">F132</f>
        <v>-</v>
      </c>
      <c r="W132" s="87" t="s">
        <v>49</v>
      </c>
    </row>
    <row r="133" spans="1:23" ht="15" x14ac:dyDescent="0.25">
      <c r="A133" s="173"/>
      <c r="B133" s="105" t="s">
        <v>562</v>
      </c>
      <c r="C133" s="106" t="s">
        <v>19</v>
      </c>
      <c r="D133" s="26">
        <v>0.30499999999999999</v>
      </c>
      <c r="E133" s="26">
        <v>0.315</v>
      </c>
      <c r="F133" s="28" t="str">
        <f>'LISTE COMPLÈTE DES DIES'!F157</f>
        <v>XII-097 (1.250)</v>
      </c>
      <c r="G133" s="107" t="str">
        <f t="shared" si="27"/>
        <v>XII-097 (1.250)</v>
      </c>
      <c r="H133" s="87" t="s">
        <v>49</v>
      </c>
      <c r="I133" s="107" t="str">
        <f t="shared" si="28"/>
        <v>-</v>
      </c>
      <c r="J133" s="107" t="str">
        <f t="shared" si="29"/>
        <v>-</v>
      </c>
      <c r="K133" s="87" t="str">
        <f t="shared" si="30"/>
        <v>-</v>
      </c>
      <c r="L133" s="28" t="str">
        <f>'LISTE COMPLÈTE DES DIES'!F59</f>
        <v>C5 (0.305)</v>
      </c>
      <c r="M133" s="87" t="str">
        <f t="shared" si="31"/>
        <v>C5 (0.305)</v>
      </c>
      <c r="N133" s="87" t="str">
        <f t="shared" si="32"/>
        <v>-</v>
      </c>
      <c r="O133" s="87" t="str">
        <f t="shared" si="33"/>
        <v>-</v>
      </c>
      <c r="P133" s="87" t="str">
        <f t="shared" si="34"/>
        <v>-</v>
      </c>
      <c r="Q133" s="87" t="str">
        <f t="shared" si="35"/>
        <v>-</v>
      </c>
      <c r="R133" s="87" t="str">
        <f t="shared" si="36"/>
        <v>C5 (0.305)</v>
      </c>
      <c r="S133" s="87" t="str">
        <f t="shared" si="37"/>
        <v>XII-097 (1.250)</v>
      </c>
      <c r="T133" s="87" t="s">
        <v>49</v>
      </c>
      <c r="U133" s="87" t="str">
        <f t="shared" si="38"/>
        <v>-</v>
      </c>
      <c r="V133" s="87" t="str">
        <f t="shared" si="39"/>
        <v>XII-097 (1.250)</v>
      </c>
      <c r="W133" s="87" t="s">
        <v>49</v>
      </c>
    </row>
    <row r="134" spans="1:23" ht="60" x14ac:dyDescent="0.25">
      <c r="A134" s="173"/>
      <c r="B134" s="105" t="s">
        <v>563</v>
      </c>
      <c r="C134" s="106" t="s">
        <v>225</v>
      </c>
      <c r="D134" s="26">
        <v>0.375</v>
      </c>
      <c r="E134" s="26">
        <v>0.39</v>
      </c>
      <c r="F134" s="87" t="s">
        <v>49</v>
      </c>
      <c r="G134" s="107" t="str">
        <f t="shared" si="27"/>
        <v>-</v>
      </c>
      <c r="H134" s="87" t="str">
        <f>'LISTE COMPLÈTE DES DIES'!F194&amp;"
"&amp;'LISTE COMPLÈTE DES DIES'!F205</f>
        <v>XII-179-1 ET 2 (0.600)
XII-200 (3/64)</v>
      </c>
      <c r="I134" s="107" t="str">
        <f t="shared" si="28"/>
        <v>XII-179-1 ET 2 (0.600)
XII-200 (3/64)</v>
      </c>
      <c r="J134" s="107" t="str">
        <f t="shared" si="29"/>
        <v>XII-179-1 ET 2 (0.600)
XII-200 (3/64)</v>
      </c>
      <c r="K134" s="87" t="str">
        <f t="shared" si="30"/>
        <v>XII-179-1 ET 2 (0.600)
XII-200 (3/64)</v>
      </c>
      <c r="L134" s="87" t="str">
        <f>'LISTE COMPLÈTE DES DIES'!F51&amp;"
"&amp;'LISTE COMPLÈTE DES DIES'!F55&amp;"
"&amp;"PORTE-DIE INTERCHANGEABLE"&amp;" + "&amp;'LISTE COMPLÈTE DES DIES'!F194&amp;"
"&amp;"PORTE-DIE INTERCHANGEABLE"&amp;" + "&amp;'LISTE COMPLÈTE DES DIES'!F205&amp;""</f>
        <v>C15 (0.375)
C20 (0.375)
PORTE-DIE INTERCHANGEABLE + XII-179-1 ET 2 (0.600)
PORTE-DIE INTERCHANGEABLE + XII-200 (3/64)</v>
      </c>
      <c r="M134" s="87" t="str">
        <f t="shared" si="31"/>
        <v>C15 (0.375)
C20 (0.375)
PORTE-DIE INTERCHANGEABLE + XII-179-1 ET 2 (0.600)
PORTE-DIE INTERCHANGEABLE + XII-200 (3/64)</v>
      </c>
      <c r="N134" s="87" t="str">
        <f t="shared" si="32"/>
        <v>XII-179-1 ET 2 (0.600)
XII-200 (3/64)</v>
      </c>
      <c r="O134" s="87" t="str">
        <f t="shared" si="33"/>
        <v>XII-179-1 ET 2 (0.600)
XII-200 (3/64)</v>
      </c>
      <c r="P134" s="87" t="str">
        <f t="shared" si="34"/>
        <v>XII-179-1 ET 2 (0.600)
XII-200 (3/64)</v>
      </c>
      <c r="Q134" s="87" t="str">
        <f t="shared" si="35"/>
        <v>XII-179-1 ET 2 (0.600)
XII-200 (3/64)</v>
      </c>
      <c r="R134" s="87" t="str">
        <f t="shared" si="36"/>
        <v>C15 (0.375)
C20 (0.375)
PORTE-DIE INTERCHANGEABLE + XII-179-1 ET 2 (0.600)
PORTE-DIE INTERCHANGEABLE + XII-200 (3/64)</v>
      </c>
      <c r="S134" s="87" t="str">
        <f t="shared" si="37"/>
        <v>-</v>
      </c>
      <c r="T134" s="87" t="s">
        <v>49</v>
      </c>
      <c r="U134" s="87" t="str">
        <f t="shared" si="38"/>
        <v>-</v>
      </c>
      <c r="V134" s="87" t="str">
        <f t="shared" si="39"/>
        <v>-</v>
      </c>
      <c r="W134" s="87" t="s">
        <v>49</v>
      </c>
    </row>
    <row r="135" spans="1:23" ht="15" x14ac:dyDescent="0.25">
      <c r="A135" s="173"/>
      <c r="B135" s="105" t="s">
        <v>564</v>
      </c>
      <c r="C135" s="106" t="s">
        <v>216</v>
      </c>
      <c r="D135" s="26">
        <v>0.43</v>
      </c>
      <c r="E135" s="26">
        <v>0.44500000000000001</v>
      </c>
      <c r="F135" s="28" t="str">
        <f>'LISTE COMPLÈTE DES DIES'!F156</f>
        <v>XII-091 (0.475)</v>
      </c>
      <c r="G135" s="107" t="str">
        <f t="shared" si="27"/>
        <v>XII-091 (0.475)</v>
      </c>
      <c r="H135" s="28" t="str">
        <f>'LISTE COMPLÈTE DES DIES'!F154</f>
        <v>XII-052 (1.300)</v>
      </c>
      <c r="I135" s="107" t="str">
        <f t="shared" si="28"/>
        <v>XII-052 (1.300)</v>
      </c>
      <c r="J135" s="107" t="str">
        <f t="shared" si="29"/>
        <v>XII-052 (1.300)</v>
      </c>
      <c r="K135" s="87" t="str">
        <f t="shared" si="30"/>
        <v>XII-052 (1.300)</v>
      </c>
      <c r="L135" s="87" t="str">
        <f>"PORTE-DIE INTERCHANGEABLE"&amp;" + "&amp;'LISTE COMPLÈTE DES DIES'!F154&amp;""</f>
        <v>PORTE-DIE INTERCHANGEABLE + XII-052 (1.300)</v>
      </c>
      <c r="M135" s="87" t="str">
        <f t="shared" si="31"/>
        <v>PORTE-DIE INTERCHANGEABLE + XII-052 (1.300)</v>
      </c>
      <c r="N135" s="87" t="str">
        <f t="shared" si="32"/>
        <v>XII-052 (1.300)</v>
      </c>
      <c r="O135" s="87" t="str">
        <f t="shared" si="33"/>
        <v>XII-052 (1.300)</v>
      </c>
      <c r="P135" s="87" t="str">
        <f t="shared" si="34"/>
        <v>XII-052 (1.300)</v>
      </c>
      <c r="Q135" s="87" t="str">
        <f t="shared" si="35"/>
        <v>XII-052 (1.300)</v>
      </c>
      <c r="R135" s="87" t="str">
        <f t="shared" si="36"/>
        <v>PORTE-DIE INTERCHANGEABLE + XII-052 (1.300)</v>
      </c>
      <c r="S135" s="87" t="str">
        <f t="shared" si="37"/>
        <v>XII-091 (0.475)</v>
      </c>
      <c r="T135" s="87" t="s">
        <v>49</v>
      </c>
      <c r="U135" s="87" t="str">
        <f t="shared" si="38"/>
        <v>-</v>
      </c>
      <c r="V135" s="87" t="str">
        <f t="shared" si="39"/>
        <v>XII-091 (0.475)</v>
      </c>
      <c r="W135" s="87" t="s">
        <v>49</v>
      </c>
    </row>
    <row r="136" spans="1:23" ht="15" x14ac:dyDescent="0.25">
      <c r="A136" s="173"/>
      <c r="B136" s="105" t="s">
        <v>565</v>
      </c>
      <c r="C136" s="106" t="s">
        <v>421</v>
      </c>
      <c r="D136" s="26">
        <v>0.5</v>
      </c>
      <c r="E136" s="26">
        <v>0.52</v>
      </c>
      <c r="F136" s="28" t="str">
        <f>'LISTE COMPLÈTE DES DIES'!F86</f>
        <v>NOREX 0199 (0.500 - 0.760)</v>
      </c>
      <c r="G136" s="107" t="str">
        <f t="shared" si="27"/>
        <v>NOREX 0199 (0.500 - 0.760)</v>
      </c>
      <c r="H136" s="87" t="s">
        <v>49</v>
      </c>
      <c r="I136" s="107" t="str">
        <f t="shared" si="28"/>
        <v>-</v>
      </c>
      <c r="J136" s="107" t="str">
        <f t="shared" si="29"/>
        <v>-</v>
      </c>
      <c r="K136" s="87" t="str">
        <f t="shared" si="30"/>
        <v>-</v>
      </c>
      <c r="L136" s="87" t="s">
        <v>49</v>
      </c>
      <c r="M136" s="87" t="str">
        <f t="shared" si="31"/>
        <v>-</v>
      </c>
      <c r="N136" s="87" t="str">
        <f t="shared" si="32"/>
        <v>-</v>
      </c>
      <c r="O136" s="87" t="str">
        <f t="shared" si="33"/>
        <v>-</v>
      </c>
      <c r="P136" s="87" t="str">
        <f t="shared" si="34"/>
        <v>-</v>
      </c>
      <c r="Q136" s="87" t="str">
        <f t="shared" si="35"/>
        <v>-</v>
      </c>
      <c r="R136" s="87" t="str">
        <f t="shared" si="36"/>
        <v>-</v>
      </c>
      <c r="S136" s="87" t="str">
        <f t="shared" si="37"/>
        <v>NOREX 0199 (0.500 - 0.760)</v>
      </c>
      <c r="T136" s="87" t="s">
        <v>49</v>
      </c>
      <c r="U136" s="87" t="str">
        <f t="shared" si="38"/>
        <v>-</v>
      </c>
      <c r="V136" s="87" t="str">
        <f t="shared" si="39"/>
        <v>NOREX 0199 (0.500 - 0.760)</v>
      </c>
      <c r="W136" s="87" t="s">
        <v>49</v>
      </c>
    </row>
    <row r="137" spans="1:23" ht="60" x14ac:dyDescent="0.25">
      <c r="A137" s="173"/>
      <c r="B137" s="105" t="s">
        <v>566</v>
      </c>
      <c r="C137" s="106" t="s">
        <v>226</v>
      </c>
      <c r="D137" s="26">
        <v>0.55000000000000004</v>
      </c>
      <c r="E137" s="26">
        <v>0.56999999999999995</v>
      </c>
      <c r="F137" s="28" t="str">
        <f>'LISTE COMPLÈTE DES DIES'!F161</f>
        <v>XII-114 (0.305)</v>
      </c>
      <c r="G137" s="107" t="str">
        <f t="shared" si="27"/>
        <v>XII-114 (0.305)</v>
      </c>
      <c r="H137" s="28">
        <f>'LISTE COMPLÈTE DES DIES'!F4</f>
        <v>0.73</v>
      </c>
      <c r="I137" s="107">
        <f t="shared" si="28"/>
        <v>0.73</v>
      </c>
      <c r="J137" s="107">
        <f t="shared" si="29"/>
        <v>0.73</v>
      </c>
      <c r="K137" s="87">
        <f t="shared" si="30"/>
        <v>0.73</v>
      </c>
      <c r="L137" s="87" t="str">
        <f>'LISTE COMPLÈTE DES DIES'!F50&amp;"
"&amp;'LISTE COMPLÈTE DES DIES'!F127&amp;"
"&amp;'LISTE COMPLÈTE DES DIES'!F130&amp;"
"&amp;"PORTE-DIE INTERCHANGEABLE"&amp;" + "&amp;'LISTE COMPLÈTE DES DIES'!F4&amp;""</f>
        <v>C14 (0.550)
T16 (0.550)
T20 (0.550)
PORTE-DIE INTERCHANGEABLE + 0.73</v>
      </c>
      <c r="M137" s="87" t="str">
        <f t="shared" si="31"/>
        <v>C14 (0.550)
T16 (0.550)
T20 (0.550)
PORTE-DIE INTERCHANGEABLE + 0.73</v>
      </c>
      <c r="N137" s="87">
        <f t="shared" si="32"/>
        <v>0.73</v>
      </c>
      <c r="O137" s="87">
        <f t="shared" si="33"/>
        <v>0.73</v>
      </c>
      <c r="P137" s="87">
        <f t="shared" si="34"/>
        <v>0.73</v>
      </c>
      <c r="Q137" s="87">
        <f t="shared" si="35"/>
        <v>0.73</v>
      </c>
      <c r="R137" s="87" t="str">
        <f t="shared" si="36"/>
        <v>C14 (0.550)
T16 (0.550)
T20 (0.550)
PORTE-DIE INTERCHANGEABLE + 0.73</v>
      </c>
      <c r="S137" s="87" t="str">
        <f t="shared" si="37"/>
        <v>XII-114 (0.305)</v>
      </c>
      <c r="T137" s="87" t="s">
        <v>49</v>
      </c>
      <c r="U137" s="87" t="str">
        <f t="shared" si="38"/>
        <v>-</v>
      </c>
      <c r="V137" s="87" t="str">
        <f t="shared" si="39"/>
        <v>XII-114 (0.305)</v>
      </c>
      <c r="W137" s="87" t="s">
        <v>49</v>
      </c>
    </row>
    <row r="138" spans="1:23" ht="30" x14ac:dyDescent="0.25">
      <c r="A138" s="173"/>
      <c r="B138" s="105" t="s">
        <v>567</v>
      </c>
      <c r="C138" s="106" t="s">
        <v>218</v>
      </c>
      <c r="D138" s="26">
        <v>0.62</v>
      </c>
      <c r="E138" s="26">
        <v>0.64</v>
      </c>
      <c r="F138" s="87" t="str">
        <f>'LISTE COMPLÈTE DES DIES'!F5&amp;"
"&amp;'LISTE COMPLÈTE DES DIES'!F209</f>
        <v>0.83
XII-208 (0.375)</v>
      </c>
      <c r="G138" s="107" t="str">
        <f t="shared" si="27"/>
        <v>0.83
XII-208 (0.375)</v>
      </c>
      <c r="H138" s="28" t="str">
        <f>'LISTE COMPLÈTE DES DIES'!F213</f>
        <v>XII-212 (0.620)</v>
      </c>
      <c r="I138" s="107" t="str">
        <f t="shared" si="28"/>
        <v>XII-212 (0.620)</v>
      </c>
      <c r="J138" s="107" t="str">
        <f t="shared" si="29"/>
        <v>XII-212 (0.620)</v>
      </c>
      <c r="K138" s="87" t="str">
        <f t="shared" si="30"/>
        <v>XII-212 (0.620)</v>
      </c>
      <c r="L138" s="87" t="str">
        <f>"PORTE-DIE INTERCHANGEABLE"&amp;" + "&amp;'LISTE COMPLÈTE DES DIES'!F213&amp;""</f>
        <v>PORTE-DIE INTERCHANGEABLE + XII-212 (0.620)</v>
      </c>
      <c r="M138" s="87" t="str">
        <f t="shared" si="31"/>
        <v>PORTE-DIE INTERCHANGEABLE + XII-212 (0.620)</v>
      </c>
      <c r="N138" s="87" t="str">
        <f t="shared" si="32"/>
        <v>XII-212 (0.620)</v>
      </c>
      <c r="O138" s="87" t="str">
        <f t="shared" si="33"/>
        <v>XII-212 (0.620)</v>
      </c>
      <c r="P138" s="87" t="str">
        <f t="shared" si="34"/>
        <v>XII-212 (0.620)</v>
      </c>
      <c r="Q138" s="87" t="str">
        <f t="shared" si="35"/>
        <v>XII-212 (0.620)</v>
      </c>
      <c r="R138" s="87" t="str">
        <f t="shared" si="36"/>
        <v>PORTE-DIE INTERCHANGEABLE + XII-212 (0.620)</v>
      </c>
      <c r="S138" s="87" t="str">
        <f t="shared" si="37"/>
        <v>0.83
XII-208 (0.375)</v>
      </c>
      <c r="T138" s="87" t="s">
        <v>49</v>
      </c>
      <c r="U138" s="87" t="str">
        <f t="shared" si="38"/>
        <v>-</v>
      </c>
      <c r="V138" s="87" t="str">
        <f t="shared" si="39"/>
        <v>0.83
XII-208 (0.375)</v>
      </c>
      <c r="W138" s="87" t="s">
        <v>49</v>
      </c>
    </row>
    <row r="139" spans="1:23" ht="30" x14ac:dyDescent="0.25">
      <c r="A139" s="173"/>
      <c r="B139" s="105" t="s">
        <v>568</v>
      </c>
      <c r="C139" s="106" t="s">
        <v>227</v>
      </c>
      <c r="D139" s="26">
        <v>0.68</v>
      </c>
      <c r="E139" s="26">
        <v>0.70499999999999996</v>
      </c>
      <c r="F139" s="87" t="str">
        <f>'LISTE COMPLÈTE DES DIES'!F6&amp;"
"&amp;'LISTE COMPLÈTE DES DIES'!F143</f>
        <v>0.86
XII-006-6 (MS 1/16)</v>
      </c>
      <c r="G139" s="107" t="str">
        <f t="shared" si="27"/>
        <v>0.86
XII-006-6 (MS 1/16)</v>
      </c>
      <c r="H139" s="87" t="s">
        <v>49</v>
      </c>
      <c r="I139" s="107" t="str">
        <f t="shared" si="28"/>
        <v>-</v>
      </c>
      <c r="J139" s="107" t="str">
        <f t="shared" si="29"/>
        <v>-</v>
      </c>
      <c r="K139" s="87" t="str">
        <f t="shared" si="30"/>
        <v>-</v>
      </c>
      <c r="L139" s="87" t="s">
        <v>49</v>
      </c>
      <c r="M139" s="87" t="str">
        <f t="shared" si="31"/>
        <v>-</v>
      </c>
      <c r="N139" s="87" t="str">
        <f t="shared" si="32"/>
        <v>-</v>
      </c>
      <c r="O139" s="87" t="str">
        <f t="shared" si="33"/>
        <v>-</v>
      </c>
      <c r="P139" s="87" t="str">
        <f t="shared" si="34"/>
        <v>-</v>
      </c>
      <c r="Q139" s="87" t="str">
        <f t="shared" si="35"/>
        <v>-</v>
      </c>
      <c r="R139" s="87" t="str">
        <f t="shared" si="36"/>
        <v>-</v>
      </c>
      <c r="S139" s="87" t="str">
        <f t="shared" si="37"/>
        <v>0.86
XII-006-6 (MS 1/16)</v>
      </c>
      <c r="T139" s="87" t="s">
        <v>49</v>
      </c>
      <c r="U139" s="87" t="str">
        <f t="shared" si="38"/>
        <v>-</v>
      </c>
      <c r="V139" s="87" t="str">
        <f t="shared" si="39"/>
        <v>0.86
XII-006-6 (MS 1/16)</v>
      </c>
      <c r="W139" s="87" t="s">
        <v>49</v>
      </c>
    </row>
    <row r="140" spans="1:23" ht="15" x14ac:dyDescent="0.25">
      <c r="A140" s="174"/>
      <c r="B140" s="105" t="s">
        <v>569</v>
      </c>
      <c r="C140" s="106" t="s">
        <v>215</v>
      </c>
      <c r="D140" s="26">
        <v>0.74</v>
      </c>
      <c r="E140" s="26">
        <v>0.76500000000000001</v>
      </c>
      <c r="F140" s="87" t="s">
        <v>49</v>
      </c>
      <c r="G140" s="107" t="str">
        <f t="shared" si="27"/>
        <v>-</v>
      </c>
      <c r="H140" s="87" t="s">
        <v>49</v>
      </c>
      <c r="I140" s="107" t="str">
        <f t="shared" si="28"/>
        <v>-</v>
      </c>
      <c r="J140" s="107" t="str">
        <f t="shared" si="29"/>
        <v>-</v>
      </c>
      <c r="K140" s="87" t="str">
        <f t="shared" si="30"/>
        <v>-</v>
      </c>
      <c r="L140" s="28" t="str">
        <f>'LISTE COMPLÈTE DES DIES'!F62</f>
        <v>C9 (0.740)</v>
      </c>
      <c r="M140" s="87" t="str">
        <f t="shared" si="31"/>
        <v>C9 (0.740)</v>
      </c>
      <c r="N140" s="87" t="str">
        <f t="shared" si="32"/>
        <v>-</v>
      </c>
      <c r="O140" s="87" t="str">
        <f t="shared" si="33"/>
        <v>-</v>
      </c>
      <c r="P140" s="87" t="str">
        <f t="shared" si="34"/>
        <v>-</v>
      </c>
      <c r="Q140" s="87" t="str">
        <f t="shared" si="35"/>
        <v>-</v>
      </c>
      <c r="R140" s="87" t="str">
        <f t="shared" si="36"/>
        <v>C9 (0.740)</v>
      </c>
      <c r="S140" s="87" t="str">
        <f t="shared" si="37"/>
        <v>-</v>
      </c>
      <c r="T140" s="87" t="s">
        <v>49</v>
      </c>
      <c r="U140" s="87" t="str">
        <f t="shared" si="38"/>
        <v>-</v>
      </c>
      <c r="V140" s="87" t="str">
        <f t="shared" si="39"/>
        <v>-</v>
      </c>
      <c r="W140" s="87" t="s">
        <v>49</v>
      </c>
    </row>
    <row r="141" spans="1:23" ht="45" x14ac:dyDescent="0.25">
      <c r="A141" s="172" t="s">
        <v>150</v>
      </c>
      <c r="B141" s="121" t="s">
        <v>693</v>
      </c>
      <c r="C141" s="106" t="s">
        <v>6</v>
      </c>
      <c r="D141" s="26">
        <v>0.375</v>
      </c>
      <c r="E141" s="26">
        <v>0.39500000000000002</v>
      </c>
      <c r="F141" s="87" t="s">
        <v>49</v>
      </c>
      <c r="G141" s="107" t="str">
        <f t="shared" si="27"/>
        <v>-</v>
      </c>
      <c r="H141" s="28" t="str">
        <f>'LISTE COMPLÈTE DES DIES'!F194</f>
        <v>XII-179-1 ET 2 (0.600)</v>
      </c>
      <c r="I141" s="107" t="str">
        <f t="shared" si="28"/>
        <v>XII-179-1 ET 2 (0.600)</v>
      </c>
      <c r="J141" s="107" t="str">
        <f t="shared" si="29"/>
        <v>XII-179-1 ET 2 (0.600)</v>
      </c>
      <c r="K141" s="87" t="str">
        <f t="shared" si="30"/>
        <v>XII-179-1 ET 2 (0.600)</v>
      </c>
      <c r="L141" s="87" t="str">
        <f>'LISTE COMPLÈTE DES DIES'!F51&amp;"
"&amp;'LISTE COMPLÈTE DES DIES'!F55&amp;"
"&amp;"PORTE-DIE INTERCHANGEABLE"&amp;" + "&amp;'LISTE COMPLÈTE DES DIES'!F194&amp;""</f>
        <v>C15 (0.375)
C20 (0.375)
PORTE-DIE INTERCHANGEABLE + XII-179-1 ET 2 (0.600)</v>
      </c>
      <c r="M141" s="87" t="str">
        <f t="shared" si="31"/>
        <v>C15 (0.375)
C20 (0.375)
PORTE-DIE INTERCHANGEABLE + XII-179-1 ET 2 (0.600)</v>
      </c>
      <c r="N141" s="87" t="str">
        <f t="shared" si="32"/>
        <v>XII-179-1 ET 2 (0.600)</v>
      </c>
      <c r="O141" s="87" t="str">
        <f t="shared" si="33"/>
        <v>XII-179-1 ET 2 (0.600)</v>
      </c>
      <c r="P141" s="87" t="str">
        <f t="shared" si="34"/>
        <v>XII-179-1 ET 2 (0.600)</v>
      </c>
      <c r="Q141" s="87" t="str">
        <f t="shared" si="35"/>
        <v>XII-179-1 ET 2 (0.600)</v>
      </c>
      <c r="R141" s="87" t="str">
        <f t="shared" si="36"/>
        <v>C15 (0.375)
C20 (0.375)
PORTE-DIE INTERCHANGEABLE + XII-179-1 ET 2 (0.600)</v>
      </c>
      <c r="S141" s="87" t="str">
        <f t="shared" si="37"/>
        <v>-</v>
      </c>
      <c r="T141" s="87" t="s">
        <v>49</v>
      </c>
      <c r="U141" s="87" t="str">
        <f t="shared" si="38"/>
        <v>-</v>
      </c>
      <c r="V141" s="87" t="str">
        <f t="shared" si="39"/>
        <v>-</v>
      </c>
      <c r="W141" s="87" t="s">
        <v>49</v>
      </c>
    </row>
    <row r="142" spans="1:23" ht="45" x14ac:dyDescent="0.25">
      <c r="A142" s="173"/>
      <c r="B142" s="121" t="s">
        <v>685</v>
      </c>
      <c r="C142" s="106" t="s">
        <v>6</v>
      </c>
      <c r="D142" s="26">
        <v>0.28000000000000003</v>
      </c>
      <c r="E142" s="26">
        <v>0.29499999999999998</v>
      </c>
      <c r="F142" s="87" t="s">
        <v>49</v>
      </c>
      <c r="G142" s="107" t="str">
        <f t="shared" si="27"/>
        <v>-</v>
      </c>
      <c r="H142" s="87" t="str">
        <f>'LISTE COMPLÈTE DES DIES'!F165&amp;"
"&amp;'LISTE COMPLÈTE DES DIES'!F166&amp;"
"&amp;'LISTE COMPLÈTE DES DIES'!F196</f>
        <v>XII-128 (0.550)
XII-132 (0.330)
XII-182 (0.143)</v>
      </c>
      <c r="I142" s="107" t="str">
        <f t="shared" si="28"/>
        <v>XII-128 (0.550)
XII-132 (0.330)
XII-182 (0.143)</v>
      </c>
      <c r="J142" s="107" t="str">
        <f t="shared" si="29"/>
        <v>XII-128 (0.550)
XII-132 (0.330)
XII-182 (0.143)</v>
      </c>
      <c r="K142" s="87" t="str">
        <f t="shared" si="30"/>
        <v>XII-128 (0.550)
XII-132 (0.330)
XII-182 (0.143)</v>
      </c>
      <c r="L142" s="87" t="str">
        <f>"PORTE-DIE INTERCHANGEABLE"&amp;" + "&amp;'LISTE COMPLÈTE DES DIES'!F165&amp;"
"&amp;"PORTE-DIE INTERCHANGEABLE"&amp;" + "&amp;'LISTE COMPLÈTE DES DIES'!F166&amp;"
"&amp;"PORTE-DIE INTERCHANGEABLE"&amp;" + "&amp;'LISTE COMPLÈTE DES DIES'!F196&amp;""</f>
        <v>PORTE-DIE INTERCHANGEABLE + XII-128 (0.550)
PORTE-DIE INTERCHANGEABLE + XII-132 (0.330)
PORTE-DIE INTERCHANGEABLE + XII-182 (0.143)</v>
      </c>
      <c r="M142" s="87" t="str">
        <f t="shared" si="31"/>
        <v>PORTE-DIE INTERCHANGEABLE + XII-128 (0.550)
PORTE-DIE INTERCHANGEABLE + XII-132 (0.330)
PORTE-DIE INTERCHANGEABLE + XII-182 (0.143)</v>
      </c>
      <c r="N142" s="87" t="str">
        <f t="shared" si="32"/>
        <v>XII-128 (0.550)
XII-132 (0.330)
XII-182 (0.143)</v>
      </c>
      <c r="O142" s="87" t="str">
        <f t="shared" si="33"/>
        <v>XII-128 (0.550)
XII-132 (0.330)
XII-182 (0.143)</v>
      </c>
      <c r="P142" s="87" t="str">
        <f t="shared" si="34"/>
        <v>XII-128 (0.550)
XII-132 (0.330)
XII-182 (0.143)</v>
      </c>
      <c r="Q142" s="87" t="str">
        <f t="shared" si="35"/>
        <v>XII-128 (0.550)
XII-132 (0.330)
XII-182 (0.143)</v>
      </c>
      <c r="R142" s="87" t="str">
        <f t="shared" si="36"/>
        <v>PORTE-DIE INTERCHANGEABLE + XII-128 (0.550)
PORTE-DIE INTERCHANGEABLE + XII-132 (0.330)
PORTE-DIE INTERCHANGEABLE + XII-182 (0.143)</v>
      </c>
      <c r="S142" s="87" t="str">
        <f t="shared" si="37"/>
        <v>-</v>
      </c>
      <c r="T142" s="87" t="s">
        <v>49</v>
      </c>
      <c r="U142" s="87" t="str">
        <f t="shared" si="38"/>
        <v>-</v>
      </c>
      <c r="V142" s="87" t="str">
        <f t="shared" si="39"/>
        <v>-</v>
      </c>
      <c r="W142" s="87" t="s">
        <v>49</v>
      </c>
    </row>
    <row r="143" spans="1:23" ht="30" x14ac:dyDescent="0.25">
      <c r="A143" s="173"/>
      <c r="B143" s="121" t="s">
        <v>686</v>
      </c>
      <c r="C143" s="106" t="s">
        <v>143</v>
      </c>
      <c r="D143" s="26">
        <v>0.41</v>
      </c>
      <c r="E143" s="26">
        <v>0.43</v>
      </c>
      <c r="F143" s="87" t="s">
        <v>49</v>
      </c>
      <c r="G143" s="107" t="str">
        <f t="shared" si="27"/>
        <v>-</v>
      </c>
      <c r="H143" s="28" t="str">
        <f>'LISTE COMPLÈTE DES DIES'!F155</f>
        <v>XII-086 (0.730)</v>
      </c>
      <c r="I143" s="107" t="str">
        <f t="shared" si="28"/>
        <v>XII-086 (0.730)</v>
      </c>
      <c r="J143" s="107" t="str">
        <f t="shared" si="29"/>
        <v>XII-086 (0.730)</v>
      </c>
      <c r="K143" s="87" t="str">
        <f t="shared" si="30"/>
        <v>XII-086 (0.730)</v>
      </c>
      <c r="L143" s="87" t="str">
        <f>'LISTE COMPLÈTE DES DIES'!F52&amp;"
"&amp;"PORTE-DIE INTERCHANGEABLE"&amp;" + "&amp;'LISTE COMPLÈTE DES DIES'!F155&amp;""</f>
        <v>C16 (0.410)
PORTE-DIE INTERCHANGEABLE + XII-086 (0.730)</v>
      </c>
      <c r="M143" s="87" t="str">
        <f t="shared" si="31"/>
        <v>C16 (0.410)
PORTE-DIE INTERCHANGEABLE + XII-086 (0.730)</v>
      </c>
      <c r="N143" s="87" t="str">
        <f t="shared" si="32"/>
        <v>XII-086 (0.730)</v>
      </c>
      <c r="O143" s="87" t="str">
        <f t="shared" si="33"/>
        <v>XII-086 (0.730)</v>
      </c>
      <c r="P143" s="87" t="str">
        <f t="shared" si="34"/>
        <v>XII-086 (0.730)</v>
      </c>
      <c r="Q143" s="87" t="str">
        <f t="shared" si="35"/>
        <v>XII-086 (0.730)</v>
      </c>
      <c r="R143" s="87" t="str">
        <f t="shared" si="36"/>
        <v>C16 (0.410)
PORTE-DIE INTERCHANGEABLE + XII-086 (0.730)</v>
      </c>
      <c r="S143" s="87" t="str">
        <f t="shared" si="37"/>
        <v>-</v>
      </c>
      <c r="T143" s="87" t="s">
        <v>49</v>
      </c>
      <c r="U143" s="87" t="str">
        <f t="shared" si="38"/>
        <v>-</v>
      </c>
      <c r="V143" s="87" t="str">
        <f t="shared" si="39"/>
        <v>-</v>
      </c>
      <c r="W143" s="87" t="s">
        <v>49</v>
      </c>
    </row>
    <row r="144" spans="1:23" ht="30" x14ac:dyDescent="0.25">
      <c r="A144" s="174"/>
      <c r="B144" s="121" t="s">
        <v>687</v>
      </c>
      <c r="C144" s="106" t="s">
        <v>143</v>
      </c>
      <c r="D144" s="26">
        <v>0.35</v>
      </c>
      <c r="E144" s="26">
        <v>0.36499999999999999</v>
      </c>
      <c r="F144" s="87" t="s">
        <v>49</v>
      </c>
      <c r="G144" s="107" t="str">
        <f t="shared" si="27"/>
        <v>-</v>
      </c>
      <c r="H144" s="87" t="s">
        <v>49</v>
      </c>
      <c r="I144" s="107" t="str">
        <f t="shared" si="28"/>
        <v>-</v>
      </c>
      <c r="J144" s="107" t="str">
        <f t="shared" si="29"/>
        <v>-</v>
      </c>
      <c r="K144" s="87" t="str">
        <f t="shared" si="30"/>
        <v>-</v>
      </c>
      <c r="L144" s="87" t="str">
        <f>"PORTE-DIE INTERCHANGEABLE"&amp;" + "&amp;'LISTE COMPLÈTE DES DIES'!F155&amp;""</f>
        <v>PORTE-DIE INTERCHANGEABLE + XII-086 (0.730)</v>
      </c>
      <c r="M144" s="87" t="str">
        <f t="shared" si="31"/>
        <v>PORTE-DIE INTERCHANGEABLE + XII-086 (0.730)</v>
      </c>
      <c r="N144" s="87" t="str">
        <f t="shared" si="32"/>
        <v>-</v>
      </c>
      <c r="O144" s="87" t="str">
        <f t="shared" si="33"/>
        <v>-</v>
      </c>
      <c r="P144" s="87" t="str">
        <f t="shared" si="34"/>
        <v>-</v>
      </c>
      <c r="Q144" s="87" t="str">
        <f t="shared" si="35"/>
        <v>-</v>
      </c>
      <c r="R144" s="87" t="str">
        <f t="shared" si="36"/>
        <v>PORTE-DIE INTERCHANGEABLE + XII-086 (0.730)</v>
      </c>
      <c r="S144" s="87" t="str">
        <f t="shared" si="37"/>
        <v>-</v>
      </c>
      <c r="T144" s="87" t="s">
        <v>49</v>
      </c>
      <c r="U144" s="87" t="str">
        <f t="shared" si="38"/>
        <v>-</v>
      </c>
      <c r="V144" s="87" t="str">
        <f t="shared" si="39"/>
        <v>-</v>
      </c>
      <c r="W144" s="87" t="s">
        <v>49</v>
      </c>
    </row>
    <row r="145" spans="1:23" ht="60" x14ac:dyDescent="0.25">
      <c r="A145" s="169" t="s">
        <v>541</v>
      </c>
      <c r="B145" s="121" t="s">
        <v>673</v>
      </c>
      <c r="C145" s="106" t="s">
        <v>4</v>
      </c>
      <c r="D145" s="26">
        <v>0.13300000000000001</v>
      </c>
      <c r="E145" s="26">
        <v>0.13800000000000001</v>
      </c>
      <c r="F145" s="87" t="s">
        <v>49</v>
      </c>
      <c r="G145" s="107" t="str">
        <f t="shared" si="27"/>
        <v>-</v>
      </c>
      <c r="H145" s="28" t="str">
        <f>'LISTE COMPLÈTE DES DIES'!F179</f>
        <v>XII-157 (0.350)</v>
      </c>
      <c r="I145" s="107" t="str">
        <f t="shared" si="28"/>
        <v>XII-157 (0.350)</v>
      </c>
      <c r="J145" s="107" t="str">
        <f t="shared" si="29"/>
        <v>XII-157 (0.350)</v>
      </c>
      <c r="K145" s="87" t="str">
        <f t="shared" si="30"/>
        <v>XII-157 (0.350)</v>
      </c>
      <c r="L145" s="87" t="str">
        <f>"PORTE-DIE INTERCHANGEABLE"&amp;" + "&amp;'LISTE COMPLÈTE DES DIES'!F179</f>
        <v>PORTE-DIE INTERCHANGEABLE + XII-157 (0.350)</v>
      </c>
      <c r="M145" s="87" t="str">
        <f t="shared" si="31"/>
        <v>PORTE-DIE INTERCHANGEABLE + XII-157 (0.350)</v>
      </c>
      <c r="N145" s="87" t="str">
        <f t="shared" si="32"/>
        <v>XII-157 (0.350)</v>
      </c>
      <c r="O145" s="87" t="str">
        <f t="shared" si="33"/>
        <v>XII-157 (0.350)</v>
      </c>
      <c r="P145" s="87" t="str">
        <f t="shared" si="34"/>
        <v>XII-157 (0.350)</v>
      </c>
      <c r="Q145" s="87" t="str">
        <f t="shared" si="35"/>
        <v>XII-157 (0.350)</v>
      </c>
      <c r="R145" s="87" t="str">
        <f t="shared" si="36"/>
        <v>PORTE-DIE INTERCHANGEABLE + XII-157 (0.350)</v>
      </c>
      <c r="S145" s="87" t="str">
        <f t="shared" si="37"/>
        <v>-</v>
      </c>
      <c r="T145" s="87" t="s">
        <v>49</v>
      </c>
      <c r="U145" s="87" t="str">
        <f t="shared" si="38"/>
        <v>-</v>
      </c>
      <c r="V145" s="87" t="str">
        <f t="shared" si="39"/>
        <v>-</v>
      </c>
      <c r="W145" s="87" t="s">
        <v>49</v>
      </c>
    </row>
    <row r="146" spans="1:23" ht="60" x14ac:dyDescent="0.25">
      <c r="A146" s="170"/>
      <c r="B146" s="121" t="s">
        <v>674</v>
      </c>
      <c r="C146" s="106" t="s">
        <v>5</v>
      </c>
      <c r="D146" s="26">
        <v>0.185</v>
      </c>
      <c r="E146" s="26">
        <v>0.19500000000000001</v>
      </c>
      <c r="F146" s="87" t="s">
        <v>49</v>
      </c>
      <c r="G146" s="107" t="str">
        <f t="shared" si="27"/>
        <v>-</v>
      </c>
      <c r="H146" s="28" t="str">
        <f>'LISTE COMPLÈTE DES DIES'!F170</f>
        <v>XII-138 (0.280)</v>
      </c>
      <c r="I146" s="107" t="str">
        <f t="shared" si="28"/>
        <v>XII-138 (0.280)</v>
      </c>
      <c r="J146" s="107" t="str">
        <f t="shared" si="29"/>
        <v>XII-138 (0.280)</v>
      </c>
      <c r="K146" s="87" t="str">
        <f t="shared" si="30"/>
        <v>XII-138 (0.280)</v>
      </c>
      <c r="L146" s="87" t="str">
        <f>"PORTE-DIE INTERCHANGEABLE"&amp;" + "&amp;'LISTE COMPLÈTE DES DIES'!F1474</f>
        <v xml:space="preserve">PORTE-DIE INTERCHANGEABLE + </v>
      </c>
      <c r="M146" s="87" t="str">
        <f t="shared" si="31"/>
        <v xml:space="preserve">PORTE-DIE INTERCHANGEABLE + </v>
      </c>
      <c r="N146" s="87" t="str">
        <f t="shared" si="32"/>
        <v>XII-138 (0.280)</v>
      </c>
      <c r="O146" s="87" t="str">
        <f t="shared" si="33"/>
        <v>XII-138 (0.280)</v>
      </c>
      <c r="P146" s="87" t="str">
        <f t="shared" si="34"/>
        <v>XII-138 (0.280)</v>
      </c>
      <c r="Q146" s="87" t="str">
        <f t="shared" si="35"/>
        <v>XII-138 (0.280)</v>
      </c>
      <c r="R146" s="87" t="str">
        <f t="shared" si="36"/>
        <v xml:space="preserve">PORTE-DIE INTERCHANGEABLE + </v>
      </c>
      <c r="S146" s="87" t="str">
        <f t="shared" si="37"/>
        <v>-</v>
      </c>
      <c r="T146" s="87" t="s">
        <v>49</v>
      </c>
      <c r="U146" s="87" t="str">
        <f t="shared" si="38"/>
        <v>-</v>
      </c>
      <c r="V146" s="87" t="str">
        <f t="shared" si="39"/>
        <v>-</v>
      </c>
      <c r="W146" s="87" t="s">
        <v>49</v>
      </c>
    </row>
    <row r="147" spans="1:23" ht="60" x14ac:dyDescent="0.25">
      <c r="A147" s="170"/>
      <c r="B147" s="121" t="s">
        <v>675</v>
      </c>
      <c r="C147" s="106" t="s">
        <v>6</v>
      </c>
      <c r="D147" s="26">
        <v>0.214</v>
      </c>
      <c r="E147" s="26">
        <v>0.219</v>
      </c>
      <c r="F147" s="87" t="s">
        <v>49</v>
      </c>
      <c r="G147" s="107" t="str">
        <f t="shared" si="27"/>
        <v>-</v>
      </c>
      <c r="H147" s="28" t="str">
        <f>'LISTE COMPLÈTE DES DIES'!F196</f>
        <v>XII-182 (0.143)</v>
      </c>
      <c r="I147" s="107" t="str">
        <f t="shared" si="28"/>
        <v>XII-182 (0.143)</v>
      </c>
      <c r="J147" s="107" t="str">
        <f t="shared" si="29"/>
        <v>XII-182 (0.143)</v>
      </c>
      <c r="K147" s="87" t="str">
        <f t="shared" si="30"/>
        <v>XII-182 (0.143)</v>
      </c>
      <c r="L147" s="87" t="str">
        <f>'LISTE COMPLÈTE DES DIES'!F45&amp;"
"&amp;'LISTE COMPLÈTE DES DIES'!F122&amp;"
"&amp;"PORTE-DIE INTERCHANGEABLE"&amp;" + "&amp;'LISTE COMPLÈTE DES DIES'!F196&amp;""</f>
        <v>B9 (0.210)
T1 (0.210)
PORTE-DIE INTERCHANGEABLE + XII-182 (0.143)</v>
      </c>
      <c r="M147" s="87" t="str">
        <f t="shared" si="31"/>
        <v>B9 (0.210)
T1 (0.210)
PORTE-DIE INTERCHANGEABLE + XII-182 (0.143)</v>
      </c>
      <c r="N147" s="87" t="str">
        <f t="shared" si="32"/>
        <v>XII-182 (0.143)</v>
      </c>
      <c r="O147" s="87" t="str">
        <f t="shared" si="33"/>
        <v>XII-182 (0.143)</v>
      </c>
      <c r="P147" s="87" t="str">
        <f t="shared" si="34"/>
        <v>XII-182 (0.143)</v>
      </c>
      <c r="Q147" s="87" t="str">
        <f t="shared" si="35"/>
        <v>XII-182 (0.143)</v>
      </c>
      <c r="R147" s="87" t="str">
        <f t="shared" si="36"/>
        <v>B9 (0.210)
T1 (0.210)
PORTE-DIE INTERCHANGEABLE + XII-182 (0.143)</v>
      </c>
      <c r="S147" s="87" t="str">
        <f t="shared" si="37"/>
        <v>-</v>
      </c>
      <c r="T147" s="87" t="s">
        <v>49</v>
      </c>
      <c r="U147" s="87" t="str">
        <f t="shared" si="38"/>
        <v>-</v>
      </c>
      <c r="V147" s="87" t="str">
        <f t="shared" si="39"/>
        <v>-</v>
      </c>
      <c r="W147" s="87" t="s">
        <v>49</v>
      </c>
    </row>
    <row r="148" spans="1:23" ht="60" x14ac:dyDescent="0.25">
      <c r="A148" s="170"/>
      <c r="B148" s="121" t="s">
        <v>684</v>
      </c>
      <c r="C148" s="106" t="s">
        <v>143</v>
      </c>
      <c r="D148" s="26">
        <v>0.245</v>
      </c>
      <c r="E148" s="26">
        <v>0.25</v>
      </c>
      <c r="F148" s="87" t="s">
        <v>49</v>
      </c>
      <c r="G148" s="107" t="str">
        <f t="shared" si="27"/>
        <v>-</v>
      </c>
      <c r="H148" s="28" t="str">
        <f>'LISTE COMPLÈTE DES DIES'!F200</f>
        <v>XII-189 (0.210 - 0.280)</v>
      </c>
      <c r="I148" s="107" t="str">
        <f t="shared" si="28"/>
        <v>XII-189 (0.210 - 0.280)</v>
      </c>
      <c r="J148" s="107" t="str">
        <f t="shared" si="29"/>
        <v>XII-189 (0.210 - 0.280)</v>
      </c>
      <c r="K148" s="87" t="str">
        <f t="shared" si="30"/>
        <v>XII-189 (0.210 - 0.280)</v>
      </c>
      <c r="L148" s="87" t="str">
        <f>"PORTE-DIE INTERCHANGEABLE"&amp;" + "&amp;'LISTE COMPLÈTE DES DIES'!F200&amp;""</f>
        <v>PORTE-DIE INTERCHANGEABLE + XII-189 (0.210 - 0.280)</v>
      </c>
      <c r="M148" s="87" t="str">
        <f t="shared" si="31"/>
        <v>PORTE-DIE INTERCHANGEABLE + XII-189 (0.210 - 0.280)</v>
      </c>
      <c r="N148" s="87" t="str">
        <f t="shared" si="32"/>
        <v>XII-189 (0.210 - 0.280)</v>
      </c>
      <c r="O148" s="87" t="str">
        <f t="shared" si="33"/>
        <v>XII-189 (0.210 - 0.280)</v>
      </c>
      <c r="P148" s="87" t="str">
        <f t="shared" si="34"/>
        <v>XII-189 (0.210 - 0.280)</v>
      </c>
      <c r="Q148" s="87" t="str">
        <f t="shared" si="35"/>
        <v>XII-189 (0.210 - 0.280)</v>
      </c>
      <c r="R148" s="87" t="str">
        <f t="shared" si="36"/>
        <v>PORTE-DIE INTERCHANGEABLE + XII-189 (0.210 - 0.280)</v>
      </c>
      <c r="S148" s="87" t="str">
        <f t="shared" si="37"/>
        <v>-</v>
      </c>
      <c r="T148" s="87" t="s">
        <v>49</v>
      </c>
      <c r="U148" s="87" t="str">
        <f t="shared" si="38"/>
        <v>-</v>
      </c>
      <c r="V148" s="87" t="str">
        <f t="shared" si="39"/>
        <v>-</v>
      </c>
      <c r="W148" s="87" t="s">
        <v>49</v>
      </c>
    </row>
    <row r="149" spans="1:23" ht="60" x14ac:dyDescent="0.25">
      <c r="A149" s="170"/>
      <c r="B149" s="121" t="s">
        <v>683</v>
      </c>
      <c r="C149" s="106" t="s">
        <v>19</v>
      </c>
      <c r="D149" s="26">
        <v>0.29799999999999999</v>
      </c>
      <c r="E149" s="26">
        <v>0.313</v>
      </c>
      <c r="F149" s="28" t="str">
        <f>'LISTE COMPLÈTE DES DIES'!F157</f>
        <v>XII-097 (1.250)</v>
      </c>
      <c r="G149" s="107" t="str">
        <f t="shared" si="27"/>
        <v>XII-097 (1.250)</v>
      </c>
      <c r="H149" s="87" t="s">
        <v>49</v>
      </c>
      <c r="I149" s="107" t="str">
        <f t="shared" si="28"/>
        <v>-</v>
      </c>
      <c r="J149" s="107" t="str">
        <f t="shared" si="29"/>
        <v>-</v>
      </c>
      <c r="K149" s="87" t="str">
        <f t="shared" si="30"/>
        <v>-</v>
      </c>
      <c r="L149" s="28" t="str">
        <f>'LISTE COMPLÈTE DES DIES'!F59</f>
        <v>C5 (0.305)</v>
      </c>
      <c r="M149" s="87" t="str">
        <f t="shared" si="31"/>
        <v>C5 (0.305)</v>
      </c>
      <c r="N149" s="87" t="str">
        <f t="shared" si="32"/>
        <v>-</v>
      </c>
      <c r="O149" s="87" t="str">
        <f t="shared" si="33"/>
        <v>-</v>
      </c>
      <c r="P149" s="87" t="str">
        <f t="shared" si="34"/>
        <v>-</v>
      </c>
      <c r="Q149" s="87" t="str">
        <f t="shared" si="35"/>
        <v>-</v>
      </c>
      <c r="R149" s="87" t="str">
        <f t="shared" si="36"/>
        <v>C5 (0.305)</v>
      </c>
      <c r="S149" s="87" t="str">
        <f t="shared" si="37"/>
        <v>XII-097 (1.250)</v>
      </c>
      <c r="T149" s="87" t="s">
        <v>49</v>
      </c>
      <c r="U149" s="87" t="str">
        <f t="shared" si="38"/>
        <v>-</v>
      </c>
      <c r="V149" s="87" t="str">
        <f t="shared" si="39"/>
        <v>XII-097 (1.250)</v>
      </c>
      <c r="W149" s="87" t="s">
        <v>49</v>
      </c>
    </row>
    <row r="150" spans="1:23" ht="60" x14ac:dyDescent="0.25">
      <c r="A150" s="170"/>
      <c r="B150" s="121" t="s">
        <v>682</v>
      </c>
      <c r="C150" s="106" t="s">
        <v>225</v>
      </c>
      <c r="D150" s="26">
        <v>0.37</v>
      </c>
      <c r="E150" s="26">
        <v>0.375</v>
      </c>
      <c r="F150" s="87" t="s">
        <v>49</v>
      </c>
      <c r="G150" s="107" t="str">
        <f t="shared" si="27"/>
        <v>-</v>
      </c>
      <c r="H150" s="28" t="str">
        <f>'LISTE COMPLÈTE DES DIES'!F145</f>
        <v>XII-008 (1.350)</v>
      </c>
      <c r="I150" s="107" t="str">
        <f t="shared" si="28"/>
        <v>XII-008 (1.350)</v>
      </c>
      <c r="J150" s="107" t="str">
        <f t="shared" si="29"/>
        <v>XII-008 (1.350)</v>
      </c>
      <c r="K150" s="87" t="str">
        <f t="shared" si="30"/>
        <v>XII-008 (1.350)</v>
      </c>
      <c r="L150" s="87" t="str">
        <f>"PORTE-DIE INTERCHANGEABLE"&amp;" + "&amp;'LISTE COMPLÈTE DES DIES'!F145</f>
        <v>PORTE-DIE INTERCHANGEABLE + XII-008 (1.350)</v>
      </c>
      <c r="M150" s="87" t="str">
        <f t="shared" si="31"/>
        <v>PORTE-DIE INTERCHANGEABLE + XII-008 (1.350)</v>
      </c>
      <c r="N150" s="87" t="str">
        <f t="shared" si="32"/>
        <v>XII-008 (1.350)</v>
      </c>
      <c r="O150" s="87" t="str">
        <f t="shared" si="33"/>
        <v>XII-008 (1.350)</v>
      </c>
      <c r="P150" s="87" t="str">
        <f t="shared" si="34"/>
        <v>XII-008 (1.350)</v>
      </c>
      <c r="Q150" s="87" t="str">
        <f t="shared" si="35"/>
        <v>XII-008 (1.350)</v>
      </c>
      <c r="R150" s="87" t="str">
        <f t="shared" si="36"/>
        <v>PORTE-DIE INTERCHANGEABLE + XII-008 (1.350)</v>
      </c>
      <c r="S150" s="87" t="str">
        <f t="shared" si="37"/>
        <v>-</v>
      </c>
      <c r="T150" s="87" t="s">
        <v>49</v>
      </c>
      <c r="U150" s="87" t="str">
        <f t="shared" si="38"/>
        <v>-</v>
      </c>
      <c r="V150" s="87" t="str">
        <f t="shared" si="39"/>
        <v>-</v>
      </c>
      <c r="W150" s="87" t="s">
        <v>49</v>
      </c>
    </row>
    <row r="151" spans="1:23" ht="60" x14ac:dyDescent="0.25">
      <c r="A151" s="170"/>
      <c r="B151" s="121" t="s">
        <v>681</v>
      </c>
      <c r="C151" s="106" t="s">
        <v>216</v>
      </c>
      <c r="D151" s="26">
        <v>0.433</v>
      </c>
      <c r="E151" s="26">
        <v>0.438</v>
      </c>
      <c r="F151" s="28" t="str">
        <f>'LISTE COMPLÈTE DES DIES'!F156</f>
        <v>XII-091 (0.475)</v>
      </c>
      <c r="G151" s="107" t="str">
        <f t="shared" si="27"/>
        <v>XII-091 (0.475)</v>
      </c>
      <c r="H151" s="28" t="str">
        <f>'LISTE COMPLÈTE DES DIES'!F154</f>
        <v>XII-052 (1.300)</v>
      </c>
      <c r="I151" s="107" t="str">
        <f t="shared" si="28"/>
        <v>XII-052 (1.300)</v>
      </c>
      <c r="J151" s="107" t="str">
        <f t="shared" si="29"/>
        <v>XII-052 (1.300)</v>
      </c>
      <c r="K151" s="87" t="str">
        <f t="shared" si="30"/>
        <v>XII-052 (1.300)</v>
      </c>
      <c r="L151" s="87" t="str">
        <f>"PORTE-DIE INTERCHANGEABLE"&amp;" + "&amp;'LISTE COMPLÈTE DES DIES'!F154&amp;""</f>
        <v>PORTE-DIE INTERCHANGEABLE + XII-052 (1.300)</v>
      </c>
      <c r="M151" s="87" t="str">
        <f t="shared" si="31"/>
        <v>PORTE-DIE INTERCHANGEABLE + XII-052 (1.300)</v>
      </c>
      <c r="N151" s="87" t="str">
        <f t="shared" si="32"/>
        <v>XII-052 (1.300)</v>
      </c>
      <c r="O151" s="87" t="str">
        <f t="shared" si="33"/>
        <v>XII-052 (1.300)</v>
      </c>
      <c r="P151" s="87" t="str">
        <f t="shared" si="34"/>
        <v>XII-052 (1.300)</v>
      </c>
      <c r="Q151" s="87" t="str">
        <f t="shared" si="35"/>
        <v>XII-052 (1.300)</v>
      </c>
      <c r="R151" s="87" t="str">
        <f t="shared" si="36"/>
        <v>PORTE-DIE INTERCHANGEABLE + XII-052 (1.300)</v>
      </c>
      <c r="S151" s="87" t="str">
        <f t="shared" si="37"/>
        <v>XII-091 (0.475)</v>
      </c>
      <c r="T151" s="87" t="s">
        <v>49</v>
      </c>
      <c r="U151" s="87" t="str">
        <f t="shared" si="38"/>
        <v>-</v>
      </c>
      <c r="V151" s="87" t="str">
        <f t="shared" si="39"/>
        <v>XII-091 (0.475)</v>
      </c>
      <c r="W151" s="87" t="s">
        <v>49</v>
      </c>
    </row>
    <row r="152" spans="1:23" ht="60" x14ac:dyDescent="0.25">
      <c r="A152" s="170"/>
      <c r="B152" s="121" t="s">
        <v>680</v>
      </c>
      <c r="C152" s="106" t="s">
        <v>421</v>
      </c>
      <c r="D152" s="26">
        <v>0.495</v>
      </c>
      <c r="E152" s="26">
        <v>0.5</v>
      </c>
      <c r="F152" s="28" t="str">
        <f>'LISTE COMPLÈTE DES DIES'!F86</f>
        <v>NOREX 0199 (0.500 - 0.760)</v>
      </c>
      <c r="G152" s="107" t="str">
        <f t="shared" si="27"/>
        <v>NOREX 0199 (0.500 - 0.760)</v>
      </c>
      <c r="H152" s="87" t="s">
        <v>49</v>
      </c>
      <c r="I152" s="107" t="str">
        <f t="shared" si="28"/>
        <v>-</v>
      </c>
      <c r="J152" s="107" t="str">
        <f t="shared" si="29"/>
        <v>-</v>
      </c>
      <c r="K152" s="87" t="str">
        <f t="shared" si="30"/>
        <v>-</v>
      </c>
      <c r="L152" s="87" t="s">
        <v>49</v>
      </c>
      <c r="M152" s="87" t="str">
        <f t="shared" si="31"/>
        <v>-</v>
      </c>
      <c r="N152" s="87" t="str">
        <f t="shared" si="32"/>
        <v>-</v>
      </c>
      <c r="O152" s="87" t="str">
        <f t="shared" si="33"/>
        <v>-</v>
      </c>
      <c r="P152" s="87" t="str">
        <f t="shared" si="34"/>
        <v>-</v>
      </c>
      <c r="Q152" s="87" t="str">
        <f t="shared" si="35"/>
        <v>-</v>
      </c>
      <c r="R152" s="87" t="str">
        <f t="shared" si="36"/>
        <v>-</v>
      </c>
      <c r="S152" s="87" t="str">
        <f t="shared" si="37"/>
        <v>NOREX 0199 (0.500 - 0.760)</v>
      </c>
      <c r="T152" s="87" t="s">
        <v>49</v>
      </c>
      <c r="U152" s="87" t="str">
        <f t="shared" si="38"/>
        <v>-</v>
      </c>
      <c r="V152" s="87" t="str">
        <f t="shared" si="39"/>
        <v>NOREX 0199 (0.500 - 0.760)</v>
      </c>
      <c r="W152" s="87" t="s">
        <v>49</v>
      </c>
    </row>
    <row r="153" spans="1:23" ht="60" x14ac:dyDescent="0.25">
      <c r="A153" s="170"/>
      <c r="B153" s="121" t="s">
        <v>679</v>
      </c>
      <c r="C153" s="106" t="s">
        <v>226</v>
      </c>
      <c r="D153" s="26">
        <v>0.55800000000000005</v>
      </c>
      <c r="E153" s="26">
        <v>0.56299999999999994</v>
      </c>
      <c r="F153" s="28" t="str">
        <f>'LISTE COMPLÈTE DES DIES'!F161</f>
        <v>XII-114 (0.305)</v>
      </c>
      <c r="G153" s="107" t="str">
        <f t="shared" si="27"/>
        <v>XII-114 (0.305)</v>
      </c>
      <c r="H153" s="28">
        <f>'LISTE COMPLÈTE DES DIES'!F4</f>
        <v>0.73</v>
      </c>
      <c r="I153" s="107">
        <f t="shared" si="28"/>
        <v>0.73</v>
      </c>
      <c r="J153" s="107">
        <f t="shared" si="29"/>
        <v>0.73</v>
      </c>
      <c r="K153" s="87">
        <f t="shared" si="30"/>
        <v>0.73</v>
      </c>
      <c r="L153" s="87" t="str">
        <f>'LISTE COMPLÈTE DES DIES'!F50&amp;"
"&amp;'LISTE COMPLÈTE DES DIES'!F127&amp;"
"&amp;'LISTE COMPLÈTE DES DIES'!F130&amp;"
"&amp;"PORTE-DIE INTERCHANGEABLE"&amp;" + "&amp;'LISTE COMPLÈTE DES DIES'!F4&amp;""</f>
        <v>C14 (0.550)
T16 (0.550)
T20 (0.550)
PORTE-DIE INTERCHANGEABLE + 0.73</v>
      </c>
      <c r="M153" s="87" t="str">
        <f t="shared" si="31"/>
        <v>C14 (0.550)
T16 (0.550)
T20 (0.550)
PORTE-DIE INTERCHANGEABLE + 0.73</v>
      </c>
      <c r="N153" s="87">
        <f t="shared" si="32"/>
        <v>0.73</v>
      </c>
      <c r="O153" s="87">
        <f t="shared" si="33"/>
        <v>0.73</v>
      </c>
      <c r="P153" s="87">
        <f t="shared" si="34"/>
        <v>0.73</v>
      </c>
      <c r="Q153" s="87">
        <f t="shared" si="35"/>
        <v>0.73</v>
      </c>
      <c r="R153" s="87" t="str">
        <f t="shared" si="36"/>
        <v>C14 (0.550)
T16 (0.550)
T20 (0.550)
PORTE-DIE INTERCHANGEABLE + 0.73</v>
      </c>
      <c r="S153" s="87" t="str">
        <f t="shared" si="37"/>
        <v>XII-114 (0.305)</v>
      </c>
      <c r="T153" s="87" t="s">
        <v>49</v>
      </c>
      <c r="U153" s="87" t="str">
        <f t="shared" si="38"/>
        <v>-</v>
      </c>
      <c r="V153" s="87" t="str">
        <f t="shared" si="39"/>
        <v>XII-114 (0.305)</v>
      </c>
      <c r="W153" s="87" t="s">
        <v>49</v>
      </c>
    </row>
    <row r="154" spans="1:23" ht="60" x14ac:dyDescent="0.25">
      <c r="A154" s="170"/>
      <c r="B154" s="121" t="s">
        <v>678</v>
      </c>
      <c r="C154" s="106" t="s">
        <v>218</v>
      </c>
      <c r="D154" s="26">
        <v>0.62</v>
      </c>
      <c r="E154" s="26">
        <v>0.625</v>
      </c>
      <c r="F154" s="87" t="str">
        <f>'LISTE COMPLÈTE DES DIES'!F5&amp;"
"&amp;'LISTE COMPLÈTE DES DIES'!F209</f>
        <v>0.83
XII-208 (0.375)</v>
      </c>
      <c r="G154" s="107" t="str">
        <f t="shared" si="27"/>
        <v>0.83
XII-208 (0.375)</v>
      </c>
      <c r="H154" s="28" t="str">
        <f>'LISTE COMPLÈTE DES DIES'!F213</f>
        <v>XII-212 (0.620)</v>
      </c>
      <c r="I154" s="107" t="str">
        <f t="shared" si="28"/>
        <v>XII-212 (0.620)</v>
      </c>
      <c r="J154" s="107" t="str">
        <f t="shared" si="29"/>
        <v>XII-212 (0.620)</v>
      </c>
      <c r="K154" s="87" t="str">
        <f t="shared" si="30"/>
        <v>XII-212 (0.620)</v>
      </c>
      <c r="L154" s="87" t="str">
        <f>"PORTE-DIE INTERCHANGEABLE"&amp;" + "&amp;'LISTE COMPLÈTE DES DIES'!F213&amp;""</f>
        <v>PORTE-DIE INTERCHANGEABLE + XII-212 (0.620)</v>
      </c>
      <c r="M154" s="87" t="str">
        <f t="shared" si="31"/>
        <v>PORTE-DIE INTERCHANGEABLE + XII-212 (0.620)</v>
      </c>
      <c r="N154" s="87" t="str">
        <f t="shared" si="32"/>
        <v>XII-212 (0.620)</v>
      </c>
      <c r="O154" s="87" t="str">
        <f t="shared" si="33"/>
        <v>XII-212 (0.620)</v>
      </c>
      <c r="P154" s="87" t="str">
        <f t="shared" si="34"/>
        <v>XII-212 (0.620)</v>
      </c>
      <c r="Q154" s="87" t="str">
        <f t="shared" si="35"/>
        <v>XII-212 (0.620)</v>
      </c>
      <c r="R154" s="87" t="str">
        <f t="shared" si="36"/>
        <v>PORTE-DIE INTERCHANGEABLE + XII-212 (0.620)</v>
      </c>
      <c r="S154" s="87" t="str">
        <f t="shared" si="37"/>
        <v>0.83
XII-208 (0.375)</v>
      </c>
      <c r="T154" s="87" t="s">
        <v>49</v>
      </c>
      <c r="U154" s="87" t="str">
        <f t="shared" si="38"/>
        <v>-</v>
      </c>
      <c r="V154" s="87" t="str">
        <f t="shared" si="39"/>
        <v>0.83
XII-208 (0.375)</v>
      </c>
      <c r="W154" s="87" t="s">
        <v>49</v>
      </c>
    </row>
    <row r="155" spans="1:23" ht="60" x14ac:dyDescent="0.25">
      <c r="A155" s="170"/>
      <c r="B155" s="121" t="s">
        <v>677</v>
      </c>
      <c r="C155" s="106" t="s">
        <v>227</v>
      </c>
      <c r="D155" s="26">
        <v>0.68300000000000005</v>
      </c>
      <c r="E155" s="26">
        <v>0.68799999999999994</v>
      </c>
      <c r="F155" s="87" t="str">
        <f>'LISTE COMPLÈTE DES DIES'!F6&amp;"
"&amp;'LISTE COMPLÈTE DES DIES'!F143</f>
        <v>0.86
XII-006-6 (MS 1/16)</v>
      </c>
      <c r="G155" s="107" t="str">
        <f t="shared" si="27"/>
        <v>0.86
XII-006-6 (MS 1/16)</v>
      </c>
      <c r="H155" s="87" t="s">
        <v>49</v>
      </c>
      <c r="I155" s="107" t="str">
        <f t="shared" si="28"/>
        <v>-</v>
      </c>
      <c r="J155" s="107" t="str">
        <f t="shared" si="29"/>
        <v>-</v>
      </c>
      <c r="K155" s="87" t="str">
        <f t="shared" si="30"/>
        <v>-</v>
      </c>
      <c r="L155" s="87" t="s">
        <v>49</v>
      </c>
      <c r="M155" s="87" t="str">
        <f t="shared" si="31"/>
        <v>-</v>
      </c>
      <c r="N155" s="87" t="str">
        <f t="shared" si="32"/>
        <v>-</v>
      </c>
      <c r="O155" s="87" t="str">
        <f t="shared" si="33"/>
        <v>-</v>
      </c>
      <c r="P155" s="87" t="str">
        <f t="shared" si="34"/>
        <v>-</v>
      </c>
      <c r="Q155" s="87" t="str">
        <f t="shared" si="35"/>
        <v>-</v>
      </c>
      <c r="R155" s="87" t="str">
        <f t="shared" si="36"/>
        <v>-</v>
      </c>
      <c r="S155" s="87" t="str">
        <f t="shared" si="37"/>
        <v>0.86
XII-006-6 (MS 1/16)</v>
      </c>
      <c r="T155" s="87" t="s">
        <v>49</v>
      </c>
      <c r="U155" s="87" t="str">
        <f t="shared" si="38"/>
        <v>-</v>
      </c>
      <c r="V155" s="87" t="str">
        <f t="shared" si="39"/>
        <v>0.86
XII-006-6 (MS 1/16)</v>
      </c>
      <c r="W155" s="87" t="s">
        <v>49</v>
      </c>
    </row>
    <row r="156" spans="1:23" ht="60" x14ac:dyDescent="0.25">
      <c r="A156" s="171"/>
      <c r="B156" s="121" t="s">
        <v>676</v>
      </c>
      <c r="C156" s="106" t="s">
        <v>215</v>
      </c>
      <c r="D156" s="26">
        <v>0.745</v>
      </c>
      <c r="E156" s="26">
        <v>0.75</v>
      </c>
      <c r="F156" s="87" t="s">
        <v>49</v>
      </c>
      <c r="G156" s="107" t="str">
        <f t="shared" si="27"/>
        <v>-</v>
      </c>
      <c r="H156" s="87" t="s">
        <v>49</v>
      </c>
      <c r="I156" s="107" t="str">
        <f t="shared" si="28"/>
        <v>-</v>
      </c>
      <c r="J156" s="107" t="str">
        <f t="shared" si="29"/>
        <v>-</v>
      </c>
      <c r="K156" s="87" t="str">
        <f t="shared" si="30"/>
        <v>-</v>
      </c>
      <c r="L156" s="28" t="str">
        <f>'LISTE COMPLÈTE DES DIES'!F62</f>
        <v>C9 (0.740)</v>
      </c>
      <c r="M156" s="87" t="str">
        <f t="shared" si="31"/>
        <v>C9 (0.740)</v>
      </c>
      <c r="N156" s="87" t="str">
        <f t="shared" si="32"/>
        <v>-</v>
      </c>
      <c r="O156" s="87" t="str">
        <f t="shared" si="33"/>
        <v>-</v>
      </c>
      <c r="P156" s="87" t="str">
        <f t="shared" si="34"/>
        <v>-</v>
      </c>
      <c r="Q156" s="87" t="str">
        <f t="shared" si="35"/>
        <v>-</v>
      </c>
      <c r="R156" s="87" t="str">
        <f t="shared" si="36"/>
        <v>C9 (0.740)</v>
      </c>
      <c r="S156" s="87" t="str">
        <f t="shared" si="37"/>
        <v>-</v>
      </c>
      <c r="T156" s="87" t="s">
        <v>49</v>
      </c>
      <c r="U156" s="87" t="str">
        <f t="shared" si="38"/>
        <v>-</v>
      </c>
      <c r="V156" s="87" t="str">
        <f t="shared" si="39"/>
        <v>-</v>
      </c>
      <c r="W156" s="87" t="s">
        <v>49</v>
      </c>
    </row>
    <row r="157" spans="1:23" ht="60" x14ac:dyDescent="0.25">
      <c r="A157" s="169" t="s">
        <v>670</v>
      </c>
      <c r="B157" s="105" t="s">
        <v>531</v>
      </c>
      <c r="C157" s="106" t="s">
        <v>4</v>
      </c>
      <c r="D157" s="26">
        <f>0.112-0.005</f>
        <v>0.107</v>
      </c>
      <c r="E157" s="26">
        <f>0.112+0.005</f>
        <v>0.11700000000000001</v>
      </c>
      <c r="F157" s="87" t="s">
        <v>49</v>
      </c>
      <c r="G157" s="107" t="str">
        <f t="shared" si="27"/>
        <v>-</v>
      </c>
      <c r="H157" s="87" t="str">
        <f>'LISTE COMPLÈTE DES DIES'!F139&amp;"
"&amp;'LISTE COMPLÈTE DES DIES'!F140&amp;"
"&amp;'LISTE COMPLÈTE DES DIES'!F141&amp;"
"&amp;'LISTE COMPLÈTE DES DIES'!F142</f>
        <v>XII-005 (0.735)
XII-006-1 (MS 1/16)
XII-006-4 (MS 1/16)
XII-006-5 (MS 1/16)</v>
      </c>
      <c r="I157" s="107" t="str">
        <f t="shared" si="28"/>
        <v>XII-005 (0.735)
XII-006-1 (MS 1/16)
XII-006-4 (MS 1/16)
XII-006-5 (MS 1/16)</v>
      </c>
      <c r="J157" s="107" t="str">
        <f t="shared" si="29"/>
        <v>XII-005 (0.735)
XII-006-1 (MS 1/16)
XII-006-4 (MS 1/16)
XII-006-5 (MS 1/16)</v>
      </c>
      <c r="K157" s="87" t="str">
        <f t="shared" si="30"/>
        <v>XII-005 (0.735)
XII-006-1 (MS 1/16)
XII-006-4 (MS 1/16)
XII-006-5 (MS 1/16)</v>
      </c>
      <c r="L157" s="87" t="str">
        <f>"PORTE-DIE INTERCHANGEABLE"&amp;" + "&amp;'LISTE COMPLÈTE DES DIES'!F139&amp;"
"&amp;"PORTE-DIE INTERCHANGEABLE"&amp;" + "&amp;'LISTE COMPLÈTE DES DIES'!F140&amp;"
"&amp;"PORTE-DIE INTERCHANGEABLE"&amp;" + "&amp;'LISTE COMPLÈTE DES DIES'!F141&amp;"
"&amp;"PORTE-DIE INTERCHANGEABLE"&amp;" + "&amp;'LISTE COMPLÈTE DES DIES'!F142&amp;""</f>
        <v>PORTE-DIE INTERCHANGEABLE + XII-005 (0.735)
PORTE-DIE INTERCHANGEABLE + XII-006-1 (MS 1/16)
PORTE-DIE INTERCHANGEABLE + XII-006-4 (MS 1/16)
PORTE-DIE INTERCHANGEABLE + XII-006-5 (MS 1/16)</v>
      </c>
      <c r="M157" s="87" t="str">
        <f t="shared" si="31"/>
        <v>PORTE-DIE INTERCHANGEABLE + XII-005 (0.735)
PORTE-DIE INTERCHANGEABLE + XII-006-1 (MS 1/16)
PORTE-DIE INTERCHANGEABLE + XII-006-4 (MS 1/16)
PORTE-DIE INTERCHANGEABLE + XII-006-5 (MS 1/16)</v>
      </c>
      <c r="N157" s="87" t="str">
        <f t="shared" si="32"/>
        <v>XII-005 (0.735)
XII-006-1 (MS 1/16)
XII-006-4 (MS 1/16)
XII-006-5 (MS 1/16)</v>
      </c>
      <c r="O157" s="87" t="str">
        <f t="shared" si="33"/>
        <v>XII-005 (0.735)
XII-006-1 (MS 1/16)
XII-006-4 (MS 1/16)
XII-006-5 (MS 1/16)</v>
      </c>
      <c r="P157" s="87" t="str">
        <f t="shared" si="34"/>
        <v>XII-005 (0.735)
XII-006-1 (MS 1/16)
XII-006-4 (MS 1/16)
XII-006-5 (MS 1/16)</v>
      </c>
      <c r="Q157" s="87" t="str">
        <f t="shared" si="35"/>
        <v>XII-005 (0.735)
XII-006-1 (MS 1/16)
XII-006-4 (MS 1/16)
XII-006-5 (MS 1/16)</v>
      </c>
      <c r="R157" s="87" t="str">
        <f t="shared" si="36"/>
        <v>PORTE-DIE INTERCHANGEABLE + XII-005 (0.735)
PORTE-DIE INTERCHANGEABLE + XII-006-1 (MS 1/16)
PORTE-DIE INTERCHANGEABLE + XII-006-4 (MS 1/16)
PORTE-DIE INTERCHANGEABLE + XII-006-5 (MS 1/16)</v>
      </c>
      <c r="S157" s="87" t="str">
        <f t="shared" si="37"/>
        <v>-</v>
      </c>
      <c r="T157" s="87" t="s">
        <v>49</v>
      </c>
      <c r="U157" s="87" t="str">
        <f t="shared" si="38"/>
        <v>-</v>
      </c>
      <c r="V157" s="87" t="str">
        <f t="shared" si="39"/>
        <v>-</v>
      </c>
      <c r="W157" s="87" t="s">
        <v>49</v>
      </c>
    </row>
    <row r="158" spans="1:23" ht="15" x14ac:dyDescent="0.25">
      <c r="A158" s="170"/>
      <c r="B158" s="105" t="s">
        <v>532</v>
      </c>
      <c r="C158" s="106" t="s">
        <v>5</v>
      </c>
      <c r="D158" s="26">
        <f>0.143-0.005</f>
        <v>0.13799999999999998</v>
      </c>
      <c r="E158" s="26">
        <f>0.143+0.005</f>
        <v>0.14799999999999999</v>
      </c>
      <c r="F158" s="87" t="s">
        <v>49</v>
      </c>
      <c r="G158" s="107" t="str">
        <f t="shared" si="27"/>
        <v>-</v>
      </c>
      <c r="H158" s="28" t="str">
        <f>'LISTE COMPLÈTE DES DIES'!F181</f>
        <v>XII-160 (0.580)</v>
      </c>
      <c r="I158" s="107" t="str">
        <f t="shared" si="28"/>
        <v>XII-160 (0.580)</v>
      </c>
      <c r="J158" s="107" t="str">
        <f t="shared" si="29"/>
        <v>XII-160 (0.580)</v>
      </c>
      <c r="K158" s="87" t="str">
        <f t="shared" si="30"/>
        <v>XII-160 (0.580)</v>
      </c>
      <c r="L158" s="87" t="str">
        <f>"PORTE-DIE INTERCHANGEABLE"&amp;" + "&amp;'LISTE COMPLÈTE DES DIES'!F181&amp;""</f>
        <v>PORTE-DIE INTERCHANGEABLE + XII-160 (0.580)</v>
      </c>
      <c r="M158" s="87" t="str">
        <f t="shared" si="31"/>
        <v>PORTE-DIE INTERCHANGEABLE + XII-160 (0.580)</v>
      </c>
      <c r="N158" s="87" t="str">
        <f t="shared" si="32"/>
        <v>XII-160 (0.580)</v>
      </c>
      <c r="O158" s="87" t="str">
        <f t="shared" si="33"/>
        <v>XII-160 (0.580)</v>
      </c>
      <c r="P158" s="87" t="str">
        <f t="shared" si="34"/>
        <v>XII-160 (0.580)</v>
      </c>
      <c r="Q158" s="87" t="str">
        <f t="shared" si="35"/>
        <v>XII-160 (0.580)</v>
      </c>
      <c r="R158" s="87" t="str">
        <f t="shared" si="36"/>
        <v>PORTE-DIE INTERCHANGEABLE + XII-160 (0.580)</v>
      </c>
      <c r="S158" s="87" t="str">
        <f t="shared" si="37"/>
        <v>-</v>
      </c>
      <c r="T158" s="87" t="s">
        <v>49</v>
      </c>
      <c r="U158" s="87" t="str">
        <f t="shared" si="38"/>
        <v>-</v>
      </c>
      <c r="V158" s="87" t="str">
        <f t="shared" si="39"/>
        <v>-</v>
      </c>
      <c r="W158" s="87" t="s">
        <v>49</v>
      </c>
    </row>
    <row r="159" spans="1:23" ht="45" x14ac:dyDescent="0.25">
      <c r="A159" s="170"/>
      <c r="B159" s="105" t="s">
        <v>533</v>
      </c>
      <c r="C159" s="106" t="s">
        <v>6</v>
      </c>
      <c r="D159" s="26">
        <f>0.19-0.005</f>
        <v>0.185</v>
      </c>
      <c r="E159" s="26">
        <f>0.19+0.005</f>
        <v>0.19500000000000001</v>
      </c>
      <c r="F159" s="87" t="s">
        <v>49</v>
      </c>
      <c r="G159" s="107" t="str">
        <f t="shared" si="27"/>
        <v>-</v>
      </c>
      <c r="H159" s="28" t="str">
        <f>'LISTE COMPLÈTE DES DIES'!F173</f>
        <v>XII-141 (0.580)</v>
      </c>
      <c r="I159" s="107" t="str">
        <f t="shared" si="28"/>
        <v>XII-141 (0.580)</v>
      </c>
      <c r="J159" s="107" t="str">
        <f t="shared" si="29"/>
        <v>XII-141 (0.580)</v>
      </c>
      <c r="K159" s="87" t="str">
        <f t="shared" si="30"/>
        <v>XII-141 (0.580)</v>
      </c>
      <c r="L159" s="87" t="str">
        <f>'LISTE COMPLÈTE DES DIES'!F123&amp;"
"&amp;'LISTE COMPLÈTE DES DIES'!F138&amp;"
"&amp;"PORTE-DIE INTERCHANGEABLE"&amp;" + "&amp;'LISTE COMPLÈTE DES DIES'!F173&amp;""</f>
        <v>T10 (SH 1/8)
T8 (SH 1/8 - STUD)
PORTE-DIE INTERCHANGEABLE + XII-141 (0.580)</v>
      </c>
      <c r="M159" s="87" t="str">
        <f t="shared" si="31"/>
        <v>T10 (SH 1/8)
T8 (SH 1/8 - STUD)
PORTE-DIE INTERCHANGEABLE + XII-141 (0.580)</v>
      </c>
      <c r="N159" s="87" t="str">
        <f t="shared" si="32"/>
        <v>XII-141 (0.580)</v>
      </c>
      <c r="O159" s="87" t="str">
        <f t="shared" si="33"/>
        <v>XII-141 (0.580)</v>
      </c>
      <c r="P159" s="87" t="str">
        <f t="shared" si="34"/>
        <v>XII-141 (0.580)</v>
      </c>
      <c r="Q159" s="87" t="str">
        <f t="shared" si="35"/>
        <v>XII-141 (0.580)</v>
      </c>
      <c r="R159" s="87" t="str">
        <f t="shared" si="36"/>
        <v>T10 (SH 1/8)
T8 (SH 1/8 - STUD)
PORTE-DIE INTERCHANGEABLE + XII-141 (0.580)</v>
      </c>
      <c r="S159" s="87" t="str">
        <f t="shared" si="37"/>
        <v>-</v>
      </c>
      <c r="T159" s="87" t="s">
        <v>49</v>
      </c>
      <c r="U159" s="87" t="str">
        <f t="shared" si="38"/>
        <v>-</v>
      </c>
      <c r="V159" s="87" t="str">
        <f t="shared" si="39"/>
        <v>-</v>
      </c>
      <c r="W159" s="87" t="s">
        <v>49</v>
      </c>
    </row>
    <row r="160" spans="1:23" ht="15" x14ac:dyDescent="0.25">
      <c r="A160" s="170"/>
      <c r="B160" s="105" t="s">
        <v>534</v>
      </c>
      <c r="C160" s="106" t="s">
        <v>143</v>
      </c>
      <c r="D160" s="26">
        <f>0.222-0.005</f>
        <v>0.217</v>
      </c>
      <c r="E160" s="26">
        <f>0.222+0.005</f>
        <v>0.22700000000000001</v>
      </c>
      <c r="F160" s="87" t="s">
        <v>49</v>
      </c>
      <c r="G160" s="107" t="str">
        <f t="shared" si="27"/>
        <v>-</v>
      </c>
      <c r="H160" s="28" t="str">
        <f>'LISTE COMPLÈTE DES DIES'!F182</f>
        <v>XII-161 (0.350 - 0.465)</v>
      </c>
      <c r="I160" s="107" t="str">
        <f t="shared" si="28"/>
        <v>XII-161 (0.350 - 0.465)</v>
      </c>
      <c r="J160" s="107" t="str">
        <f t="shared" si="29"/>
        <v>XII-161 (0.350 - 0.465)</v>
      </c>
      <c r="K160" s="87" t="str">
        <f t="shared" si="30"/>
        <v>XII-161 (0.350 - 0.465)</v>
      </c>
      <c r="L160" s="87" t="str">
        <f>"PORTE-DIE INTERCHANGEABLE"&amp;" + "&amp;'LISTE COMPLÈTE DES DIES'!F182&amp;""</f>
        <v>PORTE-DIE INTERCHANGEABLE + XII-161 (0.350 - 0.465)</v>
      </c>
      <c r="M160" s="87" t="str">
        <f t="shared" si="31"/>
        <v>PORTE-DIE INTERCHANGEABLE + XII-161 (0.350 - 0.465)</v>
      </c>
      <c r="N160" s="87" t="str">
        <f t="shared" si="32"/>
        <v>XII-161 (0.350 - 0.465)</v>
      </c>
      <c r="O160" s="87" t="str">
        <f t="shared" si="33"/>
        <v>XII-161 (0.350 - 0.465)</v>
      </c>
      <c r="P160" s="87" t="str">
        <f t="shared" si="34"/>
        <v>XII-161 (0.350 - 0.465)</v>
      </c>
      <c r="Q160" s="87" t="str">
        <f t="shared" si="35"/>
        <v>XII-161 (0.350 - 0.465)</v>
      </c>
      <c r="R160" s="87" t="str">
        <f t="shared" si="36"/>
        <v>PORTE-DIE INTERCHANGEABLE + XII-161 (0.350 - 0.465)</v>
      </c>
      <c r="S160" s="87" t="str">
        <f t="shared" si="37"/>
        <v>-</v>
      </c>
      <c r="T160" s="87" t="s">
        <v>49</v>
      </c>
      <c r="U160" s="87" t="str">
        <f t="shared" si="38"/>
        <v>-</v>
      </c>
      <c r="V160" s="87" t="str">
        <f t="shared" si="39"/>
        <v>-</v>
      </c>
      <c r="W160" s="87" t="s">
        <v>49</v>
      </c>
    </row>
    <row r="161" spans="1:23" ht="15" x14ac:dyDescent="0.25">
      <c r="A161" s="170"/>
      <c r="B161" s="105" t="s">
        <v>535</v>
      </c>
      <c r="C161" s="106" t="s">
        <v>19</v>
      </c>
      <c r="D161" s="26">
        <f>0.255-0.01</f>
        <v>0.245</v>
      </c>
      <c r="E161" s="26">
        <f>0.255+0.01</f>
        <v>0.26500000000000001</v>
      </c>
      <c r="F161" s="87" t="s">
        <v>49</v>
      </c>
      <c r="G161" s="107" t="str">
        <f t="shared" si="27"/>
        <v>-</v>
      </c>
      <c r="H161" s="28" t="str">
        <f>'LISTE COMPLÈTE DES DIES'!F183</f>
        <v>XII-163 (0.135)</v>
      </c>
      <c r="I161" s="107" t="str">
        <f t="shared" si="28"/>
        <v>XII-163 (0.135)</v>
      </c>
      <c r="J161" s="107" t="str">
        <f t="shared" si="29"/>
        <v>XII-163 (0.135)</v>
      </c>
      <c r="K161" s="87" t="str">
        <f t="shared" si="30"/>
        <v>XII-163 (0.135)</v>
      </c>
      <c r="L161" s="87" t="str">
        <f>"PORTE-DIE INTERCHANGEABLE"&amp;" + "&amp;'LISTE COMPLÈTE DES DIES'!F183&amp;""</f>
        <v>PORTE-DIE INTERCHANGEABLE + XII-163 (0.135)</v>
      </c>
      <c r="M161" s="87" t="str">
        <f t="shared" si="31"/>
        <v>PORTE-DIE INTERCHANGEABLE + XII-163 (0.135)</v>
      </c>
      <c r="N161" s="87" t="str">
        <f t="shared" si="32"/>
        <v>XII-163 (0.135)</v>
      </c>
      <c r="O161" s="87" t="str">
        <f t="shared" si="33"/>
        <v>XII-163 (0.135)</v>
      </c>
      <c r="P161" s="87" t="str">
        <f t="shared" si="34"/>
        <v>XII-163 (0.135)</v>
      </c>
      <c r="Q161" s="87" t="str">
        <f t="shared" si="35"/>
        <v>XII-163 (0.135)</v>
      </c>
      <c r="R161" s="87" t="str">
        <f t="shared" si="36"/>
        <v>PORTE-DIE INTERCHANGEABLE + XII-163 (0.135)</v>
      </c>
      <c r="S161" s="87" t="str">
        <f t="shared" si="37"/>
        <v>-</v>
      </c>
      <c r="T161" s="87" t="s">
        <v>49</v>
      </c>
      <c r="U161" s="87" t="str">
        <f t="shared" si="38"/>
        <v>-</v>
      </c>
      <c r="V161" s="87" t="str">
        <f t="shared" si="39"/>
        <v>-</v>
      </c>
      <c r="W161" s="87" t="s">
        <v>49</v>
      </c>
    </row>
    <row r="162" spans="1:23" ht="15" x14ac:dyDescent="0.25">
      <c r="A162" s="170"/>
      <c r="B162" s="105" t="s">
        <v>536</v>
      </c>
      <c r="C162" s="106" t="s">
        <v>225</v>
      </c>
      <c r="D162" s="26">
        <f>0.302-0.01</f>
        <v>0.29199999999999998</v>
      </c>
      <c r="E162" s="26">
        <f>0.302+0.01</f>
        <v>0.312</v>
      </c>
      <c r="F162" s="87" t="s">
        <v>49</v>
      </c>
      <c r="G162" s="107" t="str">
        <f t="shared" si="27"/>
        <v>-</v>
      </c>
      <c r="H162" s="28" t="str">
        <f>'LISTE COMPLÈTE DES DIES'!F184</f>
        <v>XII-165-1 ET 2 (0.580)</v>
      </c>
      <c r="I162" s="107" t="str">
        <f t="shared" si="28"/>
        <v>XII-165-1 ET 2 (0.580)</v>
      </c>
      <c r="J162" s="107" t="str">
        <f t="shared" si="29"/>
        <v>XII-165-1 ET 2 (0.580)</v>
      </c>
      <c r="K162" s="87" t="str">
        <f t="shared" si="30"/>
        <v>XII-165-1 ET 2 (0.580)</v>
      </c>
      <c r="L162" s="87" t="str">
        <f>"PORTE-DIE INTERCHANGEABLE"&amp;" + "&amp;'LISTE COMPLÈTE DES DIES'!F184&amp;""</f>
        <v>PORTE-DIE INTERCHANGEABLE + XII-165-1 ET 2 (0.580)</v>
      </c>
      <c r="M162" s="87" t="str">
        <f t="shared" si="31"/>
        <v>PORTE-DIE INTERCHANGEABLE + XII-165-1 ET 2 (0.580)</v>
      </c>
      <c r="N162" s="87" t="str">
        <f t="shared" si="32"/>
        <v>XII-165-1 ET 2 (0.580)</v>
      </c>
      <c r="O162" s="87" t="str">
        <f t="shared" si="33"/>
        <v>XII-165-1 ET 2 (0.580)</v>
      </c>
      <c r="P162" s="87" t="str">
        <f t="shared" si="34"/>
        <v>XII-165-1 ET 2 (0.580)</v>
      </c>
      <c r="Q162" s="87" t="str">
        <f t="shared" si="35"/>
        <v>XII-165-1 ET 2 (0.580)</v>
      </c>
      <c r="R162" s="87" t="str">
        <f t="shared" si="36"/>
        <v>PORTE-DIE INTERCHANGEABLE + XII-165-1 ET 2 (0.580)</v>
      </c>
      <c r="S162" s="87" t="str">
        <f t="shared" si="37"/>
        <v>-</v>
      </c>
      <c r="T162" s="87" t="s">
        <v>49</v>
      </c>
      <c r="U162" s="87" t="str">
        <f t="shared" si="38"/>
        <v>-</v>
      </c>
      <c r="V162" s="87" t="str">
        <f t="shared" si="39"/>
        <v>-</v>
      </c>
      <c r="W162" s="87" t="s">
        <v>49</v>
      </c>
    </row>
    <row r="163" spans="1:23" ht="15" x14ac:dyDescent="0.25">
      <c r="A163" s="170"/>
      <c r="B163" s="105" t="s">
        <v>537</v>
      </c>
      <c r="C163" s="106" t="s">
        <v>216</v>
      </c>
      <c r="D163" s="26">
        <f>0.348-0.01</f>
        <v>0.33799999999999997</v>
      </c>
      <c r="E163" s="26">
        <f>0.348+0.01</f>
        <v>0.35799999999999998</v>
      </c>
      <c r="F163" s="87" t="s">
        <v>49</v>
      </c>
      <c r="G163" s="107" t="str">
        <f t="shared" si="27"/>
        <v>-</v>
      </c>
      <c r="H163" s="28" t="str">
        <f>'LISTE COMPLÈTE DES DIES'!F185</f>
        <v>XII-166 (MS 3/32)</v>
      </c>
      <c r="I163" s="107" t="str">
        <f t="shared" si="28"/>
        <v>XII-166 (MS 3/32)</v>
      </c>
      <c r="J163" s="107" t="str">
        <f t="shared" si="29"/>
        <v>XII-166 (MS 3/32)</v>
      </c>
      <c r="K163" s="87" t="str">
        <f t="shared" si="30"/>
        <v>XII-166 (MS 3/32)</v>
      </c>
      <c r="L163" s="87" t="str">
        <f>"PORTE-DIE INTERCHANGEABLE"&amp;" + "&amp;'LISTE COMPLÈTE DES DIES'!F185&amp;""</f>
        <v>PORTE-DIE INTERCHANGEABLE + XII-166 (MS 3/32)</v>
      </c>
      <c r="M163" s="87" t="str">
        <f t="shared" si="31"/>
        <v>PORTE-DIE INTERCHANGEABLE + XII-166 (MS 3/32)</v>
      </c>
      <c r="N163" s="87" t="str">
        <f t="shared" si="32"/>
        <v>XII-166 (MS 3/32)</v>
      </c>
      <c r="O163" s="87" t="str">
        <f t="shared" si="33"/>
        <v>XII-166 (MS 3/32)</v>
      </c>
      <c r="P163" s="87" t="str">
        <f t="shared" si="34"/>
        <v>XII-166 (MS 3/32)</v>
      </c>
      <c r="Q163" s="87" t="str">
        <f t="shared" si="35"/>
        <v>XII-166 (MS 3/32)</v>
      </c>
      <c r="R163" s="87" t="str">
        <f t="shared" si="36"/>
        <v>PORTE-DIE INTERCHANGEABLE + XII-166 (MS 3/32)</v>
      </c>
      <c r="S163" s="87" t="str">
        <f t="shared" si="37"/>
        <v>-</v>
      </c>
      <c r="T163" s="87" t="s">
        <v>49</v>
      </c>
      <c r="U163" s="87" t="str">
        <f t="shared" si="38"/>
        <v>-</v>
      </c>
      <c r="V163" s="87" t="str">
        <f t="shared" si="39"/>
        <v>-</v>
      </c>
      <c r="W163" s="87" t="s">
        <v>49</v>
      </c>
    </row>
    <row r="164" spans="1:23" s="113" customFormat="1" ht="15" x14ac:dyDescent="0.25">
      <c r="A164" s="170"/>
      <c r="B164" s="111" t="s">
        <v>538</v>
      </c>
      <c r="C164" s="111" t="s">
        <v>421</v>
      </c>
      <c r="D164" s="67">
        <f>0.382-0.01</f>
        <v>0.372</v>
      </c>
      <c r="E164" s="67">
        <f>0.382+0.01</f>
        <v>0.39200000000000002</v>
      </c>
      <c r="F164" s="86" t="s">
        <v>49</v>
      </c>
      <c r="G164" s="112" t="str">
        <f t="shared" si="27"/>
        <v>-</v>
      </c>
      <c r="H164" s="86" t="s">
        <v>49</v>
      </c>
      <c r="I164" s="112" t="str">
        <f t="shared" si="28"/>
        <v>-</v>
      </c>
      <c r="J164" s="112" t="str">
        <f t="shared" si="29"/>
        <v>-</v>
      </c>
      <c r="K164" s="86" t="str">
        <f t="shared" si="30"/>
        <v>-</v>
      </c>
      <c r="L164" s="86" t="s">
        <v>49</v>
      </c>
      <c r="M164" s="86" t="str">
        <f t="shared" si="31"/>
        <v>-</v>
      </c>
      <c r="N164" s="86" t="str">
        <f t="shared" si="32"/>
        <v>-</v>
      </c>
      <c r="O164" s="86" t="str">
        <f t="shared" si="33"/>
        <v>-</v>
      </c>
      <c r="P164" s="86" t="str">
        <f t="shared" si="34"/>
        <v>-</v>
      </c>
      <c r="Q164" s="86" t="str">
        <f t="shared" si="35"/>
        <v>-</v>
      </c>
      <c r="R164" s="86" t="str">
        <f t="shared" si="36"/>
        <v>-</v>
      </c>
      <c r="S164" s="86" t="str">
        <f t="shared" si="37"/>
        <v>-</v>
      </c>
      <c r="T164" s="86" t="s">
        <v>49</v>
      </c>
      <c r="U164" s="86" t="str">
        <f t="shared" si="38"/>
        <v>-</v>
      </c>
      <c r="V164" s="86" t="str">
        <f t="shared" si="39"/>
        <v>-</v>
      </c>
      <c r="W164" s="86" t="s">
        <v>49</v>
      </c>
    </row>
    <row r="165" spans="1:23" ht="15" x14ac:dyDescent="0.25">
      <c r="A165" s="171"/>
      <c r="B165" s="105" t="s">
        <v>539</v>
      </c>
      <c r="C165" s="106" t="s">
        <v>226</v>
      </c>
      <c r="D165" s="26">
        <f>0.413-0.01</f>
        <v>0.40299999999999997</v>
      </c>
      <c r="E165" s="26">
        <f>0.413+0.01</f>
        <v>0.42299999999999999</v>
      </c>
      <c r="F165" s="87" t="s">
        <v>49</v>
      </c>
      <c r="G165" s="107" t="str">
        <f t="shared" si="27"/>
        <v>-</v>
      </c>
      <c r="H165" s="28" t="str">
        <f>'LISTE COMPLÈTE DES DIES'!F186</f>
        <v>XII-167 (MS 5/32)</v>
      </c>
      <c r="I165" s="107" t="str">
        <f t="shared" si="28"/>
        <v>XII-167 (MS 5/32)</v>
      </c>
      <c r="J165" s="107" t="str">
        <f t="shared" si="29"/>
        <v>XII-167 (MS 5/32)</v>
      </c>
      <c r="K165" s="87" t="str">
        <f t="shared" si="30"/>
        <v>XII-167 (MS 5/32)</v>
      </c>
      <c r="L165" s="87" t="str">
        <f>"PORTE-DIE INTERCHANGEABLE"&amp;" + "&amp;'LISTE COMPLÈTE DES DIES'!F186&amp;""</f>
        <v>PORTE-DIE INTERCHANGEABLE + XII-167 (MS 5/32)</v>
      </c>
      <c r="M165" s="87" t="str">
        <f t="shared" si="31"/>
        <v>PORTE-DIE INTERCHANGEABLE + XII-167 (MS 5/32)</v>
      </c>
      <c r="N165" s="87" t="str">
        <f t="shared" si="32"/>
        <v>XII-167 (MS 5/32)</v>
      </c>
      <c r="O165" s="87" t="str">
        <f t="shared" si="33"/>
        <v>XII-167 (MS 5/32)</v>
      </c>
      <c r="P165" s="87" t="str">
        <f t="shared" si="34"/>
        <v>XII-167 (MS 5/32)</v>
      </c>
      <c r="Q165" s="87" t="str">
        <f t="shared" si="35"/>
        <v>XII-167 (MS 5/32)</v>
      </c>
      <c r="R165" s="87" t="str">
        <f t="shared" si="36"/>
        <v>PORTE-DIE INTERCHANGEABLE + XII-167 (MS 5/32)</v>
      </c>
      <c r="S165" s="87" t="str">
        <f t="shared" si="37"/>
        <v>-</v>
      </c>
      <c r="T165" s="87" t="s">
        <v>49</v>
      </c>
      <c r="U165" s="87" t="str">
        <f t="shared" si="38"/>
        <v>-</v>
      </c>
      <c r="V165" s="87" t="str">
        <f t="shared" si="39"/>
        <v>-</v>
      </c>
      <c r="W165" s="87" t="s">
        <v>49</v>
      </c>
    </row>
    <row r="166" spans="1:23" ht="30" x14ac:dyDescent="0.25">
      <c r="A166" s="169" t="s">
        <v>589</v>
      </c>
      <c r="B166" s="121" t="s">
        <v>694</v>
      </c>
      <c r="C166" s="106" t="s">
        <v>216</v>
      </c>
      <c r="D166" s="26">
        <v>0.43</v>
      </c>
      <c r="E166" s="26">
        <f>D166+0.02</f>
        <v>0.45</v>
      </c>
      <c r="F166" s="87" t="str">
        <f>'LISTE COMPLÈTE DES DIES'!F156&amp;"
"&amp;'LISTE COMPLÈTE DES DIES'!F198</f>
        <v>XII-091 (0.475)
XII-185 (0.280 - 0.375)</v>
      </c>
      <c r="G166" s="107" t="str">
        <f t="shared" si="27"/>
        <v>XII-091 (0.475)
XII-185 (0.280 - 0.375)</v>
      </c>
      <c r="H166" s="28" t="str">
        <f>'LISTE COMPLÈTE DES DIES'!F154</f>
        <v>XII-052 (1.300)</v>
      </c>
      <c r="I166" s="107" t="str">
        <f t="shared" si="28"/>
        <v>XII-052 (1.300)</v>
      </c>
      <c r="J166" s="107" t="str">
        <f t="shared" si="29"/>
        <v>XII-052 (1.300)</v>
      </c>
      <c r="K166" s="87" t="str">
        <f t="shared" si="30"/>
        <v>XII-052 (1.300)</v>
      </c>
      <c r="L166" s="87" t="str">
        <f>"PORTE-DIE INTERCHANGEABLE"&amp;" + "&amp;'LISTE COMPLÈTE DES DIES'!F154&amp;""</f>
        <v>PORTE-DIE INTERCHANGEABLE + XII-052 (1.300)</v>
      </c>
      <c r="M166" s="87" t="str">
        <f t="shared" si="31"/>
        <v>PORTE-DIE INTERCHANGEABLE + XII-052 (1.300)</v>
      </c>
      <c r="N166" s="87" t="str">
        <f t="shared" si="32"/>
        <v>XII-052 (1.300)</v>
      </c>
      <c r="O166" s="87" t="str">
        <f t="shared" si="33"/>
        <v>XII-052 (1.300)</v>
      </c>
      <c r="P166" s="87" t="str">
        <f t="shared" si="34"/>
        <v>XII-052 (1.300)</v>
      </c>
      <c r="Q166" s="87" t="str">
        <f t="shared" si="35"/>
        <v>XII-052 (1.300)</v>
      </c>
      <c r="R166" s="87" t="str">
        <f t="shared" si="36"/>
        <v>PORTE-DIE INTERCHANGEABLE + XII-052 (1.300)</v>
      </c>
      <c r="S166" s="87" t="str">
        <f t="shared" si="37"/>
        <v>XII-091 (0.475)
XII-185 (0.280 - 0.375)</v>
      </c>
      <c r="T166" s="87" t="s">
        <v>49</v>
      </c>
      <c r="U166" s="87" t="str">
        <f t="shared" si="38"/>
        <v>-</v>
      </c>
      <c r="V166" s="87" t="str">
        <f t="shared" si="39"/>
        <v>XII-091 (0.475)
XII-185 (0.280 - 0.375)</v>
      </c>
      <c r="W166" s="87" t="s">
        <v>49</v>
      </c>
    </row>
    <row r="167" spans="1:23" ht="30" x14ac:dyDescent="0.25">
      <c r="A167" s="170"/>
      <c r="B167" s="121" t="s">
        <v>695</v>
      </c>
      <c r="C167" s="106" t="s">
        <v>226</v>
      </c>
      <c r="D167" s="26">
        <v>0.68</v>
      </c>
      <c r="E167" s="26">
        <f>D167+0.025</f>
        <v>0.70500000000000007</v>
      </c>
      <c r="F167" s="87" t="str">
        <f>'LISTE COMPLÈTE DES DIES'!F6&amp;"
"&amp;'LISTE COMPLÈTE DES DIES'!F143</f>
        <v>0.86
XII-006-6 (MS 1/16)</v>
      </c>
      <c r="G167" s="107" t="str">
        <f t="shared" si="27"/>
        <v>0.86
XII-006-6 (MS 1/16)</v>
      </c>
      <c r="H167" s="87" t="s">
        <v>49</v>
      </c>
      <c r="I167" s="107" t="str">
        <f t="shared" si="28"/>
        <v>-</v>
      </c>
      <c r="J167" s="107" t="str">
        <f t="shared" si="29"/>
        <v>-</v>
      </c>
      <c r="K167" s="87" t="str">
        <f t="shared" si="30"/>
        <v>-</v>
      </c>
      <c r="L167" s="87" t="s">
        <v>49</v>
      </c>
      <c r="M167" s="87" t="str">
        <f t="shared" si="31"/>
        <v>-</v>
      </c>
      <c r="N167" s="87" t="str">
        <f t="shared" si="32"/>
        <v>-</v>
      </c>
      <c r="O167" s="87" t="str">
        <f t="shared" si="33"/>
        <v>-</v>
      </c>
      <c r="P167" s="87" t="str">
        <f t="shared" si="34"/>
        <v>-</v>
      </c>
      <c r="Q167" s="87" t="str">
        <f t="shared" si="35"/>
        <v>-</v>
      </c>
      <c r="R167" s="87" t="str">
        <f t="shared" si="36"/>
        <v>-</v>
      </c>
      <c r="S167" s="87" t="str">
        <f t="shared" si="37"/>
        <v>0.86
XII-006-6 (MS 1/16)</v>
      </c>
      <c r="T167" s="87" t="s">
        <v>49</v>
      </c>
      <c r="U167" s="87" t="str">
        <f t="shared" si="38"/>
        <v>-</v>
      </c>
      <c r="V167" s="87" t="str">
        <f t="shared" si="39"/>
        <v>0.86
XII-006-6 (MS 1/16)</v>
      </c>
      <c r="W167" s="87" t="s">
        <v>49</v>
      </c>
    </row>
    <row r="168" spans="1:23" ht="30" x14ac:dyDescent="0.25">
      <c r="A168" s="170"/>
      <c r="B168" s="121" t="s">
        <v>696</v>
      </c>
      <c r="C168" s="106" t="s">
        <v>218</v>
      </c>
      <c r="D168" s="26">
        <v>0.68</v>
      </c>
      <c r="E168" s="26">
        <f>D168+0.025</f>
        <v>0.70500000000000007</v>
      </c>
      <c r="F168" s="87" t="str">
        <f>'LISTE COMPLÈTE DES DIES'!F6&amp;"
"&amp;'LISTE COMPLÈTE DES DIES'!F143</f>
        <v>0.86
XII-006-6 (MS 1/16)</v>
      </c>
      <c r="G168" s="107" t="str">
        <f t="shared" si="27"/>
        <v>0.86
XII-006-6 (MS 1/16)</v>
      </c>
      <c r="H168" s="87" t="s">
        <v>49</v>
      </c>
      <c r="I168" s="107" t="str">
        <f t="shared" si="28"/>
        <v>-</v>
      </c>
      <c r="J168" s="107" t="str">
        <f t="shared" si="29"/>
        <v>-</v>
      </c>
      <c r="K168" s="87" t="str">
        <f t="shared" si="30"/>
        <v>-</v>
      </c>
      <c r="L168" s="87" t="s">
        <v>49</v>
      </c>
      <c r="M168" s="87" t="str">
        <f t="shared" si="31"/>
        <v>-</v>
      </c>
      <c r="N168" s="87" t="str">
        <f t="shared" si="32"/>
        <v>-</v>
      </c>
      <c r="O168" s="87" t="str">
        <f t="shared" si="33"/>
        <v>-</v>
      </c>
      <c r="P168" s="87" t="str">
        <f t="shared" si="34"/>
        <v>-</v>
      </c>
      <c r="Q168" s="87" t="str">
        <f t="shared" si="35"/>
        <v>-</v>
      </c>
      <c r="R168" s="87" t="str">
        <f t="shared" si="36"/>
        <v>-</v>
      </c>
      <c r="S168" s="87" t="str">
        <f t="shared" si="37"/>
        <v>0.86
XII-006-6 (MS 1/16)</v>
      </c>
      <c r="T168" s="87" t="s">
        <v>49</v>
      </c>
      <c r="U168" s="87" t="str">
        <f t="shared" si="38"/>
        <v>-</v>
      </c>
      <c r="V168" s="87" t="str">
        <f t="shared" si="39"/>
        <v>0.86
XII-006-6 (MS 1/16)</v>
      </c>
      <c r="W168" s="87" t="s">
        <v>49</v>
      </c>
    </row>
    <row r="169" spans="1:23" ht="30" x14ac:dyDescent="0.25">
      <c r="A169" s="170"/>
      <c r="B169" s="121" t="s">
        <v>697</v>
      </c>
      <c r="C169" s="106" t="s">
        <v>227</v>
      </c>
      <c r="D169" s="26">
        <v>0.88</v>
      </c>
      <c r="E169" s="26">
        <f>D169+0.03</f>
        <v>0.91</v>
      </c>
      <c r="F169" s="28" t="str">
        <f>'LISTE COMPLÈTE DES DIES'!F98</f>
        <v>NOREX 0802 (1.375)</v>
      </c>
      <c r="G169" s="107" t="str">
        <f t="shared" si="27"/>
        <v>NOREX 0802 (1.375)</v>
      </c>
      <c r="H169" s="87" t="s">
        <v>49</v>
      </c>
      <c r="I169" s="107" t="str">
        <f t="shared" si="28"/>
        <v>-</v>
      </c>
      <c r="J169" s="107" t="str">
        <f t="shared" si="29"/>
        <v>-</v>
      </c>
      <c r="K169" s="87" t="str">
        <f t="shared" si="30"/>
        <v>-</v>
      </c>
      <c r="L169" s="87" t="s">
        <v>49</v>
      </c>
      <c r="M169" s="87" t="str">
        <f t="shared" si="31"/>
        <v>-</v>
      </c>
      <c r="N169" s="87" t="str">
        <f t="shared" si="32"/>
        <v>-</v>
      </c>
      <c r="O169" s="87" t="str">
        <f t="shared" si="33"/>
        <v>-</v>
      </c>
      <c r="P169" s="87" t="str">
        <f t="shared" si="34"/>
        <v>-</v>
      </c>
      <c r="Q169" s="87" t="str">
        <f t="shared" si="35"/>
        <v>-</v>
      </c>
      <c r="R169" s="87" t="str">
        <f t="shared" si="36"/>
        <v>-</v>
      </c>
      <c r="S169" s="87" t="str">
        <f t="shared" si="37"/>
        <v>NOREX 0802 (1.375)</v>
      </c>
      <c r="T169" s="87" t="s">
        <v>49</v>
      </c>
      <c r="U169" s="87" t="str">
        <f t="shared" si="38"/>
        <v>-</v>
      </c>
      <c r="V169" s="87" t="str">
        <f t="shared" si="39"/>
        <v>NOREX 0802 (1.375)</v>
      </c>
      <c r="W169" s="87" t="s">
        <v>49</v>
      </c>
    </row>
    <row r="170" spans="1:23" ht="30" x14ac:dyDescent="0.25">
      <c r="A170" s="170"/>
      <c r="B170" s="121" t="s">
        <v>1033</v>
      </c>
      <c r="C170" s="106" t="s">
        <v>215</v>
      </c>
      <c r="D170" s="26">
        <v>0.88</v>
      </c>
      <c r="E170" s="26">
        <f>D170+0.03</f>
        <v>0.91</v>
      </c>
      <c r="F170" s="28" t="str">
        <f>'LISTE COMPLÈTE DES DIES'!F98</f>
        <v>NOREX 0802 (1.375)</v>
      </c>
      <c r="G170" s="107" t="str">
        <f t="shared" si="27"/>
        <v>NOREX 0802 (1.375)</v>
      </c>
      <c r="H170" s="87" t="s">
        <v>49</v>
      </c>
      <c r="I170" s="107" t="str">
        <f t="shared" si="28"/>
        <v>-</v>
      </c>
      <c r="J170" s="107" t="str">
        <f t="shared" si="29"/>
        <v>-</v>
      </c>
      <c r="K170" s="87" t="str">
        <f t="shared" si="30"/>
        <v>-</v>
      </c>
      <c r="L170" s="87" t="s">
        <v>49</v>
      </c>
      <c r="M170" s="87" t="str">
        <f t="shared" si="31"/>
        <v>-</v>
      </c>
      <c r="N170" s="87" t="str">
        <f t="shared" si="32"/>
        <v>-</v>
      </c>
      <c r="O170" s="87" t="str">
        <f t="shared" si="33"/>
        <v>-</v>
      </c>
      <c r="P170" s="87" t="str">
        <f t="shared" si="34"/>
        <v>-</v>
      </c>
      <c r="Q170" s="87" t="str">
        <f t="shared" si="35"/>
        <v>-</v>
      </c>
      <c r="R170" s="87" t="str">
        <f t="shared" si="36"/>
        <v>-</v>
      </c>
      <c r="S170" s="87" t="str">
        <f t="shared" si="37"/>
        <v>NOREX 0802 (1.375)</v>
      </c>
      <c r="T170" s="87" t="s">
        <v>49</v>
      </c>
      <c r="U170" s="87" t="str">
        <f t="shared" si="38"/>
        <v>-</v>
      </c>
      <c r="V170" s="87" t="str">
        <f t="shared" si="39"/>
        <v>NOREX 0802 (1.375)</v>
      </c>
      <c r="W170" s="87" t="s">
        <v>49</v>
      </c>
    </row>
    <row r="171" spans="1:23" ht="30" x14ac:dyDescent="0.25">
      <c r="A171" s="170"/>
      <c r="B171" s="121" t="s">
        <v>698</v>
      </c>
      <c r="C171" s="106" t="s">
        <v>217</v>
      </c>
      <c r="D171" s="26">
        <v>1.125</v>
      </c>
      <c r="E171" s="26">
        <f>D171+0.04</f>
        <v>1.165</v>
      </c>
      <c r="F171" s="28" t="str">
        <f>'LISTE COMPLÈTE DES DIES'!F16</f>
        <v>0.735</v>
      </c>
      <c r="G171" s="107" t="str">
        <f t="shared" si="27"/>
        <v>0.735</v>
      </c>
      <c r="H171" s="87" t="s">
        <v>49</v>
      </c>
      <c r="I171" s="107" t="str">
        <f t="shared" si="28"/>
        <v>-</v>
      </c>
      <c r="J171" s="107" t="str">
        <f t="shared" si="29"/>
        <v>-</v>
      </c>
      <c r="K171" s="87" t="str">
        <f t="shared" si="30"/>
        <v>-</v>
      </c>
      <c r="L171" s="87" t="s">
        <v>49</v>
      </c>
      <c r="M171" s="87" t="str">
        <f t="shared" si="31"/>
        <v>-</v>
      </c>
      <c r="N171" s="87" t="str">
        <f t="shared" si="32"/>
        <v>-</v>
      </c>
      <c r="O171" s="87" t="str">
        <f t="shared" si="33"/>
        <v>-</v>
      </c>
      <c r="P171" s="87" t="str">
        <f t="shared" si="34"/>
        <v>-</v>
      </c>
      <c r="Q171" s="87" t="str">
        <f t="shared" si="35"/>
        <v>-</v>
      </c>
      <c r="R171" s="87" t="str">
        <f t="shared" si="36"/>
        <v>-</v>
      </c>
      <c r="S171" s="87" t="str">
        <f t="shared" si="37"/>
        <v>0.735</v>
      </c>
      <c r="T171" s="87" t="s">
        <v>49</v>
      </c>
      <c r="U171" s="87" t="str">
        <f t="shared" si="38"/>
        <v>-</v>
      </c>
      <c r="V171" s="87" t="str">
        <f t="shared" si="39"/>
        <v>0.735</v>
      </c>
      <c r="W171" s="87" t="s">
        <v>49</v>
      </c>
    </row>
    <row r="172" spans="1:23" ht="30" x14ac:dyDescent="0.25">
      <c r="A172" s="170"/>
      <c r="B172" s="121" t="s">
        <v>699</v>
      </c>
      <c r="C172" s="106" t="s">
        <v>220</v>
      </c>
      <c r="D172" s="26">
        <v>1.125</v>
      </c>
      <c r="E172" s="26">
        <f>D172+0.04</f>
        <v>1.165</v>
      </c>
      <c r="F172" s="28" t="str">
        <f>'LISTE COMPLÈTE DES DIES'!F16</f>
        <v>0.735</v>
      </c>
      <c r="G172" s="107" t="str">
        <f t="shared" si="27"/>
        <v>0.735</v>
      </c>
      <c r="H172" s="87" t="s">
        <v>49</v>
      </c>
      <c r="I172" s="107" t="str">
        <f t="shared" si="28"/>
        <v>-</v>
      </c>
      <c r="J172" s="107" t="str">
        <f t="shared" si="29"/>
        <v>-</v>
      </c>
      <c r="K172" s="87" t="str">
        <f t="shared" si="30"/>
        <v>-</v>
      </c>
      <c r="L172" s="87" t="s">
        <v>49</v>
      </c>
      <c r="M172" s="87" t="str">
        <f t="shared" si="31"/>
        <v>-</v>
      </c>
      <c r="N172" s="87" t="str">
        <f t="shared" si="32"/>
        <v>-</v>
      </c>
      <c r="O172" s="87" t="str">
        <f t="shared" si="33"/>
        <v>-</v>
      </c>
      <c r="P172" s="87" t="str">
        <f t="shared" si="34"/>
        <v>-</v>
      </c>
      <c r="Q172" s="87" t="str">
        <f t="shared" si="35"/>
        <v>-</v>
      </c>
      <c r="R172" s="87" t="str">
        <f t="shared" si="36"/>
        <v>-</v>
      </c>
      <c r="S172" s="87" t="str">
        <f t="shared" si="37"/>
        <v>0.735</v>
      </c>
      <c r="T172" s="87" t="s">
        <v>49</v>
      </c>
      <c r="U172" s="87" t="str">
        <f t="shared" si="38"/>
        <v>-</v>
      </c>
      <c r="V172" s="87" t="str">
        <f t="shared" si="39"/>
        <v>0.735</v>
      </c>
      <c r="W172" s="87" t="s">
        <v>49</v>
      </c>
    </row>
    <row r="173" spans="1:23" ht="30" x14ac:dyDescent="0.25">
      <c r="A173" s="170"/>
      <c r="B173" s="121" t="s">
        <v>700</v>
      </c>
      <c r="C173" s="106" t="s">
        <v>219</v>
      </c>
      <c r="D173" s="26">
        <v>1.375</v>
      </c>
      <c r="E173" s="26">
        <f>D173+0.04</f>
        <v>1.415</v>
      </c>
      <c r="F173" s="28" t="str">
        <f>'LISTE COMPLÈTE DES DIES'!F99</f>
        <v>NOREX 0802 (3/4)</v>
      </c>
      <c r="G173" s="107" t="str">
        <f t="shared" si="27"/>
        <v>NOREX 0802 (3/4)</v>
      </c>
      <c r="H173" s="87" t="s">
        <v>49</v>
      </c>
      <c r="I173" s="107" t="str">
        <f t="shared" si="28"/>
        <v>-</v>
      </c>
      <c r="J173" s="107" t="str">
        <f t="shared" si="29"/>
        <v>-</v>
      </c>
      <c r="K173" s="87" t="str">
        <f t="shared" si="30"/>
        <v>-</v>
      </c>
      <c r="L173" s="87" t="s">
        <v>49</v>
      </c>
      <c r="M173" s="87" t="str">
        <f t="shared" si="31"/>
        <v>-</v>
      </c>
      <c r="N173" s="87" t="str">
        <f t="shared" si="32"/>
        <v>-</v>
      </c>
      <c r="O173" s="87" t="str">
        <f t="shared" si="33"/>
        <v>-</v>
      </c>
      <c r="P173" s="87" t="str">
        <f t="shared" si="34"/>
        <v>-</v>
      </c>
      <c r="Q173" s="87" t="str">
        <f t="shared" si="35"/>
        <v>-</v>
      </c>
      <c r="R173" s="87" t="str">
        <f t="shared" si="36"/>
        <v>-</v>
      </c>
      <c r="S173" s="87" t="str">
        <f t="shared" si="37"/>
        <v>NOREX 0802 (3/4)</v>
      </c>
      <c r="T173" s="87" t="s">
        <v>49</v>
      </c>
      <c r="U173" s="87" t="str">
        <f t="shared" si="38"/>
        <v>-</v>
      </c>
      <c r="V173" s="87" t="str">
        <f t="shared" si="39"/>
        <v>NOREX 0802 (3/4)</v>
      </c>
      <c r="W173" s="87" t="s">
        <v>49</v>
      </c>
    </row>
    <row r="174" spans="1:23" ht="30" x14ac:dyDescent="0.25">
      <c r="A174" s="170"/>
      <c r="B174" s="121" t="s">
        <v>701</v>
      </c>
      <c r="C174" s="106" t="s">
        <v>400</v>
      </c>
      <c r="D174" s="26">
        <v>1.5</v>
      </c>
      <c r="E174" s="26">
        <f>D174+0.05</f>
        <v>1.55</v>
      </c>
      <c r="F174" s="87" t="str">
        <f>'LISTE COMPLÈTE DES DIES'!F21&amp;"
"&amp;'LISTE COMPLÈTE DES DIES'!F235</f>
        <v>1.06
XII-237 (ST-EYE 3/32)</v>
      </c>
      <c r="G174" s="107" t="str">
        <f t="shared" si="27"/>
        <v>1.06
XII-237 (ST-EYE 3/32)</v>
      </c>
      <c r="H174" s="87" t="s">
        <v>49</v>
      </c>
      <c r="I174" s="107" t="str">
        <f t="shared" si="28"/>
        <v>-</v>
      </c>
      <c r="J174" s="107" t="str">
        <f t="shared" si="29"/>
        <v>-</v>
      </c>
      <c r="K174" s="87" t="str">
        <f t="shared" si="30"/>
        <v>-</v>
      </c>
      <c r="L174" s="87" t="s">
        <v>49</v>
      </c>
      <c r="M174" s="87" t="str">
        <f t="shared" si="31"/>
        <v>-</v>
      </c>
      <c r="N174" s="87" t="str">
        <f t="shared" si="32"/>
        <v>-</v>
      </c>
      <c r="O174" s="87" t="str">
        <f t="shared" si="33"/>
        <v>-</v>
      </c>
      <c r="P174" s="87" t="str">
        <f t="shared" si="34"/>
        <v>-</v>
      </c>
      <c r="Q174" s="87" t="str">
        <f t="shared" si="35"/>
        <v>-</v>
      </c>
      <c r="R174" s="87" t="str">
        <f t="shared" si="36"/>
        <v>-</v>
      </c>
      <c r="S174" s="87" t="str">
        <f t="shared" si="37"/>
        <v>1.06
XII-237 (ST-EYE 3/32)</v>
      </c>
      <c r="T174" s="87" t="s">
        <v>49</v>
      </c>
      <c r="U174" s="87" t="str">
        <f t="shared" si="38"/>
        <v>-</v>
      </c>
      <c r="V174" s="87" t="str">
        <f t="shared" si="39"/>
        <v>1.06
XII-237 (ST-EYE 3/32)</v>
      </c>
      <c r="W174" s="28">
        <f>'LISTE COMPLÈTE DES DIES'!F2</f>
        <v>0.62</v>
      </c>
    </row>
    <row r="175" spans="1:23" ht="30" x14ac:dyDescent="0.25">
      <c r="A175" s="170"/>
      <c r="B175" s="121" t="s">
        <v>702</v>
      </c>
      <c r="C175" s="106" t="s">
        <v>590</v>
      </c>
      <c r="D175" s="26">
        <v>1.75</v>
      </c>
      <c r="E175" s="26">
        <f>D175+0.05</f>
        <v>1.8</v>
      </c>
      <c r="F175" s="28" t="str">
        <f>'LISTE COMPLÈTE DES DIES'!F117</f>
        <v>NOREX 1298 (1.750)</v>
      </c>
      <c r="G175" s="107" t="str">
        <f t="shared" si="27"/>
        <v>NOREX 1298 (1.750)</v>
      </c>
      <c r="H175" s="87" t="s">
        <v>49</v>
      </c>
      <c r="I175" s="107" t="str">
        <f t="shared" si="28"/>
        <v>-</v>
      </c>
      <c r="J175" s="107" t="str">
        <f t="shared" si="29"/>
        <v>-</v>
      </c>
      <c r="K175" s="87" t="str">
        <f t="shared" si="30"/>
        <v>-</v>
      </c>
      <c r="L175" s="87" t="s">
        <v>49</v>
      </c>
      <c r="M175" s="87" t="str">
        <f t="shared" si="31"/>
        <v>-</v>
      </c>
      <c r="N175" s="87" t="str">
        <f t="shared" si="32"/>
        <v>-</v>
      </c>
      <c r="O175" s="87" t="str">
        <f t="shared" si="33"/>
        <v>-</v>
      </c>
      <c r="P175" s="87" t="str">
        <f t="shared" si="34"/>
        <v>-</v>
      </c>
      <c r="Q175" s="87" t="str">
        <f t="shared" si="35"/>
        <v>-</v>
      </c>
      <c r="R175" s="87" t="str">
        <f t="shared" si="36"/>
        <v>-</v>
      </c>
      <c r="S175" s="87" t="str">
        <f t="shared" si="37"/>
        <v>NOREX 1298 (1.750)</v>
      </c>
      <c r="T175" s="87" t="s">
        <v>49</v>
      </c>
      <c r="U175" s="87" t="str">
        <f t="shared" si="38"/>
        <v>-</v>
      </c>
      <c r="V175" s="87" t="str">
        <f t="shared" si="39"/>
        <v>NOREX 1298 (1.750)</v>
      </c>
      <c r="W175" s="28" t="str">
        <f>'LISTE COMPLÈTE DES DIES'!F30</f>
        <v>9296 (1.750)</v>
      </c>
    </row>
    <row r="176" spans="1:23" ht="30" x14ac:dyDescent="0.25">
      <c r="A176" s="170"/>
      <c r="B176" s="121" t="s">
        <v>703</v>
      </c>
      <c r="C176" s="106" t="s">
        <v>591</v>
      </c>
      <c r="D176" s="26">
        <v>2</v>
      </c>
      <c r="E176" s="26">
        <f>D176+0.06</f>
        <v>2.06</v>
      </c>
      <c r="F176" s="87" t="str">
        <f>'LISTE COMPLÈTE DES DIES'!F63&amp;"
"&amp;'LISTE COMPLÈTE DES DIES'!F80</f>
        <v>ESCO 4003345 (2.000)
ESCO 449512 (2.000)</v>
      </c>
      <c r="G176" s="107" t="str">
        <f t="shared" si="27"/>
        <v>ESCO 4003345 (2.000)
ESCO 449512 (2.000)</v>
      </c>
      <c r="H176" s="87" t="s">
        <v>49</v>
      </c>
      <c r="I176" s="107" t="str">
        <f t="shared" si="28"/>
        <v>-</v>
      </c>
      <c r="J176" s="107" t="str">
        <f t="shared" si="29"/>
        <v>-</v>
      </c>
      <c r="K176" s="87" t="str">
        <f t="shared" si="30"/>
        <v>-</v>
      </c>
      <c r="L176" s="87" t="s">
        <v>49</v>
      </c>
      <c r="M176" s="87" t="str">
        <f t="shared" si="31"/>
        <v>-</v>
      </c>
      <c r="N176" s="87" t="str">
        <f t="shared" si="32"/>
        <v>-</v>
      </c>
      <c r="O176" s="87" t="str">
        <f t="shared" si="33"/>
        <v>-</v>
      </c>
      <c r="P176" s="87" t="str">
        <f t="shared" si="34"/>
        <v>-</v>
      </c>
      <c r="Q176" s="87" t="str">
        <f t="shared" si="35"/>
        <v>-</v>
      </c>
      <c r="R176" s="87" t="str">
        <f t="shared" si="36"/>
        <v>-</v>
      </c>
      <c r="S176" s="87" t="str">
        <f t="shared" si="37"/>
        <v>ESCO 4003345 (2.000)
ESCO 449512 (2.000)</v>
      </c>
      <c r="T176" s="87" t="s">
        <v>49</v>
      </c>
      <c r="U176" s="87" t="str">
        <f t="shared" si="38"/>
        <v>-</v>
      </c>
      <c r="V176" s="87" t="str">
        <f t="shared" si="39"/>
        <v>ESCO 4003345 (2.000)
ESCO 449512 (2.000)</v>
      </c>
      <c r="W176" s="28" t="str">
        <f>'LISTE COMPLÈTE DES DIES'!F120</f>
        <v>SS-196 (2.000)</v>
      </c>
    </row>
    <row r="177" spans="1:23" ht="30" x14ac:dyDescent="0.25">
      <c r="A177" s="170"/>
      <c r="B177" s="121" t="s">
        <v>704</v>
      </c>
      <c r="C177" s="106" t="s">
        <v>592</v>
      </c>
      <c r="D177" s="26">
        <v>2.25</v>
      </c>
      <c r="E177" s="26">
        <f>D177+0.06</f>
        <v>2.31</v>
      </c>
      <c r="F177" s="87" t="str">
        <f>'LISTE COMPLÈTE DES DIES'!F64&amp;"
"&amp;'LISTE COMPLÈTE DES DIES'!F109</f>
        <v>ESCO 4003346 (2.250)
NOREX 1014 (1/4)</v>
      </c>
      <c r="G177" s="107" t="str">
        <f t="shared" si="27"/>
        <v>ESCO 4003346 (2.250)
NOREX 1014 (1/4)</v>
      </c>
      <c r="H177" s="87" t="s">
        <v>49</v>
      </c>
      <c r="I177" s="107" t="str">
        <f t="shared" si="28"/>
        <v>-</v>
      </c>
      <c r="J177" s="107" t="str">
        <f t="shared" si="29"/>
        <v>-</v>
      </c>
      <c r="K177" s="87" t="str">
        <f t="shared" si="30"/>
        <v>-</v>
      </c>
      <c r="L177" s="87" t="s">
        <v>49</v>
      </c>
      <c r="M177" s="87" t="str">
        <f t="shared" si="31"/>
        <v>-</v>
      </c>
      <c r="N177" s="87" t="str">
        <f t="shared" si="32"/>
        <v>-</v>
      </c>
      <c r="O177" s="87" t="str">
        <f t="shared" si="33"/>
        <v>-</v>
      </c>
      <c r="P177" s="87" t="str">
        <f t="shared" si="34"/>
        <v>-</v>
      </c>
      <c r="Q177" s="87" t="str">
        <f t="shared" si="35"/>
        <v>-</v>
      </c>
      <c r="R177" s="87" t="str">
        <f t="shared" si="36"/>
        <v>-</v>
      </c>
      <c r="S177" s="87" t="str">
        <f t="shared" si="37"/>
        <v>ESCO 4003346 (2.250)
NOREX 1014 (1/4)</v>
      </c>
      <c r="T177" s="87" t="s">
        <v>49</v>
      </c>
      <c r="U177" s="87" t="str">
        <f t="shared" si="38"/>
        <v>-</v>
      </c>
      <c r="V177" s="87" t="str">
        <f t="shared" si="39"/>
        <v>ESCO 4003346 (2.250)
NOREX 1014 (1/4)</v>
      </c>
      <c r="W177" s="87" t="s">
        <v>49</v>
      </c>
    </row>
    <row r="178" spans="1:23" ht="30" x14ac:dyDescent="0.25">
      <c r="A178" s="170"/>
      <c r="B178" s="121" t="s">
        <v>705</v>
      </c>
      <c r="C178" s="106" t="s">
        <v>593</v>
      </c>
      <c r="D178" s="26">
        <v>2.5</v>
      </c>
      <c r="E178" s="26">
        <f>D178+0.07</f>
        <v>2.57</v>
      </c>
      <c r="F178" s="28" t="str">
        <f>'LISTE COMPLÈTE DES DIES'!F65</f>
        <v>ESCO 4003347 (2.500)</v>
      </c>
      <c r="G178" s="107" t="str">
        <f t="shared" si="27"/>
        <v>ESCO 4003347 (2.500)</v>
      </c>
      <c r="H178" s="87" t="s">
        <v>49</v>
      </c>
      <c r="I178" s="107" t="str">
        <f t="shared" si="28"/>
        <v>-</v>
      </c>
      <c r="J178" s="107" t="str">
        <f t="shared" si="29"/>
        <v>-</v>
      </c>
      <c r="K178" s="87" t="str">
        <f t="shared" si="30"/>
        <v>-</v>
      </c>
      <c r="L178" s="87" t="s">
        <v>49</v>
      </c>
      <c r="M178" s="87" t="str">
        <f t="shared" si="31"/>
        <v>-</v>
      </c>
      <c r="N178" s="87" t="str">
        <f t="shared" si="32"/>
        <v>-</v>
      </c>
      <c r="O178" s="87" t="str">
        <f t="shared" si="33"/>
        <v>-</v>
      </c>
      <c r="P178" s="87" t="str">
        <f t="shared" si="34"/>
        <v>-</v>
      </c>
      <c r="Q178" s="87" t="str">
        <f t="shared" si="35"/>
        <v>-</v>
      </c>
      <c r="R178" s="87" t="str">
        <f t="shared" si="36"/>
        <v>-</v>
      </c>
      <c r="S178" s="87" t="str">
        <f t="shared" si="37"/>
        <v>ESCO 4003347 (2.500)</v>
      </c>
      <c r="T178" s="87" t="s">
        <v>49</v>
      </c>
      <c r="U178" s="87" t="str">
        <f t="shared" si="38"/>
        <v>-</v>
      </c>
      <c r="V178" s="87" t="str">
        <f t="shared" si="39"/>
        <v>ESCO 4003347 (2.500)</v>
      </c>
      <c r="W178" s="28" t="str">
        <f>'LISTE COMPLÈTE DES DIES'!F31</f>
        <v>9302 (2.500)</v>
      </c>
    </row>
    <row r="179" spans="1:23" ht="30" x14ac:dyDescent="0.25">
      <c r="A179" s="171"/>
      <c r="B179" s="121" t="s">
        <v>706</v>
      </c>
      <c r="C179" s="106" t="s">
        <v>594</v>
      </c>
      <c r="D179" s="26">
        <v>2.6869999999999998</v>
      </c>
      <c r="E179" s="26">
        <f>D179+0.07</f>
        <v>2.7569999999999997</v>
      </c>
      <c r="F179" s="28" t="str">
        <f>'LISTE COMPLÈTE DES DIES'!F66</f>
        <v>ESCO 4003348 (2.687)</v>
      </c>
      <c r="G179" s="107" t="str">
        <f t="shared" si="27"/>
        <v>ESCO 4003348 (2.687)</v>
      </c>
      <c r="H179" s="87" t="s">
        <v>49</v>
      </c>
      <c r="I179" s="107" t="str">
        <f t="shared" si="28"/>
        <v>-</v>
      </c>
      <c r="J179" s="107" t="str">
        <f t="shared" si="29"/>
        <v>-</v>
      </c>
      <c r="K179" s="87" t="str">
        <f t="shared" si="30"/>
        <v>-</v>
      </c>
      <c r="L179" s="87" t="s">
        <v>49</v>
      </c>
      <c r="M179" s="87" t="str">
        <f t="shared" si="31"/>
        <v>-</v>
      </c>
      <c r="N179" s="87" t="str">
        <f t="shared" si="32"/>
        <v>-</v>
      </c>
      <c r="O179" s="87" t="str">
        <f t="shared" si="33"/>
        <v>-</v>
      </c>
      <c r="P179" s="87" t="str">
        <f t="shared" si="34"/>
        <v>-</v>
      </c>
      <c r="Q179" s="87" t="str">
        <f t="shared" si="35"/>
        <v>-</v>
      </c>
      <c r="R179" s="87" t="str">
        <f t="shared" si="36"/>
        <v>-</v>
      </c>
      <c r="S179" s="87" t="str">
        <f t="shared" si="37"/>
        <v>ESCO 4003348 (2.687)</v>
      </c>
      <c r="T179" s="87" t="s">
        <v>49</v>
      </c>
      <c r="U179" s="87" t="str">
        <f t="shared" si="38"/>
        <v>-</v>
      </c>
      <c r="V179" s="87" t="str">
        <f t="shared" si="39"/>
        <v>ESCO 4003348 (2.687)</v>
      </c>
      <c r="W179" s="87" t="s">
        <v>49</v>
      </c>
    </row>
    <row r="180" spans="1:23" s="110" customFormat="1" ht="60" x14ac:dyDescent="0.25">
      <c r="A180" s="172" t="s">
        <v>452</v>
      </c>
      <c r="B180" s="105" t="s">
        <v>584</v>
      </c>
      <c r="C180" s="108" t="s">
        <v>6</v>
      </c>
      <c r="D180" s="94">
        <v>0.375</v>
      </c>
      <c r="E180" s="94">
        <f>D180+0.02</f>
        <v>0.39500000000000002</v>
      </c>
      <c r="F180" s="119" t="s">
        <v>49</v>
      </c>
      <c r="G180" s="107" t="str">
        <f t="shared" si="27"/>
        <v>-</v>
      </c>
      <c r="H180" s="109" t="str">
        <f>'LISTE COMPLÈTE DES DIES'!F194&amp;"
"&amp;'LISTE COMPLÈTE DES DIES'!F205</f>
        <v>XII-179-1 ET 2 (0.600)
XII-200 (3/64)</v>
      </c>
      <c r="I180" s="107" t="str">
        <f t="shared" si="28"/>
        <v>XII-179-1 ET 2 (0.600)
XII-200 (3/64)</v>
      </c>
      <c r="J180" s="107" t="str">
        <f t="shared" si="29"/>
        <v>XII-179-1 ET 2 (0.600)
XII-200 (3/64)</v>
      </c>
      <c r="K180" s="87" t="str">
        <f t="shared" si="30"/>
        <v>XII-179-1 ET 2 (0.600)
XII-200 (3/64)</v>
      </c>
      <c r="L180" s="109" t="str">
        <f>'LISTE COMPLÈTE DES DIES'!F51&amp;"
"&amp;'LISTE COMPLÈTE DES DIES'!F55&amp;"
"&amp;"PORTE-DIE INTERCHANGEABLE"&amp;" + "&amp;'LISTE COMPLÈTE DES DIES'!F194&amp;"
"&amp;"PORTE-DIE INTERCHANGEABLE"&amp;" + "&amp;'LISTE COMPLÈTE DES DIES'!F205&amp;""</f>
        <v>C15 (0.375)
C20 (0.375)
PORTE-DIE INTERCHANGEABLE + XII-179-1 ET 2 (0.600)
PORTE-DIE INTERCHANGEABLE + XII-200 (3/64)</v>
      </c>
      <c r="M180" s="87" t="str">
        <f t="shared" si="31"/>
        <v>C15 (0.375)
C20 (0.375)
PORTE-DIE INTERCHANGEABLE + XII-179-1 ET 2 (0.600)
PORTE-DIE INTERCHANGEABLE + XII-200 (3/64)</v>
      </c>
      <c r="N180" s="87" t="str">
        <f t="shared" si="32"/>
        <v>XII-179-1 ET 2 (0.600)
XII-200 (3/64)</v>
      </c>
      <c r="O180" s="87" t="str">
        <f t="shared" si="33"/>
        <v>XII-179-1 ET 2 (0.600)
XII-200 (3/64)</v>
      </c>
      <c r="P180" s="87" t="str">
        <f t="shared" si="34"/>
        <v>XII-179-1 ET 2 (0.600)
XII-200 (3/64)</v>
      </c>
      <c r="Q180" s="87" t="str">
        <f t="shared" si="35"/>
        <v>XII-179-1 ET 2 (0.600)
XII-200 (3/64)</v>
      </c>
      <c r="R180" s="87" t="str">
        <f t="shared" si="36"/>
        <v>C15 (0.375)
C20 (0.375)
PORTE-DIE INTERCHANGEABLE + XII-179-1 ET 2 (0.600)
PORTE-DIE INTERCHANGEABLE + XII-200 (3/64)</v>
      </c>
      <c r="S180" s="87" t="str">
        <f t="shared" si="37"/>
        <v>-</v>
      </c>
      <c r="T180" s="109" t="s">
        <v>49</v>
      </c>
      <c r="U180" s="87" t="str">
        <f t="shared" si="38"/>
        <v>-</v>
      </c>
      <c r="V180" s="87" t="str">
        <f t="shared" si="39"/>
        <v>-</v>
      </c>
      <c r="W180" s="109" t="s">
        <v>49</v>
      </c>
    </row>
    <row r="181" spans="1:23" s="110" customFormat="1" ht="15" x14ac:dyDescent="0.25">
      <c r="A181" s="173"/>
      <c r="B181" s="105" t="s">
        <v>1034</v>
      </c>
      <c r="C181" s="108" t="s">
        <v>540</v>
      </c>
      <c r="D181" s="94">
        <v>0.47499999999999998</v>
      </c>
      <c r="E181" s="94">
        <v>0.495</v>
      </c>
      <c r="F181" s="119" t="str">
        <f>'LISTE COMPLÈTE DES DIES'!F152</f>
        <v>XII-035 (1/8)</v>
      </c>
      <c r="G181" s="107" t="str">
        <f t="shared" si="27"/>
        <v>XII-035 (1/8)</v>
      </c>
      <c r="H181" s="119" t="s">
        <v>49</v>
      </c>
      <c r="I181" s="107" t="str">
        <f t="shared" si="28"/>
        <v>-</v>
      </c>
      <c r="J181" s="107" t="str">
        <f t="shared" si="29"/>
        <v>-</v>
      </c>
      <c r="K181" s="87" t="str">
        <f t="shared" si="30"/>
        <v>-</v>
      </c>
      <c r="L181" s="119" t="str">
        <f>'LISTE COMPLÈTE DES DIES'!F60</f>
        <v>C6 (0.475)</v>
      </c>
      <c r="M181" s="87" t="str">
        <f t="shared" si="31"/>
        <v>C6 (0.475)</v>
      </c>
      <c r="N181" s="87" t="str">
        <f t="shared" si="32"/>
        <v>-</v>
      </c>
      <c r="O181" s="87" t="str">
        <f t="shared" si="33"/>
        <v>-</v>
      </c>
      <c r="P181" s="87" t="str">
        <f t="shared" si="34"/>
        <v>-</v>
      </c>
      <c r="Q181" s="87" t="str">
        <f t="shared" si="35"/>
        <v>-</v>
      </c>
      <c r="R181" s="87" t="str">
        <f t="shared" si="36"/>
        <v>C6 (0.475)</v>
      </c>
      <c r="S181" s="87" t="str">
        <f t="shared" si="37"/>
        <v>XII-035 (1/8)</v>
      </c>
      <c r="T181" s="109" t="s">
        <v>49</v>
      </c>
      <c r="U181" s="87" t="str">
        <f t="shared" si="38"/>
        <v>-</v>
      </c>
      <c r="V181" s="87" t="str">
        <f t="shared" si="39"/>
        <v>XII-035 (1/8)</v>
      </c>
      <c r="W181" s="109" t="s">
        <v>49</v>
      </c>
    </row>
    <row r="182" spans="1:23" ht="15" x14ac:dyDescent="0.25">
      <c r="A182" s="173"/>
      <c r="B182" s="105" t="s">
        <v>585</v>
      </c>
      <c r="C182" s="106" t="s">
        <v>19</v>
      </c>
      <c r="D182" s="26">
        <v>0.52</v>
      </c>
      <c r="E182" s="26">
        <f>D182+0.025</f>
        <v>0.54500000000000004</v>
      </c>
      <c r="F182" s="28">
        <f>'LISTE COMPLÈTE DES DIES'!F3</f>
        <v>0.68</v>
      </c>
      <c r="G182" s="107">
        <f t="shared" si="27"/>
        <v>0.68</v>
      </c>
      <c r="H182" s="28" t="str">
        <f>'LISTE COMPLÈTE DES DIES'!F210</f>
        <v>XII-209 (0.760)</v>
      </c>
      <c r="I182" s="107" t="str">
        <f t="shared" si="28"/>
        <v>XII-209 (0.760)</v>
      </c>
      <c r="J182" s="107" t="str">
        <f t="shared" si="29"/>
        <v>XII-209 (0.760)</v>
      </c>
      <c r="K182" s="87" t="str">
        <f t="shared" si="30"/>
        <v>XII-209 (0.760)</v>
      </c>
      <c r="L182" s="87" t="str">
        <f>"PORTE-DIE INTERCHANGEABLE"&amp;" + "&amp;'LISTE COMPLÈTE DES DIES'!F210&amp;""</f>
        <v>PORTE-DIE INTERCHANGEABLE + XII-209 (0.760)</v>
      </c>
      <c r="M182" s="87" t="str">
        <f t="shared" si="31"/>
        <v>PORTE-DIE INTERCHANGEABLE + XII-209 (0.760)</v>
      </c>
      <c r="N182" s="87" t="str">
        <f t="shared" si="32"/>
        <v>XII-209 (0.760)</v>
      </c>
      <c r="O182" s="87" t="str">
        <f t="shared" si="33"/>
        <v>XII-209 (0.760)</v>
      </c>
      <c r="P182" s="87" t="str">
        <f t="shared" si="34"/>
        <v>XII-209 (0.760)</v>
      </c>
      <c r="Q182" s="87" t="str">
        <f t="shared" si="35"/>
        <v>XII-209 (0.760)</v>
      </c>
      <c r="R182" s="87" t="str">
        <f t="shared" si="36"/>
        <v>PORTE-DIE INTERCHANGEABLE + XII-209 (0.760)</v>
      </c>
      <c r="S182" s="87">
        <f t="shared" si="37"/>
        <v>0.68</v>
      </c>
      <c r="T182" s="87" t="s">
        <v>49</v>
      </c>
      <c r="U182" s="87" t="str">
        <f t="shared" si="38"/>
        <v>-</v>
      </c>
      <c r="V182" s="87">
        <f t="shared" si="39"/>
        <v>0.68</v>
      </c>
      <c r="W182" s="87" t="s">
        <v>49</v>
      </c>
    </row>
    <row r="183" spans="1:23" ht="60" x14ac:dyDescent="0.25">
      <c r="A183" s="173"/>
      <c r="B183" s="105" t="s">
        <v>586</v>
      </c>
      <c r="C183" s="106" t="s">
        <v>216</v>
      </c>
      <c r="D183" s="26">
        <v>0.55000000000000004</v>
      </c>
      <c r="E183" s="26">
        <f>D183+0.025</f>
        <v>0.57500000000000007</v>
      </c>
      <c r="F183" s="28" t="str">
        <f>'LISTE COMPLÈTE DES DIES'!F161</f>
        <v>XII-114 (0.305)</v>
      </c>
      <c r="G183" s="107" t="str">
        <f t="shared" si="27"/>
        <v>XII-114 (0.305)</v>
      </c>
      <c r="H183" s="28">
        <f>'LISTE COMPLÈTE DES DIES'!F4</f>
        <v>0.73</v>
      </c>
      <c r="I183" s="107">
        <f t="shared" si="28"/>
        <v>0.73</v>
      </c>
      <c r="J183" s="107">
        <f t="shared" si="29"/>
        <v>0.73</v>
      </c>
      <c r="K183" s="87">
        <f t="shared" si="30"/>
        <v>0.73</v>
      </c>
      <c r="L183" s="87" t="str">
        <f>'LISTE COMPLÈTE DES DIES'!F50&amp;"
"&amp;'LISTE COMPLÈTE DES DIES'!F127&amp;"
"&amp;'LISTE COMPLÈTE DES DIES'!F130&amp;"
"&amp;"PORTE-DIE INTERCHANGEABLE"&amp;" + "&amp;'LISTE COMPLÈTE DES DIES'!F4&amp;""</f>
        <v>C14 (0.550)
T16 (0.550)
T20 (0.550)
PORTE-DIE INTERCHANGEABLE + 0.73</v>
      </c>
      <c r="M183" s="87" t="str">
        <f t="shared" si="31"/>
        <v>C14 (0.550)
T16 (0.550)
T20 (0.550)
PORTE-DIE INTERCHANGEABLE + 0.73</v>
      </c>
      <c r="N183" s="87">
        <f t="shared" si="32"/>
        <v>0.73</v>
      </c>
      <c r="O183" s="87">
        <f t="shared" si="33"/>
        <v>0.73</v>
      </c>
      <c r="P183" s="87">
        <f t="shared" si="34"/>
        <v>0.73</v>
      </c>
      <c r="Q183" s="87">
        <f t="shared" si="35"/>
        <v>0.73</v>
      </c>
      <c r="R183" s="87" t="str">
        <f t="shared" si="36"/>
        <v>C14 (0.550)
T16 (0.550)
T20 (0.550)
PORTE-DIE INTERCHANGEABLE + 0.73</v>
      </c>
      <c r="S183" s="87" t="str">
        <f t="shared" si="37"/>
        <v>XII-114 (0.305)</v>
      </c>
      <c r="T183" s="87" t="s">
        <v>49</v>
      </c>
      <c r="U183" s="87" t="str">
        <f t="shared" si="38"/>
        <v>-</v>
      </c>
      <c r="V183" s="87" t="str">
        <f t="shared" si="39"/>
        <v>XII-114 (0.305)</v>
      </c>
      <c r="W183" s="87" t="s">
        <v>49</v>
      </c>
    </row>
    <row r="184" spans="1:23" ht="30" x14ac:dyDescent="0.25">
      <c r="A184" s="173"/>
      <c r="B184" s="105" t="s">
        <v>587</v>
      </c>
      <c r="C184" s="106" t="s">
        <v>226</v>
      </c>
      <c r="D184" s="26">
        <v>0.76</v>
      </c>
      <c r="E184" s="26">
        <f>D184+0.03</f>
        <v>0.79</v>
      </c>
      <c r="F184" s="87" t="str">
        <f>'LISTE COMPLÈTE DES DIES'!F86&amp;"
"&amp;'LISTE COMPLÈTE DES DIES'!F176</f>
        <v>NOREX 0199 (0.500 - 0.760)
XII-154 (0.170)</v>
      </c>
      <c r="G184" s="107" t="str">
        <f t="shared" si="27"/>
        <v>NOREX 0199 (0.500 - 0.760)
XII-154 (0.170)</v>
      </c>
      <c r="H184" s="28" t="str">
        <f>'LISTE COMPLÈTE DES DIES'!F206</f>
        <v>XII-201 (1/16)</v>
      </c>
      <c r="I184" s="107" t="str">
        <f t="shared" si="28"/>
        <v>XII-201 (1/16)</v>
      </c>
      <c r="J184" s="107" t="str">
        <f t="shared" si="29"/>
        <v>XII-201 (1/16)</v>
      </c>
      <c r="K184" s="87" t="str">
        <f t="shared" si="30"/>
        <v>XII-201 (1/16)</v>
      </c>
      <c r="L184" s="87" t="str">
        <f>"PORTE-DIE INTERCHANGEABLE"&amp;" + "&amp;'LISTE COMPLÈTE DES DIES'!F206&amp;""</f>
        <v>PORTE-DIE INTERCHANGEABLE + XII-201 (1/16)</v>
      </c>
      <c r="M184" s="87" t="str">
        <f t="shared" si="31"/>
        <v>PORTE-DIE INTERCHANGEABLE + XII-201 (1/16)</v>
      </c>
      <c r="N184" s="87" t="str">
        <f t="shared" si="32"/>
        <v>XII-201 (1/16)</v>
      </c>
      <c r="O184" s="87" t="str">
        <f t="shared" si="33"/>
        <v>XII-201 (1/16)</v>
      </c>
      <c r="P184" s="87" t="str">
        <f t="shared" si="34"/>
        <v>XII-201 (1/16)</v>
      </c>
      <c r="Q184" s="87" t="str">
        <f t="shared" si="35"/>
        <v>XII-201 (1/16)</v>
      </c>
      <c r="R184" s="87" t="str">
        <f t="shared" si="36"/>
        <v>PORTE-DIE INTERCHANGEABLE + XII-201 (1/16)</v>
      </c>
      <c r="S184" s="87" t="str">
        <f t="shared" si="37"/>
        <v>NOREX 0199 (0.500 - 0.760)
XII-154 (0.170)</v>
      </c>
      <c r="T184" s="87" t="s">
        <v>49</v>
      </c>
      <c r="U184" s="87" t="str">
        <f t="shared" si="38"/>
        <v>-</v>
      </c>
      <c r="V184" s="87" t="str">
        <f t="shared" si="39"/>
        <v>NOREX 0199 (0.500 - 0.760)
XII-154 (0.170)</v>
      </c>
      <c r="W184" s="87" t="s">
        <v>49</v>
      </c>
    </row>
    <row r="185" spans="1:23" ht="30" x14ac:dyDescent="0.25">
      <c r="A185" s="173"/>
      <c r="B185" s="105" t="s">
        <v>588</v>
      </c>
      <c r="C185" s="106" t="s">
        <v>218</v>
      </c>
      <c r="D185" s="29">
        <v>0.76</v>
      </c>
      <c r="E185" s="26">
        <f>D185+0.03</f>
        <v>0.79</v>
      </c>
      <c r="F185" s="87" t="str">
        <f>'LISTE COMPLÈTE DES DIES'!F86&amp;"
"&amp;'LISTE COMPLÈTE DES DIES'!F176</f>
        <v>NOREX 0199 (0.500 - 0.760)
XII-154 (0.170)</v>
      </c>
      <c r="G185" s="107" t="str">
        <f t="shared" si="27"/>
        <v>NOREX 0199 (0.500 - 0.760)
XII-154 (0.170)</v>
      </c>
      <c r="H185" s="28" t="str">
        <f>'LISTE COMPLÈTE DES DIES'!F206</f>
        <v>XII-201 (1/16)</v>
      </c>
      <c r="I185" s="107" t="str">
        <f t="shared" si="28"/>
        <v>XII-201 (1/16)</v>
      </c>
      <c r="J185" s="107" t="str">
        <f t="shared" si="29"/>
        <v>XII-201 (1/16)</v>
      </c>
      <c r="K185" s="87" t="str">
        <f t="shared" si="30"/>
        <v>XII-201 (1/16)</v>
      </c>
      <c r="L185" s="87" t="str">
        <f>"PORTE-DIE INTERCHANGEABLE"&amp;" + "&amp;'LISTE COMPLÈTE DES DIES'!F206&amp;""</f>
        <v>PORTE-DIE INTERCHANGEABLE + XII-201 (1/16)</v>
      </c>
      <c r="M185" s="87" t="str">
        <f t="shared" si="31"/>
        <v>PORTE-DIE INTERCHANGEABLE + XII-201 (1/16)</v>
      </c>
      <c r="N185" s="87" t="str">
        <f t="shared" si="32"/>
        <v>XII-201 (1/16)</v>
      </c>
      <c r="O185" s="87" t="str">
        <f t="shared" si="33"/>
        <v>XII-201 (1/16)</v>
      </c>
      <c r="P185" s="87" t="str">
        <f t="shared" si="34"/>
        <v>XII-201 (1/16)</v>
      </c>
      <c r="Q185" s="87" t="str">
        <f t="shared" si="35"/>
        <v>XII-201 (1/16)</v>
      </c>
      <c r="R185" s="87" t="str">
        <f t="shared" si="36"/>
        <v>PORTE-DIE INTERCHANGEABLE + XII-201 (1/16)</v>
      </c>
      <c r="S185" s="87" t="str">
        <f t="shared" si="37"/>
        <v>NOREX 0199 (0.500 - 0.760)
XII-154 (0.170)</v>
      </c>
      <c r="T185" s="87" t="s">
        <v>49</v>
      </c>
      <c r="U185" s="87" t="str">
        <f t="shared" si="38"/>
        <v>-</v>
      </c>
      <c r="V185" s="87" t="str">
        <f t="shared" si="39"/>
        <v>NOREX 0199 (0.500 - 0.760)
XII-154 (0.170)</v>
      </c>
      <c r="W185" s="87" t="s">
        <v>49</v>
      </c>
    </row>
    <row r="186" spans="1:23" ht="30" x14ac:dyDescent="0.25">
      <c r="A186" s="173"/>
      <c r="B186" s="105" t="s">
        <v>646</v>
      </c>
      <c r="C186" s="106" t="s">
        <v>227</v>
      </c>
      <c r="D186" s="26">
        <v>1</v>
      </c>
      <c r="E186" s="26">
        <f>D186+0.04</f>
        <v>1.04</v>
      </c>
      <c r="F186" s="87" t="str">
        <f>'LISTE COMPLÈTE DES DIES'!F14&amp;"
"&amp;'LISTE COMPLÈTE DES DIES'!F112</f>
        <v>#213 (1.500)
NOREX 1210 (1)</v>
      </c>
      <c r="G186" s="107" t="str">
        <f t="shared" si="27"/>
        <v>#213 (1.500)
NOREX 1210 (1)</v>
      </c>
      <c r="H186" s="87" t="s">
        <v>49</v>
      </c>
      <c r="I186" s="107" t="str">
        <f t="shared" si="28"/>
        <v>-</v>
      </c>
      <c r="J186" s="107" t="str">
        <f t="shared" si="29"/>
        <v>-</v>
      </c>
      <c r="K186" s="87" t="str">
        <f t="shared" si="30"/>
        <v>-</v>
      </c>
      <c r="L186" s="87" t="s">
        <v>49</v>
      </c>
      <c r="M186" s="87" t="str">
        <f t="shared" si="31"/>
        <v>-</v>
      </c>
      <c r="N186" s="87" t="str">
        <f t="shared" si="32"/>
        <v>-</v>
      </c>
      <c r="O186" s="87" t="str">
        <f t="shared" si="33"/>
        <v>-</v>
      </c>
      <c r="P186" s="87" t="str">
        <f t="shared" si="34"/>
        <v>-</v>
      </c>
      <c r="Q186" s="87" t="str">
        <f t="shared" si="35"/>
        <v>-</v>
      </c>
      <c r="R186" s="87" t="str">
        <f t="shared" si="36"/>
        <v>-</v>
      </c>
      <c r="S186" s="87" t="str">
        <f t="shared" si="37"/>
        <v>#213 (1.500)
NOREX 1210 (1)</v>
      </c>
      <c r="T186" s="28" t="str">
        <f>'LISTE COMPLÈTE DES DIES'!F114</f>
        <v>NOREX 1210 (7/8)</v>
      </c>
      <c r="U186" s="87" t="str">
        <f t="shared" si="38"/>
        <v>NOREX 1210 (7/8)</v>
      </c>
      <c r="V186" s="87" t="str">
        <f t="shared" si="39"/>
        <v>#213 (1.500)
NOREX 1210 (1)</v>
      </c>
      <c r="W186" s="87" t="s">
        <v>49</v>
      </c>
    </row>
    <row r="187" spans="1:23" ht="15" x14ac:dyDescent="0.25">
      <c r="A187" s="173"/>
      <c r="B187" s="105" t="s">
        <v>647</v>
      </c>
      <c r="C187" s="106" t="s">
        <v>215</v>
      </c>
      <c r="D187" s="26">
        <v>1.125</v>
      </c>
      <c r="E187" s="26">
        <f>D187+0.04</f>
        <v>1.165</v>
      </c>
      <c r="F187" s="28" t="str">
        <f>'LISTE COMPLÈTE DES DIES'!F16</f>
        <v>0.735</v>
      </c>
      <c r="G187" s="107" t="str">
        <f t="shared" si="27"/>
        <v>0.735</v>
      </c>
      <c r="H187" s="87" t="s">
        <v>49</v>
      </c>
      <c r="I187" s="107" t="str">
        <f t="shared" si="28"/>
        <v>-</v>
      </c>
      <c r="J187" s="107" t="str">
        <f t="shared" si="29"/>
        <v>-</v>
      </c>
      <c r="K187" s="87" t="str">
        <f t="shared" si="30"/>
        <v>-</v>
      </c>
      <c r="L187" s="87" t="s">
        <v>49</v>
      </c>
      <c r="M187" s="87" t="str">
        <f t="shared" si="31"/>
        <v>-</v>
      </c>
      <c r="N187" s="87" t="str">
        <f t="shared" si="32"/>
        <v>-</v>
      </c>
      <c r="O187" s="87" t="str">
        <f t="shared" si="33"/>
        <v>-</v>
      </c>
      <c r="P187" s="87" t="str">
        <f t="shared" si="34"/>
        <v>-</v>
      </c>
      <c r="Q187" s="87" t="str">
        <f t="shared" si="35"/>
        <v>-</v>
      </c>
      <c r="R187" s="87" t="str">
        <f t="shared" si="36"/>
        <v>-</v>
      </c>
      <c r="S187" s="87" t="str">
        <f t="shared" si="37"/>
        <v>0.735</v>
      </c>
      <c r="T187" s="87" t="s">
        <v>49</v>
      </c>
      <c r="U187" s="87" t="str">
        <f t="shared" si="38"/>
        <v>-</v>
      </c>
      <c r="V187" s="87" t="str">
        <f t="shared" si="39"/>
        <v>0.735</v>
      </c>
      <c r="W187" s="87" t="s">
        <v>49</v>
      </c>
    </row>
    <row r="188" spans="1:23" ht="15" x14ac:dyDescent="0.25">
      <c r="A188" s="173"/>
      <c r="B188" s="105" t="s">
        <v>648</v>
      </c>
      <c r="C188" s="106" t="s">
        <v>217</v>
      </c>
      <c r="D188" s="26">
        <v>1.25</v>
      </c>
      <c r="E188" s="26">
        <f>D188+0.04</f>
        <v>1.29</v>
      </c>
      <c r="F188" s="28" t="str">
        <f>'LISTE COMPLÈTE DES DIES'!F153</f>
        <v>XII-036 (3/16)</v>
      </c>
      <c r="G188" s="107" t="str">
        <f t="shared" si="27"/>
        <v>XII-036 (3/16)</v>
      </c>
      <c r="H188" s="87" t="s">
        <v>49</v>
      </c>
      <c r="I188" s="107" t="str">
        <f t="shared" si="28"/>
        <v>-</v>
      </c>
      <c r="J188" s="107" t="str">
        <f t="shared" si="29"/>
        <v>-</v>
      </c>
      <c r="K188" s="87" t="str">
        <f t="shared" si="30"/>
        <v>-</v>
      </c>
      <c r="L188" s="87" t="s">
        <v>49</v>
      </c>
      <c r="M188" s="87" t="str">
        <f t="shared" si="31"/>
        <v>-</v>
      </c>
      <c r="N188" s="87" t="str">
        <f t="shared" si="32"/>
        <v>-</v>
      </c>
      <c r="O188" s="87" t="str">
        <f t="shared" si="33"/>
        <v>-</v>
      </c>
      <c r="P188" s="87" t="str">
        <f t="shared" si="34"/>
        <v>-</v>
      </c>
      <c r="Q188" s="87" t="str">
        <f t="shared" si="35"/>
        <v>-</v>
      </c>
      <c r="R188" s="87" t="str">
        <f t="shared" si="36"/>
        <v>-</v>
      </c>
      <c r="S188" s="87" t="str">
        <f t="shared" si="37"/>
        <v>XII-036 (3/16)</v>
      </c>
      <c r="T188" s="87" t="s">
        <v>49</v>
      </c>
      <c r="U188" s="87" t="str">
        <f t="shared" si="38"/>
        <v>-</v>
      </c>
      <c r="V188" s="87" t="str">
        <f t="shared" si="39"/>
        <v>XII-036 (3/16)</v>
      </c>
      <c r="W188" s="87" t="s">
        <v>49</v>
      </c>
    </row>
    <row r="189" spans="1:23" ht="15" x14ac:dyDescent="0.25">
      <c r="A189" s="173"/>
      <c r="B189" s="105" t="s">
        <v>649</v>
      </c>
      <c r="C189" s="106" t="s">
        <v>220</v>
      </c>
      <c r="D189" s="26">
        <v>1.42</v>
      </c>
      <c r="E189" s="26">
        <f>D189+0.04</f>
        <v>1.46</v>
      </c>
      <c r="F189" s="28" t="str">
        <f>'LISTE COMPLÈTE DES DIES'!F20</f>
        <v>1.03</v>
      </c>
      <c r="G189" s="107" t="str">
        <f t="shared" si="27"/>
        <v>1.03</v>
      </c>
      <c r="H189" s="87" t="s">
        <v>49</v>
      </c>
      <c r="I189" s="107" t="str">
        <f t="shared" si="28"/>
        <v>-</v>
      </c>
      <c r="J189" s="107" t="str">
        <f t="shared" si="29"/>
        <v>-</v>
      </c>
      <c r="K189" s="87" t="str">
        <f t="shared" si="30"/>
        <v>-</v>
      </c>
      <c r="L189" s="87" t="s">
        <v>49</v>
      </c>
      <c r="M189" s="87" t="str">
        <f t="shared" si="31"/>
        <v>-</v>
      </c>
      <c r="N189" s="87" t="str">
        <f t="shared" si="32"/>
        <v>-</v>
      </c>
      <c r="O189" s="87" t="str">
        <f t="shared" si="33"/>
        <v>-</v>
      </c>
      <c r="P189" s="87" t="str">
        <f t="shared" si="34"/>
        <v>-</v>
      </c>
      <c r="Q189" s="87" t="str">
        <f t="shared" si="35"/>
        <v>-</v>
      </c>
      <c r="R189" s="87" t="str">
        <f t="shared" si="36"/>
        <v>-</v>
      </c>
      <c r="S189" s="87" t="str">
        <f t="shared" si="37"/>
        <v>1.03</v>
      </c>
      <c r="T189" s="87" t="s">
        <v>49</v>
      </c>
      <c r="U189" s="87" t="str">
        <f t="shared" si="38"/>
        <v>-</v>
      </c>
      <c r="V189" s="87" t="str">
        <f t="shared" si="39"/>
        <v>1.03</v>
      </c>
      <c r="W189" s="87" t="s">
        <v>49</v>
      </c>
    </row>
    <row r="190" spans="1:23" ht="30" x14ac:dyDescent="0.25">
      <c r="A190" s="173"/>
      <c r="B190" s="105" t="s">
        <v>650</v>
      </c>
      <c r="C190" s="106" t="s">
        <v>219</v>
      </c>
      <c r="D190" s="26">
        <v>1.5</v>
      </c>
      <c r="E190" s="26">
        <f>D190+0.05</f>
        <v>1.55</v>
      </c>
      <c r="F190" s="87" t="str">
        <f>'LISTE COMPLÈTE DES DIES'!F21&amp;"
"&amp;'LISTE COMPLÈTE DES DIES'!F235</f>
        <v>1.06
XII-237 (ST-EYE 3/32)</v>
      </c>
      <c r="G190" s="107" t="str">
        <f t="shared" si="27"/>
        <v>1.06
XII-237 (ST-EYE 3/32)</v>
      </c>
      <c r="H190" s="87" t="s">
        <v>49</v>
      </c>
      <c r="I190" s="107" t="str">
        <f t="shared" si="28"/>
        <v>-</v>
      </c>
      <c r="J190" s="107" t="str">
        <f t="shared" si="29"/>
        <v>-</v>
      </c>
      <c r="K190" s="87" t="str">
        <f t="shared" si="30"/>
        <v>-</v>
      </c>
      <c r="L190" s="87" t="s">
        <v>49</v>
      </c>
      <c r="M190" s="87" t="str">
        <f t="shared" si="31"/>
        <v>-</v>
      </c>
      <c r="N190" s="87" t="str">
        <f t="shared" si="32"/>
        <v>-</v>
      </c>
      <c r="O190" s="87" t="str">
        <f t="shared" si="33"/>
        <v>-</v>
      </c>
      <c r="P190" s="87" t="str">
        <f t="shared" si="34"/>
        <v>-</v>
      </c>
      <c r="Q190" s="87" t="str">
        <f t="shared" si="35"/>
        <v>-</v>
      </c>
      <c r="R190" s="87" t="str">
        <f t="shared" si="36"/>
        <v>-</v>
      </c>
      <c r="S190" s="87" t="str">
        <f t="shared" si="37"/>
        <v>1.06
XII-237 (ST-EYE 3/32)</v>
      </c>
      <c r="T190" s="87" t="s">
        <v>49</v>
      </c>
      <c r="U190" s="87" t="str">
        <f t="shared" si="38"/>
        <v>-</v>
      </c>
      <c r="V190" s="87" t="str">
        <f t="shared" si="39"/>
        <v>1.06
XII-237 (ST-EYE 3/32)</v>
      </c>
      <c r="W190" s="28">
        <f>'LISTE COMPLÈTE DES DIES'!F2</f>
        <v>0.62</v>
      </c>
    </row>
    <row r="191" spans="1:23" ht="15" x14ac:dyDescent="0.25">
      <c r="A191" s="173"/>
      <c r="B191" s="105" t="s">
        <v>651</v>
      </c>
      <c r="C191" s="106" t="s">
        <v>400</v>
      </c>
      <c r="D191" s="26">
        <v>1.75</v>
      </c>
      <c r="E191" s="26">
        <f>D191+0.05</f>
        <v>1.8</v>
      </c>
      <c r="F191" s="28" t="str">
        <f>'LISTE COMPLÈTE DES DIES'!F117</f>
        <v>NOREX 1298 (1.750)</v>
      </c>
      <c r="G191" s="107" t="str">
        <f t="shared" si="27"/>
        <v>NOREX 1298 (1.750)</v>
      </c>
      <c r="H191" s="87" t="s">
        <v>49</v>
      </c>
      <c r="I191" s="107" t="str">
        <f t="shared" si="28"/>
        <v>-</v>
      </c>
      <c r="J191" s="107" t="str">
        <f t="shared" si="29"/>
        <v>-</v>
      </c>
      <c r="K191" s="87" t="str">
        <f t="shared" si="30"/>
        <v>-</v>
      </c>
      <c r="L191" s="87" t="s">
        <v>49</v>
      </c>
      <c r="M191" s="87" t="str">
        <f t="shared" si="31"/>
        <v>-</v>
      </c>
      <c r="N191" s="87" t="str">
        <f t="shared" si="32"/>
        <v>-</v>
      </c>
      <c r="O191" s="87" t="str">
        <f t="shared" si="33"/>
        <v>-</v>
      </c>
      <c r="P191" s="87" t="str">
        <f t="shared" si="34"/>
        <v>-</v>
      </c>
      <c r="Q191" s="87" t="str">
        <f t="shared" si="35"/>
        <v>-</v>
      </c>
      <c r="R191" s="87" t="str">
        <f t="shared" si="36"/>
        <v>-</v>
      </c>
      <c r="S191" s="87" t="str">
        <f t="shared" si="37"/>
        <v>NOREX 1298 (1.750)</v>
      </c>
      <c r="T191" s="87" t="s">
        <v>49</v>
      </c>
      <c r="U191" s="87" t="str">
        <f t="shared" si="38"/>
        <v>-</v>
      </c>
      <c r="V191" s="87" t="str">
        <f t="shared" si="39"/>
        <v>NOREX 1298 (1.750)</v>
      </c>
      <c r="W191" s="28" t="str">
        <f>'LISTE COMPLÈTE DES DIES'!F30</f>
        <v>9296 (1.750)</v>
      </c>
    </row>
    <row r="192" spans="1:23" ht="30" x14ac:dyDescent="0.25">
      <c r="A192" s="173"/>
      <c r="B192" s="105" t="s">
        <v>652</v>
      </c>
      <c r="C192" s="106" t="s">
        <v>590</v>
      </c>
      <c r="D192" s="26">
        <v>2</v>
      </c>
      <c r="E192" s="26">
        <f>D192+0.06</f>
        <v>2.06</v>
      </c>
      <c r="F192" s="87" t="str">
        <f>'LISTE COMPLÈTE DES DIES'!F63&amp;"
"&amp;'LISTE COMPLÈTE DES DIES'!F80</f>
        <v>ESCO 4003345 (2.000)
ESCO 449512 (2.000)</v>
      </c>
      <c r="G192" s="107" t="str">
        <f t="shared" si="27"/>
        <v>ESCO 4003345 (2.000)
ESCO 449512 (2.000)</v>
      </c>
      <c r="H192" s="87" t="s">
        <v>49</v>
      </c>
      <c r="I192" s="107" t="str">
        <f t="shared" si="28"/>
        <v>-</v>
      </c>
      <c r="J192" s="107" t="str">
        <f t="shared" si="29"/>
        <v>-</v>
      </c>
      <c r="K192" s="87" t="str">
        <f t="shared" si="30"/>
        <v>-</v>
      </c>
      <c r="L192" s="87" t="s">
        <v>49</v>
      </c>
      <c r="M192" s="87" t="str">
        <f t="shared" si="31"/>
        <v>-</v>
      </c>
      <c r="N192" s="87" t="str">
        <f t="shared" si="32"/>
        <v>-</v>
      </c>
      <c r="O192" s="87" t="str">
        <f t="shared" si="33"/>
        <v>-</v>
      </c>
      <c r="P192" s="87" t="str">
        <f t="shared" si="34"/>
        <v>-</v>
      </c>
      <c r="Q192" s="87" t="str">
        <f t="shared" si="35"/>
        <v>-</v>
      </c>
      <c r="R192" s="87" t="str">
        <f t="shared" si="36"/>
        <v>-</v>
      </c>
      <c r="S192" s="87" t="str">
        <f t="shared" si="37"/>
        <v>ESCO 4003345 (2.000)
ESCO 449512 (2.000)</v>
      </c>
      <c r="T192" s="87" t="s">
        <v>49</v>
      </c>
      <c r="U192" s="87" t="str">
        <f t="shared" si="38"/>
        <v>-</v>
      </c>
      <c r="V192" s="87" t="str">
        <f t="shared" si="39"/>
        <v>ESCO 4003345 (2.000)
ESCO 449512 (2.000)</v>
      </c>
      <c r="W192" s="28" t="str">
        <f>'LISTE COMPLÈTE DES DIES'!F120</f>
        <v>SS-196 (2.000)</v>
      </c>
    </row>
    <row r="193" spans="1:23" ht="30" x14ac:dyDescent="0.25">
      <c r="A193" s="173"/>
      <c r="B193" s="105" t="s">
        <v>653</v>
      </c>
      <c r="C193" s="106" t="s">
        <v>591</v>
      </c>
      <c r="D193" s="26">
        <v>2.25</v>
      </c>
      <c r="E193" s="26">
        <f>D193+0.06</f>
        <v>2.31</v>
      </c>
      <c r="F193" s="87" t="str">
        <f>'LISTE COMPLÈTE DES DIES'!F64&amp;"
"&amp;'LISTE COMPLÈTE DES DIES'!F109</f>
        <v>ESCO 4003346 (2.250)
NOREX 1014 (1/4)</v>
      </c>
      <c r="G193" s="107" t="str">
        <f t="shared" si="27"/>
        <v>ESCO 4003346 (2.250)
NOREX 1014 (1/4)</v>
      </c>
      <c r="H193" s="87" t="s">
        <v>49</v>
      </c>
      <c r="I193" s="107" t="str">
        <f t="shared" si="28"/>
        <v>-</v>
      </c>
      <c r="J193" s="107" t="str">
        <f t="shared" si="29"/>
        <v>-</v>
      </c>
      <c r="K193" s="87" t="str">
        <f t="shared" si="30"/>
        <v>-</v>
      </c>
      <c r="L193" s="87" t="s">
        <v>49</v>
      </c>
      <c r="M193" s="87" t="str">
        <f t="shared" si="31"/>
        <v>-</v>
      </c>
      <c r="N193" s="87" t="str">
        <f t="shared" si="32"/>
        <v>-</v>
      </c>
      <c r="O193" s="87" t="str">
        <f t="shared" si="33"/>
        <v>-</v>
      </c>
      <c r="P193" s="87" t="str">
        <f t="shared" si="34"/>
        <v>-</v>
      </c>
      <c r="Q193" s="87" t="str">
        <f t="shared" si="35"/>
        <v>-</v>
      </c>
      <c r="R193" s="87" t="str">
        <f t="shared" si="36"/>
        <v>-</v>
      </c>
      <c r="S193" s="87" t="str">
        <f t="shared" si="37"/>
        <v>ESCO 4003346 (2.250)
NOREX 1014 (1/4)</v>
      </c>
      <c r="T193" s="87" t="s">
        <v>49</v>
      </c>
      <c r="U193" s="87" t="str">
        <f t="shared" si="38"/>
        <v>-</v>
      </c>
      <c r="V193" s="87" t="str">
        <f t="shared" si="39"/>
        <v>ESCO 4003346 (2.250)
NOREX 1014 (1/4)</v>
      </c>
      <c r="W193" s="28" t="str">
        <f>'LISTE COMPLÈTE DES DIES'!F118</f>
        <v>NS (2.250)</v>
      </c>
    </row>
    <row r="194" spans="1:23" ht="15" x14ac:dyDescent="0.25">
      <c r="A194" s="173"/>
      <c r="B194" s="105" t="s">
        <v>654</v>
      </c>
      <c r="C194" s="106" t="s">
        <v>592</v>
      </c>
      <c r="D194" s="26">
        <v>2.5</v>
      </c>
      <c r="E194" s="26">
        <f>D194+0.07</f>
        <v>2.57</v>
      </c>
      <c r="F194" s="28" t="str">
        <f>'LISTE COMPLÈTE DES DIES'!F65</f>
        <v>ESCO 4003347 (2.500)</v>
      </c>
      <c r="G194" s="107" t="str">
        <f t="shared" si="27"/>
        <v>ESCO 4003347 (2.500)</v>
      </c>
      <c r="H194" s="87" t="s">
        <v>49</v>
      </c>
      <c r="I194" s="107" t="str">
        <f t="shared" si="28"/>
        <v>-</v>
      </c>
      <c r="J194" s="107" t="str">
        <f t="shared" si="29"/>
        <v>-</v>
      </c>
      <c r="K194" s="87" t="str">
        <f t="shared" si="30"/>
        <v>-</v>
      </c>
      <c r="L194" s="87" t="s">
        <v>49</v>
      </c>
      <c r="M194" s="87" t="str">
        <f t="shared" si="31"/>
        <v>-</v>
      </c>
      <c r="N194" s="87" t="str">
        <f t="shared" si="32"/>
        <v>-</v>
      </c>
      <c r="O194" s="87" t="str">
        <f t="shared" si="33"/>
        <v>-</v>
      </c>
      <c r="P194" s="87" t="str">
        <f t="shared" si="34"/>
        <v>-</v>
      </c>
      <c r="Q194" s="87" t="str">
        <f t="shared" si="35"/>
        <v>-</v>
      </c>
      <c r="R194" s="87" t="str">
        <f t="shared" si="36"/>
        <v>-</v>
      </c>
      <c r="S194" s="87" t="str">
        <f t="shared" si="37"/>
        <v>ESCO 4003347 (2.500)</v>
      </c>
      <c r="T194" s="87" t="s">
        <v>49</v>
      </c>
      <c r="U194" s="87" t="str">
        <f t="shared" si="38"/>
        <v>-</v>
      </c>
      <c r="V194" s="87" t="str">
        <f t="shared" si="39"/>
        <v>ESCO 4003347 (2.500)</v>
      </c>
      <c r="W194" s="28" t="str">
        <f>'LISTE COMPLÈTE DES DIES'!F31</f>
        <v>9302 (2.500)</v>
      </c>
    </row>
    <row r="195" spans="1:23" s="116" customFormat="1" ht="15" x14ac:dyDescent="0.25">
      <c r="A195" s="173"/>
      <c r="B195" s="111" t="s">
        <v>655</v>
      </c>
      <c r="C195" s="111" t="s">
        <v>594</v>
      </c>
      <c r="D195" s="67" t="s">
        <v>49</v>
      </c>
      <c r="E195" s="67" t="s">
        <v>49</v>
      </c>
      <c r="F195" s="86" t="s">
        <v>49</v>
      </c>
      <c r="G195" s="112" t="str">
        <f t="shared" si="27"/>
        <v>-</v>
      </c>
      <c r="H195" s="86" t="s">
        <v>49</v>
      </c>
      <c r="I195" s="112" t="str">
        <f t="shared" si="28"/>
        <v>-</v>
      </c>
      <c r="J195" s="112" t="str">
        <f t="shared" si="29"/>
        <v>-</v>
      </c>
      <c r="K195" s="86" t="str">
        <f t="shared" si="30"/>
        <v>-</v>
      </c>
      <c r="L195" s="86" t="s">
        <v>49</v>
      </c>
      <c r="M195" s="86" t="str">
        <f t="shared" si="31"/>
        <v>-</v>
      </c>
      <c r="N195" s="86" t="str">
        <f t="shared" si="32"/>
        <v>-</v>
      </c>
      <c r="O195" s="86" t="str">
        <f t="shared" si="33"/>
        <v>-</v>
      </c>
      <c r="P195" s="86" t="str">
        <f t="shared" si="34"/>
        <v>-</v>
      </c>
      <c r="Q195" s="86" t="str">
        <f t="shared" si="35"/>
        <v>-</v>
      </c>
      <c r="R195" s="86" t="str">
        <f t="shared" si="36"/>
        <v>-</v>
      </c>
      <c r="S195" s="86" t="str">
        <f t="shared" si="37"/>
        <v>-</v>
      </c>
      <c r="T195" s="86" t="s">
        <v>49</v>
      </c>
      <c r="U195" s="86" t="str">
        <f t="shared" si="38"/>
        <v>-</v>
      </c>
      <c r="V195" s="86" t="str">
        <f t="shared" si="39"/>
        <v>-</v>
      </c>
      <c r="W195" s="86" t="s">
        <v>49</v>
      </c>
    </row>
    <row r="196" spans="1:23" ht="60" x14ac:dyDescent="0.25">
      <c r="A196" s="114"/>
      <c r="B196" s="105" t="s">
        <v>923</v>
      </c>
      <c r="C196" s="106" t="s">
        <v>218</v>
      </c>
      <c r="D196" s="26">
        <v>1.0649999999999999</v>
      </c>
      <c r="E196" s="26">
        <v>1.0900000000000001</v>
      </c>
      <c r="F196" s="87" t="str">
        <f>'LISTE COMPLÈTE DES DIES'!F78&amp;"
"&amp;'LISTE COMPLÈTE DES DIES'!F79&amp;"
"&amp;'LISTE COMPLÈTE DES DIES'!F85&amp;"
"&amp;'LISTE COMPLÈTE DES DIES'!F237&amp;""</f>
        <v>ESCO 4089194 (CONIQUE)
ESCO 412544 (CONIQUE)
NOREX 0115 (CONIQUE)
XII-239 (0.215)</v>
      </c>
      <c r="G196" s="107" t="str">
        <f t="shared" ref="G196:G259" si="40">F196</f>
        <v>ESCO 4089194 (CONIQUE)
ESCO 412544 (CONIQUE)
NOREX 0115 (CONIQUE)
XII-239 (0.215)</v>
      </c>
      <c r="H196" s="87" t="s">
        <v>49</v>
      </c>
      <c r="I196" s="107" t="str">
        <f t="shared" ref="I196:I259" si="41">H196</f>
        <v>-</v>
      </c>
      <c r="J196" s="107" t="str">
        <f t="shared" ref="J196:J259" si="42">H196</f>
        <v>-</v>
      </c>
      <c r="K196" s="87" t="str">
        <f t="shared" ref="K196:K259" si="43">H196</f>
        <v>-</v>
      </c>
      <c r="L196" s="87" t="s">
        <v>49</v>
      </c>
      <c r="M196" s="87" t="str">
        <f t="shared" ref="M196:M259" si="44">L196</f>
        <v>-</v>
      </c>
      <c r="N196" s="87" t="str">
        <f t="shared" ref="N196:N259" si="45">H196</f>
        <v>-</v>
      </c>
      <c r="O196" s="87" t="str">
        <f t="shared" ref="O196:O259" si="46">H196</f>
        <v>-</v>
      </c>
      <c r="P196" s="87" t="str">
        <f t="shared" ref="P196:P259" si="47">H196</f>
        <v>-</v>
      </c>
      <c r="Q196" s="87" t="str">
        <f t="shared" ref="Q196:Q259" si="48">H196</f>
        <v>-</v>
      </c>
      <c r="R196" s="87" t="str">
        <f t="shared" ref="R196:R259" si="49">L196</f>
        <v>-</v>
      </c>
      <c r="S196" s="87" t="str">
        <f t="shared" ref="S196:S259" si="50">F196</f>
        <v>ESCO 4089194 (CONIQUE)
ESCO 412544 (CONIQUE)
NOREX 0115 (CONIQUE)
XII-239 (0.215)</v>
      </c>
      <c r="T196" s="87" t="s">
        <v>49</v>
      </c>
      <c r="U196" s="87" t="str">
        <f t="shared" ref="U196:U259" si="51">T196</f>
        <v>-</v>
      </c>
      <c r="V196" s="87" t="str">
        <f t="shared" ref="V196:V259" si="52">F196</f>
        <v>ESCO 4089194 (CONIQUE)
ESCO 412544 (CONIQUE)
NOREX 0115 (CONIQUE)
XII-239 (0.215)</v>
      </c>
      <c r="W196" s="87" t="s">
        <v>49</v>
      </c>
    </row>
    <row r="197" spans="1:23" ht="60" x14ac:dyDescent="0.25">
      <c r="A197" s="114"/>
      <c r="B197" s="105" t="s">
        <v>931</v>
      </c>
      <c r="C197" s="106" t="s">
        <v>218</v>
      </c>
      <c r="D197" s="26">
        <v>1.0649999999999999</v>
      </c>
      <c r="E197" s="26">
        <v>1.0900000000000001</v>
      </c>
      <c r="F197" s="87" t="str">
        <f>'LISTE COMPLÈTE DES DIES'!F78&amp;"
"&amp;'LISTE COMPLÈTE DES DIES'!F79&amp;"
"&amp;'LISTE COMPLÈTE DES DIES'!F85&amp;"
"&amp;'LISTE COMPLÈTE DES DIES'!F237&amp;""</f>
        <v>ESCO 4089194 (CONIQUE)
ESCO 412544 (CONIQUE)
NOREX 0115 (CONIQUE)
XII-239 (0.215)</v>
      </c>
      <c r="G197" s="107" t="str">
        <f t="shared" si="40"/>
        <v>ESCO 4089194 (CONIQUE)
ESCO 412544 (CONIQUE)
NOREX 0115 (CONIQUE)
XII-239 (0.215)</v>
      </c>
      <c r="H197" s="87" t="s">
        <v>49</v>
      </c>
      <c r="I197" s="107" t="str">
        <f t="shared" si="41"/>
        <v>-</v>
      </c>
      <c r="J197" s="107" t="str">
        <f t="shared" si="42"/>
        <v>-</v>
      </c>
      <c r="K197" s="87" t="str">
        <f t="shared" si="43"/>
        <v>-</v>
      </c>
      <c r="L197" s="87" t="s">
        <v>49</v>
      </c>
      <c r="M197" s="87" t="str">
        <f t="shared" si="44"/>
        <v>-</v>
      </c>
      <c r="N197" s="87" t="str">
        <f t="shared" si="45"/>
        <v>-</v>
      </c>
      <c r="O197" s="87" t="str">
        <f t="shared" si="46"/>
        <v>-</v>
      </c>
      <c r="P197" s="87" t="str">
        <f t="shared" si="47"/>
        <v>-</v>
      </c>
      <c r="Q197" s="87" t="str">
        <f t="shared" si="48"/>
        <v>-</v>
      </c>
      <c r="R197" s="87" t="str">
        <f t="shared" si="49"/>
        <v>-</v>
      </c>
      <c r="S197" s="87" t="str">
        <f t="shared" si="50"/>
        <v>ESCO 4089194 (CONIQUE)
ESCO 412544 (CONIQUE)
NOREX 0115 (CONIQUE)
XII-239 (0.215)</v>
      </c>
      <c r="T197" s="87" t="s">
        <v>49</v>
      </c>
      <c r="U197" s="87" t="str">
        <f t="shared" si="51"/>
        <v>-</v>
      </c>
      <c r="V197" s="87" t="str">
        <f t="shared" si="52"/>
        <v>ESCO 4089194 (CONIQUE)
ESCO 412544 (CONIQUE)
NOREX 0115 (CONIQUE)
XII-239 (0.215)</v>
      </c>
      <c r="W197" s="87" t="s">
        <v>49</v>
      </c>
    </row>
    <row r="198" spans="1:23" ht="60" x14ac:dyDescent="0.25">
      <c r="A198" s="114"/>
      <c r="B198" s="105" t="s">
        <v>932</v>
      </c>
      <c r="C198" s="106" t="s">
        <v>218</v>
      </c>
      <c r="D198" s="26">
        <v>1.0649999999999999</v>
      </c>
      <c r="E198" s="26">
        <v>1.0900000000000001</v>
      </c>
      <c r="F198" s="87" t="str">
        <f>'LISTE COMPLÈTE DES DIES'!F78&amp;"
"&amp;'LISTE COMPLÈTE DES DIES'!F79&amp;"
"&amp;'LISTE COMPLÈTE DES DIES'!F85&amp;"
"&amp;'LISTE COMPLÈTE DES DIES'!F237&amp;""</f>
        <v>ESCO 4089194 (CONIQUE)
ESCO 412544 (CONIQUE)
NOREX 0115 (CONIQUE)
XII-239 (0.215)</v>
      </c>
      <c r="G198" s="107" t="str">
        <f t="shared" si="40"/>
        <v>ESCO 4089194 (CONIQUE)
ESCO 412544 (CONIQUE)
NOREX 0115 (CONIQUE)
XII-239 (0.215)</v>
      </c>
      <c r="H198" s="87" t="s">
        <v>49</v>
      </c>
      <c r="I198" s="107" t="str">
        <f t="shared" si="41"/>
        <v>-</v>
      </c>
      <c r="J198" s="107" t="str">
        <f t="shared" si="42"/>
        <v>-</v>
      </c>
      <c r="K198" s="87" t="str">
        <f t="shared" si="43"/>
        <v>-</v>
      </c>
      <c r="L198" s="87" t="s">
        <v>49</v>
      </c>
      <c r="M198" s="87" t="str">
        <f t="shared" si="44"/>
        <v>-</v>
      </c>
      <c r="N198" s="87" t="str">
        <f t="shared" si="45"/>
        <v>-</v>
      </c>
      <c r="O198" s="87" t="str">
        <f t="shared" si="46"/>
        <v>-</v>
      </c>
      <c r="P198" s="87" t="str">
        <f t="shared" si="47"/>
        <v>-</v>
      </c>
      <c r="Q198" s="87" t="str">
        <f t="shared" si="48"/>
        <v>-</v>
      </c>
      <c r="R198" s="87" t="str">
        <f t="shared" si="49"/>
        <v>-</v>
      </c>
      <c r="S198" s="87" t="str">
        <f t="shared" si="50"/>
        <v>ESCO 4089194 (CONIQUE)
ESCO 412544 (CONIQUE)
NOREX 0115 (CONIQUE)
XII-239 (0.215)</v>
      </c>
      <c r="T198" s="87" t="s">
        <v>49</v>
      </c>
      <c r="U198" s="87" t="str">
        <f t="shared" si="51"/>
        <v>-</v>
      </c>
      <c r="V198" s="87" t="str">
        <f t="shared" si="52"/>
        <v>ESCO 4089194 (CONIQUE)
ESCO 412544 (CONIQUE)
NOREX 0115 (CONIQUE)
XII-239 (0.215)</v>
      </c>
      <c r="W198" s="87" t="s">
        <v>49</v>
      </c>
    </row>
    <row r="199" spans="1:23" ht="60" x14ac:dyDescent="0.25">
      <c r="A199" s="114"/>
      <c r="B199" s="105" t="s">
        <v>933</v>
      </c>
      <c r="C199" s="106" t="s">
        <v>218</v>
      </c>
      <c r="D199" s="26">
        <v>1.0649999999999999</v>
      </c>
      <c r="E199" s="26">
        <v>1.0900000000000001</v>
      </c>
      <c r="F199" s="87" t="str">
        <f>'LISTE COMPLÈTE DES DIES'!F78&amp;"
"&amp;'LISTE COMPLÈTE DES DIES'!F79&amp;"
"&amp;'LISTE COMPLÈTE DES DIES'!F85&amp;"
"&amp;'LISTE COMPLÈTE DES DIES'!F237&amp;""</f>
        <v>ESCO 4089194 (CONIQUE)
ESCO 412544 (CONIQUE)
NOREX 0115 (CONIQUE)
XII-239 (0.215)</v>
      </c>
      <c r="G199" s="107" t="str">
        <f t="shared" si="40"/>
        <v>ESCO 4089194 (CONIQUE)
ESCO 412544 (CONIQUE)
NOREX 0115 (CONIQUE)
XII-239 (0.215)</v>
      </c>
      <c r="H199" s="87" t="s">
        <v>49</v>
      </c>
      <c r="I199" s="107" t="str">
        <f t="shared" si="41"/>
        <v>-</v>
      </c>
      <c r="J199" s="107" t="str">
        <f t="shared" si="42"/>
        <v>-</v>
      </c>
      <c r="K199" s="87" t="str">
        <f t="shared" si="43"/>
        <v>-</v>
      </c>
      <c r="L199" s="87" t="s">
        <v>49</v>
      </c>
      <c r="M199" s="87" t="str">
        <f t="shared" si="44"/>
        <v>-</v>
      </c>
      <c r="N199" s="87" t="str">
        <f t="shared" si="45"/>
        <v>-</v>
      </c>
      <c r="O199" s="87" t="str">
        <f t="shared" si="46"/>
        <v>-</v>
      </c>
      <c r="P199" s="87" t="str">
        <f t="shared" si="47"/>
        <v>-</v>
      </c>
      <c r="Q199" s="87" t="str">
        <f t="shared" si="48"/>
        <v>-</v>
      </c>
      <c r="R199" s="87" t="str">
        <f t="shared" si="49"/>
        <v>-</v>
      </c>
      <c r="S199" s="87" t="str">
        <f t="shared" si="50"/>
        <v>ESCO 4089194 (CONIQUE)
ESCO 412544 (CONIQUE)
NOREX 0115 (CONIQUE)
XII-239 (0.215)</v>
      </c>
      <c r="T199" s="87" t="s">
        <v>49</v>
      </c>
      <c r="U199" s="87" t="str">
        <f t="shared" si="51"/>
        <v>-</v>
      </c>
      <c r="V199" s="87" t="str">
        <f t="shared" si="52"/>
        <v>ESCO 4089194 (CONIQUE)
ESCO 412544 (CONIQUE)
NOREX 0115 (CONIQUE)
XII-239 (0.215)</v>
      </c>
      <c r="W199" s="87" t="s">
        <v>49</v>
      </c>
    </row>
    <row r="200" spans="1:23" ht="60" x14ac:dyDescent="0.25">
      <c r="A200" s="114"/>
      <c r="B200" s="105" t="s">
        <v>934</v>
      </c>
      <c r="C200" s="106" t="s">
        <v>218</v>
      </c>
      <c r="D200" s="26">
        <v>1.0649999999999999</v>
      </c>
      <c r="E200" s="26">
        <v>1.0900000000000001</v>
      </c>
      <c r="F200" s="87" t="str">
        <f>'LISTE COMPLÈTE DES DIES'!F78&amp;"
"&amp;'LISTE COMPLÈTE DES DIES'!F79&amp;"
"&amp;'LISTE COMPLÈTE DES DIES'!F85&amp;"
"&amp;'LISTE COMPLÈTE DES DIES'!F237&amp;""</f>
        <v>ESCO 4089194 (CONIQUE)
ESCO 412544 (CONIQUE)
NOREX 0115 (CONIQUE)
XII-239 (0.215)</v>
      </c>
      <c r="G200" s="107" t="str">
        <f t="shared" si="40"/>
        <v>ESCO 4089194 (CONIQUE)
ESCO 412544 (CONIQUE)
NOREX 0115 (CONIQUE)
XII-239 (0.215)</v>
      </c>
      <c r="H200" s="87" t="s">
        <v>49</v>
      </c>
      <c r="I200" s="107" t="str">
        <f t="shared" si="41"/>
        <v>-</v>
      </c>
      <c r="J200" s="107" t="str">
        <f t="shared" si="42"/>
        <v>-</v>
      </c>
      <c r="K200" s="87" t="str">
        <f t="shared" si="43"/>
        <v>-</v>
      </c>
      <c r="L200" s="87" t="s">
        <v>49</v>
      </c>
      <c r="M200" s="87" t="str">
        <f t="shared" si="44"/>
        <v>-</v>
      </c>
      <c r="N200" s="87" t="str">
        <f t="shared" si="45"/>
        <v>-</v>
      </c>
      <c r="O200" s="87" t="str">
        <f t="shared" si="46"/>
        <v>-</v>
      </c>
      <c r="P200" s="87" t="str">
        <f t="shared" si="47"/>
        <v>-</v>
      </c>
      <c r="Q200" s="87" t="str">
        <f t="shared" si="48"/>
        <v>-</v>
      </c>
      <c r="R200" s="87" t="str">
        <f t="shared" si="49"/>
        <v>-</v>
      </c>
      <c r="S200" s="87" t="str">
        <f t="shared" si="50"/>
        <v>ESCO 4089194 (CONIQUE)
ESCO 412544 (CONIQUE)
NOREX 0115 (CONIQUE)
XII-239 (0.215)</v>
      </c>
      <c r="T200" s="87" t="s">
        <v>49</v>
      </c>
      <c r="U200" s="87" t="str">
        <f t="shared" si="51"/>
        <v>-</v>
      </c>
      <c r="V200" s="87" t="str">
        <f t="shared" si="52"/>
        <v>ESCO 4089194 (CONIQUE)
ESCO 412544 (CONIQUE)
NOREX 0115 (CONIQUE)
XII-239 (0.215)</v>
      </c>
      <c r="W200" s="87" t="s">
        <v>49</v>
      </c>
    </row>
    <row r="201" spans="1:23" ht="15" x14ac:dyDescent="0.25">
      <c r="A201" s="114"/>
      <c r="B201" s="105" t="s">
        <v>935</v>
      </c>
      <c r="C201" s="106" t="s">
        <v>218</v>
      </c>
      <c r="D201" s="26">
        <v>1.0649999999999999</v>
      </c>
      <c r="E201" s="26">
        <v>1.0900000000000001</v>
      </c>
      <c r="F201" s="87" t="str">
        <f>'LISTE COMPLÈTE DES DIES'!F119</f>
        <v>PARALLÈLE (TAPER)</v>
      </c>
      <c r="G201" s="107" t="str">
        <f t="shared" si="40"/>
        <v>PARALLÈLE (TAPER)</v>
      </c>
      <c r="H201" s="87" t="s">
        <v>49</v>
      </c>
      <c r="I201" s="107" t="str">
        <f t="shared" si="41"/>
        <v>-</v>
      </c>
      <c r="J201" s="107" t="str">
        <f t="shared" si="42"/>
        <v>-</v>
      </c>
      <c r="K201" s="87" t="str">
        <f t="shared" si="43"/>
        <v>-</v>
      </c>
      <c r="L201" s="87" t="s">
        <v>49</v>
      </c>
      <c r="M201" s="87" t="str">
        <f t="shared" si="44"/>
        <v>-</v>
      </c>
      <c r="N201" s="87" t="str">
        <f t="shared" si="45"/>
        <v>-</v>
      </c>
      <c r="O201" s="87" t="str">
        <f t="shared" si="46"/>
        <v>-</v>
      </c>
      <c r="P201" s="87" t="str">
        <f t="shared" si="47"/>
        <v>-</v>
      </c>
      <c r="Q201" s="87" t="str">
        <f t="shared" si="48"/>
        <v>-</v>
      </c>
      <c r="R201" s="87" t="str">
        <f t="shared" si="49"/>
        <v>-</v>
      </c>
      <c r="S201" s="87" t="str">
        <f t="shared" si="50"/>
        <v>PARALLÈLE (TAPER)</v>
      </c>
      <c r="T201" s="87" t="s">
        <v>49</v>
      </c>
      <c r="U201" s="87" t="str">
        <f t="shared" si="51"/>
        <v>-</v>
      </c>
      <c r="V201" s="87" t="str">
        <f t="shared" si="52"/>
        <v>PARALLÈLE (TAPER)</v>
      </c>
      <c r="W201" s="87" t="s">
        <v>49</v>
      </c>
    </row>
    <row r="202" spans="1:23" ht="15" x14ac:dyDescent="0.25">
      <c r="A202" s="114"/>
      <c r="B202" s="105" t="s">
        <v>936</v>
      </c>
      <c r="C202" s="106" t="s">
        <v>218</v>
      </c>
      <c r="D202" s="26">
        <v>1.0649999999999999</v>
      </c>
      <c r="E202" s="26">
        <v>1.0900000000000001</v>
      </c>
      <c r="F202" s="87" t="str">
        <f>'LISTE COMPLÈTE DES DIES'!F119</f>
        <v>PARALLÈLE (TAPER)</v>
      </c>
      <c r="G202" s="107" t="str">
        <f t="shared" si="40"/>
        <v>PARALLÈLE (TAPER)</v>
      </c>
      <c r="H202" s="87" t="s">
        <v>49</v>
      </c>
      <c r="I202" s="107" t="str">
        <f t="shared" si="41"/>
        <v>-</v>
      </c>
      <c r="J202" s="107" t="str">
        <f t="shared" si="42"/>
        <v>-</v>
      </c>
      <c r="K202" s="87" t="str">
        <f t="shared" si="43"/>
        <v>-</v>
      </c>
      <c r="L202" s="87" t="s">
        <v>49</v>
      </c>
      <c r="M202" s="87" t="str">
        <f t="shared" si="44"/>
        <v>-</v>
      </c>
      <c r="N202" s="87" t="str">
        <f t="shared" si="45"/>
        <v>-</v>
      </c>
      <c r="O202" s="87" t="str">
        <f t="shared" si="46"/>
        <v>-</v>
      </c>
      <c r="P202" s="87" t="str">
        <f t="shared" si="47"/>
        <v>-</v>
      </c>
      <c r="Q202" s="87" t="str">
        <f t="shared" si="48"/>
        <v>-</v>
      </c>
      <c r="R202" s="87" t="str">
        <f t="shared" si="49"/>
        <v>-</v>
      </c>
      <c r="S202" s="87" t="str">
        <f t="shared" si="50"/>
        <v>PARALLÈLE (TAPER)</v>
      </c>
      <c r="T202" s="87" t="s">
        <v>49</v>
      </c>
      <c r="U202" s="87" t="str">
        <f t="shared" si="51"/>
        <v>-</v>
      </c>
      <c r="V202" s="87" t="str">
        <f t="shared" si="52"/>
        <v>PARALLÈLE (TAPER)</v>
      </c>
      <c r="W202" s="87" t="s">
        <v>49</v>
      </c>
    </row>
    <row r="203" spans="1:23" ht="15" x14ac:dyDescent="0.25">
      <c r="A203" s="114"/>
      <c r="B203" s="105" t="s">
        <v>937</v>
      </c>
      <c r="C203" s="106" t="s">
        <v>218</v>
      </c>
      <c r="D203" s="26">
        <v>1.0649999999999999</v>
      </c>
      <c r="E203" s="26">
        <v>1.0900000000000001</v>
      </c>
      <c r="F203" s="87" t="str">
        <f>'LISTE COMPLÈTE DES DIES'!F119</f>
        <v>PARALLÈLE (TAPER)</v>
      </c>
      <c r="G203" s="107" t="str">
        <f t="shared" si="40"/>
        <v>PARALLÈLE (TAPER)</v>
      </c>
      <c r="H203" s="87" t="s">
        <v>49</v>
      </c>
      <c r="I203" s="107" t="str">
        <f t="shared" si="41"/>
        <v>-</v>
      </c>
      <c r="J203" s="107" t="str">
        <f t="shared" si="42"/>
        <v>-</v>
      </c>
      <c r="K203" s="87" t="str">
        <f t="shared" si="43"/>
        <v>-</v>
      </c>
      <c r="L203" s="87" t="s">
        <v>49</v>
      </c>
      <c r="M203" s="87" t="str">
        <f t="shared" si="44"/>
        <v>-</v>
      </c>
      <c r="N203" s="87" t="str">
        <f t="shared" si="45"/>
        <v>-</v>
      </c>
      <c r="O203" s="87" t="str">
        <f t="shared" si="46"/>
        <v>-</v>
      </c>
      <c r="P203" s="87" t="str">
        <f t="shared" si="47"/>
        <v>-</v>
      </c>
      <c r="Q203" s="87" t="str">
        <f t="shared" si="48"/>
        <v>-</v>
      </c>
      <c r="R203" s="87" t="str">
        <f t="shared" si="49"/>
        <v>-</v>
      </c>
      <c r="S203" s="87" t="str">
        <f t="shared" si="50"/>
        <v>PARALLÈLE (TAPER)</v>
      </c>
      <c r="T203" s="87" t="s">
        <v>49</v>
      </c>
      <c r="U203" s="87" t="str">
        <f t="shared" si="51"/>
        <v>-</v>
      </c>
      <c r="V203" s="87" t="str">
        <f t="shared" si="52"/>
        <v>PARALLÈLE (TAPER)</v>
      </c>
      <c r="W203" s="87" t="s">
        <v>49</v>
      </c>
    </row>
    <row r="204" spans="1:23" ht="15" x14ac:dyDescent="0.25">
      <c r="A204" s="114"/>
      <c r="B204" s="105" t="s">
        <v>938</v>
      </c>
      <c r="C204" s="106" t="s">
        <v>218</v>
      </c>
      <c r="D204" s="26">
        <v>1.0649999999999999</v>
      </c>
      <c r="E204" s="26">
        <v>1.0900000000000001</v>
      </c>
      <c r="F204" s="87" t="str">
        <f>'LISTE COMPLÈTE DES DIES'!F119</f>
        <v>PARALLÈLE (TAPER)</v>
      </c>
      <c r="G204" s="107" t="str">
        <f t="shared" si="40"/>
        <v>PARALLÈLE (TAPER)</v>
      </c>
      <c r="H204" s="87" t="s">
        <v>49</v>
      </c>
      <c r="I204" s="107" t="str">
        <f t="shared" si="41"/>
        <v>-</v>
      </c>
      <c r="J204" s="107" t="str">
        <f t="shared" si="42"/>
        <v>-</v>
      </c>
      <c r="K204" s="87" t="str">
        <f t="shared" si="43"/>
        <v>-</v>
      </c>
      <c r="L204" s="87" t="s">
        <v>49</v>
      </c>
      <c r="M204" s="87" t="str">
        <f t="shared" si="44"/>
        <v>-</v>
      </c>
      <c r="N204" s="87" t="str">
        <f t="shared" si="45"/>
        <v>-</v>
      </c>
      <c r="O204" s="87" t="str">
        <f t="shared" si="46"/>
        <v>-</v>
      </c>
      <c r="P204" s="87" t="str">
        <f t="shared" si="47"/>
        <v>-</v>
      </c>
      <c r="Q204" s="87" t="str">
        <f t="shared" si="48"/>
        <v>-</v>
      </c>
      <c r="R204" s="87" t="str">
        <f t="shared" si="49"/>
        <v>-</v>
      </c>
      <c r="S204" s="87" t="str">
        <f t="shared" si="50"/>
        <v>PARALLÈLE (TAPER)</v>
      </c>
      <c r="T204" s="87" t="s">
        <v>49</v>
      </c>
      <c r="U204" s="87" t="str">
        <f t="shared" si="51"/>
        <v>-</v>
      </c>
      <c r="V204" s="87" t="str">
        <f t="shared" si="52"/>
        <v>PARALLÈLE (TAPER)</v>
      </c>
      <c r="W204" s="87" t="s">
        <v>49</v>
      </c>
    </row>
    <row r="205" spans="1:23" ht="15" x14ac:dyDescent="0.25">
      <c r="A205" s="114"/>
      <c r="B205" s="105" t="s">
        <v>939</v>
      </c>
      <c r="C205" s="106" t="s">
        <v>218</v>
      </c>
      <c r="D205" s="26">
        <v>1.0649999999999999</v>
      </c>
      <c r="E205" s="26">
        <v>1.0900000000000001</v>
      </c>
      <c r="F205" s="87" t="str">
        <f>'LISTE COMPLÈTE DES DIES'!F119</f>
        <v>PARALLÈLE (TAPER)</v>
      </c>
      <c r="G205" s="107" t="str">
        <f t="shared" si="40"/>
        <v>PARALLÈLE (TAPER)</v>
      </c>
      <c r="H205" s="87" t="s">
        <v>49</v>
      </c>
      <c r="I205" s="107" t="str">
        <f t="shared" si="41"/>
        <v>-</v>
      </c>
      <c r="J205" s="107" t="str">
        <f t="shared" si="42"/>
        <v>-</v>
      </c>
      <c r="K205" s="87" t="str">
        <f t="shared" si="43"/>
        <v>-</v>
      </c>
      <c r="L205" s="87" t="s">
        <v>49</v>
      </c>
      <c r="M205" s="87" t="str">
        <f t="shared" si="44"/>
        <v>-</v>
      </c>
      <c r="N205" s="87" t="str">
        <f t="shared" si="45"/>
        <v>-</v>
      </c>
      <c r="O205" s="87" t="str">
        <f t="shared" si="46"/>
        <v>-</v>
      </c>
      <c r="P205" s="87" t="str">
        <f t="shared" si="47"/>
        <v>-</v>
      </c>
      <c r="Q205" s="87" t="str">
        <f t="shared" si="48"/>
        <v>-</v>
      </c>
      <c r="R205" s="87" t="str">
        <f t="shared" si="49"/>
        <v>-</v>
      </c>
      <c r="S205" s="87" t="str">
        <f t="shared" si="50"/>
        <v>PARALLÈLE (TAPER)</v>
      </c>
      <c r="T205" s="87" t="s">
        <v>49</v>
      </c>
      <c r="U205" s="87" t="str">
        <f t="shared" si="51"/>
        <v>-</v>
      </c>
      <c r="V205" s="87" t="str">
        <f t="shared" si="52"/>
        <v>PARALLÈLE (TAPER)</v>
      </c>
      <c r="W205" s="87" t="s">
        <v>49</v>
      </c>
    </row>
    <row r="206" spans="1:23" s="115" customFormat="1" ht="15" x14ac:dyDescent="0.25">
      <c r="A206" s="172" t="s">
        <v>671</v>
      </c>
      <c r="B206" s="111" t="s">
        <v>595</v>
      </c>
      <c r="C206" s="111" t="s">
        <v>49</v>
      </c>
      <c r="D206" s="67">
        <f>'CALCUL SHANK'!G161</f>
        <v>0.11788838504570877</v>
      </c>
      <c r="E206" s="67">
        <f t="shared" ref="E206:E211" si="53">D206+0.01</f>
        <v>0.12788838504570876</v>
      </c>
      <c r="F206" s="86" t="s">
        <v>49</v>
      </c>
      <c r="G206" s="112" t="str">
        <f t="shared" si="40"/>
        <v>-</v>
      </c>
      <c r="H206" s="86" t="s">
        <v>49</v>
      </c>
      <c r="I206" s="112" t="str">
        <f t="shared" si="41"/>
        <v>-</v>
      </c>
      <c r="J206" s="112" t="str">
        <f t="shared" si="42"/>
        <v>-</v>
      </c>
      <c r="K206" s="86" t="str">
        <f t="shared" si="43"/>
        <v>-</v>
      </c>
      <c r="L206" s="86" t="s">
        <v>49</v>
      </c>
      <c r="M206" s="86" t="str">
        <f t="shared" si="44"/>
        <v>-</v>
      </c>
      <c r="N206" s="86" t="str">
        <f t="shared" si="45"/>
        <v>-</v>
      </c>
      <c r="O206" s="86" t="str">
        <f t="shared" si="46"/>
        <v>-</v>
      </c>
      <c r="P206" s="86" t="str">
        <f t="shared" si="47"/>
        <v>-</v>
      </c>
      <c r="Q206" s="86" t="str">
        <f t="shared" si="48"/>
        <v>-</v>
      </c>
      <c r="R206" s="86" t="str">
        <f t="shared" si="49"/>
        <v>-</v>
      </c>
      <c r="S206" s="86" t="str">
        <f t="shared" si="50"/>
        <v>-</v>
      </c>
      <c r="T206" s="86" t="s">
        <v>49</v>
      </c>
      <c r="U206" s="86" t="str">
        <f t="shared" si="51"/>
        <v>-</v>
      </c>
      <c r="V206" s="86" t="str">
        <f t="shared" si="52"/>
        <v>-</v>
      </c>
      <c r="W206" s="86" t="s">
        <v>49</v>
      </c>
    </row>
    <row r="207" spans="1:23" s="110" customFormat="1" ht="45" x14ac:dyDescent="0.25">
      <c r="A207" s="173"/>
      <c r="B207" s="105" t="s">
        <v>543</v>
      </c>
      <c r="C207" s="108" t="s">
        <v>49</v>
      </c>
      <c r="D207" s="94">
        <v>0.15</v>
      </c>
      <c r="E207" s="94">
        <f t="shared" si="53"/>
        <v>0.16</v>
      </c>
      <c r="F207" s="109" t="s">
        <v>49</v>
      </c>
      <c r="G207" s="107" t="str">
        <f t="shared" si="40"/>
        <v>-</v>
      </c>
      <c r="H207" s="109" t="str">
        <f>'LISTE COMPLÈTE DES DIES'!F163&amp;"
"&amp;'LISTE COMPLÈTE DES DIES'!F164</f>
        <v>XII-122 (0.830)
XII-125 (0.800)</v>
      </c>
      <c r="I207" s="107" t="str">
        <f t="shared" si="41"/>
        <v>XII-122 (0.830)
XII-125 (0.800)</v>
      </c>
      <c r="J207" s="107" t="str">
        <f t="shared" si="42"/>
        <v>XII-122 (0.830)
XII-125 (0.800)</v>
      </c>
      <c r="K207" s="87" t="str">
        <f t="shared" si="43"/>
        <v>XII-122 (0.830)
XII-125 (0.800)</v>
      </c>
      <c r="L207" s="109" t="str">
        <f>'LISTE COMPLÈTE DES DIES'!F33&amp;"
"&amp;"PORTE-DIE INTERCHANGEABLE"&amp;" + "&amp;'LISTE COMPLÈTE DES DIES'!F163&amp;"
"&amp;"PORTE-DIE INTERCHANGEABLE"&amp;" + "&amp;'LISTE COMPLÈTE DES DIES'!F164&amp;""</f>
        <v>A6 (0.150)
PORTE-DIE INTERCHANGEABLE + XII-122 (0.830)
PORTE-DIE INTERCHANGEABLE + XII-125 (0.800)</v>
      </c>
      <c r="M207" s="87" t="str">
        <f t="shared" si="44"/>
        <v>A6 (0.150)
PORTE-DIE INTERCHANGEABLE + XII-122 (0.830)
PORTE-DIE INTERCHANGEABLE + XII-125 (0.800)</v>
      </c>
      <c r="N207" s="87" t="str">
        <f t="shared" si="45"/>
        <v>XII-122 (0.830)
XII-125 (0.800)</v>
      </c>
      <c r="O207" s="87" t="str">
        <f t="shared" si="46"/>
        <v>XII-122 (0.830)
XII-125 (0.800)</v>
      </c>
      <c r="P207" s="87" t="str">
        <f t="shared" si="47"/>
        <v>XII-122 (0.830)
XII-125 (0.800)</v>
      </c>
      <c r="Q207" s="87" t="str">
        <f t="shared" si="48"/>
        <v>XII-122 (0.830)
XII-125 (0.800)</v>
      </c>
      <c r="R207" s="87" t="str">
        <f t="shared" si="49"/>
        <v>A6 (0.150)
PORTE-DIE INTERCHANGEABLE + XII-122 (0.830)
PORTE-DIE INTERCHANGEABLE + XII-125 (0.800)</v>
      </c>
      <c r="S207" s="87" t="str">
        <f t="shared" si="50"/>
        <v>-</v>
      </c>
      <c r="T207" s="109" t="s">
        <v>49</v>
      </c>
      <c r="U207" s="87" t="str">
        <f t="shared" si="51"/>
        <v>-</v>
      </c>
      <c r="V207" s="87" t="str">
        <f t="shared" si="52"/>
        <v>-</v>
      </c>
      <c r="W207" s="109" t="s">
        <v>49</v>
      </c>
    </row>
    <row r="208" spans="1:23" s="110" customFormat="1" ht="15" x14ac:dyDescent="0.25">
      <c r="A208" s="173"/>
      <c r="B208" s="105" t="s">
        <v>596</v>
      </c>
      <c r="C208" s="108" t="s">
        <v>49</v>
      </c>
      <c r="D208" s="94">
        <f>'CALCUL SHANK'!G219</f>
        <v>0.17961405249484613</v>
      </c>
      <c r="E208" s="94">
        <f t="shared" si="53"/>
        <v>0.18961405249484614</v>
      </c>
      <c r="F208" s="109" t="s">
        <v>49</v>
      </c>
      <c r="G208" s="107" t="str">
        <f t="shared" si="40"/>
        <v>-</v>
      </c>
      <c r="H208" s="109" t="s">
        <v>49</v>
      </c>
      <c r="I208" s="107" t="str">
        <f t="shared" si="41"/>
        <v>-</v>
      </c>
      <c r="J208" s="107" t="str">
        <f t="shared" si="42"/>
        <v>-</v>
      </c>
      <c r="K208" s="87" t="str">
        <f t="shared" si="43"/>
        <v>-</v>
      </c>
      <c r="L208" s="119" t="str">
        <f>'LISTE COMPLÈTE DES DIES'!F41</f>
        <v>B4 (0.190)</v>
      </c>
      <c r="M208" s="87" t="str">
        <f t="shared" si="44"/>
        <v>B4 (0.190)</v>
      </c>
      <c r="N208" s="87" t="str">
        <f t="shared" si="45"/>
        <v>-</v>
      </c>
      <c r="O208" s="87" t="str">
        <f t="shared" si="46"/>
        <v>-</v>
      </c>
      <c r="P208" s="87" t="str">
        <f t="shared" si="47"/>
        <v>-</v>
      </c>
      <c r="Q208" s="87" t="str">
        <f t="shared" si="48"/>
        <v>-</v>
      </c>
      <c r="R208" s="87" t="str">
        <f t="shared" si="49"/>
        <v>B4 (0.190)</v>
      </c>
      <c r="S208" s="87" t="str">
        <f t="shared" si="50"/>
        <v>-</v>
      </c>
      <c r="T208" s="109" t="s">
        <v>49</v>
      </c>
      <c r="U208" s="87" t="str">
        <f t="shared" si="51"/>
        <v>-</v>
      </c>
      <c r="V208" s="87" t="str">
        <f t="shared" si="52"/>
        <v>-</v>
      </c>
      <c r="W208" s="109" t="s">
        <v>49</v>
      </c>
    </row>
    <row r="209" spans="1:23" s="110" customFormat="1" ht="30" x14ac:dyDescent="0.25">
      <c r="A209" s="173"/>
      <c r="B209" s="105" t="s">
        <v>750</v>
      </c>
      <c r="C209" s="108" t="s">
        <v>49</v>
      </c>
      <c r="D209" s="94">
        <v>0.185</v>
      </c>
      <c r="E209" s="94">
        <f t="shared" si="53"/>
        <v>0.19500000000000001</v>
      </c>
      <c r="F209" s="109" t="s">
        <v>49</v>
      </c>
      <c r="G209" s="107" t="str">
        <f t="shared" si="40"/>
        <v>-</v>
      </c>
      <c r="H209" s="109" t="s">
        <v>49</v>
      </c>
      <c r="I209" s="107" t="str">
        <f t="shared" si="41"/>
        <v>-</v>
      </c>
      <c r="J209" s="107" t="str">
        <f t="shared" si="42"/>
        <v>-</v>
      </c>
      <c r="K209" s="87" t="str">
        <f t="shared" si="43"/>
        <v>-</v>
      </c>
      <c r="L209" s="109" t="str">
        <f>'LISTE COMPLÈTE DES DIES'!F34&amp;"
"&amp;'LISTE COMPLÈTE DES DIES'!F35</f>
        <v>A7 (0.185)
A8 (0.185)</v>
      </c>
      <c r="M209" s="87" t="str">
        <f t="shared" si="44"/>
        <v>A7 (0.185)
A8 (0.185)</v>
      </c>
      <c r="N209" s="87" t="str">
        <f t="shared" si="45"/>
        <v>-</v>
      </c>
      <c r="O209" s="87" t="str">
        <f t="shared" si="46"/>
        <v>-</v>
      </c>
      <c r="P209" s="87" t="str">
        <f t="shared" si="47"/>
        <v>-</v>
      </c>
      <c r="Q209" s="87" t="str">
        <f t="shared" si="48"/>
        <v>-</v>
      </c>
      <c r="R209" s="87" t="str">
        <f t="shared" si="49"/>
        <v>A7 (0.185)
A8 (0.185)</v>
      </c>
      <c r="S209" s="87" t="str">
        <f t="shared" si="50"/>
        <v>-</v>
      </c>
      <c r="T209" s="109" t="s">
        <v>49</v>
      </c>
      <c r="U209" s="87" t="str">
        <f t="shared" si="51"/>
        <v>-</v>
      </c>
      <c r="V209" s="87" t="str">
        <f t="shared" si="52"/>
        <v>-</v>
      </c>
      <c r="W209" s="109" t="s">
        <v>49</v>
      </c>
    </row>
    <row r="210" spans="1:23" s="110" customFormat="1" ht="45" x14ac:dyDescent="0.25">
      <c r="A210" s="173"/>
      <c r="B210" s="105" t="s">
        <v>544</v>
      </c>
      <c r="C210" s="108" t="s">
        <v>49</v>
      </c>
      <c r="D210" s="94">
        <v>0.21</v>
      </c>
      <c r="E210" s="94">
        <f t="shared" si="53"/>
        <v>0.22</v>
      </c>
      <c r="F210" s="109" t="s">
        <v>49</v>
      </c>
      <c r="G210" s="107" t="str">
        <f t="shared" si="40"/>
        <v>-</v>
      </c>
      <c r="H210" s="119" t="str">
        <f>'LISTE COMPLÈTE DES DIES'!F196</f>
        <v>XII-182 (0.143)</v>
      </c>
      <c r="I210" s="107" t="str">
        <f t="shared" si="41"/>
        <v>XII-182 (0.143)</v>
      </c>
      <c r="J210" s="107" t="str">
        <f t="shared" si="42"/>
        <v>XII-182 (0.143)</v>
      </c>
      <c r="K210" s="87" t="str">
        <f t="shared" si="43"/>
        <v>XII-182 (0.143)</v>
      </c>
      <c r="L210" s="109" t="str">
        <f>'LISTE COMPLÈTE DES DIES'!F45&amp;"
"&amp;'LISTE COMPLÈTE DES DIES'!F122&amp;"
"&amp;"PORTE-DIE INTERCHANGEABLE"&amp;" + "&amp;'LISTE COMPLÈTE DES DIES'!F196&amp;""</f>
        <v>B9 (0.210)
T1 (0.210)
PORTE-DIE INTERCHANGEABLE + XII-182 (0.143)</v>
      </c>
      <c r="M210" s="87" t="str">
        <f t="shared" si="44"/>
        <v>B9 (0.210)
T1 (0.210)
PORTE-DIE INTERCHANGEABLE + XII-182 (0.143)</v>
      </c>
      <c r="N210" s="87" t="str">
        <f t="shared" si="45"/>
        <v>XII-182 (0.143)</v>
      </c>
      <c r="O210" s="87" t="str">
        <f t="shared" si="46"/>
        <v>XII-182 (0.143)</v>
      </c>
      <c r="P210" s="87" t="str">
        <f t="shared" si="47"/>
        <v>XII-182 (0.143)</v>
      </c>
      <c r="Q210" s="87" t="str">
        <f t="shared" si="48"/>
        <v>XII-182 (0.143)</v>
      </c>
      <c r="R210" s="87" t="str">
        <f t="shared" si="49"/>
        <v>B9 (0.210)
T1 (0.210)
PORTE-DIE INTERCHANGEABLE + XII-182 (0.143)</v>
      </c>
      <c r="S210" s="87" t="str">
        <f t="shared" si="50"/>
        <v>-</v>
      </c>
      <c r="T210" s="109" t="s">
        <v>49</v>
      </c>
      <c r="U210" s="87" t="str">
        <f t="shared" si="51"/>
        <v>-</v>
      </c>
      <c r="V210" s="87" t="str">
        <f t="shared" si="52"/>
        <v>-</v>
      </c>
      <c r="W210" s="109" t="s">
        <v>49</v>
      </c>
    </row>
    <row r="211" spans="1:23" s="110" customFormat="1" ht="15" x14ac:dyDescent="0.25">
      <c r="A211" s="173"/>
      <c r="B211" s="105" t="s">
        <v>751</v>
      </c>
      <c r="C211" s="108" t="s">
        <v>49</v>
      </c>
      <c r="D211" s="94">
        <v>0.22900000000000001</v>
      </c>
      <c r="E211" s="94">
        <f t="shared" si="53"/>
        <v>0.23900000000000002</v>
      </c>
      <c r="F211" s="109" t="s">
        <v>49</v>
      </c>
      <c r="G211" s="107" t="str">
        <f t="shared" si="40"/>
        <v>-</v>
      </c>
      <c r="H211" s="109" t="s">
        <v>49</v>
      </c>
      <c r="I211" s="107" t="str">
        <f t="shared" si="41"/>
        <v>-</v>
      </c>
      <c r="J211" s="107" t="str">
        <f t="shared" si="42"/>
        <v>-</v>
      </c>
      <c r="K211" s="87" t="str">
        <f t="shared" si="43"/>
        <v>-</v>
      </c>
      <c r="L211" s="119" t="str">
        <f>'LISTE COMPLÈTE DES DIES'!F43</f>
        <v>B6 (0.230)</v>
      </c>
      <c r="M211" s="87" t="str">
        <f t="shared" si="44"/>
        <v>B6 (0.230)</v>
      </c>
      <c r="N211" s="87" t="str">
        <f t="shared" si="45"/>
        <v>-</v>
      </c>
      <c r="O211" s="87" t="str">
        <f t="shared" si="46"/>
        <v>-</v>
      </c>
      <c r="P211" s="87" t="str">
        <f t="shared" si="47"/>
        <v>-</v>
      </c>
      <c r="Q211" s="87" t="str">
        <f t="shared" si="48"/>
        <v>-</v>
      </c>
      <c r="R211" s="87" t="str">
        <f t="shared" si="49"/>
        <v>B6 (0.230)</v>
      </c>
      <c r="S211" s="87" t="str">
        <f t="shared" si="50"/>
        <v>-</v>
      </c>
      <c r="T211" s="109" t="s">
        <v>49</v>
      </c>
      <c r="U211" s="87" t="str">
        <f t="shared" si="51"/>
        <v>-</v>
      </c>
      <c r="V211" s="87" t="str">
        <f t="shared" si="52"/>
        <v>-</v>
      </c>
      <c r="W211" s="109" t="s">
        <v>49</v>
      </c>
    </row>
    <row r="212" spans="1:23" s="110" customFormat="1" ht="15" x14ac:dyDescent="0.25">
      <c r="A212" s="173"/>
      <c r="B212" s="105" t="s">
        <v>597</v>
      </c>
      <c r="C212" s="108" t="s">
        <v>49</v>
      </c>
      <c r="D212" s="94">
        <f>'CALCUL SHANK'!G274</f>
        <v>0.2349981341567251</v>
      </c>
      <c r="E212" s="94">
        <f t="shared" ref="E212:E234" si="54">D212+0.02</f>
        <v>0.25499813415672512</v>
      </c>
      <c r="F212" s="109" t="s">
        <v>49</v>
      </c>
      <c r="G212" s="107" t="str">
        <f t="shared" si="40"/>
        <v>-</v>
      </c>
      <c r="H212" s="119" t="str">
        <f>'LISTE COMPLÈTE DES DIES'!F200</f>
        <v>XII-189 (0.210 - 0.280)</v>
      </c>
      <c r="I212" s="107" t="str">
        <f t="shared" si="41"/>
        <v>XII-189 (0.210 - 0.280)</v>
      </c>
      <c r="J212" s="107" t="str">
        <f t="shared" si="42"/>
        <v>XII-189 (0.210 - 0.280)</v>
      </c>
      <c r="K212" s="87" t="str">
        <f t="shared" si="43"/>
        <v>XII-189 (0.210 - 0.280)</v>
      </c>
      <c r="L212" s="109" t="str">
        <f>"PORTE-DIE INTERCHANGEABLE"&amp;" + "&amp;'LISTE COMPLÈTE DES DIES'!F200&amp;""</f>
        <v>PORTE-DIE INTERCHANGEABLE + XII-189 (0.210 - 0.280)</v>
      </c>
      <c r="M212" s="87" t="str">
        <f t="shared" si="44"/>
        <v>PORTE-DIE INTERCHANGEABLE + XII-189 (0.210 - 0.280)</v>
      </c>
      <c r="N212" s="87" t="str">
        <f t="shared" si="45"/>
        <v>XII-189 (0.210 - 0.280)</v>
      </c>
      <c r="O212" s="87" t="str">
        <f t="shared" si="46"/>
        <v>XII-189 (0.210 - 0.280)</v>
      </c>
      <c r="P212" s="87" t="str">
        <f t="shared" si="47"/>
        <v>XII-189 (0.210 - 0.280)</v>
      </c>
      <c r="Q212" s="87" t="str">
        <f t="shared" si="48"/>
        <v>XII-189 (0.210 - 0.280)</v>
      </c>
      <c r="R212" s="87" t="str">
        <f t="shared" si="49"/>
        <v>PORTE-DIE INTERCHANGEABLE + XII-189 (0.210 - 0.280)</v>
      </c>
      <c r="S212" s="87" t="str">
        <f t="shared" si="50"/>
        <v>-</v>
      </c>
      <c r="T212" s="109" t="s">
        <v>49</v>
      </c>
      <c r="U212" s="87" t="str">
        <f t="shared" si="51"/>
        <v>-</v>
      </c>
      <c r="V212" s="87" t="str">
        <f t="shared" si="52"/>
        <v>-</v>
      </c>
      <c r="W212" s="109" t="s">
        <v>49</v>
      </c>
    </row>
    <row r="213" spans="1:23" s="110" customFormat="1" ht="15" x14ac:dyDescent="0.25">
      <c r="A213" s="173"/>
      <c r="B213" s="105" t="s">
        <v>623</v>
      </c>
      <c r="C213" s="108" t="s">
        <v>49</v>
      </c>
      <c r="D213" s="94">
        <f>'CALCUL SHANK'!G280</f>
        <v>0.24088921025459364</v>
      </c>
      <c r="E213" s="94">
        <f t="shared" si="54"/>
        <v>0.26088921025459366</v>
      </c>
      <c r="F213" s="109" t="s">
        <v>49</v>
      </c>
      <c r="G213" s="107" t="str">
        <f t="shared" si="40"/>
        <v>-</v>
      </c>
      <c r="H213" s="119" t="str">
        <f>'LISTE COMPLÈTE DES DIES'!F200</f>
        <v>XII-189 (0.210 - 0.280)</v>
      </c>
      <c r="I213" s="107" t="str">
        <f t="shared" si="41"/>
        <v>XII-189 (0.210 - 0.280)</v>
      </c>
      <c r="J213" s="107" t="str">
        <f t="shared" si="42"/>
        <v>XII-189 (0.210 - 0.280)</v>
      </c>
      <c r="K213" s="87" t="str">
        <f t="shared" si="43"/>
        <v>XII-189 (0.210 - 0.280)</v>
      </c>
      <c r="L213" s="109" t="str">
        <f>"PORTE-DIE INTERCHANGEABLE"&amp;" + "&amp;'LISTE COMPLÈTE DES DIES'!F200&amp;""</f>
        <v>PORTE-DIE INTERCHANGEABLE + XII-189 (0.210 - 0.280)</v>
      </c>
      <c r="M213" s="87" t="str">
        <f t="shared" si="44"/>
        <v>PORTE-DIE INTERCHANGEABLE + XII-189 (0.210 - 0.280)</v>
      </c>
      <c r="N213" s="87" t="str">
        <f t="shared" si="45"/>
        <v>XII-189 (0.210 - 0.280)</v>
      </c>
      <c r="O213" s="87" t="str">
        <f t="shared" si="46"/>
        <v>XII-189 (0.210 - 0.280)</v>
      </c>
      <c r="P213" s="87" t="str">
        <f t="shared" si="47"/>
        <v>XII-189 (0.210 - 0.280)</v>
      </c>
      <c r="Q213" s="87" t="str">
        <f t="shared" si="48"/>
        <v>XII-189 (0.210 - 0.280)</v>
      </c>
      <c r="R213" s="87" t="str">
        <f t="shared" si="49"/>
        <v>PORTE-DIE INTERCHANGEABLE + XII-189 (0.210 - 0.280)</v>
      </c>
      <c r="S213" s="87" t="str">
        <f t="shared" si="50"/>
        <v>-</v>
      </c>
      <c r="T213" s="109" t="s">
        <v>49</v>
      </c>
      <c r="U213" s="87" t="str">
        <f t="shared" si="51"/>
        <v>-</v>
      </c>
      <c r="V213" s="87" t="str">
        <f t="shared" si="52"/>
        <v>-</v>
      </c>
      <c r="W213" s="109" t="s">
        <v>49</v>
      </c>
    </row>
    <row r="214" spans="1:23" ht="135" x14ac:dyDescent="0.25">
      <c r="A214" s="173"/>
      <c r="B214" s="105" t="s">
        <v>599</v>
      </c>
      <c r="C214" s="106" t="s">
        <v>49</v>
      </c>
      <c r="D214" s="26">
        <f>'CALCUL SHANK'!G311</f>
        <v>0.27092769794557076</v>
      </c>
      <c r="E214" s="26">
        <f t="shared" si="54"/>
        <v>0.29092769794557077</v>
      </c>
      <c r="F214" s="87" t="s">
        <v>49</v>
      </c>
      <c r="G214" s="107" t="str">
        <f t="shared" si="40"/>
        <v>-</v>
      </c>
      <c r="H214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214" s="107" t="str">
        <f t="shared" si="41"/>
        <v>XII-128 (0.550)
XII-132 (0.330)
XII-179-1 ET 2 (0.600)
XII-182 (0.143)</v>
      </c>
      <c r="J214" s="107" t="str">
        <f t="shared" si="42"/>
        <v>XII-128 (0.550)
XII-132 (0.330)
XII-179-1 ET 2 (0.600)
XII-182 (0.143)</v>
      </c>
      <c r="K214" s="87" t="str">
        <f t="shared" si="43"/>
        <v>XII-128 (0.550)
XII-132 (0.330)
XII-179-1 ET 2 (0.600)
XII-182 (0.143)</v>
      </c>
      <c r="L214" s="87" t="str">
        <f>'LISTE COMPLÈTE DES DIES'!F38&amp;"
"&amp;'LISTE COMPLÈTE DES DIES'!F39&amp;"
"&amp;'LISTE COMPLÈTE DES DIES'!F41&amp;"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M214" s="87" t="str">
        <f t="shared" si="44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N214" s="87" t="str">
        <f t="shared" si="45"/>
        <v>XII-128 (0.550)
XII-132 (0.330)
XII-179-1 ET 2 (0.600)
XII-182 (0.143)</v>
      </c>
      <c r="O214" s="87" t="str">
        <f t="shared" si="46"/>
        <v>XII-128 (0.550)
XII-132 (0.330)
XII-179-1 ET 2 (0.600)
XII-182 (0.143)</v>
      </c>
      <c r="P214" s="87" t="str">
        <f t="shared" si="47"/>
        <v>XII-128 (0.550)
XII-132 (0.330)
XII-179-1 ET 2 (0.600)
XII-182 (0.143)</v>
      </c>
      <c r="Q214" s="87" t="str">
        <f t="shared" si="48"/>
        <v>XII-128 (0.550)
XII-132 (0.330)
XII-179-1 ET 2 (0.600)
XII-182 (0.143)</v>
      </c>
      <c r="R214" s="87" t="str">
        <f t="shared" si="49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S214" s="87" t="str">
        <f t="shared" si="50"/>
        <v>-</v>
      </c>
      <c r="T214" s="87" t="s">
        <v>49</v>
      </c>
      <c r="U214" s="87" t="str">
        <f t="shared" si="51"/>
        <v>-</v>
      </c>
      <c r="V214" s="87" t="str">
        <f t="shared" si="52"/>
        <v>-</v>
      </c>
      <c r="W214" s="87" t="s">
        <v>49</v>
      </c>
    </row>
    <row r="215" spans="1:23" ht="135" x14ac:dyDescent="0.25">
      <c r="A215" s="173"/>
      <c r="B215" s="105" t="s">
        <v>716</v>
      </c>
      <c r="C215" s="106" t="s">
        <v>49</v>
      </c>
      <c r="D215" s="26">
        <v>0.27400000000000002</v>
      </c>
      <c r="E215" s="26">
        <f t="shared" si="54"/>
        <v>0.29400000000000004</v>
      </c>
      <c r="F215" s="87" t="s">
        <v>49</v>
      </c>
      <c r="G215" s="107" t="str">
        <f t="shared" si="40"/>
        <v>-</v>
      </c>
      <c r="H215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215" s="107" t="str">
        <f t="shared" si="41"/>
        <v>XII-128 (0.550)
XII-132 (0.330)
XII-179-1 ET 2 (0.600)
XII-182 (0.143)</v>
      </c>
      <c r="J215" s="107" t="str">
        <f t="shared" si="42"/>
        <v>XII-128 (0.550)
XII-132 (0.330)
XII-179-1 ET 2 (0.600)
XII-182 (0.143)</v>
      </c>
      <c r="K215" s="87" t="str">
        <f t="shared" si="43"/>
        <v>XII-128 (0.550)
XII-132 (0.330)
XII-179-1 ET 2 (0.600)
XII-182 (0.143)</v>
      </c>
      <c r="L215" s="87" t="str">
        <f>'LISTE COMPLÈTE DES DIES'!F38&amp;"
"&amp;'LISTE COMPLÈTE DES DIES'!F39&amp;"
"&amp;'LISTE COMPLÈTE DES DIES'!F41&amp;"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M215" s="87" t="str">
        <f t="shared" si="44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N215" s="87" t="str">
        <f t="shared" si="45"/>
        <v>XII-128 (0.550)
XII-132 (0.330)
XII-179-1 ET 2 (0.600)
XII-182 (0.143)</v>
      </c>
      <c r="O215" s="87" t="str">
        <f t="shared" si="46"/>
        <v>XII-128 (0.550)
XII-132 (0.330)
XII-179-1 ET 2 (0.600)
XII-182 (0.143)</v>
      </c>
      <c r="P215" s="87" t="str">
        <f t="shared" si="47"/>
        <v>XII-128 (0.550)
XII-132 (0.330)
XII-179-1 ET 2 (0.600)
XII-182 (0.143)</v>
      </c>
      <c r="Q215" s="87" t="str">
        <f t="shared" si="48"/>
        <v>XII-128 (0.550)
XII-132 (0.330)
XII-179-1 ET 2 (0.600)
XII-182 (0.143)</v>
      </c>
      <c r="R215" s="87" t="str">
        <f t="shared" si="49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S215" s="87" t="str">
        <f t="shared" si="50"/>
        <v>-</v>
      </c>
      <c r="T215" s="87" t="s">
        <v>49</v>
      </c>
      <c r="U215" s="87" t="str">
        <f t="shared" si="51"/>
        <v>-</v>
      </c>
      <c r="V215" s="87" t="str">
        <f t="shared" si="52"/>
        <v>-</v>
      </c>
      <c r="W215" s="87" t="s">
        <v>49</v>
      </c>
    </row>
    <row r="216" spans="1:23" ht="135" x14ac:dyDescent="0.25">
      <c r="A216" s="173"/>
      <c r="B216" s="105" t="s">
        <v>598</v>
      </c>
      <c r="C216" s="106" t="s">
        <v>49</v>
      </c>
      <c r="D216" s="26">
        <f>'CALCUL SHANK'!G316</f>
        <v>0.27571490339796462</v>
      </c>
      <c r="E216" s="26">
        <f t="shared" si="54"/>
        <v>0.29571490339796463</v>
      </c>
      <c r="F216" s="87" t="s">
        <v>49</v>
      </c>
      <c r="G216" s="107" t="str">
        <f t="shared" si="40"/>
        <v>-</v>
      </c>
      <c r="H216" s="87" t="str">
        <f>'LISTE COMPLÈTE DES DIES'!F165&amp;"
"&amp;'LISTE COMPLÈTE DES DIES'!F166&amp;"
"&amp;'LISTE COMPLÈTE DES DIES'!F194&amp;"
"&amp;'LISTE COMPLÈTE DES DIES'!F196</f>
        <v>XII-128 (0.550)
XII-132 (0.330)
XII-179-1 ET 2 (0.600)
XII-182 (0.143)</v>
      </c>
      <c r="I216" s="107" t="str">
        <f t="shared" si="41"/>
        <v>XII-128 (0.550)
XII-132 (0.330)
XII-179-1 ET 2 (0.600)
XII-182 (0.143)</v>
      </c>
      <c r="J216" s="107" t="str">
        <f t="shared" si="42"/>
        <v>XII-128 (0.550)
XII-132 (0.330)
XII-179-1 ET 2 (0.600)
XII-182 (0.143)</v>
      </c>
      <c r="K216" s="87" t="str">
        <f t="shared" si="43"/>
        <v>XII-128 (0.550)
XII-132 (0.330)
XII-179-1 ET 2 (0.600)
XII-182 (0.143)</v>
      </c>
      <c r="L216" s="87" t="str">
        <f>'LISTE COMPLÈTE DES DIES'!F38&amp;"
"&amp;'LISTE COMPLÈTE DES DIES'!F39&amp;"
"&amp;'LISTE COMPLÈTE DES DIES'!F41&amp;"
"&amp;'LISTE COMPLÈTE DES DIES'!F44&amp;"
"&amp;'LISTE COMPLÈTE DES DIES'!F61&amp;"
"&amp;"PORTE-DIE INTERCHANGEABLE"&amp;" + "&amp;'LISTE COMPLÈTE DES DIES'!F165&amp;"
"&amp;"PORTE-DIE INTERCHANGEABLE"&amp;" + "&amp;'LISTE COMPLÈTE DES DIES'!F166&amp;"
"&amp;"PORTE-DIE INTERCHANGEABLE"&amp;" + "&amp;'LISTE COMPLÈTE DES DIES'!F194&amp;"
"&amp;"PORTE-DIE INTERCHANGEABLE"&amp;" + "&amp;'LISTE COMPLÈTE DES DIES'!F196&amp;""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M216" s="87" t="str">
        <f t="shared" si="44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N216" s="87" t="str">
        <f t="shared" si="45"/>
        <v>XII-128 (0.550)
XII-132 (0.330)
XII-179-1 ET 2 (0.600)
XII-182 (0.143)</v>
      </c>
      <c r="O216" s="87" t="str">
        <f t="shared" si="46"/>
        <v>XII-128 (0.550)
XII-132 (0.330)
XII-179-1 ET 2 (0.600)
XII-182 (0.143)</v>
      </c>
      <c r="P216" s="87" t="str">
        <f t="shared" si="47"/>
        <v>XII-128 (0.550)
XII-132 (0.330)
XII-179-1 ET 2 (0.600)
XII-182 (0.143)</v>
      </c>
      <c r="Q216" s="87" t="str">
        <f t="shared" si="48"/>
        <v>XII-128 (0.550)
XII-132 (0.330)
XII-179-1 ET 2 (0.600)
XII-182 (0.143)</v>
      </c>
      <c r="R216" s="87" t="str">
        <f t="shared" si="49"/>
        <v>B10 (0.280)
B2 (0.280)
B4 (0.190)
B7 (0.280)
C8 (0.280 - 0.340)
PORTE-DIE INTERCHANGEABLE + XII-128 (0.550)
PORTE-DIE INTERCHANGEABLE + XII-132 (0.330)
PORTE-DIE INTERCHANGEABLE + XII-179-1 ET 2 (0.600)
PORTE-DIE INTERCHANGEABLE + XII-182 (0.143)</v>
      </c>
      <c r="S216" s="87" t="str">
        <f t="shared" si="50"/>
        <v>-</v>
      </c>
      <c r="T216" s="87" t="s">
        <v>49</v>
      </c>
      <c r="U216" s="87" t="str">
        <f t="shared" si="51"/>
        <v>-</v>
      </c>
      <c r="V216" s="87" t="str">
        <f t="shared" si="52"/>
        <v>-</v>
      </c>
      <c r="W216" s="87" t="s">
        <v>49</v>
      </c>
    </row>
    <row r="217" spans="1:23" ht="15" x14ac:dyDescent="0.25">
      <c r="A217" s="173"/>
      <c r="B217" s="105" t="s">
        <v>600</v>
      </c>
      <c r="C217" s="106" t="s">
        <v>49</v>
      </c>
      <c r="D217" s="26">
        <f>'CALCUL SHANK'!G351</f>
        <v>0.3088361128937499</v>
      </c>
      <c r="E217" s="26">
        <f t="shared" si="54"/>
        <v>0.32883611289374992</v>
      </c>
      <c r="F217" s="87" t="s">
        <v>49</v>
      </c>
      <c r="G217" s="107" t="str">
        <f t="shared" si="40"/>
        <v>-</v>
      </c>
      <c r="H217" s="28" t="str">
        <f>'LISTE COMPLÈTE DES DIES'!F167</f>
        <v>XII-135 (0.150)</v>
      </c>
      <c r="I217" s="107" t="str">
        <f t="shared" si="41"/>
        <v>XII-135 (0.150)</v>
      </c>
      <c r="J217" s="107" t="str">
        <f t="shared" si="42"/>
        <v>XII-135 (0.150)</v>
      </c>
      <c r="K217" s="87" t="str">
        <f t="shared" si="43"/>
        <v>XII-135 (0.150)</v>
      </c>
      <c r="L217" s="87" t="str">
        <f>"PORTE-DIE INTERCHANGEABLE"&amp;" + "&amp;'LISTE COMPLÈTE DES DIES'!F167&amp;""</f>
        <v>PORTE-DIE INTERCHANGEABLE + XII-135 (0.150)</v>
      </c>
      <c r="M217" s="87" t="str">
        <f t="shared" si="44"/>
        <v>PORTE-DIE INTERCHANGEABLE + XII-135 (0.150)</v>
      </c>
      <c r="N217" s="87" t="str">
        <f t="shared" si="45"/>
        <v>XII-135 (0.150)</v>
      </c>
      <c r="O217" s="87" t="str">
        <f t="shared" si="46"/>
        <v>XII-135 (0.150)</v>
      </c>
      <c r="P217" s="87" t="str">
        <f t="shared" si="47"/>
        <v>XII-135 (0.150)</v>
      </c>
      <c r="Q217" s="87" t="str">
        <f t="shared" si="48"/>
        <v>XII-135 (0.150)</v>
      </c>
      <c r="R217" s="87" t="str">
        <f t="shared" si="49"/>
        <v>PORTE-DIE INTERCHANGEABLE + XII-135 (0.150)</v>
      </c>
      <c r="S217" s="87" t="str">
        <f t="shared" si="50"/>
        <v>-</v>
      </c>
      <c r="T217" s="87" t="s">
        <v>49</v>
      </c>
      <c r="U217" s="87" t="str">
        <f t="shared" si="51"/>
        <v>-</v>
      </c>
      <c r="V217" s="87" t="str">
        <f t="shared" si="52"/>
        <v>-</v>
      </c>
      <c r="W217" s="87" t="s">
        <v>49</v>
      </c>
    </row>
    <row r="218" spans="1:23" ht="15" x14ac:dyDescent="0.25">
      <c r="A218" s="173"/>
      <c r="B218" s="105" t="s">
        <v>601</v>
      </c>
      <c r="C218" s="106" t="s">
        <v>49</v>
      </c>
      <c r="D218" s="26">
        <f>'CALCUL SHANK'!G360</f>
        <v>0.31725370143307319</v>
      </c>
      <c r="E218" s="26">
        <f t="shared" si="54"/>
        <v>0.33725370143307321</v>
      </c>
      <c r="F218" s="87" t="s">
        <v>49</v>
      </c>
      <c r="G218" s="107" t="str">
        <f t="shared" si="40"/>
        <v>-</v>
      </c>
      <c r="H218" s="28" t="str">
        <f>'LISTE COMPLÈTE DES DIES'!F167</f>
        <v>XII-135 (0.150)</v>
      </c>
      <c r="I218" s="107" t="str">
        <f t="shared" si="41"/>
        <v>XII-135 (0.150)</v>
      </c>
      <c r="J218" s="107" t="str">
        <f t="shared" si="42"/>
        <v>XII-135 (0.150)</v>
      </c>
      <c r="K218" s="87" t="str">
        <f t="shared" si="43"/>
        <v>XII-135 (0.150)</v>
      </c>
      <c r="L218" s="87" t="str">
        <f>"PORTE-DIE INTERCHANGEABLE"&amp;" + "&amp;'LISTE COMPLÈTE DES DIES'!F167&amp;""</f>
        <v>PORTE-DIE INTERCHANGEABLE + XII-135 (0.150)</v>
      </c>
      <c r="M218" s="87" t="str">
        <f t="shared" si="44"/>
        <v>PORTE-DIE INTERCHANGEABLE + XII-135 (0.150)</v>
      </c>
      <c r="N218" s="87" t="str">
        <f t="shared" si="45"/>
        <v>XII-135 (0.150)</v>
      </c>
      <c r="O218" s="87" t="str">
        <f t="shared" si="46"/>
        <v>XII-135 (0.150)</v>
      </c>
      <c r="P218" s="87" t="str">
        <f t="shared" si="47"/>
        <v>XII-135 (0.150)</v>
      </c>
      <c r="Q218" s="87" t="str">
        <f t="shared" si="48"/>
        <v>XII-135 (0.150)</v>
      </c>
      <c r="R218" s="87" t="str">
        <f t="shared" si="49"/>
        <v>PORTE-DIE INTERCHANGEABLE + XII-135 (0.150)</v>
      </c>
      <c r="S218" s="87" t="str">
        <f t="shared" si="50"/>
        <v>-</v>
      </c>
      <c r="T218" s="87" t="s">
        <v>49</v>
      </c>
      <c r="U218" s="87" t="str">
        <f t="shared" si="51"/>
        <v>-</v>
      </c>
      <c r="V218" s="87" t="str">
        <f t="shared" si="52"/>
        <v>-</v>
      </c>
      <c r="W218" s="87" t="s">
        <v>49</v>
      </c>
    </row>
    <row r="219" spans="1:23" ht="15" x14ac:dyDescent="0.25">
      <c r="A219" s="173"/>
      <c r="B219" s="105" t="s">
        <v>747</v>
      </c>
      <c r="C219" s="106" t="s">
        <v>49</v>
      </c>
      <c r="D219" s="26">
        <v>0.33</v>
      </c>
      <c r="E219" s="26">
        <f t="shared" si="54"/>
        <v>0.35000000000000003</v>
      </c>
      <c r="F219" s="87">
        <f>'LISTE COMPLÈTE DES DIES'!F9</f>
        <v>3.5</v>
      </c>
      <c r="G219" s="107">
        <f t="shared" si="40"/>
        <v>3.5</v>
      </c>
      <c r="H219" s="28" t="str">
        <f>'LISTE COMPLÈTE DES DIES'!F167</f>
        <v>XII-135 (0.150)</v>
      </c>
      <c r="I219" s="107" t="str">
        <f t="shared" si="41"/>
        <v>XII-135 (0.150)</v>
      </c>
      <c r="J219" s="107" t="str">
        <f t="shared" si="42"/>
        <v>XII-135 (0.150)</v>
      </c>
      <c r="K219" s="87" t="str">
        <f t="shared" si="43"/>
        <v>XII-135 (0.150)</v>
      </c>
      <c r="L219" s="87" t="str">
        <f>"PORTE-DIE INTERCHANGEABLE"&amp;" + "&amp;'LISTE COMPLÈTE DES DIES'!F167&amp;""</f>
        <v>PORTE-DIE INTERCHANGEABLE + XII-135 (0.150)</v>
      </c>
      <c r="M219" s="87" t="str">
        <f t="shared" si="44"/>
        <v>PORTE-DIE INTERCHANGEABLE + XII-135 (0.150)</v>
      </c>
      <c r="N219" s="87" t="str">
        <f t="shared" si="45"/>
        <v>XII-135 (0.150)</v>
      </c>
      <c r="O219" s="87" t="str">
        <f t="shared" si="46"/>
        <v>XII-135 (0.150)</v>
      </c>
      <c r="P219" s="87" t="str">
        <f t="shared" si="47"/>
        <v>XII-135 (0.150)</v>
      </c>
      <c r="Q219" s="87" t="str">
        <f t="shared" si="48"/>
        <v>XII-135 (0.150)</v>
      </c>
      <c r="R219" s="87" t="str">
        <f t="shared" si="49"/>
        <v>PORTE-DIE INTERCHANGEABLE + XII-135 (0.150)</v>
      </c>
      <c r="S219" s="87">
        <f t="shared" si="50"/>
        <v>3.5</v>
      </c>
      <c r="T219" s="87" t="s">
        <v>49</v>
      </c>
      <c r="U219" s="87" t="str">
        <f t="shared" si="51"/>
        <v>-</v>
      </c>
      <c r="V219" s="87">
        <f t="shared" si="52"/>
        <v>3.5</v>
      </c>
      <c r="W219" s="87" t="s">
        <v>49</v>
      </c>
    </row>
    <row r="220" spans="1:23" ht="15" x14ac:dyDescent="0.25">
      <c r="A220" s="173"/>
      <c r="B220" s="105" t="s">
        <v>545</v>
      </c>
      <c r="C220" s="106" t="s">
        <v>49</v>
      </c>
      <c r="D220" s="26">
        <v>0.33</v>
      </c>
      <c r="E220" s="26">
        <f t="shared" si="54"/>
        <v>0.35000000000000003</v>
      </c>
      <c r="F220" s="87">
        <f>'LISTE COMPLÈTE DES DIES'!F9</f>
        <v>3.5</v>
      </c>
      <c r="G220" s="107">
        <f t="shared" si="40"/>
        <v>3.5</v>
      </c>
      <c r="H220" s="28" t="str">
        <f>'LISTE COMPLÈTE DES DIES'!F167</f>
        <v>XII-135 (0.150)</v>
      </c>
      <c r="I220" s="107" t="str">
        <f t="shared" si="41"/>
        <v>XII-135 (0.150)</v>
      </c>
      <c r="J220" s="107" t="str">
        <f t="shared" si="42"/>
        <v>XII-135 (0.150)</v>
      </c>
      <c r="K220" s="87" t="str">
        <f t="shared" si="43"/>
        <v>XII-135 (0.150)</v>
      </c>
      <c r="L220" s="87" t="str">
        <f>"PORTE-DIE INTERCHANGEABLE"&amp;" + "&amp;'LISTE COMPLÈTE DES DIES'!F167&amp;""</f>
        <v>PORTE-DIE INTERCHANGEABLE + XII-135 (0.150)</v>
      </c>
      <c r="M220" s="87" t="str">
        <f t="shared" si="44"/>
        <v>PORTE-DIE INTERCHANGEABLE + XII-135 (0.150)</v>
      </c>
      <c r="N220" s="87" t="str">
        <f t="shared" si="45"/>
        <v>XII-135 (0.150)</v>
      </c>
      <c r="O220" s="87" t="str">
        <f t="shared" si="46"/>
        <v>XII-135 (0.150)</v>
      </c>
      <c r="P220" s="87" t="str">
        <f t="shared" si="47"/>
        <v>XII-135 (0.150)</v>
      </c>
      <c r="Q220" s="87" t="str">
        <f t="shared" si="48"/>
        <v>XII-135 (0.150)</v>
      </c>
      <c r="R220" s="87" t="str">
        <f t="shared" si="49"/>
        <v>PORTE-DIE INTERCHANGEABLE + XII-135 (0.150)</v>
      </c>
      <c r="S220" s="87">
        <f t="shared" si="50"/>
        <v>3.5</v>
      </c>
      <c r="T220" s="87" t="s">
        <v>49</v>
      </c>
      <c r="U220" s="87" t="str">
        <f t="shared" si="51"/>
        <v>-</v>
      </c>
      <c r="V220" s="87">
        <f t="shared" si="52"/>
        <v>3.5</v>
      </c>
      <c r="W220" s="87" t="s">
        <v>49</v>
      </c>
    </row>
    <row r="221" spans="1:23" s="110" customFormat="1" ht="30" x14ac:dyDescent="0.25">
      <c r="A221" s="173"/>
      <c r="B221" s="105" t="s">
        <v>713</v>
      </c>
      <c r="C221" s="108" t="s">
        <v>49</v>
      </c>
      <c r="D221" s="94">
        <v>0.373</v>
      </c>
      <c r="E221" s="94">
        <f t="shared" si="54"/>
        <v>0.39300000000000002</v>
      </c>
      <c r="F221" s="109" t="s">
        <v>49</v>
      </c>
      <c r="G221" s="107" t="str">
        <f t="shared" si="40"/>
        <v>-</v>
      </c>
      <c r="H221" s="109" t="str">
        <f>'LISTE COMPLÈTE DES DIES'!F195&amp;"
"&amp;'LISTE COMPLÈTE DES DIES'!F205</f>
        <v>XII-180 (2" plat)
XII-200 (3/64)</v>
      </c>
      <c r="I221" s="107" t="str">
        <f t="shared" si="41"/>
        <v>XII-180 (2" plat)
XII-200 (3/64)</v>
      </c>
      <c r="J221" s="107" t="str">
        <f t="shared" si="42"/>
        <v>XII-180 (2" plat)
XII-200 (3/64)</v>
      </c>
      <c r="K221" s="87" t="str">
        <f t="shared" si="43"/>
        <v>XII-180 (2" plat)
XII-200 (3/64)</v>
      </c>
      <c r="L221" s="109" t="str">
        <f>"PORTE-DIE INTERCHANGEABLE"&amp;" + "&amp;'LISTE COMPLÈTE DES DIES'!F195&amp;"
"&amp;"PORTE-DIE INTERCHANGEABLE"&amp;" + "&amp;'LISTE COMPLÈTE DES DIES'!F205&amp;""</f>
        <v>PORTE-DIE INTERCHANGEABLE + XII-180 (2" plat)
PORTE-DIE INTERCHANGEABLE + XII-200 (3/64)</v>
      </c>
      <c r="M221" s="87" t="str">
        <f t="shared" si="44"/>
        <v>PORTE-DIE INTERCHANGEABLE + XII-180 (2" plat)
PORTE-DIE INTERCHANGEABLE + XII-200 (3/64)</v>
      </c>
      <c r="N221" s="87" t="str">
        <f t="shared" si="45"/>
        <v>XII-180 (2" plat)
XII-200 (3/64)</v>
      </c>
      <c r="O221" s="87" t="str">
        <f t="shared" si="46"/>
        <v>XII-180 (2" plat)
XII-200 (3/64)</v>
      </c>
      <c r="P221" s="87" t="str">
        <f t="shared" si="47"/>
        <v>XII-180 (2" plat)
XII-200 (3/64)</v>
      </c>
      <c r="Q221" s="87" t="str">
        <f t="shared" si="48"/>
        <v>XII-180 (2" plat)
XII-200 (3/64)</v>
      </c>
      <c r="R221" s="87" t="str">
        <f t="shared" si="49"/>
        <v>PORTE-DIE INTERCHANGEABLE + XII-180 (2" plat)
PORTE-DIE INTERCHANGEABLE + XII-200 (3/64)</v>
      </c>
      <c r="S221" s="87" t="str">
        <f t="shared" si="50"/>
        <v>-</v>
      </c>
      <c r="T221" s="109" t="s">
        <v>49</v>
      </c>
      <c r="U221" s="87" t="str">
        <f t="shared" si="51"/>
        <v>-</v>
      </c>
      <c r="V221" s="87" t="str">
        <f t="shared" si="52"/>
        <v>-</v>
      </c>
      <c r="W221" s="109"/>
    </row>
    <row r="222" spans="1:23" s="110" customFormat="1" ht="15" x14ac:dyDescent="0.25">
      <c r="A222" s="173"/>
      <c r="B222" s="105" t="s">
        <v>602</v>
      </c>
      <c r="C222" s="108" t="s">
        <v>49</v>
      </c>
      <c r="D222" s="94">
        <f>'CALCUL SHANK'!G426</f>
        <v>0.37801274013994135</v>
      </c>
      <c r="E222" s="94">
        <f t="shared" si="54"/>
        <v>0.39801274013994137</v>
      </c>
      <c r="F222" s="109" t="s">
        <v>49</v>
      </c>
      <c r="G222" s="107" t="str">
        <f t="shared" si="40"/>
        <v>-</v>
      </c>
      <c r="H222" s="119" t="str">
        <f>'LISTE COMPLÈTE DES DIES'!F195</f>
        <v>XII-180 (2" plat)</v>
      </c>
      <c r="I222" s="107" t="str">
        <f t="shared" si="41"/>
        <v>XII-180 (2" plat)</v>
      </c>
      <c r="J222" s="107" t="str">
        <f t="shared" si="42"/>
        <v>XII-180 (2" plat)</v>
      </c>
      <c r="K222" s="87" t="str">
        <f t="shared" si="43"/>
        <v>XII-180 (2" plat)</v>
      </c>
      <c r="L222" s="109" t="str">
        <f>"PORTE-DIE INTERCHANGEABLE"&amp;" + "&amp;'LISTE COMPLÈTE DES DIES'!F195</f>
        <v>PORTE-DIE INTERCHANGEABLE + XII-180 (2" plat)</v>
      </c>
      <c r="M222" s="87" t="str">
        <f t="shared" si="44"/>
        <v>PORTE-DIE INTERCHANGEABLE + XII-180 (2" plat)</v>
      </c>
      <c r="N222" s="87" t="str">
        <f t="shared" si="45"/>
        <v>XII-180 (2" plat)</v>
      </c>
      <c r="O222" s="87" t="str">
        <f t="shared" si="46"/>
        <v>XII-180 (2" plat)</v>
      </c>
      <c r="P222" s="87" t="str">
        <f t="shared" si="47"/>
        <v>XII-180 (2" plat)</v>
      </c>
      <c r="Q222" s="87" t="str">
        <f t="shared" si="48"/>
        <v>XII-180 (2" plat)</v>
      </c>
      <c r="R222" s="87" t="str">
        <f t="shared" si="49"/>
        <v>PORTE-DIE INTERCHANGEABLE + XII-180 (2" plat)</v>
      </c>
      <c r="S222" s="87" t="str">
        <f t="shared" si="50"/>
        <v>-</v>
      </c>
      <c r="T222" s="109" t="s">
        <v>49</v>
      </c>
      <c r="U222" s="87" t="str">
        <f t="shared" si="51"/>
        <v>-</v>
      </c>
      <c r="V222" s="87" t="str">
        <f t="shared" si="52"/>
        <v>-</v>
      </c>
      <c r="W222" s="109" t="s">
        <v>49</v>
      </c>
    </row>
    <row r="223" spans="1:23" s="110" customFormat="1" ht="15" x14ac:dyDescent="0.25">
      <c r="A223" s="173"/>
      <c r="B223" s="105" t="s">
        <v>714</v>
      </c>
      <c r="C223" s="108" t="s">
        <v>49</v>
      </c>
      <c r="D223" s="94">
        <v>0.38300000000000001</v>
      </c>
      <c r="E223" s="94">
        <f t="shared" si="54"/>
        <v>0.40300000000000002</v>
      </c>
      <c r="F223" s="109" t="s">
        <v>49</v>
      </c>
      <c r="G223" s="107" t="str">
        <f t="shared" si="40"/>
        <v>-</v>
      </c>
      <c r="H223" s="119" t="str">
        <f>'LISTE COMPLÈTE DES DIES'!F195</f>
        <v>XII-180 (2" plat)</v>
      </c>
      <c r="I223" s="107" t="str">
        <f t="shared" si="41"/>
        <v>XII-180 (2" plat)</v>
      </c>
      <c r="J223" s="107" t="str">
        <f t="shared" si="42"/>
        <v>XII-180 (2" plat)</v>
      </c>
      <c r="K223" s="87" t="str">
        <f t="shared" si="43"/>
        <v>XII-180 (2" plat)</v>
      </c>
      <c r="L223" s="109" t="str">
        <f>"PORTE-DIE INTERCHANGEABLE"&amp;" + "&amp;'LISTE COMPLÈTE DES DIES'!F195</f>
        <v>PORTE-DIE INTERCHANGEABLE + XII-180 (2" plat)</v>
      </c>
      <c r="M223" s="87" t="str">
        <f t="shared" si="44"/>
        <v>PORTE-DIE INTERCHANGEABLE + XII-180 (2" plat)</v>
      </c>
      <c r="N223" s="87" t="str">
        <f t="shared" si="45"/>
        <v>XII-180 (2" plat)</v>
      </c>
      <c r="O223" s="87" t="str">
        <f t="shared" si="46"/>
        <v>XII-180 (2" plat)</v>
      </c>
      <c r="P223" s="87" t="str">
        <f t="shared" si="47"/>
        <v>XII-180 (2" plat)</v>
      </c>
      <c r="Q223" s="87" t="str">
        <f t="shared" si="48"/>
        <v>XII-180 (2" plat)</v>
      </c>
      <c r="R223" s="87" t="str">
        <f t="shared" si="49"/>
        <v>PORTE-DIE INTERCHANGEABLE + XII-180 (2" plat)</v>
      </c>
      <c r="S223" s="87" t="str">
        <f t="shared" si="50"/>
        <v>-</v>
      </c>
      <c r="T223" s="109" t="s">
        <v>49</v>
      </c>
      <c r="U223" s="87" t="str">
        <f t="shared" si="51"/>
        <v>-</v>
      </c>
      <c r="V223" s="87" t="str">
        <f t="shared" si="52"/>
        <v>-</v>
      </c>
      <c r="W223" s="109"/>
    </row>
    <row r="224" spans="1:23" s="110" customFormat="1" ht="15" x14ac:dyDescent="0.25">
      <c r="A224" s="173"/>
      <c r="B224" s="105" t="s">
        <v>748</v>
      </c>
      <c r="C224" s="108" t="s">
        <v>49</v>
      </c>
      <c r="D224" s="94">
        <v>0.38700000000000001</v>
      </c>
      <c r="E224" s="94">
        <f t="shared" si="54"/>
        <v>0.40700000000000003</v>
      </c>
      <c r="F224" s="109" t="s">
        <v>49</v>
      </c>
      <c r="G224" s="107" t="str">
        <f t="shared" si="40"/>
        <v>-</v>
      </c>
      <c r="H224" s="119" t="str">
        <f>'LISTE COMPLÈTE DES DIES'!F189</f>
        <v>XII-170 (MS 1/4)</v>
      </c>
      <c r="I224" s="107" t="str">
        <f t="shared" si="41"/>
        <v>XII-170 (MS 1/4)</v>
      </c>
      <c r="J224" s="107" t="str">
        <f t="shared" si="42"/>
        <v>XII-170 (MS 1/4)</v>
      </c>
      <c r="K224" s="87" t="str">
        <f t="shared" si="43"/>
        <v>XII-170 (MS 1/4)</v>
      </c>
      <c r="L224" s="109" t="str">
        <f>"PORTE-DIE INTERCHANGEABLE"&amp;" + "&amp;'LISTE COMPLÈTE DES DIES'!F189</f>
        <v>PORTE-DIE INTERCHANGEABLE + XII-170 (MS 1/4)</v>
      </c>
      <c r="M224" s="87" t="str">
        <f t="shared" si="44"/>
        <v>PORTE-DIE INTERCHANGEABLE + XII-170 (MS 1/4)</v>
      </c>
      <c r="N224" s="87" t="str">
        <f t="shared" si="45"/>
        <v>XII-170 (MS 1/4)</v>
      </c>
      <c r="O224" s="87" t="str">
        <f t="shared" si="46"/>
        <v>XII-170 (MS 1/4)</v>
      </c>
      <c r="P224" s="87" t="str">
        <f t="shared" si="47"/>
        <v>XII-170 (MS 1/4)</v>
      </c>
      <c r="Q224" s="87" t="str">
        <f t="shared" si="48"/>
        <v>XII-170 (MS 1/4)</v>
      </c>
      <c r="R224" s="87" t="str">
        <f t="shared" si="49"/>
        <v>PORTE-DIE INTERCHANGEABLE + XII-170 (MS 1/4)</v>
      </c>
      <c r="S224" s="87" t="str">
        <f t="shared" si="50"/>
        <v>-</v>
      </c>
      <c r="T224" s="109" t="s">
        <v>49</v>
      </c>
      <c r="U224" s="87" t="str">
        <f t="shared" si="51"/>
        <v>-</v>
      </c>
      <c r="V224" s="87" t="str">
        <f t="shared" si="52"/>
        <v>-</v>
      </c>
      <c r="W224" s="109"/>
    </row>
    <row r="225" spans="1:23" s="110" customFormat="1" ht="15" x14ac:dyDescent="0.25">
      <c r="A225" s="173"/>
      <c r="B225" s="105" t="s">
        <v>733</v>
      </c>
      <c r="C225" s="108" t="s">
        <v>49</v>
      </c>
      <c r="D225" s="94">
        <v>0.39</v>
      </c>
      <c r="E225" s="94">
        <f t="shared" si="54"/>
        <v>0.41000000000000003</v>
      </c>
      <c r="F225" s="109" t="s">
        <v>49</v>
      </c>
      <c r="G225" s="107" t="str">
        <f t="shared" si="40"/>
        <v>-</v>
      </c>
      <c r="H225" s="119" t="str">
        <f>'LISTE COMPLÈTE DES DIES'!F189</f>
        <v>XII-170 (MS 1/4)</v>
      </c>
      <c r="I225" s="107" t="str">
        <f t="shared" si="41"/>
        <v>XII-170 (MS 1/4)</v>
      </c>
      <c r="J225" s="107" t="str">
        <f t="shared" si="42"/>
        <v>XII-170 (MS 1/4)</v>
      </c>
      <c r="K225" s="87" t="str">
        <f t="shared" si="43"/>
        <v>XII-170 (MS 1/4)</v>
      </c>
      <c r="L225" s="109" t="str">
        <f>"PORTE-DIE INTERCHANGEABLE"&amp;" + "&amp;'LISTE COMPLÈTE DES DIES'!F189</f>
        <v>PORTE-DIE INTERCHANGEABLE + XII-170 (MS 1/4)</v>
      </c>
      <c r="M225" s="87" t="str">
        <f t="shared" si="44"/>
        <v>PORTE-DIE INTERCHANGEABLE + XII-170 (MS 1/4)</v>
      </c>
      <c r="N225" s="87" t="str">
        <f t="shared" si="45"/>
        <v>XII-170 (MS 1/4)</v>
      </c>
      <c r="O225" s="87" t="str">
        <f t="shared" si="46"/>
        <v>XII-170 (MS 1/4)</v>
      </c>
      <c r="P225" s="87" t="str">
        <f t="shared" si="47"/>
        <v>XII-170 (MS 1/4)</v>
      </c>
      <c r="Q225" s="87" t="str">
        <f t="shared" si="48"/>
        <v>XII-170 (MS 1/4)</v>
      </c>
      <c r="R225" s="87" t="str">
        <f t="shared" si="49"/>
        <v>PORTE-DIE INTERCHANGEABLE + XII-170 (MS 1/4)</v>
      </c>
      <c r="S225" s="87" t="str">
        <f t="shared" si="50"/>
        <v>-</v>
      </c>
      <c r="T225" s="109" t="s">
        <v>49</v>
      </c>
      <c r="U225" s="87" t="str">
        <f t="shared" si="51"/>
        <v>-</v>
      </c>
      <c r="V225" s="87" t="str">
        <f t="shared" si="52"/>
        <v>-</v>
      </c>
      <c r="W225" s="109"/>
    </row>
    <row r="226" spans="1:23" s="110" customFormat="1" ht="15" x14ac:dyDescent="0.25">
      <c r="A226" s="173"/>
      <c r="B226" s="105" t="s">
        <v>603</v>
      </c>
      <c r="C226" s="108" t="s">
        <v>49</v>
      </c>
      <c r="D226" s="94">
        <f>'CALCUL SHANK'!G441</f>
        <v>0.39163142525870076</v>
      </c>
      <c r="E226" s="94">
        <f t="shared" si="54"/>
        <v>0.41163142525870078</v>
      </c>
      <c r="F226" s="109" t="s">
        <v>49</v>
      </c>
      <c r="G226" s="107" t="str">
        <f t="shared" si="40"/>
        <v>-</v>
      </c>
      <c r="H226" s="119" t="str">
        <f>'LISTE COMPLÈTE DES DIES'!F189</f>
        <v>XII-170 (MS 1/4)</v>
      </c>
      <c r="I226" s="107" t="str">
        <f t="shared" si="41"/>
        <v>XII-170 (MS 1/4)</v>
      </c>
      <c r="J226" s="107" t="str">
        <f t="shared" si="42"/>
        <v>XII-170 (MS 1/4)</v>
      </c>
      <c r="K226" s="87" t="str">
        <f t="shared" si="43"/>
        <v>XII-170 (MS 1/4)</v>
      </c>
      <c r="L226" s="109" t="str">
        <f>"PORTE-DIE INTERCHANGEABLE"&amp;" + "&amp;'LISTE COMPLÈTE DES DIES'!F189</f>
        <v>PORTE-DIE INTERCHANGEABLE + XII-170 (MS 1/4)</v>
      </c>
      <c r="M226" s="87" t="str">
        <f t="shared" si="44"/>
        <v>PORTE-DIE INTERCHANGEABLE + XII-170 (MS 1/4)</v>
      </c>
      <c r="N226" s="87" t="str">
        <f t="shared" si="45"/>
        <v>XII-170 (MS 1/4)</v>
      </c>
      <c r="O226" s="87" t="str">
        <f t="shared" si="46"/>
        <v>XII-170 (MS 1/4)</v>
      </c>
      <c r="P226" s="87" t="str">
        <f t="shared" si="47"/>
        <v>XII-170 (MS 1/4)</v>
      </c>
      <c r="Q226" s="87" t="str">
        <f t="shared" si="48"/>
        <v>XII-170 (MS 1/4)</v>
      </c>
      <c r="R226" s="87" t="str">
        <f t="shared" si="49"/>
        <v>PORTE-DIE INTERCHANGEABLE + XII-170 (MS 1/4)</v>
      </c>
      <c r="S226" s="87" t="str">
        <f t="shared" si="50"/>
        <v>-</v>
      </c>
      <c r="T226" s="109" t="s">
        <v>49</v>
      </c>
      <c r="U226" s="87" t="str">
        <f t="shared" si="51"/>
        <v>-</v>
      </c>
      <c r="V226" s="87" t="str">
        <f t="shared" si="52"/>
        <v>-</v>
      </c>
      <c r="W226" s="109" t="s">
        <v>49</v>
      </c>
    </row>
    <row r="227" spans="1:23" s="110" customFormat="1" ht="15" x14ac:dyDescent="0.25">
      <c r="A227" s="173"/>
      <c r="B227" s="105" t="s">
        <v>715</v>
      </c>
      <c r="C227" s="108" t="s">
        <v>49</v>
      </c>
      <c r="D227" s="94">
        <v>0.42099999999999999</v>
      </c>
      <c r="E227" s="94">
        <f t="shared" si="54"/>
        <v>0.441</v>
      </c>
      <c r="F227" s="119" t="str">
        <f>'LISTE COMPLÈTE DES DIES'!F156</f>
        <v>XII-091 (0.475)</v>
      </c>
      <c r="G227" s="107" t="str">
        <f t="shared" si="40"/>
        <v>XII-091 (0.475)</v>
      </c>
      <c r="H227" s="119" t="str">
        <f>'LISTE COMPLÈTE DES DIES'!F154</f>
        <v>XII-052 (1.300)</v>
      </c>
      <c r="I227" s="107" t="str">
        <f t="shared" si="41"/>
        <v>XII-052 (1.300)</v>
      </c>
      <c r="J227" s="107" t="str">
        <f t="shared" si="42"/>
        <v>XII-052 (1.300)</v>
      </c>
      <c r="K227" s="87" t="str">
        <f t="shared" si="43"/>
        <v>XII-052 (1.300)</v>
      </c>
      <c r="L227" s="109" t="str">
        <f>"PORTE-DIE INTERCHANGEABLE"&amp;" + "&amp;'LISTE COMPLÈTE DES DIES'!F154</f>
        <v>PORTE-DIE INTERCHANGEABLE + XII-052 (1.300)</v>
      </c>
      <c r="M227" s="87" t="str">
        <f t="shared" si="44"/>
        <v>PORTE-DIE INTERCHANGEABLE + XII-052 (1.300)</v>
      </c>
      <c r="N227" s="87" t="str">
        <f t="shared" si="45"/>
        <v>XII-052 (1.300)</v>
      </c>
      <c r="O227" s="87" t="str">
        <f t="shared" si="46"/>
        <v>XII-052 (1.300)</v>
      </c>
      <c r="P227" s="87" t="str">
        <f t="shared" si="47"/>
        <v>XII-052 (1.300)</v>
      </c>
      <c r="Q227" s="87" t="str">
        <f t="shared" si="48"/>
        <v>XII-052 (1.300)</v>
      </c>
      <c r="R227" s="87" t="str">
        <f t="shared" si="49"/>
        <v>PORTE-DIE INTERCHANGEABLE + XII-052 (1.300)</v>
      </c>
      <c r="S227" s="87" t="str">
        <f t="shared" si="50"/>
        <v>XII-091 (0.475)</v>
      </c>
      <c r="T227" s="109" t="s">
        <v>49</v>
      </c>
      <c r="U227" s="87" t="str">
        <f t="shared" si="51"/>
        <v>-</v>
      </c>
      <c r="V227" s="87" t="str">
        <f t="shared" si="52"/>
        <v>XII-091 (0.475)</v>
      </c>
      <c r="W227" s="109"/>
    </row>
    <row r="228" spans="1:23" s="110" customFormat="1" ht="15" x14ac:dyDescent="0.25">
      <c r="A228" s="173"/>
      <c r="B228" s="105" t="s">
        <v>604</v>
      </c>
      <c r="C228" s="108" t="s">
        <v>49</v>
      </c>
      <c r="D228" s="94">
        <f>'CALCUL SHANK'!G495</f>
        <v>0.4402635791767302</v>
      </c>
      <c r="E228" s="94">
        <f t="shared" si="54"/>
        <v>0.46026357917673022</v>
      </c>
      <c r="F228" s="119" t="str">
        <f>'LISTE COMPLÈTE DES DIES'!F158</f>
        <v>XII-099 (0.430)</v>
      </c>
      <c r="G228" s="107" t="str">
        <f t="shared" si="40"/>
        <v>XII-099 (0.430)</v>
      </c>
      <c r="H228" s="109" t="s">
        <v>49</v>
      </c>
      <c r="I228" s="107" t="str">
        <f t="shared" si="41"/>
        <v>-</v>
      </c>
      <c r="J228" s="107" t="str">
        <f t="shared" si="42"/>
        <v>-</v>
      </c>
      <c r="K228" s="87" t="str">
        <f t="shared" si="43"/>
        <v>-</v>
      </c>
      <c r="L228" s="109" t="s">
        <v>49</v>
      </c>
      <c r="M228" s="87" t="str">
        <f t="shared" si="44"/>
        <v>-</v>
      </c>
      <c r="N228" s="87" t="str">
        <f t="shared" si="45"/>
        <v>-</v>
      </c>
      <c r="O228" s="87" t="str">
        <f t="shared" si="46"/>
        <v>-</v>
      </c>
      <c r="P228" s="87" t="str">
        <f t="shared" si="47"/>
        <v>-</v>
      </c>
      <c r="Q228" s="87" t="str">
        <f t="shared" si="48"/>
        <v>-</v>
      </c>
      <c r="R228" s="87" t="str">
        <f t="shared" si="49"/>
        <v>-</v>
      </c>
      <c r="S228" s="87" t="str">
        <f t="shared" si="50"/>
        <v>XII-099 (0.430)</v>
      </c>
      <c r="T228" s="109" t="s">
        <v>49</v>
      </c>
      <c r="U228" s="87" t="str">
        <f t="shared" si="51"/>
        <v>-</v>
      </c>
      <c r="V228" s="87" t="str">
        <f t="shared" si="52"/>
        <v>XII-099 (0.430)</v>
      </c>
      <c r="W228" s="109" t="s">
        <v>49</v>
      </c>
    </row>
    <row r="229" spans="1:23" s="110" customFormat="1" ht="30" x14ac:dyDescent="0.25">
      <c r="A229" s="173"/>
      <c r="B229" s="105" t="s">
        <v>546</v>
      </c>
      <c r="C229" s="108" t="s">
        <v>49</v>
      </c>
      <c r="D229" s="94">
        <v>0.45</v>
      </c>
      <c r="E229" s="94">
        <f t="shared" si="54"/>
        <v>0.47000000000000003</v>
      </c>
      <c r="F229" s="109" t="str">
        <f>'LISTE COMPLÈTE DES DIES'!F158&amp;"
"&amp;'LISTE COMPLÈTE DES DIES'!F197</f>
        <v>XII-099 (0.430)
XII-183 (0.230)</v>
      </c>
      <c r="G229" s="107" t="str">
        <f t="shared" si="40"/>
        <v>XII-099 (0.430)
XII-183 (0.230)</v>
      </c>
      <c r="H229" s="109" t="s">
        <v>49</v>
      </c>
      <c r="I229" s="107" t="str">
        <f t="shared" si="41"/>
        <v>-</v>
      </c>
      <c r="J229" s="107" t="str">
        <f t="shared" si="42"/>
        <v>-</v>
      </c>
      <c r="K229" s="87" t="str">
        <f t="shared" si="43"/>
        <v>-</v>
      </c>
      <c r="L229" s="109" t="s">
        <v>49</v>
      </c>
      <c r="M229" s="87" t="str">
        <f t="shared" si="44"/>
        <v>-</v>
      </c>
      <c r="N229" s="87" t="str">
        <f t="shared" si="45"/>
        <v>-</v>
      </c>
      <c r="O229" s="87" t="str">
        <f t="shared" si="46"/>
        <v>-</v>
      </c>
      <c r="P229" s="87" t="str">
        <f t="shared" si="47"/>
        <v>-</v>
      </c>
      <c r="Q229" s="87" t="str">
        <f t="shared" si="48"/>
        <v>-</v>
      </c>
      <c r="R229" s="87" t="str">
        <f t="shared" si="49"/>
        <v>-</v>
      </c>
      <c r="S229" s="87" t="str">
        <f t="shared" si="50"/>
        <v>XII-099 (0.430)
XII-183 (0.230)</v>
      </c>
      <c r="T229" s="109" t="s">
        <v>49</v>
      </c>
      <c r="U229" s="87" t="str">
        <f t="shared" si="51"/>
        <v>-</v>
      </c>
      <c r="V229" s="87" t="str">
        <f t="shared" si="52"/>
        <v>XII-099 (0.430)
XII-183 (0.230)</v>
      </c>
      <c r="W229" s="109" t="s">
        <v>49</v>
      </c>
    </row>
    <row r="230" spans="1:23" s="110" customFormat="1" ht="15" x14ac:dyDescent="0.25">
      <c r="A230" s="173"/>
      <c r="B230" s="105" t="s">
        <v>605</v>
      </c>
      <c r="C230" s="108" t="s">
        <v>49</v>
      </c>
      <c r="D230" s="94">
        <f>'CALCUL SHANK'!G552</f>
        <v>0.49116296027773665</v>
      </c>
      <c r="E230" s="94">
        <f t="shared" si="54"/>
        <v>0.51116296027773667</v>
      </c>
      <c r="F230" s="119" t="str">
        <f>'LISTE COMPLÈTE DES DIES'!F86</f>
        <v>NOREX 0199 (0.500 - 0.760)</v>
      </c>
      <c r="G230" s="107" t="str">
        <f t="shared" si="40"/>
        <v>NOREX 0199 (0.500 - 0.760)</v>
      </c>
      <c r="H230" s="109" t="s">
        <v>49</v>
      </c>
      <c r="I230" s="107" t="str">
        <f t="shared" si="41"/>
        <v>-</v>
      </c>
      <c r="J230" s="107" t="str">
        <f t="shared" si="42"/>
        <v>-</v>
      </c>
      <c r="K230" s="87" t="str">
        <f t="shared" si="43"/>
        <v>-</v>
      </c>
      <c r="L230" s="109" t="s">
        <v>49</v>
      </c>
      <c r="M230" s="87" t="str">
        <f t="shared" si="44"/>
        <v>-</v>
      </c>
      <c r="N230" s="87" t="str">
        <f t="shared" si="45"/>
        <v>-</v>
      </c>
      <c r="O230" s="87" t="str">
        <f t="shared" si="46"/>
        <v>-</v>
      </c>
      <c r="P230" s="87" t="str">
        <f t="shared" si="47"/>
        <v>-</v>
      </c>
      <c r="Q230" s="87" t="str">
        <f t="shared" si="48"/>
        <v>-</v>
      </c>
      <c r="R230" s="87" t="str">
        <f t="shared" si="49"/>
        <v>-</v>
      </c>
      <c r="S230" s="87" t="str">
        <f t="shared" si="50"/>
        <v>NOREX 0199 (0.500 - 0.760)</v>
      </c>
      <c r="T230" s="109" t="s">
        <v>49</v>
      </c>
      <c r="U230" s="87" t="str">
        <f t="shared" si="51"/>
        <v>-</v>
      </c>
      <c r="V230" s="87" t="str">
        <f t="shared" si="52"/>
        <v>NOREX 0199 (0.500 - 0.760)</v>
      </c>
      <c r="W230" s="109" t="s">
        <v>49</v>
      </c>
    </row>
    <row r="231" spans="1:23" s="110" customFormat="1" ht="15" x14ac:dyDescent="0.25">
      <c r="A231" s="173"/>
      <c r="B231" s="105" t="s">
        <v>717</v>
      </c>
      <c r="C231" s="108" t="s">
        <v>49</v>
      </c>
      <c r="D231" s="94">
        <v>0.499</v>
      </c>
      <c r="E231" s="94">
        <f t="shared" si="54"/>
        <v>0.51900000000000002</v>
      </c>
      <c r="F231" s="119" t="str">
        <f>'LISTE COMPLÈTE DES DIES'!F86</f>
        <v>NOREX 0199 (0.500 - 0.760)</v>
      </c>
      <c r="G231" s="107" t="str">
        <f t="shared" si="40"/>
        <v>NOREX 0199 (0.500 - 0.760)</v>
      </c>
      <c r="H231" s="109" t="s">
        <v>49</v>
      </c>
      <c r="I231" s="107" t="str">
        <f t="shared" si="41"/>
        <v>-</v>
      </c>
      <c r="J231" s="107" t="str">
        <f t="shared" si="42"/>
        <v>-</v>
      </c>
      <c r="K231" s="87" t="str">
        <f t="shared" si="43"/>
        <v>-</v>
      </c>
      <c r="L231" s="109" t="s">
        <v>49</v>
      </c>
      <c r="M231" s="87" t="str">
        <f t="shared" si="44"/>
        <v>-</v>
      </c>
      <c r="N231" s="87" t="str">
        <f t="shared" si="45"/>
        <v>-</v>
      </c>
      <c r="O231" s="87" t="str">
        <f t="shared" si="46"/>
        <v>-</v>
      </c>
      <c r="P231" s="87" t="str">
        <f t="shared" si="47"/>
        <v>-</v>
      </c>
      <c r="Q231" s="87" t="str">
        <f t="shared" si="48"/>
        <v>-</v>
      </c>
      <c r="R231" s="87" t="str">
        <f t="shared" si="49"/>
        <v>-</v>
      </c>
      <c r="S231" s="87" t="str">
        <f t="shared" si="50"/>
        <v>NOREX 0199 (0.500 - 0.760)</v>
      </c>
      <c r="T231" s="109" t="s">
        <v>49</v>
      </c>
      <c r="U231" s="87" t="str">
        <f t="shared" si="51"/>
        <v>-</v>
      </c>
      <c r="V231" s="87" t="str">
        <f t="shared" si="52"/>
        <v>NOREX 0199 (0.500 - 0.760)</v>
      </c>
      <c r="W231" s="109"/>
    </row>
    <row r="232" spans="1:23" s="110" customFormat="1" ht="15" x14ac:dyDescent="0.25">
      <c r="A232" s="173"/>
      <c r="B232" s="105" t="s">
        <v>631</v>
      </c>
      <c r="C232" s="108" t="s">
        <v>49</v>
      </c>
      <c r="D232" s="94">
        <f>'CALCUL SHANK'!G564</f>
        <v>0.5018468281914702</v>
      </c>
      <c r="E232" s="94">
        <f t="shared" si="54"/>
        <v>0.52184682819147021</v>
      </c>
      <c r="F232" s="119" t="str">
        <f>'LISTE COMPLÈTE DES DIES'!F86</f>
        <v>NOREX 0199 (0.500 - 0.760)</v>
      </c>
      <c r="G232" s="107" t="str">
        <f t="shared" si="40"/>
        <v>NOREX 0199 (0.500 - 0.760)</v>
      </c>
      <c r="H232" s="109" t="s">
        <v>49</v>
      </c>
      <c r="I232" s="107" t="str">
        <f t="shared" si="41"/>
        <v>-</v>
      </c>
      <c r="J232" s="107" t="str">
        <f t="shared" si="42"/>
        <v>-</v>
      </c>
      <c r="K232" s="87" t="str">
        <f t="shared" si="43"/>
        <v>-</v>
      </c>
      <c r="L232" s="109" t="s">
        <v>49</v>
      </c>
      <c r="M232" s="87" t="str">
        <f t="shared" si="44"/>
        <v>-</v>
      </c>
      <c r="N232" s="87" t="str">
        <f t="shared" si="45"/>
        <v>-</v>
      </c>
      <c r="O232" s="87" t="str">
        <f t="shared" si="46"/>
        <v>-</v>
      </c>
      <c r="P232" s="87" t="str">
        <f t="shared" si="47"/>
        <v>-</v>
      </c>
      <c r="Q232" s="87" t="str">
        <f t="shared" si="48"/>
        <v>-</v>
      </c>
      <c r="R232" s="87" t="str">
        <f t="shared" si="49"/>
        <v>-</v>
      </c>
      <c r="S232" s="87" t="str">
        <f t="shared" si="50"/>
        <v>NOREX 0199 (0.500 - 0.760)</v>
      </c>
      <c r="T232" s="109" t="s">
        <v>49</v>
      </c>
      <c r="U232" s="87" t="str">
        <f t="shared" si="51"/>
        <v>-</v>
      </c>
      <c r="V232" s="87" t="str">
        <f t="shared" si="52"/>
        <v>NOREX 0199 (0.500 - 0.760)</v>
      </c>
      <c r="W232" s="109" t="s">
        <v>49</v>
      </c>
    </row>
    <row r="233" spans="1:23" s="110" customFormat="1" ht="15" x14ac:dyDescent="0.25">
      <c r="A233" s="173"/>
      <c r="B233" s="105" t="s">
        <v>606</v>
      </c>
      <c r="C233" s="108" t="s">
        <v>49</v>
      </c>
      <c r="D233" s="94">
        <f>'CALCUL SHANK'!G571</f>
        <v>0.50807602401379315</v>
      </c>
      <c r="E233" s="94">
        <f t="shared" si="54"/>
        <v>0.52807602401379317</v>
      </c>
      <c r="F233" s="109" t="str">
        <f>'LISTE COMPLÈTE DES DIES'!F86</f>
        <v>NOREX 0199 (0.500 - 0.760)</v>
      </c>
      <c r="G233" s="107" t="str">
        <f t="shared" si="40"/>
        <v>NOREX 0199 (0.500 - 0.760)</v>
      </c>
      <c r="H233" s="109" t="s">
        <v>49</v>
      </c>
      <c r="I233" s="107" t="str">
        <f t="shared" si="41"/>
        <v>-</v>
      </c>
      <c r="J233" s="107" t="str">
        <f t="shared" si="42"/>
        <v>-</v>
      </c>
      <c r="K233" s="87" t="str">
        <f t="shared" si="43"/>
        <v>-</v>
      </c>
      <c r="L233" s="109" t="s">
        <v>49</v>
      </c>
      <c r="M233" s="87" t="str">
        <f t="shared" si="44"/>
        <v>-</v>
      </c>
      <c r="N233" s="87" t="str">
        <f t="shared" si="45"/>
        <v>-</v>
      </c>
      <c r="O233" s="87" t="str">
        <f t="shared" si="46"/>
        <v>-</v>
      </c>
      <c r="P233" s="87" t="str">
        <f t="shared" si="47"/>
        <v>-</v>
      </c>
      <c r="Q233" s="87" t="str">
        <f t="shared" si="48"/>
        <v>-</v>
      </c>
      <c r="R233" s="87" t="str">
        <f t="shared" si="49"/>
        <v>-</v>
      </c>
      <c r="S233" s="87" t="str">
        <f t="shared" si="50"/>
        <v>NOREX 0199 (0.500 - 0.760)</v>
      </c>
      <c r="T233" s="109" t="s">
        <v>49</v>
      </c>
      <c r="U233" s="87" t="str">
        <f t="shared" si="51"/>
        <v>-</v>
      </c>
      <c r="V233" s="87" t="str">
        <f t="shared" si="52"/>
        <v>NOREX 0199 (0.500 - 0.760)</v>
      </c>
      <c r="W233" s="109" t="s">
        <v>49</v>
      </c>
    </row>
    <row r="234" spans="1:23" s="110" customFormat="1" ht="60" x14ac:dyDescent="0.25">
      <c r="A234" s="173"/>
      <c r="B234" s="105" t="s">
        <v>547</v>
      </c>
      <c r="C234" s="108" t="s">
        <v>49</v>
      </c>
      <c r="D234" s="94">
        <v>0.55000000000000004</v>
      </c>
      <c r="E234" s="94">
        <f t="shared" si="54"/>
        <v>0.57000000000000006</v>
      </c>
      <c r="F234" s="119" t="str">
        <f>'LISTE COMPLÈTE DES DIES'!F161</f>
        <v>XII-114 (0.305)</v>
      </c>
      <c r="G234" s="107" t="str">
        <f t="shared" si="40"/>
        <v>XII-114 (0.305)</v>
      </c>
      <c r="H234" s="119">
        <f>'LISTE COMPLÈTE DES DIES'!F4</f>
        <v>0.73</v>
      </c>
      <c r="I234" s="107">
        <f t="shared" si="41"/>
        <v>0.73</v>
      </c>
      <c r="J234" s="107">
        <f t="shared" si="42"/>
        <v>0.73</v>
      </c>
      <c r="K234" s="87">
        <f t="shared" si="43"/>
        <v>0.73</v>
      </c>
      <c r="L234" s="109" t="str">
        <f>'LISTE COMPLÈTE DES DIES'!F50&amp;"
"&amp;'LISTE COMPLÈTE DES DIES'!F127&amp;"
"&amp;'LISTE COMPLÈTE DES DIES'!F130&amp;"
"&amp;"PORTE-DIE INTERCHANGEABLE"&amp;" + "&amp;'LISTE COMPLÈTE DES DIES'!F4&amp;""</f>
        <v>C14 (0.550)
T16 (0.550)
T20 (0.550)
PORTE-DIE INTERCHANGEABLE + 0.73</v>
      </c>
      <c r="M234" s="87" t="str">
        <f t="shared" si="44"/>
        <v>C14 (0.550)
T16 (0.550)
T20 (0.550)
PORTE-DIE INTERCHANGEABLE + 0.73</v>
      </c>
      <c r="N234" s="87">
        <f t="shared" si="45"/>
        <v>0.73</v>
      </c>
      <c r="O234" s="87">
        <f t="shared" si="46"/>
        <v>0.73</v>
      </c>
      <c r="P234" s="87">
        <f t="shared" si="47"/>
        <v>0.73</v>
      </c>
      <c r="Q234" s="87">
        <f t="shared" si="48"/>
        <v>0.73</v>
      </c>
      <c r="R234" s="87" t="str">
        <f t="shared" si="49"/>
        <v>C14 (0.550)
T16 (0.550)
T20 (0.550)
PORTE-DIE INTERCHANGEABLE + 0.73</v>
      </c>
      <c r="S234" s="87" t="str">
        <f t="shared" si="50"/>
        <v>XII-114 (0.305)</v>
      </c>
      <c r="T234" s="109" t="s">
        <v>49</v>
      </c>
      <c r="U234" s="87" t="str">
        <f t="shared" si="51"/>
        <v>-</v>
      </c>
      <c r="V234" s="87" t="str">
        <f t="shared" si="52"/>
        <v>XII-114 (0.305)</v>
      </c>
      <c r="W234" s="109" t="s">
        <v>49</v>
      </c>
    </row>
    <row r="235" spans="1:23" s="110" customFormat="1" ht="45" x14ac:dyDescent="0.25">
      <c r="A235" s="173"/>
      <c r="B235" s="105" t="s">
        <v>640</v>
      </c>
      <c r="C235" s="108" t="s">
        <v>49</v>
      </c>
      <c r="D235" s="94">
        <f>'CALCUL SHANK'!G636</f>
        <v>0.56587370181980057</v>
      </c>
      <c r="E235" s="94">
        <f t="shared" ref="E235:E244" si="55">D235+0.03</f>
        <v>0.59587370181980059</v>
      </c>
      <c r="F235" s="109" t="s">
        <v>49</v>
      </c>
      <c r="G235" s="107" t="str">
        <f t="shared" si="40"/>
        <v>-</v>
      </c>
      <c r="H235" s="109" t="str">
        <f>'LISTE COMPLÈTE DES DIES'!F169&amp;"
"&amp;'LISTE COMPLÈTE DES DIES'!F177&amp;"
"&amp;'LISTE COMPLÈTE DES DIES'!F180</f>
        <v>XII-137 (0.280)
XII-155 (MS 1/8)
XII-159 (0.760)</v>
      </c>
      <c r="I235" s="107" t="str">
        <f t="shared" si="41"/>
        <v>XII-137 (0.280)
XII-155 (MS 1/8)
XII-159 (0.760)</v>
      </c>
      <c r="J235" s="107" t="str">
        <f t="shared" si="42"/>
        <v>XII-137 (0.280)
XII-155 (MS 1/8)
XII-159 (0.760)</v>
      </c>
      <c r="K235" s="87" t="str">
        <f t="shared" si="43"/>
        <v>XII-137 (0.280)
XII-155 (MS 1/8)
XII-159 (0.760)</v>
      </c>
      <c r="L235" s="109" t="str">
        <f>"PORTE-DIE INTERCHANGEABLE"&amp;" + "&amp;'LISTE COMPLÈTE DES DIES'!F169&amp;"
"&amp;"PORTE-DIE INTERCHANGEABLE"&amp;" + "&amp;'LISTE COMPLÈTE DES DIES'!F177&amp;"
"&amp;"PORTE-DIE INTERCHANGEABLE"&amp;" + "&amp;'LISTE COMPLÈTE DES DIES'!F180&amp;""</f>
        <v>PORTE-DIE INTERCHANGEABLE + XII-137 (0.280)
PORTE-DIE INTERCHANGEABLE + XII-155 (MS 1/8)
PORTE-DIE INTERCHANGEABLE + XII-159 (0.760)</v>
      </c>
      <c r="M235" s="87" t="str">
        <f t="shared" si="44"/>
        <v>PORTE-DIE INTERCHANGEABLE + XII-137 (0.280)
PORTE-DIE INTERCHANGEABLE + XII-155 (MS 1/8)
PORTE-DIE INTERCHANGEABLE + XII-159 (0.760)</v>
      </c>
      <c r="N235" s="87" t="str">
        <f t="shared" si="45"/>
        <v>XII-137 (0.280)
XII-155 (MS 1/8)
XII-159 (0.760)</v>
      </c>
      <c r="O235" s="87" t="str">
        <f t="shared" si="46"/>
        <v>XII-137 (0.280)
XII-155 (MS 1/8)
XII-159 (0.760)</v>
      </c>
      <c r="P235" s="87" t="str">
        <f t="shared" si="47"/>
        <v>XII-137 (0.280)
XII-155 (MS 1/8)
XII-159 (0.760)</v>
      </c>
      <c r="Q235" s="87" t="str">
        <f t="shared" si="48"/>
        <v>XII-137 (0.280)
XII-155 (MS 1/8)
XII-159 (0.760)</v>
      </c>
      <c r="R235" s="87" t="str">
        <f t="shared" si="49"/>
        <v>PORTE-DIE INTERCHANGEABLE + XII-137 (0.280)
PORTE-DIE INTERCHANGEABLE + XII-155 (MS 1/8)
PORTE-DIE INTERCHANGEABLE + XII-159 (0.760)</v>
      </c>
      <c r="S235" s="87" t="str">
        <f t="shared" si="50"/>
        <v>-</v>
      </c>
      <c r="T235" s="109" t="s">
        <v>49</v>
      </c>
      <c r="U235" s="87" t="str">
        <f t="shared" si="51"/>
        <v>-</v>
      </c>
      <c r="V235" s="87" t="str">
        <f t="shared" si="52"/>
        <v>-</v>
      </c>
      <c r="W235" s="109" t="s">
        <v>49</v>
      </c>
    </row>
    <row r="236" spans="1:23" s="110" customFormat="1" ht="30" x14ac:dyDescent="0.25">
      <c r="A236" s="173"/>
      <c r="B236" s="105" t="s">
        <v>607</v>
      </c>
      <c r="C236" s="108" t="s">
        <v>49</v>
      </c>
      <c r="D236" s="94">
        <f>'CALCUL SHANK'!G666</f>
        <v>0.59255967128224907</v>
      </c>
      <c r="E236" s="94">
        <f t="shared" si="55"/>
        <v>0.62255967128224909</v>
      </c>
      <c r="F236" s="109" t="str">
        <f>'LISTE COMPLÈTE DES DIES'!F5&amp;"
"&amp;'LISTE COMPLÈTE DES DIES'!F209&amp;""</f>
        <v>0.83
XII-208 (0.375)</v>
      </c>
      <c r="G236" s="107" t="str">
        <f t="shared" si="40"/>
        <v>0.83
XII-208 (0.375)</v>
      </c>
      <c r="H236" s="119" t="str">
        <f>'LISTE COMPLÈTE DES DIES'!F213</f>
        <v>XII-212 (0.620)</v>
      </c>
      <c r="I236" s="107" t="str">
        <f t="shared" si="41"/>
        <v>XII-212 (0.620)</v>
      </c>
      <c r="J236" s="107" t="str">
        <f t="shared" si="42"/>
        <v>XII-212 (0.620)</v>
      </c>
      <c r="K236" s="87" t="str">
        <f t="shared" si="43"/>
        <v>XII-212 (0.620)</v>
      </c>
      <c r="L236" s="109" t="str">
        <f>"PORTE-DIE INTERCHANGEABLE"&amp;" + "&amp;'LISTE COMPLÈTE DES DIES'!F213&amp;""</f>
        <v>PORTE-DIE INTERCHANGEABLE + XII-212 (0.620)</v>
      </c>
      <c r="M236" s="87" t="str">
        <f t="shared" si="44"/>
        <v>PORTE-DIE INTERCHANGEABLE + XII-212 (0.620)</v>
      </c>
      <c r="N236" s="87" t="str">
        <f t="shared" si="45"/>
        <v>XII-212 (0.620)</v>
      </c>
      <c r="O236" s="87" t="str">
        <f t="shared" si="46"/>
        <v>XII-212 (0.620)</v>
      </c>
      <c r="P236" s="87" t="str">
        <f t="shared" si="47"/>
        <v>XII-212 (0.620)</v>
      </c>
      <c r="Q236" s="87" t="str">
        <f t="shared" si="48"/>
        <v>XII-212 (0.620)</v>
      </c>
      <c r="R236" s="87" t="str">
        <f t="shared" si="49"/>
        <v>PORTE-DIE INTERCHANGEABLE + XII-212 (0.620)</v>
      </c>
      <c r="S236" s="87" t="str">
        <f t="shared" si="50"/>
        <v>0.83
XII-208 (0.375)</v>
      </c>
      <c r="T236" s="109" t="s">
        <v>49</v>
      </c>
      <c r="U236" s="87" t="str">
        <f t="shared" si="51"/>
        <v>-</v>
      </c>
      <c r="V236" s="87" t="str">
        <f t="shared" si="52"/>
        <v>0.83
XII-208 (0.375)</v>
      </c>
      <c r="W236" s="109" t="s">
        <v>49</v>
      </c>
    </row>
    <row r="237" spans="1:23" s="110" customFormat="1" ht="30" x14ac:dyDescent="0.25">
      <c r="A237" s="173"/>
      <c r="B237" s="105" t="s">
        <v>752</v>
      </c>
      <c r="C237" s="108" t="s">
        <v>49</v>
      </c>
      <c r="D237" s="94">
        <v>0.59899999999999998</v>
      </c>
      <c r="E237" s="94">
        <f t="shared" si="55"/>
        <v>0.629</v>
      </c>
      <c r="F237" s="109" t="str">
        <f>'LISTE COMPLÈTE DES DIES'!F5&amp;"
"&amp;'LISTE COMPLÈTE DES DIES'!F209&amp;""</f>
        <v>0.83
XII-208 (0.375)</v>
      </c>
      <c r="G237" s="107" t="str">
        <f t="shared" si="40"/>
        <v>0.83
XII-208 (0.375)</v>
      </c>
      <c r="H237" s="119" t="str">
        <f>'LISTE COMPLÈTE DES DIES'!F213</f>
        <v>XII-212 (0.620)</v>
      </c>
      <c r="I237" s="107" t="str">
        <f t="shared" si="41"/>
        <v>XII-212 (0.620)</v>
      </c>
      <c r="J237" s="107" t="str">
        <f t="shared" si="42"/>
        <v>XII-212 (0.620)</v>
      </c>
      <c r="K237" s="87" t="str">
        <f t="shared" si="43"/>
        <v>XII-212 (0.620)</v>
      </c>
      <c r="L237" s="109" t="str">
        <f>"PORTE-DIE INTERCHANGEABLE"&amp;" + "&amp;'LISTE COMPLÈTE DES DIES'!F213&amp;""</f>
        <v>PORTE-DIE INTERCHANGEABLE + XII-212 (0.620)</v>
      </c>
      <c r="M237" s="87" t="str">
        <f t="shared" si="44"/>
        <v>PORTE-DIE INTERCHANGEABLE + XII-212 (0.620)</v>
      </c>
      <c r="N237" s="87" t="str">
        <f t="shared" si="45"/>
        <v>XII-212 (0.620)</v>
      </c>
      <c r="O237" s="87" t="str">
        <f t="shared" si="46"/>
        <v>XII-212 (0.620)</v>
      </c>
      <c r="P237" s="87" t="str">
        <f t="shared" si="47"/>
        <v>XII-212 (0.620)</v>
      </c>
      <c r="Q237" s="87" t="str">
        <f t="shared" si="48"/>
        <v>XII-212 (0.620)</v>
      </c>
      <c r="R237" s="87" t="str">
        <f t="shared" si="49"/>
        <v>PORTE-DIE INTERCHANGEABLE + XII-212 (0.620)</v>
      </c>
      <c r="S237" s="87" t="str">
        <f t="shared" si="50"/>
        <v>0.83
XII-208 (0.375)</v>
      </c>
      <c r="T237" s="109" t="s">
        <v>49</v>
      </c>
      <c r="U237" s="87" t="str">
        <f t="shared" si="51"/>
        <v>-</v>
      </c>
      <c r="V237" s="87" t="str">
        <f t="shared" si="52"/>
        <v>0.83
XII-208 (0.375)</v>
      </c>
      <c r="W237" s="109" t="s">
        <v>49</v>
      </c>
    </row>
    <row r="238" spans="1:23" s="110" customFormat="1" ht="30" x14ac:dyDescent="0.25">
      <c r="A238" s="173"/>
      <c r="B238" s="105" t="s">
        <v>737</v>
      </c>
      <c r="C238" s="108" t="s">
        <v>49</v>
      </c>
      <c r="D238" s="94">
        <v>0.60099999999999998</v>
      </c>
      <c r="E238" s="94">
        <f t="shared" si="55"/>
        <v>0.63100000000000001</v>
      </c>
      <c r="F238" s="109" t="str">
        <f>'LISTE COMPLÈTE DES DIES'!F5&amp;"
"&amp;'LISTE COMPLÈTE DES DIES'!F209&amp;""</f>
        <v>0.83
XII-208 (0.375)</v>
      </c>
      <c r="G238" s="107" t="str">
        <f t="shared" si="40"/>
        <v>0.83
XII-208 (0.375)</v>
      </c>
      <c r="H238" s="119" t="str">
        <f>'LISTE COMPLÈTE DES DIES'!F213</f>
        <v>XII-212 (0.620)</v>
      </c>
      <c r="I238" s="107" t="str">
        <f t="shared" si="41"/>
        <v>XII-212 (0.620)</v>
      </c>
      <c r="J238" s="107" t="str">
        <f t="shared" si="42"/>
        <v>XII-212 (0.620)</v>
      </c>
      <c r="K238" s="87" t="str">
        <f t="shared" si="43"/>
        <v>XII-212 (0.620)</v>
      </c>
      <c r="L238" s="109" t="str">
        <f>"PORTE-DIE INTERCHANGEABLE"&amp;" + "&amp;'LISTE COMPLÈTE DES DIES'!F213&amp;""</f>
        <v>PORTE-DIE INTERCHANGEABLE + XII-212 (0.620)</v>
      </c>
      <c r="M238" s="87" t="str">
        <f t="shared" si="44"/>
        <v>PORTE-DIE INTERCHANGEABLE + XII-212 (0.620)</v>
      </c>
      <c r="N238" s="87" t="str">
        <f t="shared" si="45"/>
        <v>XII-212 (0.620)</v>
      </c>
      <c r="O238" s="87" t="str">
        <f t="shared" si="46"/>
        <v>XII-212 (0.620)</v>
      </c>
      <c r="P238" s="87" t="str">
        <f t="shared" si="47"/>
        <v>XII-212 (0.620)</v>
      </c>
      <c r="Q238" s="87" t="str">
        <f t="shared" si="48"/>
        <v>XII-212 (0.620)</v>
      </c>
      <c r="R238" s="87" t="str">
        <f t="shared" si="49"/>
        <v>PORTE-DIE INTERCHANGEABLE + XII-212 (0.620)</v>
      </c>
      <c r="S238" s="87" t="str">
        <f t="shared" si="50"/>
        <v>0.83
XII-208 (0.375)</v>
      </c>
      <c r="T238" s="109" t="s">
        <v>49</v>
      </c>
      <c r="U238" s="87" t="str">
        <f t="shared" si="51"/>
        <v>-</v>
      </c>
      <c r="V238" s="87" t="str">
        <f t="shared" si="52"/>
        <v>0.83
XII-208 (0.375)</v>
      </c>
      <c r="W238" s="109" t="s">
        <v>49</v>
      </c>
    </row>
    <row r="239" spans="1:23" s="110" customFormat="1" ht="30" x14ac:dyDescent="0.25">
      <c r="A239" s="173"/>
      <c r="B239" s="105" t="s">
        <v>622</v>
      </c>
      <c r="C239" s="108" t="s">
        <v>49</v>
      </c>
      <c r="D239" s="94">
        <f>'CALCUL SHANK'!G689</f>
        <v>0.61303727310317724</v>
      </c>
      <c r="E239" s="94">
        <f t="shared" si="55"/>
        <v>0.64303727310317726</v>
      </c>
      <c r="F239" s="109" t="str">
        <f>'LISTE COMPLÈTE DES DIES'!F5&amp;"
"&amp;'LISTE COMPLÈTE DES DIES'!F209&amp;""</f>
        <v>0.83
XII-208 (0.375)</v>
      </c>
      <c r="G239" s="107" t="str">
        <f t="shared" si="40"/>
        <v>0.83
XII-208 (0.375)</v>
      </c>
      <c r="H239" s="119" t="str">
        <f>'LISTE COMPLÈTE DES DIES'!F213</f>
        <v>XII-212 (0.620)</v>
      </c>
      <c r="I239" s="107" t="str">
        <f t="shared" si="41"/>
        <v>XII-212 (0.620)</v>
      </c>
      <c r="J239" s="107" t="str">
        <f t="shared" si="42"/>
        <v>XII-212 (0.620)</v>
      </c>
      <c r="K239" s="87" t="str">
        <f t="shared" si="43"/>
        <v>XII-212 (0.620)</v>
      </c>
      <c r="L239" s="109" t="str">
        <f>"PORTE-DIE INTERCHANGEABLE"&amp;" + "&amp;'LISTE COMPLÈTE DES DIES'!F213&amp;""</f>
        <v>PORTE-DIE INTERCHANGEABLE + XII-212 (0.620)</v>
      </c>
      <c r="M239" s="87" t="str">
        <f t="shared" si="44"/>
        <v>PORTE-DIE INTERCHANGEABLE + XII-212 (0.620)</v>
      </c>
      <c r="N239" s="87" t="str">
        <f t="shared" si="45"/>
        <v>XII-212 (0.620)</v>
      </c>
      <c r="O239" s="87" t="str">
        <f t="shared" si="46"/>
        <v>XII-212 (0.620)</v>
      </c>
      <c r="P239" s="87" t="str">
        <f t="shared" si="47"/>
        <v>XII-212 (0.620)</v>
      </c>
      <c r="Q239" s="87" t="str">
        <f t="shared" si="48"/>
        <v>XII-212 (0.620)</v>
      </c>
      <c r="R239" s="87" t="str">
        <f t="shared" si="49"/>
        <v>PORTE-DIE INTERCHANGEABLE + XII-212 (0.620)</v>
      </c>
      <c r="S239" s="87" t="str">
        <f t="shared" si="50"/>
        <v>0.83
XII-208 (0.375)</v>
      </c>
      <c r="T239" s="109" t="s">
        <v>49</v>
      </c>
      <c r="U239" s="87" t="str">
        <f t="shared" si="51"/>
        <v>-</v>
      </c>
      <c r="V239" s="87" t="str">
        <f t="shared" si="52"/>
        <v>0.83
XII-208 (0.375)</v>
      </c>
      <c r="W239" s="109" t="s">
        <v>49</v>
      </c>
    </row>
    <row r="240" spans="1:23" s="110" customFormat="1" ht="30" x14ac:dyDescent="0.25">
      <c r="A240" s="173"/>
      <c r="B240" s="105" t="s">
        <v>608</v>
      </c>
      <c r="C240" s="108" t="s">
        <v>49</v>
      </c>
      <c r="D240" s="94">
        <f>'CALCUL SHANK'!G701</f>
        <v>0.6237294191999998</v>
      </c>
      <c r="E240" s="94">
        <f t="shared" si="55"/>
        <v>0.65372941919999983</v>
      </c>
      <c r="F240" s="109" t="str">
        <f>'LISTE COMPLÈTE DES DIES'!F5&amp;"
"&amp;'LISTE COMPLÈTE DES DIES'!F209&amp;""</f>
        <v>0.83
XII-208 (0.375)</v>
      </c>
      <c r="G240" s="107" t="str">
        <f t="shared" si="40"/>
        <v>0.83
XII-208 (0.375)</v>
      </c>
      <c r="H240" s="119" t="str">
        <f>'LISTE COMPLÈTE DES DIES'!F213</f>
        <v>XII-212 (0.620)</v>
      </c>
      <c r="I240" s="107" t="str">
        <f t="shared" si="41"/>
        <v>XII-212 (0.620)</v>
      </c>
      <c r="J240" s="107" t="str">
        <f t="shared" si="42"/>
        <v>XII-212 (0.620)</v>
      </c>
      <c r="K240" s="87" t="str">
        <f t="shared" si="43"/>
        <v>XII-212 (0.620)</v>
      </c>
      <c r="L240" s="109" t="str">
        <f>"PORTE-DIE INTERCHANGEABLE"&amp;" + "&amp;'LISTE COMPLÈTE DES DIES'!F213&amp;""</f>
        <v>PORTE-DIE INTERCHANGEABLE + XII-212 (0.620)</v>
      </c>
      <c r="M240" s="87" t="str">
        <f t="shared" si="44"/>
        <v>PORTE-DIE INTERCHANGEABLE + XII-212 (0.620)</v>
      </c>
      <c r="N240" s="87" t="str">
        <f t="shared" si="45"/>
        <v>XII-212 (0.620)</v>
      </c>
      <c r="O240" s="87" t="str">
        <f t="shared" si="46"/>
        <v>XII-212 (0.620)</v>
      </c>
      <c r="P240" s="87" t="str">
        <f t="shared" si="47"/>
        <v>XII-212 (0.620)</v>
      </c>
      <c r="Q240" s="87" t="str">
        <f t="shared" si="48"/>
        <v>XII-212 (0.620)</v>
      </c>
      <c r="R240" s="87" t="str">
        <f t="shared" si="49"/>
        <v>PORTE-DIE INTERCHANGEABLE + XII-212 (0.620)</v>
      </c>
      <c r="S240" s="87" t="str">
        <f t="shared" si="50"/>
        <v>0.83
XII-208 (0.375)</v>
      </c>
      <c r="T240" s="109" t="s">
        <v>49</v>
      </c>
      <c r="U240" s="87" t="str">
        <f t="shared" si="51"/>
        <v>-</v>
      </c>
      <c r="V240" s="87" t="str">
        <f t="shared" si="52"/>
        <v>0.83
XII-208 (0.375)</v>
      </c>
      <c r="W240" s="109" t="s">
        <v>49</v>
      </c>
    </row>
    <row r="241" spans="1:23" s="110" customFormat="1" ht="30" x14ac:dyDescent="0.25">
      <c r="A241" s="173"/>
      <c r="B241" s="105" t="s">
        <v>738</v>
      </c>
      <c r="C241" s="108" t="s">
        <v>49</v>
      </c>
      <c r="D241" s="94">
        <v>0.65</v>
      </c>
      <c r="E241" s="94">
        <f t="shared" si="55"/>
        <v>0.68</v>
      </c>
      <c r="F241" s="109" t="str">
        <f>'LISTE COMPLÈTE DES DIES'!F6&amp;"
"&amp;'LISTE COMPLÈTE DES DIES'!F143</f>
        <v>0.86
XII-006-6 (MS 1/16)</v>
      </c>
      <c r="G241" s="107" t="str">
        <f t="shared" si="40"/>
        <v>0.86
XII-006-6 (MS 1/16)</v>
      </c>
      <c r="H241" s="109" t="s">
        <v>49</v>
      </c>
      <c r="I241" s="107" t="str">
        <f t="shared" si="41"/>
        <v>-</v>
      </c>
      <c r="J241" s="107" t="str">
        <f t="shared" si="42"/>
        <v>-</v>
      </c>
      <c r="K241" s="87" t="str">
        <f t="shared" si="43"/>
        <v>-</v>
      </c>
      <c r="L241" s="109" t="s">
        <v>49</v>
      </c>
      <c r="M241" s="87" t="str">
        <f t="shared" si="44"/>
        <v>-</v>
      </c>
      <c r="N241" s="87" t="str">
        <f t="shared" si="45"/>
        <v>-</v>
      </c>
      <c r="O241" s="87" t="str">
        <f t="shared" si="46"/>
        <v>-</v>
      </c>
      <c r="P241" s="87" t="str">
        <f t="shared" si="47"/>
        <v>-</v>
      </c>
      <c r="Q241" s="87" t="str">
        <f t="shared" si="48"/>
        <v>-</v>
      </c>
      <c r="R241" s="87" t="str">
        <f t="shared" si="49"/>
        <v>-</v>
      </c>
      <c r="S241" s="87" t="str">
        <f t="shared" si="50"/>
        <v>0.86
XII-006-6 (MS 1/16)</v>
      </c>
      <c r="T241" s="109" t="s">
        <v>49</v>
      </c>
      <c r="U241" s="87" t="str">
        <f t="shared" si="51"/>
        <v>-</v>
      </c>
      <c r="V241" s="87" t="str">
        <f t="shared" si="52"/>
        <v>0.86
XII-006-6 (MS 1/16)</v>
      </c>
      <c r="W241" s="109" t="s">
        <v>49</v>
      </c>
    </row>
    <row r="242" spans="1:23" s="110" customFormat="1" ht="30" x14ac:dyDescent="0.25">
      <c r="A242" s="173"/>
      <c r="B242" s="105" t="s">
        <v>548</v>
      </c>
      <c r="C242" s="108" t="s">
        <v>49</v>
      </c>
      <c r="D242" s="94">
        <v>0.68</v>
      </c>
      <c r="E242" s="94">
        <f t="shared" si="55"/>
        <v>0.71000000000000008</v>
      </c>
      <c r="F242" s="109" t="str">
        <f>'LISTE COMPLÈTE DES DIES'!F6&amp;"
"&amp;'LISTE COMPLÈTE DES DIES'!F143</f>
        <v>0.86
XII-006-6 (MS 1/16)</v>
      </c>
      <c r="G242" s="107" t="str">
        <f t="shared" si="40"/>
        <v>0.86
XII-006-6 (MS 1/16)</v>
      </c>
      <c r="H242" s="109" t="s">
        <v>49</v>
      </c>
      <c r="I242" s="107" t="str">
        <f t="shared" si="41"/>
        <v>-</v>
      </c>
      <c r="J242" s="107" t="str">
        <f t="shared" si="42"/>
        <v>-</v>
      </c>
      <c r="K242" s="87" t="str">
        <f t="shared" si="43"/>
        <v>-</v>
      </c>
      <c r="L242" s="109" t="s">
        <v>49</v>
      </c>
      <c r="M242" s="87" t="str">
        <f t="shared" si="44"/>
        <v>-</v>
      </c>
      <c r="N242" s="87" t="str">
        <f t="shared" si="45"/>
        <v>-</v>
      </c>
      <c r="O242" s="87" t="str">
        <f t="shared" si="46"/>
        <v>-</v>
      </c>
      <c r="P242" s="87" t="str">
        <f t="shared" si="47"/>
        <v>-</v>
      </c>
      <c r="Q242" s="87" t="str">
        <f t="shared" si="48"/>
        <v>-</v>
      </c>
      <c r="R242" s="87" t="str">
        <f t="shared" si="49"/>
        <v>-</v>
      </c>
      <c r="S242" s="87" t="str">
        <f t="shared" si="50"/>
        <v>0.86
XII-006-6 (MS 1/16)</v>
      </c>
      <c r="T242" s="109" t="s">
        <v>49</v>
      </c>
      <c r="U242" s="87" t="str">
        <f t="shared" si="51"/>
        <v>-</v>
      </c>
      <c r="V242" s="87" t="str">
        <f t="shared" si="52"/>
        <v>0.86
XII-006-6 (MS 1/16)</v>
      </c>
      <c r="W242" s="109" t="s">
        <v>49</v>
      </c>
    </row>
    <row r="243" spans="1:23" s="110" customFormat="1" ht="30" x14ac:dyDescent="0.25">
      <c r="A243" s="173"/>
      <c r="B243" s="105" t="s">
        <v>609</v>
      </c>
      <c r="C243" s="108" t="s">
        <v>49</v>
      </c>
      <c r="D243" s="94">
        <f>'CALCUL SHANK'!G766</f>
        <v>0.68176382586023487</v>
      </c>
      <c r="E243" s="94">
        <f t="shared" si="55"/>
        <v>0.7117638258602349</v>
      </c>
      <c r="F243" s="109" t="str">
        <f>'LISTE COMPLÈTE DES DIES'!F6&amp;"
"&amp;'LISTE COMPLÈTE DES DIES'!F143</f>
        <v>0.86
XII-006-6 (MS 1/16)</v>
      </c>
      <c r="G243" s="107" t="str">
        <f t="shared" si="40"/>
        <v>0.86
XII-006-6 (MS 1/16)</v>
      </c>
      <c r="H243" s="109" t="s">
        <v>49</v>
      </c>
      <c r="I243" s="107" t="str">
        <f t="shared" si="41"/>
        <v>-</v>
      </c>
      <c r="J243" s="107" t="str">
        <f t="shared" si="42"/>
        <v>-</v>
      </c>
      <c r="K243" s="87" t="str">
        <f t="shared" si="43"/>
        <v>-</v>
      </c>
      <c r="L243" s="109" t="s">
        <v>49</v>
      </c>
      <c r="M243" s="87" t="str">
        <f t="shared" si="44"/>
        <v>-</v>
      </c>
      <c r="N243" s="87" t="str">
        <f t="shared" si="45"/>
        <v>-</v>
      </c>
      <c r="O243" s="87" t="str">
        <f t="shared" si="46"/>
        <v>-</v>
      </c>
      <c r="P243" s="87" t="str">
        <f t="shared" si="47"/>
        <v>-</v>
      </c>
      <c r="Q243" s="87" t="str">
        <f t="shared" si="48"/>
        <v>-</v>
      </c>
      <c r="R243" s="87" t="str">
        <f t="shared" si="49"/>
        <v>-</v>
      </c>
      <c r="S243" s="87" t="str">
        <f t="shared" si="50"/>
        <v>0.86
XII-006-6 (MS 1/16)</v>
      </c>
      <c r="T243" s="109" t="s">
        <v>49</v>
      </c>
      <c r="U243" s="87" t="str">
        <f t="shared" si="51"/>
        <v>-</v>
      </c>
      <c r="V243" s="87" t="str">
        <f t="shared" si="52"/>
        <v>0.86
XII-006-6 (MS 1/16)</v>
      </c>
      <c r="W243" s="109" t="s">
        <v>49</v>
      </c>
    </row>
    <row r="244" spans="1:23" s="113" customFormat="1" ht="15" x14ac:dyDescent="0.25">
      <c r="A244" s="173"/>
      <c r="B244" s="111" t="s">
        <v>610</v>
      </c>
      <c r="C244" s="111" t="s">
        <v>49</v>
      </c>
      <c r="D244" s="67">
        <f>'CALCUL SHANK'!G771</f>
        <v>0.68623698216150519</v>
      </c>
      <c r="E244" s="67">
        <f t="shared" si="55"/>
        <v>0.71623698216150522</v>
      </c>
      <c r="F244" s="86" t="s">
        <v>49</v>
      </c>
      <c r="G244" s="112" t="str">
        <f t="shared" si="40"/>
        <v>-</v>
      </c>
      <c r="H244" s="86" t="s">
        <v>49</v>
      </c>
      <c r="I244" s="112" t="str">
        <f t="shared" si="41"/>
        <v>-</v>
      </c>
      <c r="J244" s="112" t="str">
        <f t="shared" si="42"/>
        <v>-</v>
      </c>
      <c r="K244" s="86" t="str">
        <f t="shared" si="43"/>
        <v>-</v>
      </c>
      <c r="L244" s="86" t="s">
        <v>49</v>
      </c>
      <c r="M244" s="86" t="str">
        <f t="shared" si="44"/>
        <v>-</v>
      </c>
      <c r="N244" s="86" t="str">
        <f t="shared" si="45"/>
        <v>-</v>
      </c>
      <c r="O244" s="86" t="str">
        <f t="shared" si="46"/>
        <v>-</v>
      </c>
      <c r="P244" s="86" t="str">
        <f t="shared" si="47"/>
        <v>-</v>
      </c>
      <c r="Q244" s="86" t="str">
        <f t="shared" si="48"/>
        <v>-</v>
      </c>
      <c r="R244" s="86" t="str">
        <f t="shared" si="49"/>
        <v>-</v>
      </c>
      <c r="S244" s="86" t="str">
        <f t="shared" si="50"/>
        <v>-</v>
      </c>
      <c r="T244" s="86" t="s">
        <v>49</v>
      </c>
      <c r="U244" s="86" t="str">
        <f t="shared" si="51"/>
        <v>-</v>
      </c>
      <c r="V244" s="86" t="str">
        <f t="shared" si="52"/>
        <v>-</v>
      </c>
      <c r="W244" s="86" t="s">
        <v>49</v>
      </c>
    </row>
    <row r="245" spans="1:23" s="110" customFormat="1" ht="15" x14ac:dyDescent="0.25">
      <c r="A245" s="173"/>
      <c r="B245" s="105" t="s">
        <v>734</v>
      </c>
      <c r="C245" s="108" t="s">
        <v>49</v>
      </c>
      <c r="D245" s="94">
        <v>0.72199999999999998</v>
      </c>
      <c r="E245" s="94">
        <f t="shared" ref="E245:E260" si="56">D245+0.04</f>
        <v>0.76200000000000001</v>
      </c>
      <c r="F245" s="109">
        <f>'LISTE COMPLÈTE DES DIES'!F7</f>
        <v>1.3</v>
      </c>
      <c r="G245" s="107">
        <f t="shared" si="40"/>
        <v>1.3</v>
      </c>
      <c r="H245" s="109" t="s">
        <v>49</v>
      </c>
      <c r="I245" s="107" t="str">
        <f t="shared" si="41"/>
        <v>-</v>
      </c>
      <c r="J245" s="107" t="str">
        <f t="shared" si="42"/>
        <v>-</v>
      </c>
      <c r="K245" s="87" t="str">
        <f t="shared" si="43"/>
        <v>-</v>
      </c>
      <c r="L245" s="109" t="s">
        <v>49</v>
      </c>
      <c r="M245" s="87" t="str">
        <f t="shared" si="44"/>
        <v>-</v>
      </c>
      <c r="N245" s="87" t="str">
        <f t="shared" si="45"/>
        <v>-</v>
      </c>
      <c r="O245" s="87" t="str">
        <f t="shared" si="46"/>
        <v>-</v>
      </c>
      <c r="P245" s="87" t="str">
        <f t="shared" si="47"/>
        <v>-</v>
      </c>
      <c r="Q245" s="87" t="str">
        <f t="shared" si="48"/>
        <v>-</v>
      </c>
      <c r="R245" s="87" t="str">
        <f t="shared" si="49"/>
        <v>-</v>
      </c>
      <c r="S245" s="87">
        <f t="shared" si="50"/>
        <v>1.3</v>
      </c>
      <c r="T245" s="109" t="s">
        <v>49</v>
      </c>
      <c r="U245" s="87" t="str">
        <f t="shared" si="51"/>
        <v>-</v>
      </c>
      <c r="V245" s="87">
        <f t="shared" si="52"/>
        <v>1.3</v>
      </c>
      <c r="W245" s="109" t="s">
        <v>49</v>
      </c>
    </row>
    <row r="246" spans="1:23" s="110" customFormat="1" ht="15" x14ac:dyDescent="0.25">
      <c r="A246" s="173"/>
      <c r="B246" s="105" t="s">
        <v>735</v>
      </c>
      <c r="C246" s="108" t="s">
        <v>49</v>
      </c>
      <c r="D246" s="94">
        <v>0.72699999999999998</v>
      </c>
      <c r="E246" s="94">
        <f t="shared" si="56"/>
        <v>0.76700000000000002</v>
      </c>
      <c r="F246" s="109">
        <f>'LISTE COMPLÈTE DES DIES'!F7</f>
        <v>1.3</v>
      </c>
      <c r="G246" s="107">
        <f t="shared" si="40"/>
        <v>1.3</v>
      </c>
      <c r="H246" s="109" t="s">
        <v>49</v>
      </c>
      <c r="I246" s="107" t="str">
        <f t="shared" si="41"/>
        <v>-</v>
      </c>
      <c r="J246" s="107" t="str">
        <f t="shared" si="42"/>
        <v>-</v>
      </c>
      <c r="K246" s="87" t="str">
        <f t="shared" si="43"/>
        <v>-</v>
      </c>
      <c r="L246" s="109" t="s">
        <v>49</v>
      </c>
      <c r="M246" s="87" t="str">
        <f t="shared" si="44"/>
        <v>-</v>
      </c>
      <c r="N246" s="87" t="str">
        <f t="shared" si="45"/>
        <v>-</v>
      </c>
      <c r="O246" s="87" t="str">
        <f t="shared" si="46"/>
        <v>-</v>
      </c>
      <c r="P246" s="87" t="str">
        <f t="shared" si="47"/>
        <v>-</v>
      </c>
      <c r="Q246" s="87" t="str">
        <f t="shared" si="48"/>
        <v>-</v>
      </c>
      <c r="R246" s="87" t="str">
        <f t="shared" si="49"/>
        <v>-</v>
      </c>
      <c r="S246" s="87">
        <f t="shared" si="50"/>
        <v>1.3</v>
      </c>
      <c r="T246" s="109" t="s">
        <v>49</v>
      </c>
      <c r="U246" s="87" t="str">
        <f t="shared" si="51"/>
        <v>-</v>
      </c>
      <c r="V246" s="87">
        <f t="shared" si="52"/>
        <v>1.3</v>
      </c>
      <c r="W246" s="109" t="s">
        <v>49</v>
      </c>
    </row>
    <row r="247" spans="1:23" s="110" customFormat="1" ht="15" x14ac:dyDescent="0.25">
      <c r="A247" s="173"/>
      <c r="B247" s="105" t="s">
        <v>611</v>
      </c>
      <c r="C247" s="108" t="s">
        <v>49</v>
      </c>
      <c r="D247" s="94">
        <f>'CALCUL SHANK'!G821</f>
        <v>0.73104002189368311</v>
      </c>
      <c r="E247" s="94">
        <f t="shared" si="56"/>
        <v>0.77104002189368315</v>
      </c>
      <c r="F247" s="109">
        <f>'LISTE COMPLÈTE DES DIES'!F7</f>
        <v>1.3</v>
      </c>
      <c r="G247" s="107">
        <f t="shared" si="40"/>
        <v>1.3</v>
      </c>
      <c r="H247" s="109" t="s">
        <v>49</v>
      </c>
      <c r="I247" s="107" t="str">
        <f t="shared" si="41"/>
        <v>-</v>
      </c>
      <c r="J247" s="107" t="str">
        <f t="shared" si="42"/>
        <v>-</v>
      </c>
      <c r="K247" s="87" t="str">
        <f t="shared" si="43"/>
        <v>-</v>
      </c>
      <c r="L247" s="109" t="s">
        <v>49</v>
      </c>
      <c r="M247" s="87" t="str">
        <f t="shared" si="44"/>
        <v>-</v>
      </c>
      <c r="N247" s="87" t="str">
        <f t="shared" si="45"/>
        <v>-</v>
      </c>
      <c r="O247" s="87" t="str">
        <f t="shared" si="46"/>
        <v>-</v>
      </c>
      <c r="P247" s="87" t="str">
        <f t="shared" si="47"/>
        <v>-</v>
      </c>
      <c r="Q247" s="87" t="str">
        <f t="shared" si="48"/>
        <v>-</v>
      </c>
      <c r="R247" s="87" t="str">
        <f t="shared" si="49"/>
        <v>-</v>
      </c>
      <c r="S247" s="87">
        <f t="shared" si="50"/>
        <v>1.3</v>
      </c>
      <c r="T247" s="109" t="s">
        <v>49</v>
      </c>
      <c r="U247" s="87" t="str">
        <f t="shared" si="51"/>
        <v>-</v>
      </c>
      <c r="V247" s="87">
        <f t="shared" si="52"/>
        <v>1.3</v>
      </c>
      <c r="W247" s="109" t="s">
        <v>49</v>
      </c>
    </row>
    <row r="248" spans="1:23" s="110" customFormat="1" ht="15" x14ac:dyDescent="0.25">
      <c r="A248" s="173"/>
      <c r="B248" s="105" t="s">
        <v>612</v>
      </c>
      <c r="C248" s="108" t="s">
        <v>49</v>
      </c>
      <c r="D248" s="94">
        <f>'CALCUL SHANK'!G831</f>
        <v>0.74001564941168918</v>
      </c>
      <c r="E248" s="94">
        <f t="shared" si="56"/>
        <v>0.78001564941168922</v>
      </c>
      <c r="F248" s="109" t="s">
        <v>49</v>
      </c>
      <c r="G248" s="107" t="str">
        <f t="shared" si="40"/>
        <v>-</v>
      </c>
      <c r="H248" s="109" t="s">
        <v>49</v>
      </c>
      <c r="I248" s="107" t="str">
        <f t="shared" si="41"/>
        <v>-</v>
      </c>
      <c r="J248" s="107" t="str">
        <f t="shared" si="42"/>
        <v>-</v>
      </c>
      <c r="K248" s="87" t="str">
        <f t="shared" si="43"/>
        <v>-</v>
      </c>
      <c r="L248" s="119" t="str">
        <f>'LISTE COMPLÈTE DES DIES'!F62</f>
        <v>C9 (0.740)</v>
      </c>
      <c r="M248" s="87" t="str">
        <f t="shared" si="44"/>
        <v>C9 (0.740)</v>
      </c>
      <c r="N248" s="87" t="str">
        <f t="shared" si="45"/>
        <v>-</v>
      </c>
      <c r="O248" s="87" t="str">
        <f t="shared" si="46"/>
        <v>-</v>
      </c>
      <c r="P248" s="87" t="str">
        <f t="shared" si="47"/>
        <v>-</v>
      </c>
      <c r="Q248" s="87" t="str">
        <f t="shared" si="48"/>
        <v>-</v>
      </c>
      <c r="R248" s="87" t="str">
        <f t="shared" si="49"/>
        <v>C9 (0.740)</v>
      </c>
      <c r="S248" s="87" t="str">
        <f t="shared" si="50"/>
        <v>-</v>
      </c>
      <c r="T248" s="109" t="s">
        <v>49</v>
      </c>
      <c r="U248" s="87" t="str">
        <f t="shared" si="51"/>
        <v>-</v>
      </c>
      <c r="V248" s="87" t="str">
        <f t="shared" si="52"/>
        <v>-</v>
      </c>
      <c r="W248" s="109" t="s">
        <v>49</v>
      </c>
    </row>
    <row r="249" spans="1:23" s="110" customFormat="1" ht="15" x14ac:dyDescent="0.25">
      <c r="A249" s="173"/>
      <c r="B249" s="105" t="s">
        <v>613</v>
      </c>
      <c r="C249" s="108" t="s">
        <v>49</v>
      </c>
      <c r="D249" s="94">
        <f>'CALCUL SHANK'!G841</f>
        <v>0.7489959528050687</v>
      </c>
      <c r="E249" s="94">
        <f t="shared" si="56"/>
        <v>0.78899595280506873</v>
      </c>
      <c r="F249" s="119" t="str">
        <f>'LISTE COMPLÈTE DES DIES'!F176</f>
        <v>XII-154 (0.170)</v>
      </c>
      <c r="G249" s="107" t="str">
        <f t="shared" si="40"/>
        <v>XII-154 (0.170)</v>
      </c>
      <c r="H249" s="109" t="s">
        <v>49</v>
      </c>
      <c r="I249" s="107" t="str">
        <f t="shared" si="41"/>
        <v>-</v>
      </c>
      <c r="J249" s="107" t="str">
        <f t="shared" si="42"/>
        <v>-</v>
      </c>
      <c r="K249" s="87" t="str">
        <f t="shared" si="43"/>
        <v>-</v>
      </c>
      <c r="L249" s="109" t="str">
        <f>"PORTE-DIE INTERCHANGEABLE"&amp;" + "&amp;'LISTE COMPLÈTE DES DIES'!F206&amp;""</f>
        <v>PORTE-DIE INTERCHANGEABLE + XII-201 (1/16)</v>
      </c>
      <c r="M249" s="87" t="str">
        <f t="shared" si="44"/>
        <v>PORTE-DIE INTERCHANGEABLE + XII-201 (1/16)</v>
      </c>
      <c r="N249" s="87" t="str">
        <f t="shared" si="45"/>
        <v>-</v>
      </c>
      <c r="O249" s="87" t="str">
        <f t="shared" si="46"/>
        <v>-</v>
      </c>
      <c r="P249" s="87" t="str">
        <f t="shared" si="47"/>
        <v>-</v>
      </c>
      <c r="Q249" s="87" t="str">
        <f t="shared" si="48"/>
        <v>-</v>
      </c>
      <c r="R249" s="87" t="str">
        <f t="shared" si="49"/>
        <v>PORTE-DIE INTERCHANGEABLE + XII-201 (1/16)</v>
      </c>
      <c r="S249" s="87" t="str">
        <f t="shared" si="50"/>
        <v>XII-154 (0.170)</v>
      </c>
      <c r="T249" s="109" t="s">
        <v>49</v>
      </c>
      <c r="U249" s="87" t="str">
        <f t="shared" si="51"/>
        <v>-</v>
      </c>
      <c r="V249" s="87" t="str">
        <f t="shared" si="52"/>
        <v>XII-154 (0.170)</v>
      </c>
      <c r="W249" s="109" t="s">
        <v>49</v>
      </c>
    </row>
    <row r="250" spans="1:23" s="110" customFormat="1" ht="15" x14ac:dyDescent="0.25">
      <c r="A250" s="173"/>
      <c r="B250" s="105" t="s">
        <v>614</v>
      </c>
      <c r="C250" s="108" t="s">
        <v>49</v>
      </c>
      <c r="D250" s="94">
        <f>'CALCUL SHANK'!G846</f>
        <v>0.75348779846828229</v>
      </c>
      <c r="E250" s="94">
        <f t="shared" si="56"/>
        <v>0.79348779846828232</v>
      </c>
      <c r="F250" s="119" t="str">
        <f>'LISTE COMPLÈTE DES DIES'!F176</f>
        <v>XII-154 (0.170)</v>
      </c>
      <c r="G250" s="107" t="str">
        <f t="shared" si="40"/>
        <v>XII-154 (0.170)</v>
      </c>
      <c r="H250" s="109" t="s">
        <v>49</v>
      </c>
      <c r="I250" s="107" t="str">
        <f t="shared" si="41"/>
        <v>-</v>
      </c>
      <c r="J250" s="107" t="str">
        <f t="shared" si="42"/>
        <v>-</v>
      </c>
      <c r="K250" s="87" t="str">
        <f t="shared" si="43"/>
        <v>-</v>
      </c>
      <c r="L250" s="109" t="str">
        <f>"PORTE-DIE INTERCHANGEABLE"&amp;" + "&amp;'LISTE COMPLÈTE DES DIES'!F206&amp;""</f>
        <v>PORTE-DIE INTERCHANGEABLE + XII-201 (1/16)</v>
      </c>
      <c r="M250" s="87" t="str">
        <f t="shared" si="44"/>
        <v>PORTE-DIE INTERCHANGEABLE + XII-201 (1/16)</v>
      </c>
      <c r="N250" s="87" t="str">
        <f t="shared" si="45"/>
        <v>-</v>
      </c>
      <c r="O250" s="87" t="str">
        <f t="shared" si="46"/>
        <v>-</v>
      </c>
      <c r="P250" s="87" t="str">
        <f t="shared" si="47"/>
        <v>-</v>
      </c>
      <c r="Q250" s="87" t="str">
        <f t="shared" si="48"/>
        <v>-</v>
      </c>
      <c r="R250" s="87" t="str">
        <f t="shared" si="49"/>
        <v>PORTE-DIE INTERCHANGEABLE + XII-201 (1/16)</v>
      </c>
      <c r="S250" s="87" t="str">
        <f t="shared" si="50"/>
        <v>XII-154 (0.170)</v>
      </c>
      <c r="T250" s="109" t="s">
        <v>49</v>
      </c>
      <c r="U250" s="87" t="str">
        <f t="shared" si="51"/>
        <v>-</v>
      </c>
      <c r="V250" s="87" t="str">
        <f t="shared" si="52"/>
        <v>XII-154 (0.170)</v>
      </c>
      <c r="W250" s="109" t="s">
        <v>49</v>
      </c>
    </row>
    <row r="251" spans="1:23" s="110" customFormat="1" ht="15" x14ac:dyDescent="0.25">
      <c r="A251" s="173"/>
      <c r="B251" s="105" t="s">
        <v>732</v>
      </c>
      <c r="C251" s="108" t="s">
        <v>49</v>
      </c>
      <c r="D251" s="94">
        <v>0.75800000000000001</v>
      </c>
      <c r="E251" s="94">
        <f t="shared" si="56"/>
        <v>0.79800000000000004</v>
      </c>
      <c r="F251" s="119" t="str">
        <f>'LISTE COMPLÈTE DES DIES'!F176</f>
        <v>XII-154 (0.170)</v>
      </c>
      <c r="G251" s="107" t="str">
        <f t="shared" si="40"/>
        <v>XII-154 (0.170)</v>
      </c>
      <c r="H251" s="109" t="s">
        <v>49</v>
      </c>
      <c r="I251" s="107" t="str">
        <f t="shared" si="41"/>
        <v>-</v>
      </c>
      <c r="J251" s="107" t="str">
        <f t="shared" si="42"/>
        <v>-</v>
      </c>
      <c r="K251" s="87" t="str">
        <f t="shared" si="43"/>
        <v>-</v>
      </c>
      <c r="L251" s="109" t="str">
        <f>"PORTE-DIE INTERCHANGEABLE"&amp;" + "&amp;'LISTE COMPLÈTE DES DIES'!F206&amp;""</f>
        <v>PORTE-DIE INTERCHANGEABLE + XII-201 (1/16)</v>
      </c>
      <c r="M251" s="87" t="str">
        <f t="shared" si="44"/>
        <v>PORTE-DIE INTERCHANGEABLE + XII-201 (1/16)</v>
      </c>
      <c r="N251" s="87" t="str">
        <f t="shared" si="45"/>
        <v>-</v>
      </c>
      <c r="O251" s="87" t="str">
        <f t="shared" si="46"/>
        <v>-</v>
      </c>
      <c r="P251" s="87" t="str">
        <f t="shared" si="47"/>
        <v>-</v>
      </c>
      <c r="Q251" s="87" t="str">
        <f t="shared" si="48"/>
        <v>-</v>
      </c>
      <c r="R251" s="87" t="str">
        <f t="shared" si="49"/>
        <v>PORTE-DIE INTERCHANGEABLE + XII-201 (1/16)</v>
      </c>
      <c r="S251" s="87" t="str">
        <f t="shared" si="50"/>
        <v>XII-154 (0.170)</v>
      </c>
      <c r="T251" s="109" t="s">
        <v>49</v>
      </c>
      <c r="U251" s="87" t="str">
        <f t="shared" si="51"/>
        <v>-</v>
      </c>
      <c r="V251" s="87" t="str">
        <f t="shared" si="52"/>
        <v>XII-154 (0.170)</v>
      </c>
      <c r="W251" s="109" t="s">
        <v>49</v>
      </c>
    </row>
    <row r="252" spans="1:23" s="113" customFormat="1" ht="15" x14ac:dyDescent="0.25">
      <c r="A252" s="173"/>
      <c r="B252" s="111" t="s">
        <v>617</v>
      </c>
      <c r="C252" s="111" t="s">
        <v>49</v>
      </c>
      <c r="D252" s="67">
        <f>'CALCUL SHANK'!G861</f>
        <v>0.766969790850765</v>
      </c>
      <c r="E252" s="67">
        <f t="shared" si="56"/>
        <v>0.80696979085076503</v>
      </c>
      <c r="F252" s="86" t="s">
        <v>49</v>
      </c>
      <c r="G252" s="112" t="str">
        <f t="shared" si="40"/>
        <v>-</v>
      </c>
      <c r="H252" s="86" t="s">
        <v>49</v>
      </c>
      <c r="I252" s="112" t="str">
        <f t="shared" si="41"/>
        <v>-</v>
      </c>
      <c r="J252" s="112" t="str">
        <f t="shared" si="42"/>
        <v>-</v>
      </c>
      <c r="K252" s="86" t="str">
        <f t="shared" si="43"/>
        <v>-</v>
      </c>
      <c r="L252" s="86" t="s">
        <v>49</v>
      </c>
      <c r="M252" s="86" t="str">
        <f t="shared" si="44"/>
        <v>-</v>
      </c>
      <c r="N252" s="86" t="str">
        <f t="shared" si="45"/>
        <v>-</v>
      </c>
      <c r="O252" s="86" t="str">
        <f t="shared" si="46"/>
        <v>-</v>
      </c>
      <c r="P252" s="86" t="str">
        <f t="shared" si="47"/>
        <v>-</v>
      </c>
      <c r="Q252" s="86" t="str">
        <f t="shared" si="48"/>
        <v>-</v>
      </c>
      <c r="R252" s="86" t="str">
        <f t="shared" si="49"/>
        <v>-</v>
      </c>
      <c r="S252" s="86" t="str">
        <f t="shared" si="50"/>
        <v>-</v>
      </c>
      <c r="T252" s="86" t="s">
        <v>49</v>
      </c>
      <c r="U252" s="86" t="str">
        <f t="shared" si="51"/>
        <v>-</v>
      </c>
      <c r="V252" s="86" t="str">
        <f t="shared" si="52"/>
        <v>-</v>
      </c>
      <c r="W252" s="86" t="s">
        <v>49</v>
      </c>
    </row>
    <row r="253" spans="1:23" s="110" customFormat="1" ht="15" x14ac:dyDescent="0.25">
      <c r="A253" s="173"/>
      <c r="B253" s="105" t="s">
        <v>630</v>
      </c>
      <c r="C253" s="108" t="s">
        <v>49</v>
      </c>
      <c r="D253" s="94">
        <f>'CALCUL SHANK'!G876</f>
        <v>0.78046084136962879</v>
      </c>
      <c r="E253" s="94">
        <f t="shared" si="56"/>
        <v>0.82046084136962882</v>
      </c>
      <c r="F253" s="119" t="str">
        <f>'LISTE COMPLÈTE DES DIES'!F160</f>
        <v>XII-108 (0.430)</v>
      </c>
      <c r="G253" s="107" t="str">
        <f t="shared" si="40"/>
        <v>XII-108 (0.430)</v>
      </c>
      <c r="H253" s="109" t="s">
        <v>49</v>
      </c>
      <c r="I253" s="107" t="str">
        <f t="shared" si="41"/>
        <v>-</v>
      </c>
      <c r="J253" s="107" t="str">
        <f t="shared" si="42"/>
        <v>-</v>
      </c>
      <c r="K253" s="87" t="str">
        <f t="shared" si="43"/>
        <v>-</v>
      </c>
      <c r="L253" s="109" t="s">
        <v>49</v>
      </c>
      <c r="M253" s="87" t="str">
        <f t="shared" si="44"/>
        <v>-</v>
      </c>
      <c r="N253" s="87" t="str">
        <f t="shared" si="45"/>
        <v>-</v>
      </c>
      <c r="O253" s="87" t="str">
        <f t="shared" si="46"/>
        <v>-</v>
      </c>
      <c r="P253" s="87" t="str">
        <f t="shared" si="47"/>
        <v>-</v>
      </c>
      <c r="Q253" s="87" t="str">
        <f t="shared" si="48"/>
        <v>-</v>
      </c>
      <c r="R253" s="87" t="str">
        <f t="shared" si="49"/>
        <v>-</v>
      </c>
      <c r="S253" s="87" t="str">
        <f t="shared" si="50"/>
        <v>XII-108 (0.430)</v>
      </c>
      <c r="T253" s="119" t="str">
        <f>'LISTE COMPLÈTE DES DIES'!F199</f>
        <v>XII-186 (0.380)</v>
      </c>
      <c r="U253" s="87" t="str">
        <f t="shared" si="51"/>
        <v>XII-186 (0.380)</v>
      </c>
      <c r="V253" s="87" t="str">
        <f t="shared" si="52"/>
        <v>XII-108 (0.430)</v>
      </c>
      <c r="W253" s="109" t="s">
        <v>49</v>
      </c>
    </row>
    <row r="254" spans="1:23" s="110" customFormat="1" ht="15" x14ac:dyDescent="0.25">
      <c r="A254" s="173"/>
      <c r="B254" s="105" t="s">
        <v>718</v>
      </c>
      <c r="C254" s="108" t="s">
        <v>49</v>
      </c>
      <c r="D254" s="94">
        <v>0.78500000000000003</v>
      </c>
      <c r="E254" s="94">
        <f t="shared" si="56"/>
        <v>0.82500000000000007</v>
      </c>
      <c r="F254" s="119" t="str">
        <f>'LISTE COMPLÈTE DES DIES'!F160</f>
        <v>XII-108 (0.430)</v>
      </c>
      <c r="G254" s="107" t="str">
        <f t="shared" si="40"/>
        <v>XII-108 (0.430)</v>
      </c>
      <c r="H254" s="109" t="s">
        <v>49</v>
      </c>
      <c r="I254" s="107" t="str">
        <f t="shared" si="41"/>
        <v>-</v>
      </c>
      <c r="J254" s="107" t="str">
        <f t="shared" si="42"/>
        <v>-</v>
      </c>
      <c r="K254" s="87" t="str">
        <f t="shared" si="43"/>
        <v>-</v>
      </c>
      <c r="L254" s="109" t="s">
        <v>49</v>
      </c>
      <c r="M254" s="87" t="str">
        <f t="shared" si="44"/>
        <v>-</v>
      </c>
      <c r="N254" s="87" t="str">
        <f t="shared" si="45"/>
        <v>-</v>
      </c>
      <c r="O254" s="87" t="str">
        <f t="shared" si="46"/>
        <v>-</v>
      </c>
      <c r="P254" s="87" t="str">
        <f t="shared" si="47"/>
        <v>-</v>
      </c>
      <c r="Q254" s="87" t="str">
        <f t="shared" si="48"/>
        <v>-</v>
      </c>
      <c r="R254" s="87" t="str">
        <f t="shared" si="49"/>
        <v>-</v>
      </c>
      <c r="S254" s="87" t="str">
        <f t="shared" si="50"/>
        <v>XII-108 (0.430)</v>
      </c>
      <c r="T254" s="119" t="str">
        <f>'LISTE COMPLÈTE DES DIES'!F199</f>
        <v>XII-186 (0.380)</v>
      </c>
      <c r="U254" s="87" t="str">
        <f t="shared" si="51"/>
        <v>XII-186 (0.380)</v>
      </c>
      <c r="V254" s="87" t="str">
        <f t="shared" si="52"/>
        <v>XII-108 (0.430)</v>
      </c>
      <c r="W254" s="109" t="s">
        <v>49</v>
      </c>
    </row>
    <row r="255" spans="1:23" s="110" customFormat="1" ht="15" x14ac:dyDescent="0.25">
      <c r="A255" s="173"/>
      <c r="B255" s="105" t="s">
        <v>719</v>
      </c>
      <c r="C255" s="108" t="s">
        <v>49</v>
      </c>
      <c r="D255" s="94">
        <v>0.79400000000000004</v>
      </c>
      <c r="E255" s="94">
        <f t="shared" si="56"/>
        <v>0.83400000000000007</v>
      </c>
      <c r="F255" s="119" t="str">
        <f>'LISTE COMPLÈTE DES DIES'!F160</f>
        <v>XII-108 (0.430)</v>
      </c>
      <c r="G255" s="107" t="str">
        <f t="shared" si="40"/>
        <v>XII-108 (0.430)</v>
      </c>
      <c r="H255" s="109" t="s">
        <v>49</v>
      </c>
      <c r="I255" s="107" t="str">
        <f t="shared" si="41"/>
        <v>-</v>
      </c>
      <c r="J255" s="107" t="str">
        <f t="shared" si="42"/>
        <v>-</v>
      </c>
      <c r="K255" s="87" t="str">
        <f t="shared" si="43"/>
        <v>-</v>
      </c>
      <c r="L255" s="109" t="s">
        <v>49</v>
      </c>
      <c r="M255" s="87" t="str">
        <f t="shared" si="44"/>
        <v>-</v>
      </c>
      <c r="N255" s="87" t="str">
        <f t="shared" si="45"/>
        <v>-</v>
      </c>
      <c r="O255" s="87" t="str">
        <f t="shared" si="46"/>
        <v>-</v>
      </c>
      <c r="P255" s="87" t="str">
        <f t="shared" si="47"/>
        <v>-</v>
      </c>
      <c r="Q255" s="87" t="str">
        <f t="shared" si="48"/>
        <v>-</v>
      </c>
      <c r="R255" s="87" t="str">
        <f t="shared" si="49"/>
        <v>-</v>
      </c>
      <c r="S255" s="87" t="str">
        <f t="shared" si="50"/>
        <v>XII-108 (0.430)</v>
      </c>
      <c r="T255" s="119" t="str">
        <f>'LISTE COMPLÈTE DES DIES'!F199</f>
        <v>XII-186 (0.380)</v>
      </c>
      <c r="U255" s="87" t="str">
        <f t="shared" si="51"/>
        <v>XII-186 (0.380)</v>
      </c>
      <c r="V255" s="87" t="str">
        <f t="shared" si="52"/>
        <v>XII-108 (0.430)</v>
      </c>
      <c r="W255" s="109" t="s">
        <v>49</v>
      </c>
    </row>
    <row r="256" spans="1:23" s="110" customFormat="1" ht="45" x14ac:dyDescent="0.25">
      <c r="A256" s="173"/>
      <c r="B256" s="105" t="s">
        <v>739</v>
      </c>
      <c r="C256" s="108" t="s">
        <v>49</v>
      </c>
      <c r="D256" s="94">
        <v>0.82099999999999995</v>
      </c>
      <c r="E256" s="94">
        <f t="shared" si="56"/>
        <v>0.86099999999999999</v>
      </c>
      <c r="F256" s="109" t="str">
        <f>'LISTE COMPLÈTE DES DIES'!F9&amp;"
"&amp;'LISTE COMPLÈTE DES DIES'!F159&amp;"
"&amp;'LISTE COMPLÈTE DES DIES'!F212</f>
        <v>3.5
XII-107 (0.350 - 0.410)
XII-210 (0.830)</v>
      </c>
      <c r="G256" s="107" t="str">
        <f t="shared" si="40"/>
        <v>3.5
XII-107 (0.350 - 0.410)
XII-210 (0.830)</v>
      </c>
      <c r="H256" s="119" t="str">
        <f>'LISTE COMPLÈTE DES DIES'!F208</f>
        <v>XII-203 (1/8)</v>
      </c>
      <c r="I256" s="107" t="str">
        <f t="shared" si="41"/>
        <v>XII-203 (1/8)</v>
      </c>
      <c r="J256" s="107" t="str">
        <f t="shared" si="42"/>
        <v>XII-203 (1/8)</v>
      </c>
      <c r="K256" s="87" t="str">
        <f t="shared" si="43"/>
        <v>XII-203 (1/8)</v>
      </c>
      <c r="L256" s="109" t="str">
        <f>"PORTE-DIE INTERCHANGEABLE"&amp;" + "&amp;'LISTE COMPLÈTE DES DIES'!F208&amp;""</f>
        <v>PORTE-DIE INTERCHANGEABLE + XII-203 (1/8)</v>
      </c>
      <c r="M256" s="87" t="str">
        <f t="shared" si="44"/>
        <v>PORTE-DIE INTERCHANGEABLE + XII-203 (1/8)</v>
      </c>
      <c r="N256" s="87" t="str">
        <f t="shared" si="45"/>
        <v>XII-203 (1/8)</v>
      </c>
      <c r="O256" s="87" t="str">
        <f t="shared" si="46"/>
        <v>XII-203 (1/8)</v>
      </c>
      <c r="P256" s="87" t="str">
        <f t="shared" si="47"/>
        <v>XII-203 (1/8)</v>
      </c>
      <c r="Q256" s="87" t="str">
        <f t="shared" si="48"/>
        <v>XII-203 (1/8)</v>
      </c>
      <c r="R256" s="87" t="str">
        <f t="shared" si="49"/>
        <v>PORTE-DIE INTERCHANGEABLE + XII-203 (1/8)</v>
      </c>
      <c r="S256" s="87" t="str">
        <f t="shared" si="50"/>
        <v>3.5
XII-107 (0.350 - 0.410)
XII-210 (0.830)</v>
      </c>
      <c r="T256" s="109" t="s">
        <v>49</v>
      </c>
      <c r="U256" s="87" t="str">
        <f t="shared" si="51"/>
        <v>-</v>
      </c>
      <c r="V256" s="87" t="str">
        <f t="shared" si="52"/>
        <v>3.5
XII-107 (0.350 - 0.410)
XII-210 (0.830)</v>
      </c>
      <c r="W256" s="109" t="s">
        <v>49</v>
      </c>
    </row>
    <row r="257" spans="1:23" s="110" customFormat="1" ht="15" x14ac:dyDescent="0.25">
      <c r="A257" s="173"/>
      <c r="B257" s="105" t="s">
        <v>720</v>
      </c>
      <c r="C257" s="108" t="s">
        <v>49</v>
      </c>
      <c r="D257" s="94">
        <v>0.86599999999999999</v>
      </c>
      <c r="E257" s="94">
        <f t="shared" si="56"/>
        <v>0.90600000000000003</v>
      </c>
      <c r="F257" s="119" t="str">
        <f>'LISTE COMPLÈTE DES DIES'!F98</f>
        <v>NOREX 0802 (1.375)</v>
      </c>
      <c r="G257" s="107" t="str">
        <f t="shared" si="40"/>
        <v>NOREX 0802 (1.375)</v>
      </c>
      <c r="H257" s="109" t="s">
        <v>49</v>
      </c>
      <c r="I257" s="107" t="str">
        <f t="shared" si="41"/>
        <v>-</v>
      </c>
      <c r="J257" s="107" t="str">
        <f t="shared" si="42"/>
        <v>-</v>
      </c>
      <c r="K257" s="87" t="str">
        <f t="shared" si="43"/>
        <v>-</v>
      </c>
      <c r="L257" s="109" t="s">
        <v>49</v>
      </c>
      <c r="M257" s="87" t="str">
        <f t="shared" si="44"/>
        <v>-</v>
      </c>
      <c r="N257" s="87" t="str">
        <f t="shared" si="45"/>
        <v>-</v>
      </c>
      <c r="O257" s="87" t="str">
        <f t="shared" si="46"/>
        <v>-</v>
      </c>
      <c r="P257" s="87" t="str">
        <f t="shared" si="47"/>
        <v>-</v>
      </c>
      <c r="Q257" s="87" t="str">
        <f t="shared" si="48"/>
        <v>-</v>
      </c>
      <c r="R257" s="87" t="str">
        <f t="shared" si="49"/>
        <v>-</v>
      </c>
      <c r="S257" s="87" t="str">
        <f t="shared" si="50"/>
        <v>NOREX 0802 (1.375)</v>
      </c>
      <c r="T257" s="119" t="str">
        <f>'LISTE COMPLÈTE DES DIES'!F103</f>
        <v>NOREX 0911 (1/4 - 1/2)</v>
      </c>
      <c r="U257" s="87" t="str">
        <f t="shared" si="51"/>
        <v>NOREX 0911 (1/4 - 1/2)</v>
      </c>
      <c r="V257" s="87" t="str">
        <f t="shared" si="52"/>
        <v>NOREX 0802 (1.375)</v>
      </c>
      <c r="W257" s="109" t="s">
        <v>49</v>
      </c>
    </row>
    <row r="258" spans="1:23" s="110" customFormat="1" ht="15" x14ac:dyDescent="0.25">
      <c r="A258" s="173"/>
      <c r="B258" s="105" t="s">
        <v>721</v>
      </c>
      <c r="C258" s="108" t="s">
        <v>49</v>
      </c>
      <c r="D258" s="94">
        <v>0.871</v>
      </c>
      <c r="E258" s="94">
        <f t="shared" si="56"/>
        <v>0.91100000000000003</v>
      </c>
      <c r="F258" s="119" t="str">
        <f>'LISTE COMPLÈTE DES DIES'!F98</f>
        <v>NOREX 0802 (1.375)</v>
      </c>
      <c r="G258" s="107" t="str">
        <f t="shared" si="40"/>
        <v>NOREX 0802 (1.375)</v>
      </c>
      <c r="H258" s="109" t="s">
        <v>49</v>
      </c>
      <c r="I258" s="107" t="str">
        <f t="shared" si="41"/>
        <v>-</v>
      </c>
      <c r="J258" s="107" t="str">
        <f t="shared" si="42"/>
        <v>-</v>
      </c>
      <c r="K258" s="87" t="str">
        <f t="shared" si="43"/>
        <v>-</v>
      </c>
      <c r="L258" s="109" t="s">
        <v>49</v>
      </c>
      <c r="M258" s="87" t="str">
        <f t="shared" si="44"/>
        <v>-</v>
      </c>
      <c r="N258" s="87" t="str">
        <f t="shared" si="45"/>
        <v>-</v>
      </c>
      <c r="O258" s="87" t="str">
        <f t="shared" si="46"/>
        <v>-</v>
      </c>
      <c r="P258" s="87" t="str">
        <f t="shared" si="47"/>
        <v>-</v>
      </c>
      <c r="Q258" s="87" t="str">
        <f t="shared" si="48"/>
        <v>-</v>
      </c>
      <c r="R258" s="87" t="str">
        <f t="shared" si="49"/>
        <v>-</v>
      </c>
      <c r="S258" s="87" t="str">
        <f t="shared" si="50"/>
        <v>NOREX 0802 (1.375)</v>
      </c>
      <c r="T258" s="119" t="str">
        <f>'LISTE COMPLÈTE DES DIES'!F103</f>
        <v>NOREX 0911 (1/4 - 1/2)</v>
      </c>
      <c r="U258" s="87" t="str">
        <f t="shared" si="51"/>
        <v>NOREX 0911 (1/4 - 1/2)</v>
      </c>
      <c r="V258" s="87" t="str">
        <f t="shared" si="52"/>
        <v>NOREX 0802 (1.375)</v>
      </c>
      <c r="W258" s="109" t="s">
        <v>49</v>
      </c>
    </row>
    <row r="259" spans="1:23" s="110" customFormat="1" ht="15" x14ac:dyDescent="0.25">
      <c r="A259" s="173"/>
      <c r="B259" s="105" t="s">
        <v>722</v>
      </c>
      <c r="C259" s="108" t="s">
        <v>49</v>
      </c>
      <c r="D259" s="94">
        <v>0.875</v>
      </c>
      <c r="E259" s="94">
        <f t="shared" si="56"/>
        <v>0.91500000000000004</v>
      </c>
      <c r="F259" s="119" t="str">
        <f>'LISTE COMPLÈTE DES DIES'!F98</f>
        <v>NOREX 0802 (1.375)</v>
      </c>
      <c r="G259" s="107" t="str">
        <f t="shared" si="40"/>
        <v>NOREX 0802 (1.375)</v>
      </c>
      <c r="H259" s="109" t="s">
        <v>49</v>
      </c>
      <c r="I259" s="107" t="str">
        <f t="shared" si="41"/>
        <v>-</v>
      </c>
      <c r="J259" s="107" t="str">
        <f t="shared" si="42"/>
        <v>-</v>
      </c>
      <c r="K259" s="87" t="str">
        <f t="shared" si="43"/>
        <v>-</v>
      </c>
      <c r="L259" s="109" t="s">
        <v>49</v>
      </c>
      <c r="M259" s="87" t="str">
        <f t="shared" si="44"/>
        <v>-</v>
      </c>
      <c r="N259" s="87" t="str">
        <f t="shared" si="45"/>
        <v>-</v>
      </c>
      <c r="O259" s="87" t="str">
        <f t="shared" si="46"/>
        <v>-</v>
      </c>
      <c r="P259" s="87" t="str">
        <f t="shared" si="47"/>
        <v>-</v>
      </c>
      <c r="Q259" s="87" t="str">
        <f t="shared" si="48"/>
        <v>-</v>
      </c>
      <c r="R259" s="87" t="str">
        <f t="shared" si="49"/>
        <v>-</v>
      </c>
      <c r="S259" s="87" t="str">
        <f t="shared" si="50"/>
        <v>NOREX 0802 (1.375)</v>
      </c>
      <c r="T259" s="119" t="str">
        <f>'LISTE COMPLÈTE DES DIES'!F103</f>
        <v>NOREX 0911 (1/4 - 1/2)</v>
      </c>
      <c r="U259" s="87" t="str">
        <f t="shared" si="51"/>
        <v>NOREX 0911 (1/4 - 1/2)</v>
      </c>
      <c r="V259" s="87" t="str">
        <f t="shared" si="52"/>
        <v>NOREX 0802 (1.375)</v>
      </c>
      <c r="W259" s="109" t="s">
        <v>49</v>
      </c>
    </row>
    <row r="260" spans="1:23" s="110" customFormat="1" ht="15" x14ac:dyDescent="0.25">
      <c r="A260" s="173"/>
      <c r="B260" s="105" t="s">
        <v>551</v>
      </c>
      <c r="C260" s="108" t="s">
        <v>49</v>
      </c>
      <c r="D260" s="94">
        <v>0.88</v>
      </c>
      <c r="E260" s="94">
        <f t="shared" si="56"/>
        <v>0.92</v>
      </c>
      <c r="F260" s="119" t="str">
        <f>'LISTE COMPLÈTE DES DIES'!F98</f>
        <v>NOREX 0802 (1.375)</v>
      </c>
      <c r="G260" s="107" t="str">
        <f t="shared" ref="G260:G323" si="57">F260</f>
        <v>NOREX 0802 (1.375)</v>
      </c>
      <c r="H260" s="109" t="s">
        <v>49</v>
      </c>
      <c r="I260" s="107" t="str">
        <f t="shared" ref="I260:I323" si="58">H260</f>
        <v>-</v>
      </c>
      <c r="J260" s="107" t="str">
        <f t="shared" ref="J260:J323" si="59">H260</f>
        <v>-</v>
      </c>
      <c r="K260" s="87" t="str">
        <f t="shared" ref="K260:K323" si="60">H260</f>
        <v>-</v>
      </c>
      <c r="L260" s="109" t="s">
        <v>49</v>
      </c>
      <c r="M260" s="87" t="str">
        <f t="shared" ref="M260:M323" si="61">L260</f>
        <v>-</v>
      </c>
      <c r="N260" s="87" t="str">
        <f t="shared" ref="N260:N323" si="62">H260</f>
        <v>-</v>
      </c>
      <c r="O260" s="87" t="str">
        <f t="shared" ref="O260:O323" si="63">H260</f>
        <v>-</v>
      </c>
      <c r="P260" s="87" t="str">
        <f t="shared" ref="P260:P323" si="64">H260</f>
        <v>-</v>
      </c>
      <c r="Q260" s="87" t="str">
        <f t="shared" ref="Q260:Q323" si="65">H260</f>
        <v>-</v>
      </c>
      <c r="R260" s="87" t="str">
        <f t="shared" ref="R260:R323" si="66">L260</f>
        <v>-</v>
      </c>
      <c r="S260" s="87" t="str">
        <f t="shared" ref="S260:S323" si="67">F260</f>
        <v>NOREX 0802 (1.375)</v>
      </c>
      <c r="T260" s="109" t="s">
        <v>49</v>
      </c>
      <c r="U260" s="87" t="str">
        <f t="shared" ref="U260:U323" si="68">T260</f>
        <v>-</v>
      </c>
      <c r="V260" s="87" t="str">
        <f t="shared" ref="V260:V323" si="69">F260</f>
        <v>NOREX 0802 (1.375)</v>
      </c>
      <c r="W260" s="109" t="s">
        <v>49</v>
      </c>
    </row>
    <row r="261" spans="1:23" s="113" customFormat="1" ht="15" x14ac:dyDescent="0.25">
      <c r="A261" s="173"/>
      <c r="B261" s="111" t="s">
        <v>749</v>
      </c>
      <c r="C261" s="111" t="s">
        <v>49</v>
      </c>
      <c r="D261" s="67">
        <v>0.92900000000000005</v>
      </c>
      <c r="E261" s="67">
        <f t="shared" ref="E261:E274" si="70">D261+0.05</f>
        <v>0.97900000000000009</v>
      </c>
      <c r="F261" s="86" t="s">
        <v>49</v>
      </c>
      <c r="G261" s="112" t="str">
        <f t="shared" si="57"/>
        <v>-</v>
      </c>
      <c r="H261" s="86" t="s">
        <v>49</v>
      </c>
      <c r="I261" s="112" t="str">
        <f t="shared" si="58"/>
        <v>-</v>
      </c>
      <c r="J261" s="112" t="str">
        <f t="shared" si="59"/>
        <v>-</v>
      </c>
      <c r="K261" s="86" t="str">
        <f t="shared" si="60"/>
        <v>-</v>
      </c>
      <c r="L261" s="86" t="s">
        <v>49</v>
      </c>
      <c r="M261" s="86" t="str">
        <f t="shared" si="61"/>
        <v>-</v>
      </c>
      <c r="N261" s="86" t="str">
        <f t="shared" si="62"/>
        <v>-</v>
      </c>
      <c r="O261" s="86" t="str">
        <f t="shared" si="63"/>
        <v>-</v>
      </c>
      <c r="P261" s="86" t="str">
        <f t="shared" si="64"/>
        <v>-</v>
      </c>
      <c r="Q261" s="86" t="str">
        <f t="shared" si="65"/>
        <v>-</v>
      </c>
      <c r="R261" s="86" t="str">
        <f t="shared" si="66"/>
        <v>-</v>
      </c>
      <c r="S261" s="86" t="str">
        <f t="shared" si="67"/>
        <v>-</v>
      </c>
      <c r="T261" s="86" t="s">
        <v>49</v>
      </c>
      <c r="U261" s="86" t="str">
        <f t="shared" si="68"/>
        <v>-</v>
      </c>
      <c r="V261" s="86" t="str">
        <f t="shared" si="69"/>
        <v>-</v>
      </c>
      <c r="W261" s="86" t="s">
        <v>49</v>
      </c>
    </row>
    <row r="262" spans="1:23" s="113" customFormat="1" ht="15" x14ac:dyDescent="0.25">
      <c r="A262" s="173"/>
      <c r="B262" s="111" t="s">
        <v>723</v>
      </c>
      <c r="C262" s="111" t="s">
        <v>49</v>
      </c>
      <c r="D262" s="67">
        <v>0.93799999999999994</v>
      </c>
      <c r="E262" s="67">
        <f t="shared" si="70"/>
        <v>0.98799999999999999</v>
      </c>
      <c r="F262" s="86" t="s">
        <v>49</v>
      </c>
      <c r="G262" s="112" t="str">
        <f t="shared" si="57"/>
        <v>-</v>
      </c>
      <c r="H262" s="86" t="s">
        <v>49</v>
      </c>
      <c r="I262" s="112" t="str">
        <f t="shared" si="58"/>
        <v>-</v>
      </c>
      <c r="J262" s="112" t="str">
        <f t="shared" si="59"/>
        <v>-</v>
      </c>
      <c r="K262" s="86" t="str">
        <f t="shared" si="60"/>
        <v>-</v>
      </c>
      <c r="L262" s="86" t="s">
        <v>49</v>
      </c>
      <c r="M262" s="86" t="str">
        <f t="shared" si="61"/>
        <v>-</v>
      </c>
      <c r="N262" s="86" t="str">
        <f t="shared" si="62"/>
        <v>-</v>
      </c>
      <c r="O262" s="86" t="str">
        <f t="shared" si="63"/>
        <v>-</v>
      </c>
      <c r="P262" s="86" t="str">
        <f t="shared" si="64"/>
        <v>-</v>
      </c>
      <c r="Q262" s="86" t="str">
        <f t="shared" si="65"/>
        <v>-</v>
      </c>
      <c r="R262" s="86" t="str">
        <f t="shared" si="66"/>
        <v>-</v>
      </c>
      <c r="S262" s="86" t="str">
        <f t="shared" si="67"/>
        <v>-</v>
      </c>
      <c r="T262" s="86" t="s">
        <v>49</v>
      </c>
      <c r="U262" s="86" t="str">
        <f t="shared" si="68"/>
        <v>-</v>
      </c>
      <c r="V262" s="86" t="str">
        <f t="shared" si="69"/>
        <v>-</v>
      </c>
      <c r="W262" s="86" t="s">
        <v>49</v>
      </c>
    </row>
    <row r="263" spans="1:23" s="110" customFormat="1" ht="15" x14ac:dyDescent="0.25">
      <c r="A263" s="173"/>
      <c r="B263" s="105" t="s">
        <v>615</v>
      </c>
      <c r="C263" s="108" t="s">
        <v>49</v>
      </c>
      <c r="D263" s="94">
        <f>'CALCUL SHANK'!G1101</f>
        <v>0.98314977279999993</v>
      </c>
      <c r="E263" s="94">
        <f t="shared" si="70"/>
        <v>1.0331497727999999</v>
      </c>
      <c r="F263" s="119" t="str">
        <f>'LISTE COMPLÈTE DES DIES'!F14</f>
        <v>#213 (1.500)</v>
      </c>
      <c r="G263" s="107" t="str">
        <f t="shared" si="57"/>
        <v>#213 (1.500)</v>
      </c>
      <c r="H263" s="109" t="s">
        <v>49</v>
      </c>
      <c r="I263" s="107" t="str">
        <f t="shared" si="58"/>
        <v>-</v>
      </c>
      <c r="J263" s="107" t="str">
        <f t="shared" si="59"/>
        <v>-</v>
      </c>
      <c r="K263" s="87" t="str">
        <f t="shared" si="60"/>
        <v>-</v>
      </c>
      <c r="L263" s="109" t="s">
        <v>49</v>
      </c>
      <c r="M263" s="87" t="str">
        <f t="shared" si="61"/>
        <v>-</v>
      </c>
      <c r="N263" s="87" t="str">
        <f t="shared" si="62"/>
        <v>-</v>
      </c>
      <c r="O263" s="87" t="str">
        <f t="shared" si="63"/>
        <v>-</v>
      </c>
      <c r="P263" s="87" t="str">
        <f t="shared" si="64"/>
        <v>-</v>
      </c>
      <c r="Q263" s="87" t="str">
        <f t="shared" si="65"/>
        <v>-</v>
      </c>
      <c r="R263" s="87" t="str">
        <f t="shared" si="66"/>
        <v>-</v>
      </c>
      <c r="S263" s="87" t="str">
        <f t="shared" si="67"/>
        <v>#213 (1.500)</v>
      </c>
      <c r="T263" s="109" t="s">
        <v>49</v>
      </c>
      <c r="U263" s="87" t="str">
        <f t="shared" si="68"/>
        <v>-</v>
      </c>
      <c r="V263" s="87" t="str">
        <f t="shared" si="69"/>
        <v>#213 (1.500)</v>
      </c>
      <c r="W263" s="109" t="s">
        <v>49</v>
      </c>
    </row>
    <row r="264" spans="1:23" s="110" customFormat="1" ht="15" x14ac:dyDescent="0.25">
      <c r="A264" s="173"/>
      <c r="B264" s="105" t="s">
        <v>724</v>
      </c>
      <c r="C264" s="108" t="s">
        <v>49</v>
      </c>
      <c r="D264" s="94">
        <v>1.006</v>
      </c>
      <c r="E264" s="94">
        <f t="shared" si="70"/>
        <v>1.056</v>
      </c>
      <c r="F264" s="119" t="str">
        <f>'LISTE COMPLÈTE DES DIES'!F14</f>
        <v>#213 (1.500)</v>
      </c>
      <c r="G264" s="107" t="str">
        <f t="shared" si="57"/>
        <v>#213 (1.500)</v>
      </c>
      <c r="H264" s="109" t="s">
        <v>49</v>
      </c>
      <c r="I264" s="107" t="str">
        <f t="shared" si="58"/>
        <v>-</v>
      </c>
      <c r="J264" s="107" t="str">
        <f t="shared" si="59"/>
        <v>-</v>
      </c>
      <c r="K264" s="87" t="str">
        <f t="shared" si="60"/>
        <v>-</v>
      </c>
      <c r="L264" s="109" t="s">
        <v>49</v>
      </c>
      <c r="M264" s="87" t="str">
        <f t="shared" si="61"/>
        <v>-</v>
      </c>
      <c r="N264" s="87" t="str">
        <f t="shared" si="62"/>
        <v>-</v>
      </c>
      <c r="O264" s="87" t="str">
        <f t="shared" si="63"/>
        <v>-</v>
      </c>
      <c r="P264" s="87" t="str">
        <f t="shared" si="64"/>
        <v>-</v>
      </c>
      <c r="Q264" s="87" t="str">
        <f t="shared" si="65"/>
        <v>-</v>
      </c>
      <c r="R264" s="87" t="str">
        <f t="shared" si="66"/>
        <v>-</v>
      </c>
      <c r="S264" s="87" t="str">
        <f t="shared" si="67"/>
        <v>#213 (1.500)</v>
      </c>
      <c r="T264" s="109" t="s">
        <v>49</v>
      </c>
      <c r="U264" s="87" t="str">
        <f t="shared" si="68"/>
        <v>-</v>
      </c>
      <c r="V264" s="87" t="str">
        <f t="shared" si="69"/>
        <v>#213 (1.500)</v>
      </c>
      <c r="W264" s="109" t="s">
        <v>49</v>
      </c>
    </row>
    <row r="265" spans="1:23" s="110" customFormat="1" ht="15" x14ac:dyDescent="0.25">
      <c r="A265" s="173"/>
      <c r="B265" s="105" t="s">
        <v>725</v>
      </c>
      <c r="C265" s="108" t="s">
        <v>49</v>
      </c>
      <c r="D265" s="94">
        <v>1.0149999999999999</v>
      </c>
      <c r="E265" s="94">
        <f t="shared" si="70"/>
        <v>1.0649999999999999</v>
      </c>
      <c r="F265" s="119" t="str">
        <f>'LISTE COMPLÈTE DES DIES'!F14</f>
        <v>#213 (1.500)</v>
      </c>
      <c r="G265" s="107" t="str">
        <f t="shared" si="57"/>
        <v>#213 (1.500)</v>
      </c>
      <c r="H265" s="109" t="s">
        <v>49</v>
      </c>
      <c r="I265" s="107" t="str">
        <f t="shared" si="58"/>
        <v>-</v>
      </c>
      <c r="J265" s="107" t="str">
        <f t="shared" si="59"/>
        <v>-</v>
      </c>
      <c r="K265" s="87" t="str">
        <f t="shared" si="60"/>
        <v>-</v>
      </c>
      <c r="L265" s="109" t="s">
        <v>49</v>
      </c>
      <c r="M265" s="87" t="str">
        <f t="shared" si="61"/>
        <v>-</v>
      </c>
      <c r="N265" s="87" t="str">
        <f t="shared" si="62"/>
        <v>-</v>
      </c>
      <c r="O265" s="87" t="str">
        <f t="shared" si="63"/>
        <v>-</v>
      </c>
      <c r="P265" s="87" t="str">
        <f t="shared" si="64"/>
        <v>-</v>
      </c>
      <c r="Q265" s="87" t="str">
        <f t="shared" si="65"/>
        <v>-</v>
      </c>
      <c r="R265" s="87" t="str">
        <f t="shared" si="66"/>
        <v>-</v>
      </c>
      <c r="S265" s="87" t="str">
        <f t="shared" si="67"/>
        <v>#213 (1.500)</v>
      </c>
      <c r="T265" s="109" t="s">
        <v>49</v>
      </c>
      <c r="U265" s="87" t="str">
        <f t="shared" si="68"/>
        <v>-</v>
      </c>
      <c r="V265" s="87" t="str">
        <f t="shared" si="69"/>
        <v>#213 (1.500)</v>
      </c>
      <c r="W265" s="109" t="s">
        <v>49</v>
      </c>
    </row>
    <row r="266" spans="1:23" s="110" customFormat="1" ht="15" x14ac:dyDescent="0.25">
      <c r="A266" s="173"/>
      <c r="B266" s="105" t="s">
        <v>740</v>
      </c>
      <c r="C266" s="108" t="s">
        <v>49</v>
      </c>
      <c r="D266" s="94">
        <v>1.0609999999999999</v>
      </c>
      <c r="E266" s="94">
        <f t="shared" si="70"/>
        <v>1.111</v>
      </c>
      <c r="F266" s="119" t="str">
        <f>'LISTE COMPLÈTE DES DIES'!F15</f>
        <v xml:space="preserve">0.550 ( 1/4 ) </v>
      </c>
      <c r="G266" s="107" t="str">
        <f t="shared" si="57"/>
        <v xml:space="preserve">0.550 ( 1/4 ) </v>
      </c>
      <c r="H266" s="109" t="s">
        <v>49</v>
      </c>
      <c r="I266" s="107" t="str">
        <f t="shared" si="58"/>
        <v>-</v>
      </c>
      <c r="J266" s="107" t="str">
        <f t="shared" si="59"/>
        <v>-</v>
      </c>
      <c r="K266" s="87" t="str">
        <f t="shared" si="60"/>
        <v>-</v>
      </c>
      <c r="L266" s="109" t="s">
        <v>49</v>
      </c>
      <c r="M266" s="87" t="str">
        <f t="shared" si="61"/>
        <v>-</v>
      </c>
      <c r="N266" s="87" t="str">
        <f t="shared" si="62"/>
        <v>-</v>
      </c>
      <c r="O266" s="87" t="str">
        <f t="shared" si="63"/>
        <v>-</v>
      </c>
      <c r="P266" s="87" t="str">
        <f t="shared" si="64"/>
        <v>-</v>
      </c>
      <c r="Q266" s="87" t="str">
        <f t="shared" si="65"/>
        <v>-</v>
      </c>
      <c r="R266" s="87" t="str">
        <f t="shared" si="66"/>
        <v>-</v>
      </c>
      <c r="S266" s="87" t="str">
        <f t="shared" si="67"/>
        <v xml:space="preserve">0.550 ( 1/4 ) </v>
      </c>
      <c r="T266" s="109" t="s">
        <v>49</v>
      </c>
      <c r="U266" s="87" t="str">
        <f t="shared" si="68"/>
        <v>-</v>
      </c>
      <c r="V266" s="87" t="str">
        <f t="shared" si="69"/>
        <v xml:space="preserve">0.550 ( 1/4 ) </v>
      </c>
      <c r="W266" s="109" t="s">
        <v>49</v>
      </c>
    </row>
    <row r="267" spans="1:23" s="110" customFormat="1" ht="15" x14ac:dyDescent="0.25">
      <c r="A267" s="173"/>
      <c r="B267" s="105" t="s">
        <v>616</v>
      </c>
      <c r="C267" s="108" t="s">
        <v>49</v>
      </c>
      <c r="D267" s="94">
        <f>'CALCUL SHANK'!G1201</f>
        <v>1.0727153472000002</v>
      </c>
      <c r="E267" s="94">
        <f t="shared" si="70"/>
        <v>1.1227153472000002</v>
      </c>
      <c r="F267" s="119" t="str">
        <f>'LISTE COMPLÈTE DES DIES'!F16</f>
        <v>0.735</v>
      </c>
      <c r="G267" s="107" t="str">
        <f t="shared" si="57"/>
        <v>0.735</v>
      </c>
      <c r="H267" s="109" t="s">
        <v>49</v>
      </c>
      <c r="I267" s="107" t="str">
        <f t="shared" si="58"/>
        <v>-</v>
      </c>
      <c r="J267" s="107" t="str">
        <f t="shared" si="59"/>
        <v>-</v>
      </c>
      <c r="K267" s="87" t="str">
        <f t="shared" si="60"/>
        <v>-</v>
      </c>
      <c r="L267" s="109" t="s">
        <v>49</v>
      </c>
      <c r="M267" s="87" t="str">
        <f t="shared" si="61"/>
        <v>-</v>
      </c>
      <c r="N267" s="87" t="str">
        <f t="shared" si="62"/>
        <v>-</v>
      </c>
      <c r="O267" s="87" t="str">
        <f t="shared" si="63"/>
        <v>-</v>
      </c>
      <c r="P267" s="87" t="str">
        <f t="shared" si="64"/>
        <v>-</v>
      </c>
      <c r="Q267" s="87" t="str">
        <f t="shared" si="65"/>
        <v>-</v>
      </c>
      <c r="R267" s="87" t="str">
        <f t="shared" si="66"/>
        <v>-</v>
      </c>
      <c r="S267" s="87" t="str">
        <f t="shared" si="67"/>
        <v>0.735</v>
      </c>
      <c r="T267" s="109" t="s">
        <v>49</v>
      </c>
      <c r="U267" s="87" t="str">
        <f t="shared" si="68"/>
        <v>-</v>
      </c>
      <c r="V267" s="87" t="str">
        <f t="shared" si="69"/>
        <v>0.735</v>
      </c>
      <c r="W267" s="109" t="s">
        <v>49</v>
      </c>
    </row>
    <row r="268" spans="1:23" s="110" customFormat="1" ht="15" x14ac:dyDescent="0.25">
      <c r="A268" s="173"/>
      <c r="B268" s="105" t="s">
        <v>741</v>
      </c>
      <c r="C268" s="108" t="s">
        <v>49</v>
      </c>
      <c r="D268" s="94">
        <v>1.0860000000000001</v>
      </c>
      <c r="E268" s="94">
        <f t="shared" si="70"/>
        <v>1.1360000000000001</v>
      </c>
      <c r="F268" s="119" t="str">
        <f>'LISTE COMPLÈTE DES DIES'!F16</f>
        <v>0.735</v>
      </c>
      <c r="G268" s="107" t="str">
        <f t="shared" si="57"/>
        <v>0.735</v>
      </c>
      <c r="H268" s="109" t="s">
        <v>49</v>
      </c>
      <c r="I268" s="107" t="str">
        <f t="shared" si="58"/>
        <v>-</v>
      </c>
      <c r="J268" s="107" t="str">
        <f t="shared" si="59"/>
        <v>-</v>
      </c>
      <c r="K268" s="87" t="str">
        <f t="shared" si="60"/>
        <v>-</v>
      </c>
      <c r="L268" s="109" t="s">
        <v>49</v>
      </c>
      <c r="M268" s="87" t="str">
        <f t="shared" si="61"/>
        <v>-</v>
      </c>
      <c r="N268" s="87" t="str">
        <f t="shared" si="62"/>
        <v>-</v>
      </c>
      <c r="O268" s="87" t="str">
        <f t="shared" si="63"/>
        <v>-</v>
      </c>
      <c r="P268" s="87" t="str">
        <f t="shared" si="64"/>
        <v>-</v>
      </c>
      <c r="Q268" s="87" t="str">
        <f t="shared" si="65"/>
        <v>-</v>
      </c>
      <c r="R268" s="87" t="str">
        <f t="shared" si="66"/>
        <v>-</v>
      </c>
      <c r="S268" s="87" t="str">
        <f t="shared" si="67"/>
        <v>0.735</v>
      </c>
      <c r="T268" s="109" t="s">
        <v>49</v>
      </c>
      <c r="U268" s="87" t="str">
        <f t="shared" si="68"/>
        <v>-</v>
      </c>
      <c r="V268" s="87" t="str">
        <f t="shared" si="69"/>
        <v>0.735</v>
      </c>
      <c r="W268" s="109" t="s">
        <v>49</v>
      </c>
    </row>
    <row r="269" spans="1:23" s="110" customFormat="1" ht="15" x14ac:dyDescent="0.25">
      <c r="A269" s="173"/>
      <c r="B269" s="105" t="s">
        <v>550</v>
      </c>
      <c r="C269" s="108" t="s">
        <v>49</v>
      </c>
      <c r="D269" s="94">
        <f>'CALCUL SHANK'!G1251</f>
        <v>1.1172065429687501</v>
      </c>
      <c r="E269" s="94">
        <f t="shared" si="70"/>
        <v>1.1672065429687501</v>
      </c>
      <c r="F269" s="119" t="str">
        <f>'LISTE COMPLÈTE DES DIES'!F16</f>
        <v>0.735</v>
      </c>
      <c r="G269" s="107" t="str">
        <f t="shared" si="57"/>
        <v>0.735</v>
      </c>
      <c r="H269" s="109" t="s">
        <v>49</v>
      </c>
      <c r="I269" s="107" t="str">
        <f t="shared" si="58"/>
        <v>-</v>
      </c>
      <c r="J269" s="107" t="str">
        <f t="shared" si="59"/>
        <v>-</v>
      </c>
      <c r="K269" s="87" t="str">
        <f t="shared" si="60"/>
        <v>-</v>
      </c>
      <c r="L269" s="109" t="s">
        <v>49</v>
      </c>
      <c r="M269" s="87" t="str">
        <f t="shared" si="61"/>
        <v>-</v>
      </c>
      <c r="N269" s="87" t="str">
        <f t="shared" si="62"/>
        <v>-</v>
      </c>
      <c r="O269" s="87" t="str">
        <f t="shared" si="63"/>
        <v>-</v>
      </c>
      <c r="P269" s="87" t="str">
        <f t="shared" si="64"/>
        <v>-</v>
      </c>
      <c r="Q269" s="87" t="str">
        <f t="shared" si="65"/>
        <v>-</v>
      </c>
      <c r="R269" s="87" t="str">
        <f t="shared" si="66"/>
        <v>-</v>
      </c>
      <c r="S269" s="87" t="str">
        <f t="shared" si="67"/>
        <v>0.735</v>
      </c>
      <c r="T269" s="109" t="s">
        <v>49</v>
      </c>
      <c r="U269" s="87" t="str">
        <f t="shared" si="68"/>
        <v>-</v>
      </c>
      <c r="V269" s="87" t="str">
        <f t="shared" si="69"/>
        <v>0.735</v>
      </c>
      <c r="W269" s="109" t="s">
        <v>49</v>
      </c>
    </row>
    <row r="270" spans="1:23" s="124" customFormat="1" ht="15.75" x14ac:dyDescent="0.25">
      <c r="A270" s="173"/>
      <c r="B270" s="105" t="s">
        <v>742</v>
      </c>
      <c r="C270" s="108" t="s">
        <v>49</v>
      </c>
      <c r="D270" s="94">
        <v>1.1419999999999999</v>
      </c>
      <c r="E270" s="94">
        <f t="shared" si="70"/>
        <v>1.1919999999999999</v>
      </c>
      <c r="F270" s="119" t="str">
        <f>'LISTE COMPLÈTE DES DIES'!F17</f>
        <v>1 1/2"</v>
      </c>
      <c r="G270" s="107" t="str">
        <f t="shared" si="57"/>
        <v>1 1/2"</v>
      </c>
      <c r="H270" s="109" t="s">
        <v>49</v>
      </c>
      <c r="I270" s="107" t="str">
        <f t="shared" si="58"/>
        <v>-</v>
      </c>
      <c r="J270" s="107" t="str">
        <f t="shared" si="59"/>
        <v>-</v>
      </c>
      <c r="K270" s="87" t="str">
        <f t="shared" si="60"/>
        <v>-</v>
      </c>
      <c r="L270" s="109" t="s">
        <v>49</v>
      </c>
      <c r="M270" s="87" t="str">
        <f t="shared" si="61"/>
        <v>-</v>
      </c>
      <c r="N270" s="87" t="str">
        <f t="shared" si="62"/>
        <v>-</v>
      </c>
      <c r="O270" s="87" t="str">
        <f t="shared" si="63"/>
        <v>-</v>
      </c>
      <c r="P270" s="87" t="str">
        <f t="shared" si="64"/>
        <v>-</v>
      </c>
      <c r="Q270" s="87" t="str">
        <f t="shared" si="65"/>
        <v>-</v>
      </c>
      <c r="R270" s="87" t="str">
        <f t="shared" si="66"/>
        <v>-</v>
      </c>
      <c r="S270" s="87" t="str">
        <f t="shared" si="67"/>
        <v>1 1/2"</v>
      </c>
      <c r="T270" s="109" t="s">
        <v>49</v>
      </c>
      <c r="U270" s="87" t="str">
        <f t="shared" si="68"/>
        <v>-</v>
      </c>
      <c r="V270" s="87" t="str">
        <f t="shared" si="69"/>
        <v>1 1/2"</v>
      </c>
      <c r="W270" s="109" t="s">
        <v>49</v>
      </c>
    </row>
    <row r="271" spans="1:23" s="110" customFormat="1" ht="15" x14ac:dyDescent="0.25">
      <c r="A271" s="173"/>
      <c r="B271" s="105" t="s">
        <v>618</v>
      </c>
      <c r="C271" s="108" t="s">
        <v>49</v>
      </c>
      <c r="D271" s="94">
        <f>'CALCUL SHANK'!G1311</f>
        <v>1.1702785286676511</v>
      </c>
      <c r="E271" s="94">
        <f t="shared" si="70"/>
        <v>1.2202785286676512</v>
      </c>
      <c r="F271" s="119" t="str">
        <f>'LISTE COMPLÈTE DES DIES'!F17</f>
        <v>1 1/2"</v>
      </c>
      <c r="G271" s="107" t="str">
        <f t="shared" si="57"/>
        <v>1 1/2"</v>
      </c>
      <c r="H271" s="109" t="s">
        <v>49</v>
      </c>
      <c r="I271" s="107" t="str">
        <f t="shared" si="58"/>
        <v>-</v>
      </c>
      <c r="J271" s="107" t="str">
        <f t="shared" si="59"/>
        <v>-</v>
      </c>
      <c r="K271" s="87" t="str">
        <f t="shared" si="60"/>
        <v>-</v>
      </c>
      <c r="L271" s="109" t="s">
        <v>49</v>
      </c>
      <c r="M271" s="87" t="str">
        <f t="shared" si="61"/>
        <v>-</v>
      </c>
      <c r="N271" s="87" t="str">
        <f t="shared" si="62"/>
        <v>-</v>
      </c>
      <c r="O271" s="87" t="str">
        <f t="shared" si="63"/>
        <v>-</v>
      </c>
      <c r="P271" s="87" t="str">
        <f t="shared" si="64"/>
        <v>-</v>
      </c>
      <c r="Q271" s="87" t="str">
        <f t="shared" si="65"/>
        <v>-</v>
      </c>
      <c r="R271" s="87" t="str">
        <f t="shared" si="66"/>
        <v>-</v>
      </c>
      <c r="S271" s="87" t="str">
        <f t="shared" si="67"/>
        <v>1 1/2"</v>
      </c>
      <c r="T271" s="109" t="s">
        <v>49</v>
      </c>
      <c r="U271" s="87" t="str">
        <f t="shared" si="68"/>
        <v>-</v>
      </c>
      <c r="V271" s="87" t="str">
        <f t="shared" si="69"/>
        <v>1 1/2"</v>
      </c>
      <c r="W271" s="109" t="s">
        <v>49</v>
      </c>
    </row>
    <row r="272" spans="1:23" s="110" customFormat="1" ht="15" x14ac:dyDescent="0.25">
      <c r="A272" s="173"/>
      <c r="B272" s="105" t="s">
        <v>619</v>
      </c>
      <c r="C272" s="108" t="s">
        <v>49</v>
      </c>
      <c r="D272" s="94">
        <f>'CALCUL SHANK'!G1376</f>
        <v>1.2273455703735352</v>
      </c>
      <c r="E272" s="94">
        <f t="shared" si="70"/>
        <v>1.2773455703735352</v>
      </c>
      <c r="F272" s="119" t="str">
        <f>'LISTE COMPLÈTE DES DIES'!F153</f>
        <v>XII-036 (3/16)</v>
      </c>
      <c r="G272" s="107" t="str">
        <f t="shared" si="57"/>
        <v>XII-036 (3/16)</v>
      </c>
      <c r="H272" s="109" t="s">
        <v>49</v>
      </c>
      <c r="I272" s="107" t="str">
        <f t="shared" si="58"/>
        <v>-</v>
      </c>
      <c r="J272" s="107" t="str">
        <f t="shared" si="59"/>
        <v>-</v>
      </c>
      <c r="K272" s="87" t="str">
        <f t="shared" si="60"/>
        <v>-</v>
      </c>
      <c r="L272" s="109" t="s">
        <v>49</v>
      </c>
      <c r="M272" s="87" t="str">
        <f t="shared" si="61"/>
        <v>-</v>
      </c>
      <c r="N272" s="87" t="str">
        <f t="shared" si="62"/>
        <v>-</v>
      </c>
      <c r="O272" s="87" t="str">
        <f t="shared" si="63"/>
        <v>-</v>
      </c>
      <c r="P272" s="87" t="str">
        <f t="shared" si="64"/>
        <v>-</v>
      </c>
      <c r="Q272" s="87" t="str">
        <f t="shared" si="65"/>
        <v>-</v>
      </c>
      <c r="R272" s="87" t="str">
        <f t="shared" si="66"/>
        <v>-</v>
      </c>
      <c r="S272" s="87" t="str">
        <f t="shared" si="67"/>
        <v>XII-036 (3/16)</v>
      </c>
      <c r="T272" s="109" t="s">
        <v>49</v>
      </c>
      <c r="U272" s="87" t="str">
        <f t="shared" si="68"/>
        <v>-</v>
      </c>
      <c r="V272" s="87" t="str">
        <f t="shared" si="69"/>
        <v>XII-036 (3/16)</v>
      </c>
      <c r="W272" s="109" t="s">
        <v>49</v>
      </c>
    </row>
    <row r="273" spans="1:23" s="110" customFormat="1" ht="30" x14ac:dyDescent="0.25">
      <c r="A273" s="173"/>
      <c r="B273" s="105" t="s">
        <v>726</v>
      </c>
      <c r="C273" s="108" t="s">
        <v>49</v>
      </c>
      <c r="D273" s="94">
        <v>1.2669999999999999</v>
      </c>
      <c r="E273" s="94">
        <f t="shared" si="70"/>
        <v>1.3169999999999999</v>
      </c>
      <c r="F273" s="109" t="str">
        <f>'LISTE COMPLÈTE DES DIES'!F18&amp;"
"&amp;'LISTE COMPLÈTE DES DIES'!F150</f>
        <v>1 1/4"
XII-033 (1/32 - 3/64 - 1/16)</v>
      </c>
      <c r="G273" s="107" t="str">
        <f t="shared" si="57"/>
        <v>1 1/4"
XII-033 (1/32 - 3/64 - 1/16)</v>
      </c>
      <c r="H273" s="109" t="s">
        <v>49</v>
      </c>
      <c r="I273" s="107" t="str">
        <f t="shared" si="58"/>
        <v>-</v>
      </c>
      <c r="J273" s="107" t="str">
        <f t="shared" si="59"/>
        <v>-</v>
      </c>
      <c r="K273" s="87" t="str">
        <f t="shared" si="60"/>
        <v>-</v>
      </c>
      <c r="L273" s="109" t="s">
        <v>49</v>
      </c>
      <c r="M273" s="87" t="str">
        <f t="shared" si="61"/>
        <v>-</v>
      </c>
      <c r="N273" s="87" t="str">
        <f t="shared" si="62"/>
        <v>-</v>
      </c>
      <c r="O273" s="87" t="str">
        <f t="shared" si="63"/>
        <v>-</v>
      </c>
      <c r="P273" s="87" t="str">
        <f t="shared" si="64"/>
        <v>-</v>
      </c>
      <c r="Q273" s="87" t="str">
        <f t="shared" si="65"/>
        <v>-</v>
      </c>
      <c r="R273" s="87" t="str">
        <f t="shared" si="66"/>
        <v>-</v>
      </c>
      <c r="S273" s="87" t="str">
        <f t="shared" si="67"/>
        <v>1 1/4"
XII-033 (1/32 - 3/64 - 1/16)</v>
      </c>
      <c r="T273" s="109" t="s">
        <v>49</v>
      </c>
      <c r="U273" s="87" t="str">
        <f t="shared" si="68"/>
        <v>-</v>
      </c>
      <c r="V273" s="87" t="str">
        <f t="shared" si="69"/>
        <v>1 1/4"
XII-033 (1/32 - 3/64 - 1/16)</v>
      </c>
      <c r="W273" s="109" t="s">
        <v>49</v>
      </c>
    </row>
    <row r="274" spans="1:23" s="110" customFormat="1" ht="30" x14ac:dyDescent="0.25">
      <c r="A274" s="173"/>
      <c r="B274" s="105" t="s">
        <v>621</v>
      </c>
      <c r="C274" s="108" t="s">
        <v>49</v>
      </c>
      <c r="D274" s="94">
        <f>'CALCUL SHANK'!G1439</f>
        <v>1.2822207228663842</v>
      </c>
      <c r="E274" s="94">
        <f t="shared" si="70"/>
        <v>1.3322207228663843</v>
      </c>
      <c r="F274" s="109" t="str">
        <f>'LISTE COMPLÈTE DES DIES'!F18&amp;"
"&amp;'LISTE COMPLÈTE DES DIES'!F150</f>
        <v>1 1/4"
XII-033 (1/32 - 3/64 - 1/16)</v>
      </c>
      <c r="G274" s="107" t="str">
        <f t="shared" si="57"/>
        <v>1 1/4"
XII-033 (1/32 - 3/64 - 1/16)</v>
      </c>
      <c r="H274" s="109" t="s">
        <v>49</v>
      </c>
      <c r="I274" s="107" t="str">
        <f t="shared" si="58"/>
        <v>-</v>
      </c>
      <c r="J274" s="107" t="str">
        <f t="shared" si="59"/>
        <v>-</v>
      </c>
      <c r="K274" s="87" t="str">
        <f t="shared" si="60"/>
        <v>-</v>
      </c>
      <c r="L274" s="109" t="s">
        <v>49</v>
      </c>
      <c r="M274" s="87" t="str">
        <f t="shared" si="61"/>
        <v>-</v>
      </c>
      <c r="N274" s="87" t="str">
        <f t="shared" si="62"/>
        <v>-</v>
      </c>
      <c r="O274" s="87" t="str">
        <f t="shared" si="63"/>
        <v>-</v>
      </c>
      <c r="P274" s="87" t="str">
        <f t="shared" si="64"/>
        <v>-</v>
      </c>
      <c r="Q274" s="87" t="str">
        <f t="shared" si="65"/>
        <v>-</v>
      </c>
      <c r="R274" s="87" t="str">
        <f t="shared" si="66"/>
        <v>-</v>
      </c>
      <c r="S274" s="87" t="str">
        <f t="shared" si="67"/>
        <v>1 1/4"
XII-033 (1/32 - 3/64 - 1/16)</v>
      </c>
      <c r="T274" s="109" t="s">
        <v>49</v>
      </c>
      <c r="U274" s="87" t="str">
        <f t="shared" si="68"/>
        <v>-</v>
      </c>
      <c r="V274" s="87" t="str">
        <f t="shared" si="69"/>
        <v>1 1/4"
XII-033 (1/32 - 3/64 - 1/16)</v>
      </c>
      <c r="W274" s="109" t="s">
        <v>49</v>
      </c>
    </row>
    <row r="275" spans="1:23" s="110" customFormat="1" ht="45" x14ac:dyDescent="0.25">
      <c r="A275" s="173"/>
      <c r="B275" s="105" t="s">
        <v>620</v>
      </c>
      <c r="C275" s="108" t="s">
        <v>49</v>
      </c>
      <c r="D275" s="94">
        <f>'CALCUL SHANK'!G1501</f>
        <v>1.3358249999999998</v>
      </c>
      <c r="E275" s="94">
        <f t="shared" ref="E275:E297" si="71">D275+0.06</f>
        <v>1.3958249999999999</v>
      </c>
      <c r="F275" s="109" t="str">
        <f>'LISTE COMPLÈTE DES DIES'!F19&amp;"
"&amp;'LISTE COMPLÈTE DES DIES'!F99&amp;"
"&amp;'LISTE COMPLÈTE DES DIES'!F238</f>
        <v>1 3/4"
NOREX 0802 (3/4)
XII-240 (0.330)</v>
      </c>
      <c r="G275" s="107" t="str">
        <f t="shared" si="57"/>
        <v>1 3/4"
NOREX 0802 (3/4)
XII-240 (0.330)</v>
      </c>
      <c r="H275" s="109" t="s">
        <v>49</v>
      </c>
      <c r="I275" s="107" t="str">
        <f t="shared" si="58"/>
        <v>-</v>
      </c>
      <c r="J275" s="107" t="str">
        <f t="shared" si="59"/>
        <v>-</v>
      </c>
      <c r="K275" s="87" t="str">
        <f t="shared" si="60"/>
        <v>-</v>
      </c>
      <c r="L275" s="109" t="s">
        <v>49</v>
      </c>
      <c r="M275" s="87" t="str">
        <f t="shared" si="61"/>
        <v>-</v>
      </c>
      <c r="N275" s="87" t="str">
        <f t="shared" si="62"/>
        <v>-</v>
      </c>
      <c r="O275" s="87" t="str">
        <f t="shared" si="63"/>
        <v>-</v>
      </c>
      <c r="P275" s="87" t="str">
        <f t="shared" si="64"/>
        <v>-</v>
      </c>
      <c r="Q275" s="87" t="str">
        <f t="shared" si="65"/>
        <v>-</v>
      </c>
      <c r="R275" s="87" t="str">
        <f t="shared" si="66"/>
        <v>-</v>
      </c>
      <c r="S275" s="87" t="str">
        <f t="shared" si="67"/>
        <v>1 3/4"
NOREX 0802 (3/4)
XII-240 (0.330)</v>
      </c>
      <c r="T275" s="109" t="s">
        <v>49</v>
      </c>
      <c r="U275" s="87" t="str">
        <f t="shared" si="68"/>
        <v>-</v>
      </c>
      <c r="V275" s="87" t="str">
        <f t="shared" si="69"/>
        <v>1 3/4"
NOREX 0802 (3/4)
XII-240 (0.330)</v>
      </c>
      <c r="W275" s="119" t="str">
        <f>'LISTE COMPLÈTE DES DIES'!F121</f>
        <v>SS-201 (1.375)</v>
      </c>
    </row>
    <row r="276" spans="1:23" s="110" customFormat="1" ht="30" x14ac:dyDescent="0.25">
      <c r="A276" s="173"/>
      <c r="B276" s="105" t="s">
        <v>743</v>
      </c>
      <c r="C276" s="108" t="s">
        <v>49</v>
      </c>
      <c r="D276" s="94">
        <v>1.3660000000000001</v>
      </c>
      <c r="E276" s="94">
        <f t="shared" si="71"/>
        <v>1.4260000000000002</v>
      </c>
      <c r="F276" s="109" t="str">
        <f>'LISTE COMPLÈTE DES DIES'!F19&amp;"
"&amp;'LISTE COMPLÈTE DES DIES'!F99</f>
        <v>1 3/4"
NOREX 0802 (3/4)</v>
      </c>
      <c r="G276" s="107" t="str">
        <f t="shared" si="57"/>
        <v>1 3/4"
NOREX 0802 (3/4)</v>
      </c>
      <c r="H276" s="109" t="s">
        <v>49</v>
      </c>
      <c r="I276" s="107" t="str">
        <f t="shared" si="58"/>
        <v>-</v>
      </c>
      <c r="J276" s="107" t="str">
        <f t="shared" si="59"/>
        <v>-</v>
      </c>
      <c r="K276" s="87" t="str">
        <f t="shared" si="60"/>
        <v>-</v>
      </c>
      <c r="L276" s="109" t="s">
        <v>49</v>
      </c>
      <c r="M276" s="87" t="str">
        <f t="shared" si="61"/>
        <v>-</v>
      </c>
      <c r="N276" s="87" t="str">
        <f t="shared" si="62"/>
        <v>-</v>
      </c>
      <c r="O276" s="87" t="str">
        <f t="shared" si="63"/>
        <v>-</v>
      </c>
      <c r="P276" s="87" t="str">
        <f t="shared" si="64"/>
        <v>-</v>
      </c>
      <c r="Q276" s="87" t="str">
        <f t="shared" si="65"/>
        <v>-</v>
      </c>
      <c r="R276" s="87" t="str">
        <f t="shared" si="66"/>
        <v>-</v>
      </c>
      <c r="S276" s="87" t="str">
        <f t="shared" si="67"/>
        <v>1 3/4"
NOREX 0802 (3/4)</v>
      </c>
      <c r="T276" s="109" t="s">
        <v>49</v>
      </c>
      <c r="U276" s="87" t="str">
        <f t="shared" si="68"/>
        <v>-</v>
      </c>
      <c r="V276" s="87" t="str">
        <f t="shared" si="69"/>
        <v>1 3/4"
NOREX 0802 (3/4)</v>
      </c>
      <c r="W276" s="119" t="str">
        <f>'LISTE COMPLÈTE DES DIES'!F121</f>
        <v>SS-201 (1.375)</v>
      </c>
    </row>
    <row r="277" spans="1:23" s="110" customFormat="1" ht="30" x14ac:dyDescent="0.25">
      <c r="A277" s="173"/>
      <c r="B277" s="105" t="s">
        <v>549</v>
      </c>
      <c r="C277" s="108" t="s">
        <v>49</v>
      </c>
      <c r="D277" s="94">
        <f>'CALCUL SHANK'!G1546</f>
        <v>1.3745099283296303</v>
      </c>
      <c r="E277" s="94">
        <f t="shared" si="71"/>
        <v>1.4345099283296303</v>
      </c>
      <c r="F277" s="109" t="str">
        <f>'LISTE COMPLÈTE DES DIES'!F19&amp;"
"&amp;'LISTE COMPLÈTE DES DIES'!F99</f>
        <v>1 3/4"
NOREX 0802 (3/4)</v>
      </c>
      <c r="G277" s="107" t="str">
        <f t="shared" si="57"/>
        <v>1 3/4"
NOREX 0802 (3/4)</v>
      </c>
      <c r="H277" s="109" t="s">
        <v>49</v>
      </c>
      <c r="I277" s="107" t="str">
        <f t="shared" si="58"/>
        <v>-</v>
      </c>
      <c r="J277" s="107" t="str">
        <f t="shared" si="59"/>
        <v>-</v>
      </c>
      <c r="K277" s="87" t="str">
        <f t="shared" si="60"/>
        <v>-</v>
      </c>
      <c r="L277" s="109" t="s">
        <v>49</v>
      </c>
      <c r="M277" s="87" t="str">
        <f t="shared" si="61"/>
        <v>-</v>
      </c>
      <c r="N277" s="87" t="str">
        <f t="shared" si="62"/>
        <v>-</v>
      </c>
      <c r="O277" s="87" t="str">
        <f t="shared" si="63"/>
        <v>-</v>
      </c>
      <c r="P277" s="87" t="str">
        <f t="shared" si="64"/>
        <v>-</v>
      </c>
      <c r="Q277" s="87" t="str">
        <f t="shared" si="65"/>
        <v>-</v>
      </c>
      <c r="R277" s="87" t="str">
        <f t="shared" si="66"/>
        <v>-</v>
      </c>
      <c r="S277" s="87" t="str">
        <f t="shared" si="67"/>
        <v>1 3/4"
NOREX 0802 (3/4)</v>
      </c>
      <c r="T277" s="109" t="s">
        <v>49</v>
      </c>
      <c r="U277" s="87" t="str">
        <f t="shared" si="68"/>
        <v>-</v>
      </c>
      <c r="V277" s="87" t="str">
        <f t="shared" si="69"/>
        <v>1 3/4"
NOREX 0802 (3/4)</v>
      </c>
      <c r="W277" s="119" t="str">
        <f>'LISTE COMPLÈTE DES DIES'!F121</f>
        <v>SS-201 (1.375)</v>
      </c>
    </row>
    <row r="278" spans="1:23" s="110" customFormat="1" ht="15" x14ac:dyDescent="0.25">
      <c r="A278" s="173"/>
      <c r="B278" s="105" t="s">
        <v>624</v>
      </c>
      <c r="C278" s="108" t="s">
        <v>49</v>
      </c>
      <c r="D278" s="94">
        <f>'CALCUL SHANK'!G1561</f>
        <v>1.3873688627294203</v>
      </c>
      <c r="E278" s="94">
        <f t="shared" si="71"/>
        <v>1.4473688627294203</v>
      </c>
      <c r="F278" s="119" t="str">
        <f>'LISTE COMPLÈTE DES DIES'!F20</f>
        <v>1.03</v>
      </c>
      <c r="G278" s="107" t="str">
        <f t="shared" si="57"/>
        <v>1.03</v>
      </c>
      <c r="H278" s="109" t="s">
        <v>49</v>
      </c>
      <c r="I278" s="107" t="str">
        <f t="shared" si="58"/>
        <v>-</v>
      </c>
      <c r="J278" s="107" t="str">
        <f t="shared" si="59"/>
        <v>-</v>
      </c>
      <c r="K278" s="87" t="str">
        <f t="shared" si="60"/>
        <v>-</v>
      </c>
      <c r="L278" s="109" t="s">
        <v>49</v>
      </c>
      <c r="M278" s="87" t="str">
        <f t="shared" si="61"/>
        <v>-</v>
      </c>
      <c r="N278" s="87" t="str">
        <f t="shared" si="62"/>
        <v>-</v>
      </c>
      <c r="O278" s="87" t="str">
        <f t="shared" si="63"/>
        <v>-</v>
      </c>
      <c r="P278" s="87" t="str">
        <f t="shared" si="64"/>
        <v>-</v>
      </c>
      <c r="Q278" s="87" t="str">
        <f t="shared" si="65"/>
        <v>-</v>
      </c>
      <c r="R278" s="87" t="str">
        <f t="shared" si="66"/>
        <v>-</v>
      </c>
      <c r="S278" s="87" t="str">
        <f t="shared" si="67"/>
        <v>1.03</v>
      </c>
      <c r="T278" s="109" t="s">
        <v>49</v>
      </c>
      <c r="U278" s="87" t="str">
        <f t="shared" si="68"/>
        <v>-</v>
      </c>
      <c r="V278" s="87" t="str">
        <f t="shared" si="69"/>
        <v>1.03</v>
      </c>
      <c r="W278" s="109" t="s">
        <v>49</v>
      </c>
    </row>
    <row r="279" spans="1:23" s="110" customFormat="1" ht="15" x14ac:dyDescent="0.25">
      <c r="A279" s="173"/>
      <c r="B279" s="105" t="s">
        <v>727</v>
      </c>
      <c r="C279" s="108" t="s">
        <v>49</v>
      </c>
      <c r="D279" s="94">
        <v>1.389</v>
      </c>
      <c r="E279" s="94">
        <f t="shared" si="71"/>
        <v>1.4490000000000001</v>
      </c>
      <c r="F279" s="119" t="str">
        <f>'LISTE COMPLÈTE DES DIES'!F20</f>
        <v>1.03</v>
      </c>
      <c r="G279" s="107" t="str">
        <f t="shared" si="57"/>
        <v>1.03</v>
      </c>
      <c r="H279" s="109" t="s">
        <v>49</v>
      </c>
      <c r="I279" s="107" t="str">
        <f t="shared" si="58"/>
        <v>-</v>
      </c>
      <c r="J279" s="107" t="str">
        <f t="shared" si="59"/>
        <v>-</v>
      </c>
      <c r="K279" s="87" t="str">
        <f t="shared" si="60"/>
        <v>-</v>
      </c>
      <c r="L279" s="109" t="s">
        <v>49</v>
      </c>
      <c r="M279" s="87" t="str">
        <f t="shared" si="61"/>
        <v>-</v>
      </c>
      <c r="N279" s="87" t="str">
        <f t="shared" si="62"/>
        <v>-</v>
      </c>
      <c r="O279" s="87" t="str">
        <f t="shared" si="63"/>
        <v>-</v>
      </c>
      <c r="P279" s="87" t="str">
        <f t="shared" si="64"/>
        <v>-</v>
      </c>
      <c r="Q279" s="87" t="str">
        <f t="shared" si="65"/>
        <v>-</v>
      </c>
      <c r="R279" s="87" t="str">
        <f t="shared" si="66"/>
        <v>-</v>
      </c>
      <c r="S279" s="87" t="str">
        <f t="shared" si="67"/>
        <v>1.03</v>
      </c>
      <c r="T279" s="109" t="s">
        <v>49</v>
      </c>
      <c r="U279" s="87" t="str">
        <f t="shared" si="68"/>
        <v>-</v>
      </c>
      <c r="V279" s="87" t="str">
        <f t="shared" si="69"/>
        <v>1.03</v>
      </c>
      <c r="W279" s="109" t="s">
        <v>49</v>
      </c>
    </row>
    <row r="280" spans="1:23" s="113" customFormat="1" ht="15" x14ac:dyDescent="0.25">
      <c r="A280" s="173"/>
      <c r="B280" s="111" t="s">
        <v>736</v>
      </c>
      <c r="C280" s="111" t="s">
        <v>49</v>
      </c>
      <c r="D280" s="67">
        <v>1.51</v>
      </c>
      <c r="E280" s="67">
        <f t="shared" si="71"/>
        <v>1.57</v>
      </c>
      <c r="F280" s="86" t="s">
        <v>49</v>
      </c>
      <c r="G280" s="112" t="str">
        <f t="shared" si="57"/>
        <v>-</v>
      </c>
      <c r="H280" s="86" t="s">
        <v>49</v>
      </c>
      <c r="I280" s="112" t="str">
        <f t="shared" si="58"/>
        <v>-</v>
      </c>
      <c r="J280" s="112" t="str">
        <f t="shared" si="59"/>
        <v>-</v>
      </c>
      <c r="K280" s="86" t="str">
        <f t="shared" si="60"/>
        <v>-</v>
      </c>
      <c r="L280" s="86" t="s">
        <v>49</v>
      </c>
      <c r="M280" s="86" t="str">
        <f t="shared" si="61"/>
        <v>-</v>
      </c>
      <c r="N280" s="86" t="str">
        <f t="shared" si="62"/>
        <v>-</v>
      </c>
      <c r="O280" s="86" t="str">
        <f t="shared" si="63"/>
        <v>-</v>
      </c>
      <c r="P280" s="86" t="str">
        <f t="shared" si="64"/>
        <v>-</v>
      </c>
      <c r="Q280" s="86" t="str">
        <f t="shared" si="65"/>
        <v>-</v>
      </c>
      <c r="R280" s="86" t="str">
        <f t="shared" si="66"/>
        <v>-</v>
      </c>
      <c r="S280" s="86" t="str">
        <f t="shared" si="67"/>
        <v>-</v>
      </c>
      <c r="T280" s="86" t="s">
        <v>49</v>
      </c>
      <c r="U280" s="86" t="str">
        <f t="shared" si="68"/>
        <v>-</v>
      </c>
      <c r="V280" s="86" t="str">
        <f t="shared" si="69"/>
        <v>-</v>
      </c>
      <c r="W280" s="86" t="s">
        <v>49</v>
      </c>
    </row>
    <row r="281" spans="1:23" s="110" customFormat="1" ht="30" x14ac:dyDescent="0.25">
      <c r="A281" s="173"/>
      <c r="B281" s="105" t="s">
        <v>626</v>
      </c>
      <c r="C281" s="108" t="s">
        <v>49</v>
      </c>
      <c r="D281" s="94">
        <f>'CALCUL SHANK'!G1626</f>
        <v>1.4429241958618175</v>
      </c>
      <c r="E281" s="94">
        <f t="shared" si="71"/>
        <v>1.5029241958618176</v>
      </c>
      <c r="F281" s="109" t="str">
        <f>'LISTE COMPLÈTE DES DIES'!F21&amp;"
"&amp;'LISTE COMPLÈTE DES DIES'!F235</f>
        <v>1.06
XII-237 (ST-EYE 3/32)</v>
      </c>
      <c r="G281" s="107" t="str">
        <f t="shared" si="57"/>
        <v>1.06
XII-237 (ST-EYE 3/32)</v>
      </c>
      <c r="H281" s="109" t="s">
        <v>49</v>
      </c>
      <c r="I281" s="107" t="str">
        <f t="shared" si="58"/>
        <v>-</v>
      </c>
      <c r="J281" s="107" t="str">
        <f t="shared" si="59"/>
        <v>-</v>
      </c>
      <c r="K281" s="87" t="str">
        <f t="shared" si="60"/>
        <v>-</v>
      </c>
      <c r="L281" s="109" t="s">
        <v>49</v>
      </c>
      <c r="M281" s="87" t="str">
        <f t="shared" si="61"/>
        <v>-</v>
      </c>
      <c r="N281" s="87" t="str">
        <f t="shared" si="62"/>
        <v>-</v>
      </c>
      <c r="O281" s="87" t="str">
        <f t="shared" si="63"/>
        <v>-</v>
      </c>
      <c r="P281" s="87" t="str">
        <f t="shared" si="64"/>
        <v>-</v>
      </c>
      <c r="Q281" s="87" t="str">
        <f t="shared" si="65"/>
        <v>-</v>
      </c>
      <c r="R281" s="87" t="str">
        <f t="shared" si="66"/>
        <v>-</v>
      </c>
      <c r="S281" s="87" t="str">
        <f t="shared" si="67"/>
        <v>1.06
XII-237 (ST-EYE 3/32)</v>
      </c>
      <c r="T281" s="109" t="s">
        <v>49</v>
      </c>
      <c r="U281" s="87" t="str">
        <f t="shared" si="68"/>
        <v>-</v>
      </c>
      <c r="V281" s="87" t="str">
        <f t="shared" si="69"/>
        <v>1.06
XII-237 (ST-EYE 3/32)</v>
      </c>
      <c r="W281" s="109" t="s">
        <v>49</v>
      </c>
    </row>
    <row r="282" spans="1:23" s="110" customFormat="1" ht="30" x14ac:dyDescent="0.25">
      <c r="A282" s="173"/>
      <c r="B282" s="105" t="s">
        <v>744</v>
      </c>
      <c r="C282" s="108" t="s">
        <v>49</v>
      </c>
      <c r="D282" s="94">
        <v>1.4510000000000001</v>
      </c>
      <c r="E282" s="94">
        <f t="shared" si="71"/>
        <v>1.5110000000000001</v>
      </c>
      <c r="F282" s="109" t="str">
        <f>'LISTE COMPLÈTE DES DIES'!F21&amp;"
"&amp;'LISTE COMPLÈTE DES DIES'!F235</f>
        <v>1.06
XII-237 (ST-EYE 3/32)</v>
      </c>
      <c r="G282" s="107" t="str">
        <f t="shared" si="57"/>
        <v>1.06
XII-237 (ST-EYE 3/32)</v>
      </c>
      <c r="H282" s="109" t="s">
        <v>49</v>
      </c>
      <c r="I282" s="107" t="str">
        <f t="shared" si="58"/>
        <v>-</v>
      </c>
      <c r="J282" s="107" t="str">
        <f t="shared" si="59"/>
        <v>-</v>
      </c>
      <c r="K282" s="87" t="str">
        <f t="shared" si="60"/>
        <v>-</v>
      </c>
      <c r="L282" s="109" t="s">
        <v>49</v>
      </c>
      <c r="M282" s="87" t="str">
        <f t="shared" si="61"/>
        <v>-</v>
      </c>
      <c r="N282" s="87" t="str">
        <f t="shared" si="62"/>
        <v>-</v>
      </c>
      <c r="O282" s="87" t="str">
        <f t="shared" si="63"/>
        <v>-</v>
      </c>
      <c r="P282" s="87" t="str">
        <f t="shared" si="64"/>
        <v>-</v>
      </c>
      <c r="Q282" s="87" t="str">
        <f t="shared" si="65"/>
        <v>-</v>
      </c>
      <c r="R282" s="87" t="str">
        <f t="shared" si="66"/>
        <v>-</v>
      </c>
      <c r="S282" s="87" t="str">
        <f t="shared" si="67"/>
        <v>1.06
XII-237 (ST-EYE 3/32)</v>
      </c>
      <c r="T282" s="109" t="s">
        <v>49</v>
      </c>
      <c r="U282" s="87" t="str">
        <f t="shared" si="68"/>
        <v>-</v>
      </c>
      <c r="V282" s="87" t="str">
        <f t="shared" si="69"/>
        <v>1.06
XII-237 (ST-EYE 3/32)</v>
      </c>
      <c r="W282" s="109" t="s">
        <v>49</v>
      </c>
    </row>
    <row r="283" spans="1:23" s="110" customFormat="1" ht="30" x14ac:dyDescent="0.25">
      <c r="A283" s="173"/>
      <c r="B283" s="105" t="s">
        <v>627</v>
      </c>
      <c r="C283" s="108" t="s">
        <v>49</v>
      </c>
      <c r="D283" s="94">
        <f>'CALCUL SHANK'!G1691</f>
        <v>1.498304513049852</v>
      </c>
      <c r="E283" s="94">
        <f t="shared" si="71"/>
        <v>1.5583045130498521</v>
      </c>
      <c r="F283" s="109" t="str">
        <f>'LISTE COMPLÈTE DES DIES'!F21&amp;"
"&amp;'LISTE COMPLÈTE DES DIES'!F235</f>
        <v>1.06
XII-237 (ST-EYE 3/32)</v>
      </c>
      <c r="G283" s="107" t="str">
        <f t="shared" si="57"/>
        <v>1.06
XII-237 (ST-EYE 3/32)</v>
      </c>
      <c r="H283" s="109" t="s">
        <v>49</v>
      </c>
      <c r="I283" s="107" t="str">
        <f t="shared" si="58"/>
        <v>-</v>
      </c>
      <c r="J283" s="107" t="str">
        <f t="shared" si="59"/>
        <v>-</v>
      </c>
      <c r="K283" s="87" t="str">
        <f t="shared" si="60"/>
        <v>-</v>
      </c>
      <c r="L283" s="109" t="s">
        <v>49</v>
      </c>
      <c r="M283" s="87" t="str">
        <f t="shared" si="61"/>
        <v>-</v>
      </c>
      <c r="N283" s="87" t="str">
        <f t="shared" si="62"/>
        <v>-</v>
      </c>
      <c r="O283" s="87" t="str">
        <f t="shared" si="63"/>
        <v>-</v>
      </c>
      <c r="P283" s="87" t="str">
        <f t="shared" si="64"/>
        <v>-</v>
      </c>
      <c r="Q283" s="87" t="str">
        <f t="shared" si="65"/>
        <v>-</v>
      </c>
      <c r="R283" s="87" t="str">
        <f t="shared" si="66"/>
        <v>-</v>
      </c>
      <c r="S283" s="87" t="str">
        <f t="shared" si="67"/>
        <v>1.06
XII-237 (ST-EYE 3/32)</v>
      </c>
      <c r="T283" s="109" t="s">
        <v>49</v>
      </c>
      <c r="U283" s="87" t="str">
        <f t="shared" si="68"/>
        <v>-</v>
      </c>
      <c r="V283" s="87" t="str">
        <f t="shared" si="69"/>
        <v>1.06
XII-237 (ST-EYE 3/32)</v>
      </c>
      <c r="W283" s="109" t="s">
        <v>49</v>
      </c>
    </row>
    <row r="284" spans="1:23" s="110" customFormat="1" ht="30" x14ac:dyDescent="0.25">
      <c r="A284" s="173"/>
      <c r="B284" s="105" t="s">
        <v>552</v>
      </c>
      <c r="C284" s="108" t="s">
        <v>49</v>
      </c>
      <c r="D284" s="94">
        <f>'CALCUL SHANK'!G1701</f>
        <v>1.5068183752000004</v>
      </c>
      <c r="E284" s="94">
        <f t="shared" si="71"/>
        <v>1.5668183752000004</v>
      </c>
      <c r="F284" s="109" t="str">
        <f>'LISTE COMPLÈTE DES DIES'!F21&amp;"
"&amp;'LISTE COMPLÈTE DES DIES'!F235</f>
        <v>1.06
XII-237 (ST-EYE 3/32)</v>
      </c>
      <c r="G284" s="107" t="str">
        <f t="shared" si="57"/>
        <v>1.06
XII-237 (ST-EYE 3/32)</v>
      </c>
      <c r="H284" s="109" t="s">
        <v>49</v>
      </c>
      <c r="I284" s="107" t="str">
        <f t="shared" si="58"/>
        <v>-</v>
      </c>
      <c r="J284" s="107" t="str">
        <f t="shared" si="59"/>
        <v>-</v>
      </c>
      <c r="K284" s="87" t="str">
        <f t="shared" si="60"/>
        <v>-</v>
      </c>
      <c r="L284" s="109" t="s">
        <v>49</v>
      </c>
      <c r="M284" s="87" t="str">
        <f t="shared" si="61"/>
        <v>-</v>
      </c>
      <c r="N284" s="87" t="str">
        <f t="shared" si="62"/>
        <v>-</v>
      </c>
      <c r="O284" s="87" t="str">
        <f t="shared" si="63"/>
        <v>-</v>
      </c>
      <c r="P284" s="87" t="str">
        <f t="shared" si="64"/>
        <v>-</v>
      </c>
      <c r="Q284" s="87" t="str">
        <f t="shared" si="65"/>
        <v>-</v>
      </c>
      <c r="R284" s="87" t="str">
        <f t="shared" si="66"/>
        <v>-</v>
      </c>
      <c r="S284" s="87" t="str">
        <f t="shared" si="67"/>
        <v>1.06
XII-237 (ST-EYE 3/32)</v>
      </c>
      <c r="T284" s="109" t="s">
        <v>49</v>
      </c>
      <c r="U284" s="87" t="str">
        <f t="shared" si="68"/>
        <v>-</v>
      </c>
      <c r="V284" s="87" t="str">
        <f t="shared" si="69"/>
        <v>1.06
XII-237 (ST-EYE 3/32)</v>
      </c>
      <c r="W284" s="109" t="s">
        <v>49</v>
      </c>
    </row>
    <row r="285" spans="1:23" s="113" customFormat="1" ht="15" x14ac:dyDescent="0.25">
      <c r="A285" s="173"/>
      <c r="B285" s="111" t="s">
        <v>728</v>
      </c>
      <c r="C285" s="111" t="s">
        <v>49</v>
      </c>
      <c r="D285" s="67">
        <v>1.6559999999999999</v>
      </c>
      <c r="E285" s="67">
        <f t="shared" si="71"/>
        <v>1.716</v>
      </c>
      <c r="F285" s="86" t="s">
        <v>49</v>
      </c>
      <c r="G285" s="112" t="str">
        <f t="shared" si="57"/>
        <v>-</v>
      </c>
      <c r="H285" s="86" t="s">
        <v>49</v>
      </c>
      <c r="I285" s="112" t="str">
        <f t="shared" si="58"/>
        <v>-</v>
      </c>
      <c r="J285" s="112" t="str">
        <f t="shared" si="59"/>
        <v>-</v>
      </c>
      <c r="K285" s="86" t="str">
        <f t="shared" si="60"/>
        <v>-</v>
      </c>
      <c r="L285" s="86" t="s">
        <v>49</v>
      </c>
      <c r="M285" s="86" t="str">
        <f t="shared" si="61"/>
        <v>-</v>
      </c>
      <c r="N285" s="86" t="str">
        <f t="shared" si="62"/>
        <v>-</v>
      </c>
      <c r="O285" s="86" t="str">
        <f t="shared" si="63"/>
        <v>-</v>
      </c>
      <c r="P285" s="86" t="str">
        <f t="shared" si="64"/>
        <v>-</v>
      </c>
      <c r="Q285" s="86" t="str">
        <f t="shared" si="65"/>
        <v>-</v>
      </c>
      <c r="R285" s="86" t="str">
        <f t="shared" si="66"/>
        <v>-</v>
      </c>
      <c r="S285" s="86" t="str">
        <f t="shared" si="67"/>
        <v>-</v>
      </c>
      <c r="T285" s="86" t="s">
        <v>49</v>
      </c>
      <c r="U285" s="86" t="str">
        <f t="shared" si="68"/>
        <v>-</v>
      </c>
      <c r="V285" s="86" t="str">
        <f t="shared" si="69"/>
        <v>-</v>
      </c>
      <c r="W285" s="86" t="s">
        <v>49</v>
      </c>
    </row>
    <row r="286" spans="1:23" s="113" customFormat="1" ht="15" x14ac:dyDescent="0.25">
      <c r="A286" s="173"/>
      <c r="B286" s="111" t="s">
        <v>625</v>
      </c>
      <c r="C286" s="111" t="s">
        <v>49</v>
      </c>
      <c r="D286" s="67">
        <v>1.4339999999999999</v>
      </c>
      <c r="E286" s="67">
        <f t="shared" si="71"/>
        <v>1.494</v>
      </c>
      <c r="F286" s="86" t="s">
        <v>49</v>
      </c>
      <c r="G286" s="112" t="str">
        <f t="shared" si="57"/>
        <v>-</v>
      </c>
      <c r="H286" s="86" t="s">
        <v>49</v>
      </c>
      <c r="I286" s="112" t="str">
        <f t="shared" si="58"/>
        <v>-</v>
      </c>
      <c r="J286" s="112" t="str">
        <f t="shared" si="59"/>
        <v>-</v>
      </c>
      <c r="K286" s="86" t="str">
        <f t="shared" si="60"/>
        <v>-</v>
      </c>
      <c r="L286" s="86" t="s">
        <v>49</v>
      </c>
      <c r="M286" s="86" t="str">
        <f t="shared" si="61"/>
        <v>-</v>
      </c>
      <c r="N286" s="86" t="str">
        <f t="shared" si="62"/>
        <v>-</v>
      </c>
      <c r="O286" s="86" t="str">
        <f t="shared" si="63"/>
        <v>-</v>
      </c>
      <c r="P286" s="86" t="str">
        <f t="shared" si="64"/>
        <v>-</v>
      </c>
      <c r="Q286" s="86" t="str">
        <f t="shared" si="65"/>
        <v>-</v>
      </c>
      <c r="R286" s="86" t="str">
        <f t="shared" si="66"/>
        <v>-</v>
      </c>
      <c r="S286" s="86" t="str">
        <f t="shared" si="67"/>
        <v>-</v>
      </c>
      <c r="T286" s="86" t="s">
        <v>49</v>
      </c>
      <c r="U286" s="86" t="str">
        <f t="shared" si="68"/>
        <v>-</v>
      </c>
      <c r="V286" s="86" t="str">
        <f t="shared" si="69"/>
        <v>-</v>
      </c>
      <c r="W286" s="86" t="s">
        <v>49</v>
      </c>
    </row>
    <row r="287" spans="1:23" s="110" customFormat="1" ht="15" x14ac:dyDescent="0.25">
      <c r="A287" s="173"/>
      <c r="B287" s="105" t="s">
        <v>729</v>
      </c>
      <c r="C287" s="108" t="s">
        <v>49</v>
      </c>
      <c r="D287" s="94">
        <v>1.7350000000000001</v>
      </c>
      <c r="E287" s="94">
        <f t="shared" si="71"/>
        <v>1.7950000000000002</v>
      </c>
      <c r="F287" s="119" t="str">
        <f>'LISTE COMPLÈTE DES DIES'!F117</f>
        <v>NOREX 1298 (1.750)</v>
      </c>
      <c r="G287" s="107" t="str">
        <f t="shared" si="57"/>
        <v>NOREX 1298 (1.750)</v>
      </c>
      <c r="H287" s="109" t="s">
        <v>49</v>
      </c>
      <c r="I287" s="107" t="str">
        <f t="shared" si="58"/>
        <v>-</v>
      </c>
      <c r="J287" s="107" t="str">
        <f t="shared" si="59"/>
        <v>-</v>
      </c>
      <c r="K287" s="87" t="str">
        <f t="shared" si="60"/>
        <v>-</v>
      </c>
      <c r="L287" s="109" t="s">
        <v>49</v>
      </c>
      <c r="M287" s="87" t="str">
        <f t="shared" si="61"/>
        <v>-</v>
      </c>
      <c r="N287" s="87" t="str">
        <f t="shared" si="62"/>
        <v>-</v>
      </c>
      <c r="O287" s="87" t="str">
        <f t="shared" si="63"/>
        <v>-</v>
      </c>
      <c r="P287" s="87" t="str">
        <f t="shared" si="64"/>
        <v>-</v>
      </c>
      <c r="Q287" s="87" t="str">
        <f t="shared" si="65"/>
        <v>-</v>
      </c>
      <c r="R287" s="87" t="str">
        <f t="shared" si="66"/>
        <v>-</v>
      </c>
      <c r="S287" s="87" t="str">
        <f t="shared" si="67"/>
        <v>NOREX 1298 (1.750)</v>
      </c>
      <c r="T287" s="109" t="s">
        <v>49</v>
      </c>
      <c r="U287" s="87" t="str">
        <f t="shared" si="68"/>
        <v>-</v>
      </c>
      <c r="V287" s="87" t="str">
        <f t="shared" si="69"/>
        <v>NOREX 1298 (1.750)</v>
      </c>
      <c r="W287" s="119" t="str">
        <f>'LISTE COMPLÈTE DES DIES'!F30</f>
        <v>9296 (1.750)</v>
      </c>
    </row>
    <row r="288" spans="1:23" s="110" customFormat="1" ht="15" x14ac:dyDescent="0.25">
      <c r="A288" s="173"/>
      <c r="B288" s="105" t="s">
        <v>628</v>
      </c>
      <c r="C288" s="108" t="s">
        <v>49</v>
      </c>
      <c r="D288" s="94">
        <f>'CALCUL SHANK'!G1968</f>
        <v>1.7362898427690543</v>
      </c>
      <c r="E288" s="94">
        <f t="shared" si="71"/>
        <v>1.7962898427690543</v>
      </c>
      <c r="F288" s="119" t="str">
        <f>'LISTE COMPLÈTE DES DIES'!F117</f>
        <v>NOREX 1298 (1.750)</v>
      </c>
      <c r="G288" s="107" t="str">
        <f t="shared" si="57"/>
        <v>NOREX 1298 (1.750)</v>
      </c>
      <c r="H288" s="109" t="s">
        <v>49</v>
      </c>
      <c r="I288" s="107" t="str">
        <f t="shared" si="58"/>
        <v>-</v>
      </c>
      <c r="J288" s="107" t="str">
        <f t="shared" si="59"/>
        <v>-</v>
      </c>
      <c r="K288" s="87" t="str">
        <f t="shared" si="60"/>
        <v>-</v>
      </c>
      <c r="L288" s="109" t="s">
        <v>49</v>
      </c>
      <c r="M288" s="87" t="str">
        <f t="shared" si="61"/>
        <v>-</v>
      </c>
      <c r="N288" s="87" t="str">
        <f t="shared" si="62"/>
        <v>-</v>
      </c>
      <c r="O288" s="87" t="str">
        <f t="shared" si="63"/>
        <v>-</v>
      </c>
      <c r="P288" s="87" t="str">
        <f t="shared" si="64"/>
        <v>-</v>
      </c>
      <c r="Q288" s="87" t="str">
        <f t="shared" si="65"/>
        <v>-</v>
      </c>
      <c r="R288" s="87" t="str">
        <f t="shared" si="66"/>
        <v>-</v>
      </c>
      <c r="S288" s="87" t="str">
        <f t="shared" si="67"/>
        <v>NOREX 1298 (1.750)</v>
      </c>
      <c r="T288" s="109" t="s">
        <v>49</v>
      </c>
      <c r="U288" s="87" t="str">
        <f t="shared" si="68"/>
        <v>-</v>
      </c>
      <c r="V288" s="87" t="str">
        <f t="shared" si="69"/>
        <v>NOREX 1298 (1.750)</v>
      </c>
      <c r="W288" s="119" t="str">
        <f>'LISTE COMPLÈTE DES DIES'!F30</f>
        <v>9296 (1.750)</v>
      </c>
    </row>
    <row r="289" spans="1:23" s="110" customFormat="1" ht="15" x14ac:dyDescent="0.25">
      <c r="A289" s="173"/>
      <c r="B289" s="105" t="s">
        <v>553</v>
      </c>
      <c r="C289" s="108" t="s">
        <v>49</v>
      </c>
      <c r="D289" s="94">
        <f>'CALCUL SHANK'!G1976</f>
        <v>1.7433031152126004</v>
      </c>
      <c r="E289" s="94">
        <f t="shared" si="71"/>
        <v>1.8033031152126004</v>
      </c>
      <c r="F289" s="119" t="str">
        <f>'LISTE COMPLÈTE DES DIES'!F117</f>
        <v>NOREX 1298 (1.750)</v>
      </c>
      <c r="G289" s="107" t="str">
        <f t="shared" si="57"/>
        <v>NOREX 1298 (1.750)</v>
      </c>
      <c r="H289" s="109" t="s">
        <v>49</v>
      </c>
      <c r="I289" s="107" t="str">
        <f t="shared" si="58"/>
        <v>-</v>
      </c>
      <c r="J289" s="107" t="str">
        <f t="shared" si="59"/>
        <v>-</v>
      </c>
      <c r="K289" s="87" t="str">
        <f t="shared" si="60"/>
        <v>-</v>
      </c>
      <c r="L289" s="109" t="s">
        <v>49</v>
      </c>
      <c r="M289" s="87" t="str">
        <f t="shared" si="61"/>
        <v>-</v>
      </c>
      <c r="N289" s="87" t="str">
        <f t="shared" si="62"/>
        <v>-</v>
      </c>
      <c r="O289" s="87" t="str">
        <f t="shared" si="63"/>
        <v>-</v>
      </c>
      <c r="P289" s="87" t="str">
        <f t="shared" si="64"/>
        <v>-</v>
      </c>
      <c r="Q289" s="87" t="str">
        <f t="shared" si="65"/>
        <v>-</v>
      </c>
      <c r="R289" s="87" t="str">
        <f t="shared" si="66"/>
        <v>-</v>
      </c>
      <c r="S289" s="87" t="str">
        <f t="shared" si="67"/>
        <v>NOREX 1298 (1.750)</v>
      </c>
      <c r="T289" s="109" t="s">
        <v>49</v>
      </c>
      <c r="U289" s="87" t="str">
        <f t="shared" si="68"/>
        <v>-</v>
      </c>
      <c r="V289" s="87" t="str">
        <f t="shared" si="69"/>
        <v>NOREX 1298 (1.750)</v>
      </c>
      <c r="W289" s="119" t="str">
        <f>'LISTE COMPLÈTE DES DIES'!F30</f>
        <v>9296 (1.750)</v>
      </c>
    </row>
    <row r="290" spans="1:23" s="110" customFormat="1" ht="15" x14ac:dyDescent="0.25">
      <c r="A290" s="173"/>
      <c r="B290" s="105" t="s">
        <v>629</v>
      </c>
      <c r="C290" s="108" t="s">
        <v>49</v>
      </c>
      <c r="D290" s="94">
        <f>'CALCUL SHANK'!G1981</f>
        <v>1.7476926055037953</v>
      </c>
      <c r="E290" s="94">
        <f t="shared" si="71"/>
        <v>1.8076926055037954</v>
      </c>
      <c r="F290" s="119" t="str">
        <f>'LISTE COMPLÈTE DES DIES'!F117</f>
        <v>NOREX 1298 (1.750)</v>
      </c>
      <c r="G290" s="107" t="str">
        <f t="shared" si="57"/>
        <v>NOREX 1298 (1.750)</v>
      </c>
      <c r="H290" s="109" t="s">
        <v>49</v>
      </c>
      <c r="I290" s="107" t="str">
        <f t="shared" si="58"/>
        <v>-</v>
      </c>
      <c r="J290" s="107" t="str">
        <f t="shared" si="59"/>
        <v>-</v>
      </c>
      <c r="K290" s="87" t="str">
        <f t="shared" si="60"/>
        <v>-</v>
      </c>
      <c r="L290" s="109" t="s">
        <v>49</v>
      </c>
      <c r="M290" s="87" t="str">
        <f t="shared" si="61"/>
        <v>-</v>
      </c>
      <c r="N290" s="87" t="str">
        <f t="shared" si="62"/>
        <v>-</v>
      </c>
      <c r="O290" s="87" t="str">
        <f t="shared" si="63"/>
        <v>-</v>
      </c>
      <c r="P290" s="87" t="str">
        <f t="shared" si="64"/>
        <v>-</v>
      </c>
      <c r="Q290" s="87" t="str">
        <f t="shared" si="65"/>
        <v>-</v>
      </c>
      <c r="R290" s="87" t="str">
        <f t="shared" si="66"/>
        <v>-</v>
      </c>
      <c r="S290" s="87" t="str">
        <f t="shared" si="67"/>
        <v>NOREX 1298 (1.750)</v>
      </c>
      <c r="T290" s="109" t="s">
        <v>49</v>
      </c>
      <c r="U290" s="87" t="str">
        <f t="shared" si="68"/>
        <v>-</v>
      </c>
      <c r="V290" s="87" t="str">
        <f t="shared" si="69"/>
        <v>NOREX 1298 (1.750)</v>
      </c>
      <c r="W290" s="119" t="str">
        <f>'LISTE COMPLÈTE DES DIES'!F30</f>
        <v>9296 (1.750)</v>
      </c>
    </row>
    <row r="291" spans="1:23" s="110" customFormat="1" ht="15" x14ac:dyDescent="0.25">
      <c r="A291" s="173"/>
      <c r="B291" s="105" t="s">
        <v>712</v>
      </c>
      <c r="C291" s="108" t="s">
        <v>49</v>
      </c>
      <c r="D291" s="94">
        <v>1.9470000000000001</v>
      </c>
      <c r="E291" s="94">
        <f t="shared" si="71"/>
        <v>2.0070000000000001</v>
      </c>
      <c r="F291" s="109" t="s">
        <v>49</v>
      </c>
      <c r="G291" s="107" t="str">
        <f t="shared" si="57"/>
        <v>-</v>
      </c>
      <c r="H291" s="109" t="s">
        <v>49</v>
      </c>
      <c r="I291" s="107" t="str">
        <f t="shared" si="58"/>
        <v>-</v>
      </c>
      <c r="J291" s="107" t="str">
        <f t="shared" si="59"/>
        <v>-</v>
      </c>
      <c r="K291" s="87" t="str">
        <f t="shared" si="60"/>
        <v>-</v>
      </c>
      <c r="L291" s="109" t="s">
        <v>49</v>
      </c>
      <c r="M291" s="87" t="str">
        <f t="shared" si="61"/>
        <v>-</v>
      </c>
      <c r="N291" s="87" t="str">
        <f t="shared" si="62"/>
        <v>-</v>
      </c>
      <c r="O291" s="87" t="str">
        <f t="shared" si="63"/>
        <v>-</v>
      </c>
      <c r="P291" s="87" t="str">
        <f t="shared" si="64"/>
        <v>-</v>
      </c>
      <c r="Q291" s="87" t="str">
        <f t="shared" si="65"/>
        <v>-</v>
      </c>
      <c r="R291" s="87" t="str">
        <f t="shared" si="66"/>
        <v>-</v>
      </c>
      <c r="S291" s="87" t="str">
        <f t="shared" si="67"/>
        <v>-</v>
      </c>
      <c r="T291" s="109" t="s">
        <v>49</v>
      </c>
      <c r="U291" s="87" t="str">
        <f t="shared" si="68"/>
        <v>-</v>
      </c>
      <c r="V291" s="87" t="str">
        <f t="shared" si="69"/>
        <v>-</v>
      </c>
      <c r="W291" s="119" t="str">
        <f>'LISTE COMPLÈTE DES DIES'!F120</f>
        <v>SS-196 (2.000)</v>
      </c>
    </row>
    <row r="292" spans="1:23" s="110" customFormat="1" ht="30" x14ac:dyDescent="0.25">
      <c r="A292" s="173"/>
      <c r="B292" s="105" t="s">
        <v>745</v>
      </c>
      <c r="C292" s="108" t="s">
        <v>49</v>
      </c>
      <c r="D292" s="94">
        <v>1.9790000000000001</v>
      </c>
      <c r="E292" s="94">
        <f t="shared" si="71"/>
        <v>2.0390000000000001</v>
      </c>
      <c r="F292" s="109" t="str">
        <f>'LISTE COMPLÈTE DES DIES'!F63&amp;"
"&amp;'LISTE COMPLÈTE DES DIES'!F80</f>
        <v>ESCO 4003345 (2.000)
ESCO 449512 (2.000)</v>
      </c>
      <c r="G292" s="107" t="str">
        <f t="shared" si="57"/>
        <v>ESCO 4003345 (2.000)
ESCO 449512 (2.000)</v>
      </c>
      <c r="H292" s="109" t="s">
        <v>49</v>
      </c>
      <c r="I292" s="107" t="str">
        <f t="shared" si="58"/>
        <v>-</v>
      </c>
      <c r="J292" s="107" t="str">
        <f t="shared" si="59"/>
        <v>-</v>
      </c>
      <c r="K292" s="87" t="str">
        <f t="shared" si="60"/>
        <v>-</v>
      </c>
      <c r="L292" s="109" t="s">
        <v>49</v>
      </c>
      <c r="M292" s="87" t="str">
        <f t="shared" si="61"/>
        <v>-</v>
      </c>
      <c r="N292" s="87" t="str">
        <f t="shared" si="62"/>
        <v>-</v>
      </c>
      <c r="O292" s="87" t="str">
        <f t="shared" si="63"/>
        <v>-</v>
      </c>
      <c r="P292" s="87" t="str">
        <f t="shared" si="64"/>
        <v>-</v>
      </c>
      <c r="Q292" s="87" t="str">
        <f t="shared" si="65"/>
        <v>-</v>
      </c>
      <c r="R292" s="87" t="str">
        <f t="shared" si="66"/>
        <v>-</v>
      </c>
      <c r="S292" s="87" t="str">
        <f t="shared" si="67"/>
        <v>ESCO 4003345 (2.000)
ESCO 449512 (2.000)</v>
      </c>
      <c r="T292" s="109" t="s">
        <v>49</v>
      </c>
      <c r="U292" s="87" t="str">
        <f t="shared" si="68"/>
        <v>-</v>
      </c>
      <c r="V292" s="87" t="str">
        <f t="shared" si="69"/>
        <v>ESCO 4003345 (2.000)
ESCO 449512 (2.000)</v>
      </c>
      <c r="W292" s="109" t="s">
        <v>49</v>
      </c>
    </row>
    <row r="293" spans="1:23" s="110" customFormat="1" ht="30" x14ac:dyDescent="0.25">
      <c r="A293" s="173"/>
      <c r="B293" s="105" t="s">
        <v>554</v>
      </c>
      <c r="C293" s="108" t="s">
        <v>49</v>
      </c>
      <c r="D293" s="94">
        <v>2</v>
      </c>
      <c r="E293" s="94">
        <f t="shared" si="71"/>
        <v>2.06</v>
      </c>
      <c r="F293" s="109" t="str">
        <f>'LISTE COMPLÈTE DES DIES'!F63&amp;"
"&amp;'LISTE COMPLÈTE DES DIES'!F80</f>
        <v>ESCO 4003345 (2.000)
ESCO 449512 (2.000)</v>
      </c>
      <c r="G293" s="107" t="str">
        <f t="shared" si="57"/>
        <v>ESCO 4003345 (2.000)
ESCO 449512 (2.000)</v>
      </c>
      <c r="H293" s="109" t="s">
        <v>49</v>
      </c>
      <c r="I293" s="107" t="str">
        <f t="shared" si="58"/>
        <v>-</v>
      </c>
      <c r="J293" s="107" t="str">
        <f t="shared" si="59"/>
        <v>-</v>
      </c>
      <c r="K293" s="87" t="str">
        <f t="shared" si="60"/>
        <v>-</v>
      </c>
      <c r="L293" s="109" t="s">
        <v>49</v>
      </c>
      <c r="M293" s="87" t="str">
        <f t="shared" si="61"/>
        <v>-</v>
      </c>
      <c r="N293" s="87" t="str">
        <f t="shared" si="62"/>
        <v>-</v>
      </c>
      <c r="O293" s="87" t="str">
        <f t="shared" si="63"/>
        <v>-</v>
      </c>
      <c r="P293" s="87" t="str">
        <f t="shared" si="64"/>
        <v>-</v>
      </c>
      <c r="Q293" s="87" t="str">
        <f t="shared" si="65"/>
        <v>-</v>
      </c>
      <c r="R293" s="87" t="str">
        <f t="shared" si="66"/>
        <v>-</v>
      </c>
      <c r="S293" s="87" t="str">
        <f t="shared" si="67"/>
        <v>ESCO 4003345 (2.000)
ESCO 449512 (2.000)</v>
      </c>
      <c r="T293" s="109" t="s">
        <v>49</v>
      </c>
      <c r="U293" s="87" t="str">
        <f t="shared" si="68"/>
        <v>-</v>
      </c>
      <c r="V293" s="87" t="str">
        <f t="shared" si="69"/>
        <v>ESCO 4003345 (2.000)
ESCO 449512 (2.000)</v>
      </c>
      <c r="W293" s="109" t="s">
        <v>49</v>
      </c>
    </row>
    <row r="294" spans="1:23" s="113" customFormat="1" ht="15" x14ac:dyDescent="0.25">
      <c r="A294" s="173"/>
      <c r="B294" s="111" t="s">
        <v>730</v>
      </c>
      <c r="C294" s="111" t="s">
        <v>49</v>
      </c>
      <c r="D294" s="67">
        <v>2.0150000000000001</v>
      </c>
      <c r="E294" s="67">
        <f t="shared" si="71"/>
        <v>2.0750000000000002</v>
      </c>
      <c r="F294" s="86" t="s">
        <v>49</v>
      </c>
      <c r="G294" s="112" t="str">
        <f t="shared" si="57"/>
        <v>-</v>
      </c>
      <c r="H294" s="86" t="s">
        <v>49</v>
      </c>
      <c r="I294" s="112" t="str">
        <f t="shared" si="58"/>
        <v>-</v>
      </c>
      <c r="J294" s="112" t="str">
        <f t="shared" si="59"/>
        <v>-</v>
      </c>
      <c r="K294" s="86" t="str">
        <f t="shared" si="60"/>
        <v>-</v>
      </c>
      <c r="L294" s="86" t="s">
        <v>49</v>
      </c>
      <c r="M294" s="86" t="str">
        <f t="shared" si="61"/>
        <v>-</v>
      </c>
      <c r="N294" s="86" t="str">
        <f t="shared" si="62"/>
        <v>-</v>
      </c>
      <c r="O294" s="86" t="str">
        <f t="shared" si="63"/>
        <v>-</v>
      </c>
      <c r="P294" s="86" t="str">
        <f t="shared" si="64"/>
        <v>-</v>
      </c>
      <c r="Q294" s="86" t="str">
        <f t="shared" si="65"/>
        <v>-</v>
      </c>
      <c r="R294" s="86" t="str">
        <f t="shared" si="66"/>
        <v>-</v>
      </c>
      <c r="S294" s="86" t="str">
        <f t="shared" si="67"/>
        <v>-</v>
      </c>
      <c r="T294" s="86" t="s">
        <v>49</v>
      </c>
      <c r="U294" s="86" t="str">
        <f t="shared" si="68"/>
        <v>-</v>
      </c>
      <c r="V294" s="86" t="str">
        <f t="shared" si="69"/>
        <v>-</v>
      </c>
      <c r="W294" s="86" t="s">
        <v>49</v>
      </c>
    </row>
    <row r="295" spans="1:23" s="110" customFormat="1" ht="30" x14ac:dyDescent="0.25">
      <c r="A295" s="174"/>
      <c r="B295" s="105" t="s">
        <v>555</v>
      </c>
      <c r="C295" s="108" t="s">
        <v>49</v>
      </c>
      <c r="D295" s="94">
        <v>2.25</v>
      </c>
      <c r="E295" s="94">
        <f t="shared" si="71"/>
        <v>2.31</v>
      </c>
      <c r="F295" s="109" t="str">
        <f>'LISTE COMPLÈTE DES DIES'!F64&amp;"
"&amp;'LISTE COMPLÈTE DES DIES'!F109</f>
        <v>ESCO 4003346 (2.250)
NOREX 1014 (1/4)</v>
      </c>
      <c r="G295" s="107" t="str">
        <f t="shared" si="57"/>
        <v>ESCO 4003346 (2.250)
NOREX 1014 (1/4)</v>
      </c>
      <c r="H295" s="109" t="s">
        <v>49</v>
      </c>
      <c r="I295" s="107" t="str">
        <f t="shared" si="58"/>
        <v>-</v>
      </c>
      <c r="J295" s="107" t="str">
        <f t="shared" si="59"/>
        <v>-</v>
      </c>
      <c r="K295" s="87" t="str">
        <f t="shared" si="60"/>
        <v>-</v>
      </c>
      <c r="L295" s="109" t="s">
        <v>49</v>
      </c>
      <c r="M295" s="87" t="str">
        <f t="shared" si="61"/>
        <v>-</v>
      </c>
      <c r="N295" s="87" t="str">
        <f t="shared" si="62"/>
        <v>-</v>
      </c>
      <c r="O295" s="87" t="str">
        <f t="shared" si="63"/>
        <v>-</v>
      </c>
      <c r="P295" s="87" t="str">
        <f t="shared" si="64"/>
        <v>-</v>
      </c>
      <c r="Q295" s="87" t="str">
        <f t="shared" si="65"/>
        <v>-</v>
      </c>
      <c r="R295" s="87" t="str">
        <f t="shared" si="66"/>
        <v>-</v>
      </c>
      <c r="S295" s="87" t="str">
        <f t="shared" si="67"/>
        <v>ESCO 4003346 (2.250)
NOREX 1014 (1/4)</v>
      </c>
      <c r="T295" s="109" t="s">
        <v>49</v>
      </c>
      <c r="U295" s="87" t="str">
        <f t="shared" si="68"/>
        <v>-</v>
      </c>
      <c r="V295" s="87" t="str">
        <f t="shared" si="69"/>
        <v>ESCO 4003346 (2.250)
NOREX 1014 (1/4)</v>
      </c>
      <c r="W295" s="119" t="str">
        <f>'LISTE COMPLÈTE DES DIES'!F118</f>
        <v>NS (2.250)</v>
      </c>
    </row>
    <row r="296" spans="1:23" s="110" customFormat="1" ht="15" x14ac:dyDescent="0.25">
      <c r="A296" s="120"/>
      <c r="B296" s="105" t="s">
        <v>731</v>
      </c>
      <c r="C296" s="108" t="s">
        <v>49</v>
      </c>
      <c r="D296" s="94">
        <v>2.5259999999999998</v>
      </c>
      <c r="E296" s="94">
        <f t="shared" si="71"/>
        <v>2.5859999999999999</v>
      </c>
      <c r="F296" s="119" t="str">
        <f>'LISTE COMPLÈTE DES DIES'!F65</f>
        <v>ESCO 4003347 (2.500)</v>
      </c>
      <c r="G296" s="107" t="str">
        <f t="shared" si="57"/>
        <v>ESCO 4003347 (2.500)</v>
      </c>
      <c r="H296" s="109" t="s">
        <v>49</v>
      </c>
      <c r="I296" s="107" t="str">
        <f t="shared" si="58"/>
        <v>-</v>
      </c>
      <c r="J296" s="107" t="str">
        <f t="shared" si="59"/>
        <v>-</v>
      </c>
      <c r="K296" s="87" t="str">
        <f t="shared" si="60"/>
        <v>-</v>
      </c>
      <c r="L296" s="109" t="s">
        <v>49</v>
      </c>
      <c r="M296" s="87" t="str">
        <f t="shared" si="61"/>
        <v>-</v>
      </c>
      <c r="N296" s="87" t="str">
        <f t="shared" si="62"/>
        <v>-</v>
      </c>
      <c r="O296" s="87" t="str">
        <f t="shared" si="63"/>
        <v>-</v>
      </c>
      <c r="P296" s="87" t="str">
        <f t="shared" si="64"/>
        <v>-</v>
      </c>
      <c r="Q296" s="87" t="str">
        <f t="shared" si="65"/>
        <v>-</v>
      </c>
      <c r="R296" s="87" t="str">
        <f t="shared" si="66"/>
        <v>-</v>
      </c>
      <c r="S296" s="87" t="str">
        <f t="shared" si="67"/>
        <v>ESCO 4003347 (2.500)</v>
      </c>
      <c r="T296" s="109" t="s">
        <v>49</v>
      </c>
      <c r="U296" s="87" t="str">
        <f t="shared" si="68"/>
        <v>-</v>
      </c>
      <c r="V296" s="87" t="str">
        <f t="shared" si="69"/>
        <v>ESCO 4003347 (2.500)</v>
      </c>
      <c r="W296" s="119" t="str">
        <f>'LISTE COMPLÈTE DES DIES'!F31</f>
        <v>9302 (2.500)</v>
      </c>
    </row>
    <row r="297" spans="1:23" s="110" customFormat="1" ht="15" x14ac:dyDescent="0.25">
      <c r="A297" s="120"/>
      <c r="B297" s="105" t="s">
        <v>746</v>
      </c>
      <c r="C297" s="108" t="s">
        <v>49</v>
      </c>
      <c r="D297" s="94">
        <v>2.6429999999999998</v>
      </c>
      <c r="E297" s="94">
        <f t="shared" si="71"/>
        <v>2.7029999999999998</v>
      </c>
      <c r="F297" s="119" t="str">
        <f>'LISTE COMPLÈTE DES DIES'!F66</f>
        <v>ESCO 4003348 (2.687)</v>
      </c>
      <c r="G297" s="107" t="str">
        <f t="shared" si="57"/>
        <v>ESCO 4003348 (2.687)</v>
      </c>
      <c r="H297" s="109" t="s">
        <v>49</v>
      </c>
      <c r="I297" s="107" t="str">
        <f t="shared" si="58"/>
        <v>-</v>
      </c>
      <c r="J297" s="107" t="str">
        <f t="shared" si="59"/>
        <v>-</v>
      </c>
      <c r="K297" s="87" t="str">
        <f t="shared" si="60"/>
        <v>-</v>
      </c>
      <c r="L297" s="109" t="s">
        <v>49</v>
      </c>
      <c r="M297" s="87" t="str">
        <f t="shared" si="61"/>
        <v>-</v>
      </c>
      <c r="N297" s="87" t="str">
        <f t="shared" si="62"/>
        <v>-</v>
      </c>
      <c r="O297" s="87" t="str">
        <f t="shared" si="63"/>
        <v>-</v>
      </c>
      <c r="P297" s="87" t="str">
        <f t="shared" si="64"/>
        <v>-</v>
      </c>
      <c r="Q297" s="87" t="str">
        <f t="shared" si="65"/>
        <v>-</v>
      </c>
      <c r="R297" s="87" t="str">
        <f t="shared" si="66"/>
        <v>-</v>
      </c>
      <c r="S297" s="87" t="str">
        <f t="shared" si="67"/>
        <v>ESCO 4003348 (2.687)</v>
      </c>
      <c r="T297" s="109" t="s">
        <v>49</v>
      </c>
      <c r="U297" s="87" t="str">
        <f t="shared" si="68"/>
        <v>-</v>
      </c>
      <c r="V297" s="87" t="str">
        <f t="shared" si="69"/>
        <v>ESCO 4003348 (2.687)</v>
      </c>
      <c r="W297" s="109" t="s">
        <v>49</v>
      </c>
    </row>
    <row r="298" spans="1:23" ht="45" x14ac:dyDescent="0.25">
      <c r="A298" s="172" t="s">
        <v>140</v>
      </c>
      <c r="B298" s="105" t="s">
        <v>490</v>
      </c>
      <c r="C298" s="106" t="s">
        <v>141</v>
      </c>
      <c r="D298" s="26">
        <v>9.5000000000000001E-2</v>
      </c>
      <c r="E298" s="26">
        <v>0.1</v>
      </c>
      <c r="F298" s="87" t="s">
        <v>49</v>
      </c>
      <c r="G298" s="107" t="str">
        <f t="shared" si="57"/>
        <v>-</v>
      </c>
      <c r="H298" s="28" t="str">
        <f>'LISTE COMPLÈTE DES DIES'!F171</f>
        <v>XII-139 (0.330)</v>
      </c>
      <c r="I298" s="107" t="str">
        <f t="shared" si="58"/>
        <v>XII-139 (0.330)</v>
      </c>
      <c r="J298" s="107" t="str">
        <f t="shared" si="59"/>
        <v>XII-139 (0.330)</v>
      </c>
      <c r="K298" s="87" t="str">
        <f t="shared" si="60"/>
        <v>XII-139 (0.330)</v>
      </c>
      <c r="L298" s="87" t="str">
        <f>'LISTE COMPLÈTE DES DIES'!F32&amp;"
"&amp;'LISTE COMPLÈTE DES DIES'!F36&amp;"
"&amp;"PORTE-DIE INTERCHANGEABLE"&amp;" + "&amp;'LISTE COMPLÈTE DES DIES'!F171&amp;""</f>
        <v>A5 (0.095)
A9 (0.095 - 0.105)
PORTE-DIE INTERCHANGEABLE + XII-139 (0.330)</v>
      </c>
      <c r="M298" s="87" t="str">
        <f t="shared" si="61"/>
        <v>A5 (0.095)
A9 (0.095 - 0.105)
PORTE-DIE INTERCHANGEABLE + XII-139 (0.330)</v>
      </c>
      <c r="N298" s="87" t="str">
        <f t="shared" si="62"/>
        <v>XII-139 (0.330)</v>
      </c>
      <c r="O298" s="87" t="str">
        <f t="shared" si="63"/>
        <v>XII-139 (0.330)</v>
      </c>
      <c r="P298" s="87" t="str">
        <f t="shared" si="64"/>
        <v>XII-139 (0.330)</v>
      </c>
      <c r="Q298" s="87" t="str">
        <f t="shared" si="65"/>
        <v>XII-139 (0.330)</v>
      </c>
      <c r="R298" s="87" t="str">
        <f t="shared" si="66"/>
        <v>A5 (0.095)
A9 (0.095 - 0.105)
PORTE-DIE INTERCHANGEABLE + XII-139 (0.330)</v>
      </c>
      <c r="S298" s="87" t="str">
        <f t="shared" si="67"/>
        <v>-</v>
      </c>
      <c r="T298" s="87" t="s">
        <v>49</v>
      </c>
      <c r="U298" s="87" t="str">
        <f t="shared" si="68"/>
        <v>-</v>
      </c>
      <c r="V298" s="87" t="str">
        <f t="shared" si="69"/>
        <v>-</v>
      </c>
      <c r="W298" s="87" t="s">
        <v>49</v>
      </c>
    </row>
    <row r="299" spans="1:23" ht="30" x14ac:dyDescent="0.25">
      <c r="A299" s="173"/>
      <c r="B299" s="105" t="s">
        <v>491</v>
      </c>
      <c r="C299" s="106" t="s">
        <v>3</v>
      </c>
      <c r="D299" s="26">
        <v>0.14299999999999999</v>
      </c>
      <c r="E299" s="26">
        <f>D299+0.005</f>
        <v>0.14799999999999999</v>
      </c>
      <c r="F299" s="87" t="s">
        <v>49</v>
      </c>
      <c r="G299" s="107" t="str">
        <f t="shared" si="57"/>
        <v>-</v>
      </c>
      <c r="H299" s="28" t="str">
        <f>'LISTE COMPLÈTE DES DIES'!F192</f>
        <v>XII-173</v>
      </c>
      <c r="I299" s="107" t="str">
        <f t="shared" si="58"/>
        <v>XII-173</v>
      </c>
      <c r="J299" s="107" t="str">
        <f t="shared" si="59"/>
        <v>XII-173</v>
      </c>
      <c r="K299" s="87" t="str">
        <f t="shared" si="60"/>
        <v>XII-173</v>
      </c>
      <c r="L299" s="87" t="str">
        <f>'LISTE COMPLÈTE DES DIES'!F37&amp;"
"&amp;"PORTE-DIE INTERCHANGEABLE"&amp;" + "&amp;'LISTE COMPLÈTE DES DIES'!F192&amp;""</f>
        <v>B1 (0.143 - 0.222)
PORTE-DIE INTERCHANGEABLE + XII-173</v>
      </c>
      <c r="M299" s="87" t="str">
        <f t="shared" si="61"/>
        <v>B1 (0.143 - 0.222)
PORTE-DIE INTERCHANGEABLE + XII-173</v>
      </c>
      <c r="N299" s="87" t="str">
        <f t="shared" si="62"/>
        <v>XII-173</v>
      </c>
      <c r="O299" s="87" t="str">
        <f t="shared" si="63"/>
        <v>XII-173</v>
      </c>
      <c r="P299" s="87" t="str">
        <f t="shared" si="64"/>
        <v>XII-173</v>
      </c>
      <c r="Q299" s="87" t="str">
        <f t="shared" si="65"/>
        <v>XII-173</v>
      </c>
      <c r="R299" s="87" t="str">
        <f t="shared" si="66"/>
        <v>B1 (0.143 - 0.222)
PORTE-DIE INTERCHANGEABLE + XII-173</v>
      </c>
      <c r="S299" s="87" t="str">
        <f t="shared" si="67"/>
        <v>-</v>
      </c>
      <c r="T299" s="87" t="s">
        <v>49</v>
      </c>
      <c r="U299" s="87" t="str">
        <f t="shared" si="68"/>
        <v>-</v>
      </c>
      <c r="V299" s="87" t="str">
        <f t="shared" si="69"/>
        <v>-</v>
      </c>
      <c r="W299" s="87" t="s">
        <v>49</v>
      </c>
    </row>
    <row r="300" spans="1:23" ht="45" x14ac:dyDescent="0.25">
      <c r="A300" s="173"/>
      <c r="B300" s="105" t="s">
        <v>492</v>
      </c>
      <c r="C300" s="106" t="s">
        <v>4</v>
      </c>
      <c r="D300" s="26">
        <v>0.15</v>
      </c>
      <c r="E300" s="26">
        <v>0.16</v>
      </c>
      <c r="F300" s="87" t="s">
        <v>49</v>
      </c>
      <c r="G300" s="107" t="str">
        <f t="shared" si="57"/>
        <v>-</v>
      </c>
      <c r="H300" s="87" t="str">
        <f>'LISTE COMPLÈTE DES DIES'!F163&amp;"
"&amp;'LISTE COMPLÈTE DES DIES'!F164</f>
        <v>XII-122 (0.830)
XII-125 (0.800)</v>
      </c>
      <c r="I300" s="107" t="str">
        <f t="shared" si="58"/>
        <v>XII-122 (0.830)
XII-125 (0.800)</v>
      </c>
      <c r="J300" s="107" t="str">
        <f t="shared" si="59"/>
        <v>XII-122 (0.830)
XII-125 (0.800)</v>
      </c>
      <c r="K300" s="87" t="str">
        <f t="shared" si="60"/>
        <v>XII-122 (0.830)
XII-125 (0.800)</v>
      </c>
      <c r="L300" s="87" t="str">
        <f>'LISTE COMPLÈTE DES DIES'!F33&amp;"
"&amp;"PORTE-DIE INTERCHANGEABLE"&amp;" + "&amp;'LISTE COMPLÈTE DES DIES'!F163&amp;"
"&amp;"PORTE-DIE INTERCHANGEABLE"&amp;" + "&amp;'LISTE COMPLÈTE DES DIES'!F164&amp;""</f>
        <v>A6 (0.150)
PORTE-DIE INTERCHANGEABLE + XII-122 (0.830)
PORTE-DIE INTERCHANGEABLE + XII-125 (0.800)</v>
      </c>
      <c r="M300" s="87" t="str">
        <f t="shared" si="61"/>
        <v>A6 (0.150)
PORTE-DIE INTERCHANGEABLE + XII-122 (0.830)
PORTE-DIE INTERCHANGEABLE + XII-125 (0.800)</v>
      </c>
      <c r="N300" s="87" t="str">
        <f t="shared" si="62"/>
        <v>XII-122 (0.830)
XII-125 (0.800)</v>
      </c>
      <c r="O300" s="87" t="str">
        <f t="shared" si="63"/>
        <v>XII-122 (0.830)
XII-125 (0.800)</v>
      </c>
      <c r="P300" s="87" t="str">
        <f t="shared" si="64"/>
        <v>XII-122 (0.830)
XII-125 (0.800)</v>
      </c>
      <c r="Q300" s="87" t="str">
        <f t="shared" si="65"/>
        <v>XII-122 (0.830)
XII-125 (0.800)</v>
      </c>
      <c r="R300" s="87" t="str">
        <f t="shared" si="66"/>
        <v>A6 (0.150)
PORTE-DIE INTERCHANGEABLE + XII-122 (0.830)
PORTE-DIE INTERCHANGEABLE + XII-125 (0.800)</v>
      </c>
      <c r="S300" s="87" t="str">
        <f t="shared" si="67"/>
        <v>-</v>
      </c>
      <c r="T300" s="87" t="s">
        <v>49</v>
      </c>
      <c r="U300" s="87" t="str">
        <f t="shared" si="68"/>
        <v>-</v>
      </c>
      <c r="V300" s="87" t="str">
        <f t="shared" si="69"/>
        <v>-</v>
      </c>
      <c r="W300" s="87" t="s">
        <v>49</v>
      </c>
    </row>
    <row r="301" spans="1:23" ht="45" x14ac:dyDescent="0.25">
      <c r="A301" s="173"/>
      <c r="B301" s="105" t="s">
        <v>493</v>
      </c>
      <c r="C301" s="106" t="s">
        <v>5</v>
      </c>
      <c r="D301" s="26">
        <v>0.21</v>
      </c>
      <c r="E301" s="26">
        <v>0.22</v>
      </c>
      <c r="F301" s="87" t="s">
        <v>49</v>
      </c>
      <c r="G301" s="107" t="str">
        <f t="shared" si="57"/>
        <v>-</v>
      </c>
      <c r="H301" s="28" t="str">
        <f>'LISTE COMPLÈTE DES DIES'!F196</f>
        <v>XII-182 (0.143)</v>
      </c>
      <c r="I301" s="107" t="str">
        <f t="shared" si="58"/>
        <v>XII-182 (0.143)</v>
      </c>
      <c r="J301" s="107" t="str">
        <f t="shared" si="59"/>
        <v>XII-182 (0.143)</v>
      </c>
      <c r="K301" s="87" t="str">
        <f t="shared" si="60"/>
        <v>XII-182 (0.143)</v>
      </c>
      <c r="L301" s="87" t="str">
        <f>'LISTE COMPLÈTE DES DIES'!F45&amp;"
"&amp;'LISTE COMPLÈTE DES DIES'!F122&amp;"
"&amp;"PORTE-DIE INTERCHANGEABLE"&amp;" + "&amp;'LISTE COMPLÈTE DES DIES'!F196&amp;""</f>
        <v>B9 (0.210)
T1 (0.210)
PORTE-DIE INTERCHANGEABLE + XII-182 (0.143)</v>
      </c>
      <c r="M301" s="87" t="str">
        <f t="shared" si="61"/>
        <v>B9 (0.210)
T1 (0.210)
PORTE-DIE INTERCHANGEABLE + XII-182 (0.143)</v>
      </c>
      <c r="N301" s="87" t="str">
        <f t="shared" si="62"/>
        <v>XII-182 (0.143)</v>
      </c>
      <c r="O301" s="87" t="str">
        <f t="shared" si="63"/>
        <v>XII-182 (0.143)</v>
      </c>
      <c r="P301" s="87" t="str">
        <f t="shared" si="64"/>
        <v>XII-182 (0.143)</v>
      </c>
      <c r="Q301" s="87" t="str">
        <f t="shared" si="65"/>
        <v>XII-182 (0.143)</v>
      </c>
      <c r="R301" s="87" t="str">
        <f t="shared" si="66"/>
        <v>B9 (0.210)
T1 (0.210)
PORTE-DIE INTERCHANGEABLE + XII-182 (0.143)</v>
      </c>
      <c r="S301" s="87" t="str">
        <f t="shared" si="67"/>
        <v>-</v>
      </c>
      <c r="T301" s="87" t="s">
        <v>49</v>
      </c>
      <c r="U301" s="87" t="str">
        <f t="shared" si="68"/>
        <v>-</v>
      </c>
      <c r="V301" s="87" t="str">
        <f t="shared" si="69"/>
        <v>-</v>
      </c>
      <c r="W301" s="87" t="s">
        <v>49</v>
      </c>
    </row>
    <row r="302" spans="1:23" ht="15" x14ac:dyDescent="0.25">
      <c r="A302" s="173"/>
      <c r="B302" s="105" t="s">
        <v>494</v>
      </c>
      <c r="C302" s="106" t="s">
        <v>6</v>
      </c>
      <c r="D302" s="26">
        <v>0.25</v>
      </c>
      <c r="E302" s="26">
        <v>0.26500000000000001</v>
      </c>
      <c r="F302" s="87" t="s">
        <v>49</v>
      </c>
      <c r="G302" s="107" t="str">
        <f t="shared" si="57"/>
        <v>-</v>
      </c>
      <c r="H302" s="28" t="str">
        <f>'LISTE COMPLÈTE DES DIES'!F200</f>
        <v>XII-189 (0.210 - 0.280)</v>
      </c>
      <c r="I302" s="107" t="str">
        <f t="shared" si="58"/>
        <v>XII-189 (0.210 - 0.280)</v>
      </c>
      <c r="J302" s="107" t="str">
        <f t="shared" si="59"/>
        <v>XII-189 (0.210 - 0.280)</v>
      </c>
      <c r="K302" s="87" t="str">
        <f t="shared" si="60"/>
        <v>XII-189 (0.210 - 0.280)</v>
      </c>
      <c r="L302" s="87" t="str">
        <f>"PORTE-DIE INTERCHANGEABLE"&amp;" + "&amp;'LISTE COMPLÈTE DES DIES'!F200&amp;""</f>
        <v>PORTE-DIE INTERCHANGEABLE + XII-189 (0.210 - 0.280)</v>
      </c>
      <c r="M302" s="87" t="str">
        <f t="shared" si="61"/>
        <v>PORTE-DIE INTERCHANGEABLE + XII-189 (0.210 - 0.280)</v>
      </c>
      <c r="N302" s="87" t="str">
        <f t="shared" si="62"/>
        <v>XII-189 (0.210 - 0.280)</v>
      </c>
      <c r="O302" s="87" t="str">
        <f t="shared" si="63"/>
        <v>XII-189 (0.210 - 0.280)</v>
      </c>
      <c r="P302" s="87" t="str">
        <f t="shared" si="64"/>
        <v>XII-189 (0.210 - 0.280)</v>
      </c>
      <c r="Q302" s="87" t="str">
        <f t="shared" si="65"/>
        <v>XII-189 (0.210 - 0.280)</v>
      </c>
      <c r="R302" s="87" t="str">
        <f t="shared" si="66"/>
        <v>PORTE-DIE INTERCHANGEABLE + XII-189 (0.210 - 0.280)</v>
      </c>
      <c r="S302" s="87" t="str">
        <f t="shared" si="67"/>
        <v>-</v>
      </c>
      <c r="T302" s="87" t="s">
        <v>49</v>
      </c>
      <c r="U302" s="87" t="str">
        <f t="shared" si="68"/>
        <v>-</v>
      </c>
      <c r="V302" s="87" t="str">
        <f t="shared" si="69"/>
        <v>-</v>
      </c>
      <c r="W302" s="87" t="s">
        <v>49</v>
      </c>
    </row>
    <row r="303" spans="1:23" ht="75" x14ac:dyDescent="0.25">
      <c r="A303" s="173"/>
      <c r="B303" s="105" t="s">
        <v>495</v>
      </c>
      <c r="C303" s="106" t="s">
        <v>143</v>
      </c>
      <c r="D303" s="26">
        <v>0.35</v>
      </c>
      <c r="E303" s="26">
        <v>0.36499999999999999</v>
      </c>
      <c r="F303" s="87" t="s">
        <v>49</v>
      </c>
      <c r="G303" s="107" t="str">
        <f t="shared" si="57"/>
        <v>-</v>
      </c>
      <c r="H303" s="87" t="str">
        <f>'LISTE COMPLÈTE DES DIES'!F155&amp;"
"&amp;'LISTE COMPLÈTE DES DIES'!F175&amp;"
"&amp;'LISTE COMPLÈTE DES DIES'!F178</f>
        <v>XII-086 (0.730)
XII-152 (0.095)
XII-156 (0.230)</v>
      </c>
      <c r="I303" s="107" t="str">
        <f t="shared" si="58"/>
        <v>XII-086 (0.730)
XII-152 (0.095)
XII-156 (0.230)</v>
      </c>
      <c r="J303" s="107" t="str">
        <f t="shared" si="59"/>
        <v>XII-086 (0.730)
XII-152 (0.095)
XII-156 (0.230)</v>
      </c>
      <c r="K303" s="87" t="str">
        <f t="shared" si="60"/>
        <v>XII-086 (0.730)
XII-152 (0.095)
XII-156 (0.230)</v>
      </c>
      <c r="L303" s="87" t="str">
        <f>'LISTE COMPLÈTE DES DIES'!F49&amp;"
"&amp;'LISTE COMPLÈTE DES DIES'!F53&amp;"
"&amp;"PORTE-DIE INTERCHANGEABLE"&amp;" + "&amp;'LISTE COMPLÈTE DES DIES'!F155&amp;"
"&amp;"PORTE-DIE INTERCHANGEABLE"&amp;" + "&amp;'LISTE COMPLÈTE DES DIES'!F175&amp;"
"&amp;"PORTE-DIE INTERCHANGEABLE"&amp;" + "&amp;'LISTE COMPLÈTE DES DIES'!F178&amp;""</f>
        <v>C12 (0.350)
C19 (0.350)
PORTE-DIE INTERCHANGEABLE + XII-086 (0.730)
PORTE-DIE INTERCHANGEABLE + XII-152 (0.095)
PORTE-DIE INTERCHANGEABLE + XII-156 (0.230)</v>
      </c>
      <c r="M303" s="87" t="str">
        <f t="shared" si="61"/>
        <v>C12 (0.350)
C19 (0.350)
PORTE-DIE INTERCHANGEABLE + XII-086 (0.730)
PORTE-DIE INTERCHANGEABLE + XII-152 (0.095)
PORTE-DIE INTERCHANGEABLE + XII-156 (0.230)</v>
      </c>
      <c r="N303" s="87" t="str">
        <f t="shared" si="62"/>
        <v>XII-086 (0.730)
XII-152 (0.095)
XII-156 (0.230)</v>
      </c>
      <c r="O303" s="87" t="str">
        <f t="shared" si="63"/>
        <v>XII-086 (0.730)
XII-152 (0.095)
XII-156 (0.230)</v>
      </c>
      <c r="P303" s="87" t="str">
        <f t="shared" si="64"/>
        <v>XII-086 (0.730)
XII-152 (0.095)
XII-156 (0.230)</v>
      </c>
      <c r="Q303" s="87" t="str">
        <f t="shared" si="65"/>
        <v>XII-086 (0.730)
XII-152 (0.095)
XII-156 (0.230)</v>
      </c>
      <c r="R303" s="87" t="str">
        <f t="shared" si="66"/>
        <v>C12 (0.350)
C19 (0.350)
PORTE-DIE INTERCHANGEABLE + XII-086 (0.730)
PORTE-DIE INTERCHANGEABLE + XII-152 (0.095)
PORTE-DIE INTERCHANGEABLE + XII-156 (0.230)</v>
      </c>
      <c r="S303" s="87" t="str">
        <f t="shared" si="67"/>
        <v>-</v>
      </c>
      <c r="T303" s="87" t="s">
        <v>49</v>
      </c>
      <c r="U303" s="87" t="str">
        <f t="shared" si="68"/>
        <v>-</v>
      </c>
      <c r="V303" s="87" t="str">
        <f t="shared" si="69"/>
        <v>-</v>
      </c>
      <c r="W303" s="87" t="s">
        <v>49</v>
      </c>
    </row>
    <row r="304" spans="1:23" ht="60" x14ac:dyDescent="0.25">
      <c r="A304" s="173"/>
      <c r="B304" s="105" t="s">
        <v>496</v>
      </c>
      <c r="C304" s="106" t="s">
        <v>19</v>
      </c>
      <c r="D304" s="26">
        <v>0.375</v>
      </c>
      <c r="E304" s="26">
        <v>0.39500000000000002</v>
      </c>
      <c r="F304" s="87" t="s">
        <v>49</v>
      </c>
      <c r="G304" s="107" t="str">
        <f t="shared" si="57"/>
        <v>-</v>
      </c>
      <c r="H304" s="87" t="str">
        <f>'LISTE COMPLÈTE DES DIES'!F194&amp;"
"&amp;'LISTE COMPLÈTE DES DIES'!F205</f>
        <v>XII-179-1 ET 2 (0.600)
XII-200 (3/64)</v>
      </c>
      <c r="I304" s="107" t="str">
        <f t="shared" si="58"/>
        <v>XII-179-1 ET 2 (0.600)
XII-200 (3/64)</v>
      </c>
      <c r="J304" s="107" t="str">
        <f t="shared" si="59"/>
        <v>XII-179-1 ET 2 (0.600)
XII-200 (3/64)</v>
      </c>
      <c r="K304" s="87" t="str">
        <f t="shared" si="60"/>
        <v>XII-179-1 ET 2 (0.600)
XII-200 (3/64)</v>
      </c>
      <c r="L304" s="87" t="str">
        <f>'LISTE COMPLÈTE DES DIES'!F51&amp;"
"&amp;'LISTE COMPLÈTE DES DIES'!F55&amp;"
"&amp;"PORTE-DIE INTERCHANGEABLE"&amp;" + "&amp;'LISTE COMPLÈTE DES DIES'!F194&amp;"
"&amp;"PORTE-DIE INTERCHANGEABLE"&amp;" + "&amp;'LISTE COMPLÈTE DES DIES'!F205&amp;""</f>
        <v>C15 (0.375)
C20 (0.375)
PORTE-DIE INTERCHANGEABLE + XII-179-1 ET 2 (0.600)
PORTE-DIE INTERCHANGEABLE + XII-200 (3/64)</v>
      </c>
      <c r="M304" s="87" t="str">
        <f t="shared" si="61"/>
        <v>C15 (0.375)
C20 (0.375)
PORTE-DIE INTERCHANGEABLE + XII-179-1 ET 2 (0.600)
PORTE-DIE INTERCHANGEABLE + XII-200 (3/64)</v>
      </c>
      <c r="N304" s="87" t="str">
        <f t="shared" si="62"/>
        <v>XII-179-1 ET 2 (0.600)
XII-200 (3/64)</v>
      </c>
      <c r="O304" s="87" t="str">
        <f t="shared" si="63"/>
        <v>XII-179-1 ET 2 (0.600)
XII-200 (3/64)</v>
      </c>
      <c r="P304" s="87" t="str">
        <f t="shared" si="64"/>
        <v>XII-179-1 ET 2 (0.600)
XII-200 (3/64)</v>
      </c>
      <c r="Q304" s="87" t="str">
        <f t="shared" si="65"/>
        <v>XII-179-1 ET 2 (0.600)
XII-200 (3/64)</v>
      </c>
      <c r="R304" s="87" t="str">
        <f t="shared" si="66"/>
        <v>C15 (0.375)
C20 (0.375)
PORTE-DIE INTERCHANGEABLE + XII-179-1 ET 2 (0.600)
PORTE-DIE INTERCHANGEABLE + XII-200 (3/64)</v>
      </c>
      <c r="S304" s="87" t="str">
        <f t="shared" si="67"/>
        <v>-</v>
      </c>
      <c r="T304" s="87" t="s">
        <v>49</v>
      </c>
      <c r="U304" s="87" t="str">
        <f t="shared" si="68"/>
        <v>-</v>
      </c>
      <c r="V304" s="87" t="str">
        <f t="shared" si="69"/>
        <v>-</v>
      </c>
      <c r="W304" s="87" t="s">
        <v>49</v>
      </c>
    </row>
    <row r="305" spans="1:23" ht="30" x14ac:dyDescent="0.25">
      <c r="A305" s="173"/>
      <c r="B305" s="105" t="s">
        <v>497</v>
      </c>
      <c r="C305" s="106" t="s">
        <v>216</v>
      </c>
      <c r="D305" s="26">
        <v>0.52</v>
      </c>
      <c r="E305" s="26">
        <v>0.54</v>
      </c>
      <c r="F305" s="87">
        <f>'LISTE COMPLÈTE DES DIES'!F3</f>
        <v>0.68</v>
      </c>
      <c r="G305" s="107">
        <f t="shared" si="57"/>
        <v>0.68</v>
      </c>
      <c r="H305" s="28" t="str">
        <f>'LISTE COMPLÈTE DES DIES'!F210</f>
        <v>XII-209 (0.760)</v>
      </c>
      <c r="I305" s="107" t="str">
        <f t="shared" si="58"/>
        <v>XII-209 (0.760)</v>
      </c>
      <c r="J305" s="107" t="str">
        <f t="shared" si="59"/>
        <v>XII-209 (0.760)</v>
      </c>
      <c r="K305" s="87" t="str">
        <f t="shared" si="60"/>
        <v>XII-209 (0.760)</v>
      </c>
      <c r="L305" s="87" t="str">
        <f>'LISTE COMPLÈTE DES DIES'!F40&amp;"
"&amp;"PORTE-DIE INTERCHANGEABLE"&amp;" + "&amp;'LISTE COMPLÈTE DES DIES'!F210&amp;""</f>
        <v>B3 (0.290 - 0.525)
PORTE-DIE INTERCHANGEABLE + XII-209 (0.760)</v>
      </c>
      <c r="M305" s="87" t="str">
        <f t="shared" si="61"/>
        <v>B3 (0.290 - 0.525)
PORTE-DIE INTERCHANGEABLE + XII-209 (0.760)</v>
      </c>
      <c r="N305" s="87" t="str">
        <f t="shared" si="62"/>
        <v>XII-209 (0.760)</v>
      </c>
      <c r="O305" s="87" t="str">
        <f t="shared" si="63"/>
        <v>XII-209 (0.760)</v>
      </c>
      <c r="P305" s="87" t="str">
        <f t="shared" si="64"/>
        <v>XII-209 (0.760)</v>
      </c>
      <c r="Q305" s="87" t="str">
        <f t="shared" si="65"/>
        <v>XII-209 (0.760)</v>
      </c>
      <c r="R305" s="87" t="str">
        <f t="shared" si="66"/>
        <v>B3 (0.290 - 0.525)
PORTE-DIE INTERCHANGEABLE + XII-209 (0.760)</v>
      </c>
      <c r="S305" s="87">
        <f t="shared" si="67"/>
        <v>0.68</v>
      </c>
      <c r="T305" s="87" t="s">
        <v>49</v>
      </c>
      <c r="U305" s="87" t="str">
        <f t="shared" si="68"/>
        <v>-</v>
      </c>
      <c r="V305" s="87">
        <f t="shared" si="69"/>
        <v>0.68</v>
      </c>
      <c r="W305" s="87" t="s">
        <v>49</v>
      </c>
    </row>
    <row r="306" spans="1:23" ht="30" x14ac:dyDescent="0.25">
      <c r="A306" s="173"/>
      <c r="B306" s="105" t="s">
        <v>498</v>
      </c>
      <c r="C306" s="106" t="s">
        <v>226</v>
      </c>
      <c r="D306" s="26">
        <v>0.62</v>
      </c>
      <c r="E306" s="26">
        <v>0.64</v>
      </c>
      <c r="F306" s="87" t="str">
        <f>'LISTE COMPLÈTE DES DIES'!F5&amp;"
"&amp;'LISTE COMPLÈTE DES DIES'!F209</f>
        <v>0.83
XII-208 (0.375)</v>
      </c>
      <c r="G306" s="107" t="str">
        <f t="shared" si="57"/>
        <v>0.83
XII-208 (0.375)</v>
      </c>
      <c r="H306" s="28" t="str">
        <f>'LISTE COMPLÈTE DES DIES'!F213</f>
        <v>XII-212 (0.620)</v>
      </c>
      <c r="I306" s="107" t="str">
        <f t="shared" si="58"/>
        <v>XII-212 (0.620)</v>
      </c>
      <c r="J306" s="107" t="str">
        <f t="shared" si="59"/>
        <v>XII-212 (0.620)</v>
      </c>
      <c r="K306" s="87" t="str">
        <f t="shared" si="60"/>
        <v>XII-212 (0.620)</v>
      </c>
      <c r="L306" s="87" t="str">
        <f>"PORTE-DIE INTERCHANGEABLE"&amp;" + "&amp;'LISTE COMPLÈTE DES DIES'!F213&amp;""</f>
        <v>PORTE-DIE INTERCHANGEABLE + XII-212 (0.620)</v>
      </c>
      <c r="M306" s="87" t="str">
        <f t="shared" si="61"/>
        <v>PORTE-DIE INTERCHANGEABLE + XII-212 (0.620)</v>
      </c>
      <c r="N306" s="87" t="str">
        <f t="shared" si="62"/>
        <v>XII-212 (0.620)</v>
      </c>
      <c r="O306" s="87" t="str">
        <f t="shared" si="63"/>
        <v>XII-212 (0.620)</v>
      </c>
      <c r="P306" s="87" t="str">
        <f t="shared" si="64"/>
        <v>XII-212 (0.620)</v>
      </c>
      <c r="Q306" s="87" t="str">
        <f t="shared" si="65"/>
        <v>XII-212 (0.620)</v>
      </c>
      <c r="R306" s="87" t="str">
        <f t="shared" si="66"/>
        <v>PORTE-DIE INTERCHANGEABLE + XII-212 (0.620)</v>
      </c>
      <c r="S306" s="87" t="str">
        <f t="shared" si="67"/>
        <v>0.83
XII-208 (0.375)</v>
      </c>
      <c r="T306" s="87" t="s">
        <v>49</v>
      </c>
      <c r="U306" s="87" t="str">
        <f t="shared" si="68"/>
        <v>-</v>
      </c>
      <c r="V306" s="87" t="str">
        <f t="shared" si="69"/>
        <v>0.83
XII-208 (0.375)</v>
      </c>
      <c r="W306" s="87" t="s">
        <v>49</v>
      </c>
    </row>
    <row r="307" spans="1:23" ht="30" x14ac:dyDescent="0.25">
      <c r="A307" s="173"/>
      <c r="B307" s="105" t="s">
        <v>499</v>
      </c>
      <c r="C307" s="106" t="s">
        <v>218</v>
      </c>
      <c r="D307" s="26">
        <v>0.74</v>
      </c>
      <c r="E307" s="26">
        <v>0.77</v>
      </c>
      <c r="F307" s="87" t="str">
        <f>'LISTE COMPLÈTE DES DIES'!F86&amp;"
"&amp;'LISTE COMPLÈTE DES DIES'!F176</f>
        <v>NOREX 0199 (0.500 - 0.760)
XII-154 (0.170)</v>
      </c>
      <c r="G307" s="107" t="str">
        <f t="shared" si="57"/>
        <v>NOREX 0199 (0.500 - 0.760)
XII-154 (0.170)</v>
      </c>
      <c r="H307" s="28" t="str">
        <f>'LISTE COMPLÈTE DES DIES'!F206</f>
        <v>XII-201 (1/16)</v>
      </c>
      <c r="I307" s="107" t="str">
        <f t="shared" si="58"/>
        <v>XII-201 (1/16)</v>
      </c>
      <c r="J307" s="107" t="str">
        <f t="shared" si="59"/>
        <v>XII-201 (1/16)</v>
      </c>
      <c r="K307" s="87" t="str">
        <f t="shared" si="60"/>
        <v>XII-201 (1/16)</v>
      </c>
      <c r="L307" s="87" t="str">
        <f>'LISTE COMPLÈTE DES DIES'!F62&amp;"
"&amp;"PORTE-DIE INTERCHANGEABLE"&amp;" + "&amp;'LISTE COMPLÈTE DES DIES'!F206&amp;""</f>
        <v>C9 (0.740)
PORTE-DIE INTERCHANGEABLE + XII-201 (1/16)</v>
      </c>
      <c r="M307" s="87" t="str">
        <f t="shared" si="61"/>
        <v>C9 (0.740)
PORTE-DIE INTERCHANGEABLE + XII-201 (1/16)</v>
      </c>
      <c r="N307" s="87" t="str">
        <f t="shared" si="62"/>
        <v>XII-201 (1/16)</v>
      </c>
      <c r="O307" s="87" t="str">
        <f t="shared" si="63"/>
        <v>XII-201 (1/16)</v>
      </c>
      <c r="P307" s="87" t="str">
        <f t="shared" si="64"/>
        <v>XII-201 (1/16)</v>
      </c>
      <c r="Q307" s="87" t="str">
        <f t="shared" si="65"/>
        <v>XII-201 (1/16)</v>
      </c>
      <c r="R307" s="87" t="str">
        <f t="shared" si="66"/>
        <v>C9 (0.740)
PORTE-DIE INTERCHANGEABLE + XII-201 (1/16)</v>
      </c>
      <c r="S307" s="87" t="str">
        <f t="shared" si="67"/>
        <v>NOREX 0199 (0.500 - 0.760)
XII-154 (0.170)</v>
      </c>
      <c r="T307" s="87" t="s">
        <v>49</v>
      </c>
      <c r="U307" s="87" t="str">
        <f t="shared" si="68"/>
        <v>-</v>
      </c>
      <c r="V307" s="87" t="str">
        <f t="shared" si="69"/>
        <v>NOREX 0199 (0.500 - 0.760)
XII-154 (0.170)</v>
      </c>
      <c r="W307" s="87" t="s">
        <v>49</v>
      </c>
    </row>
    <row r="308" spans="1:23" ht="15" x14ac:dyDescent="0.25">
      <c r="A308" s="173"/>
      <c r="B308" s="105" t="s">
        <v>500</v>
      </c>
      <c r="C308" s="106" t="s">
        <v>227</v>
      </c>
      <c r="D308" s="26">
        <v>1</v>
      </c>
      <c r="E308" s="26">
        <v>1.04</v>
      </c>
      <c r="F308" s="28" t="str">
        <f>'LISTE COMPLÈTE DES DIES'!F112</f>
        <v>NOREX 1210 (1)</v>
      </c>
      <c r="G308" s="107" t="str">
        <f t="shared" si="57"/>
        <v>NOREX 1210 (1)</v>
      </c>
      <c r="H308" s="87" t="s">
        <v>49</v>
      </c>
      <c r="I308" s="107" t="str">
        <f t="shared" si="58"/>
        <v>-</v>
      </c>
      <c r="J308" s="107" t="str">
        <f t="shared" si="59"/>
        <v>-</v>
      </c>
      <c r="K308" s="87" t="str">
        <f t="shared" si="60"/>
        <v>-</v>
      </c>
      <c r="L308" s="87" t="s">
        <v>49</v>
      </c>
      <c r="M308" s="87" t="str">
        <f t="shared" si="61"/>
        <v>-</v>
      </c>
      <c r="N308" s="87" t="str">
        <f t="shared" si="62"/>
        <v>-</v>
      </c>
      <c r="O308" s="87" t="str">
        <f t="shared" si="63"/>
        <v>-</v>
      </c>
      <c r="P308" s="87" t="str">
        <f t="shared" si="64"/>
        <v>-</v>
      </c>
      <c r="Q308" s="87" t="str">
        <f t="shared" si="65"/>
        <v>-</v>
      </c>
      <c r="R308" s="87" t="str">
        <f t="shared" si="66"/>
        <v>-</v>
      </c>
      <c r="S308" s="87" t="str">
        <f t="shared" si="67"/>
        <v>NOREX 1210 (1)</v>
      </c>
      <c r="T308" s="28" t="str">
        <f>'LISTE COMPLÈTE DES DIES'!F114</f>
        <v>NOREX 1210 (7/8)</v>
      </c>
      <c r="U308" s="87" t="str">
        <f t="shared" si="68"/>
        <v>NOREX 1210 (7/8)</v>
      </c>
      <c r="V308" s="87" t="str">
        <f t="shared" si="69"/>
        <v>NOREX 1210 (1)</v>
      </c>
      <c r="W308" s="87" t="s">
        <v>49</v>
      </c>
    </row>
    <row r="309" spans="1:23" ht="15" x14ac:dyDescent="0.25">
      <c r="A309" s="173"/>
      <c r="B309" s="105" t="s">
        <v>501</v>
      </c>
      <c r="C309" s="106" t="s">
        <v>215</v>
      </c>
      <c r="D309" s="26">
        <v>1</v>
      </c>
      <c r="E309" s="26">
        <v>1.04</v>
      </c>
      <c r="F309" s="28" t="str">
        <f>'LISTE COMPLÈTE DES DIES'!F112</f>
        <v>NOREX 1210 (1)</v>
      </c>
      <c r="G309" s="107" t="str">
        <f t="shared" si="57"/>
        <v>NOREX 1210 (1)</v>
      </c>
      <c r="H309" s="87" t="s">
        <v>49</v>
      </c>
      <c r="I309" s="107" t="str">
        <f t="shared" si="58"/>
        <v>-</v>
      </c>
      <c r="J309" s="107" t="str">
        <f t="shared" si="59"/>
        <v>-</v>
      </c>
      <c r="K309" s="87" t="str">
        <f t="shared" si="60"/>
        <v>-</v>
      </c>
      <c r="L309" s="87" t="s">
        <v>49</v>
      </c>
      <c r="M309" s="87" t="str">
        <f t="shared" si="61"/>
        <v>-</v>
      </c>
      <c r="N309" s="87" t="str">
        <f t="shared" si="62"/>
        <v>-</v>
      </c>
      <c r="O309" s="87" t="str">
        <f t="shared" si="63"/>
        <v>-</v>
      </c>
      <c r="P309" s="87" t="str">
        <f t="shared" si="64"/>
        <v>-</v>
      </c>
      <c r="Q309" s="87" t="str">
        <f t="shared" si="65"/>
        <v>-</v>
      </c>
      <c r="R309" s="87" t="str">
        <f t="shared" si="66"/>
        <v>-</v>
      </c>
      <c r="S309" s="87" t="str">
        <f t="shared" si="67"/>
        <v>NOREX 1210 (1)</v>
      </c>
      <c r="T309" s="28" t="str">
        <f>'LISTE COMPLÈTE DES DIES'!F114</f>
        <v>NOREX 1210 (7/8)</v>
      </c>
      <c r="U309" s="87" t="str">
        <f t="shared" si="68"/>
        <v>NOREX 1210 (7/8)</v>
      </c>
      <c r="V309" s="87" t="str">
        <f t="shared" si="69"/>
        <v>NOREX 1210 (1)</v>
      </c>
      <c r="W309" s="87" t="s">
        <v>49</v>
      </c>
    </row>
    <row r="310" spans="1:23" ht="15" x14ac:dyDescent="0.25">
      <c r="A310" s="173"/>
      <c r="B310" s="105" t="s">
        <v>502</v>
      </c>
      <c r="C310" s="106" t="s">
        <v>220</v>
      </c>
      <c r="D310" s="26">
        <v>1.25</v>
      </c>
      <c r="E310" s="26">
        <v>1.3</v>
      </c>
      <c r="F310" s="28" t="str">
        <f>'LISTE COMPLÈTE DES DIES'!F153</f>
        <v>XII-036 (3/16)</v>
      </c>
      <c r="G310" s="107" t="str">
        <f t="shared" si="57"/>
        <v>XII-036 (3/16)</v>
      </c>
      <c r="H310" s="87" t="s">
        <v>49</v>
      </c>
      <c r="I310" s="107" t="str">
        <f t="shared" si="58"/>
        <v>-</v>
      </c>
      <c r="J310" s="107" t="str">
        <f t="shared" si="59"/>
        <v>-</v>
      </c>
      <c r="K310" s="87" t="str">
        <f t="shared" si="60"/>
        <v>-</v>
      </c>
      <c r="L310" s="87" t="s">
        <v>49</v>
      </c>
      <c r="M310" s="87" t="str">
        <f t="shared" si="61"/>
        <v>-</v>
      </c>
      <c r="N310" s="87" t="str">
        <f t="shared" si="62"/>
        <v>-</v>
      </c>
      <c r="O310" s="87" t="str">
        <f t="shared" si="63"/>
        <v>-</v>
      </c>
      <c r="P310" s="87" t="str">
        <f t="shared" si="64"/>
        <v>-</v>
      </c>
      <c r="Q310" s="87" t="str">
        <f t="shared" si="65"/>
        <v>-</v>
      </c>
      <c r="R310" s="87" t="str">
        <f t="shared" si="66"/>
        <v>-</v>
      </c>
      <c r="S310" s="87" t="str">
        <f t="shared" si="67"/>
        <v>XII-036 (3/16)</v>
      </c>
      <c r="T310" s="87" t="s">
        <v>49</v>
      </c>
      <c r="U310" s="87" t="str">
        <f t="shared" si="68"/>
        <v>-</v>
      </c>
      <c r="V310" s="87" t="str">
        <f t="shared" si="69"/>
        <v>XII-036 (3/16)</v>
      </c>
      <c r="W310" s="87" t="s">
        <v>49</v>
      </c>
    </row>
    <row r="311" spans="1:23" s="110" customFormat="1" ht="30" x14ac:dyDescent="0.25">
      <c r="A311" s="173"/>
      <c r="B311" s="105" t="s">
        <v>503</v>
      </c>
      <c r="C311" s="108" t="s">
        <v>219</v>
      </c>
      <c r="D311" s="94">
        <v>1.5</v>
      </c>
      <c r="E311" s="94">
        <v>1.56</v>
      </c>
      <c r="F311" s="109" t="str">
        <f>'LISTE COMPLÈTE DES DIES'!F21&amp;"
"&amp;'LISTE COMPLÈTE DES DIES'!F235</f>
        <v>1.06
XII-237 (ST-EYE 3/32)</v>
      </c>
      <c r="G311" s="107" t="str">
        <f t="shared" si="57"/>
        <v>1.06
XII-237 (ST-EYE 3/32)</v>
      </c>
      <c r="H311" s="109" t="s">
        <v>49</v>
      </c>
      <c r="I311" s="107" t="str">
        <f t="shared" si="58"/>
        <v>-</v>
      </c>
      <c r="J311" s="107" t="str">
        <f t="shared" si="59"/>
        <v>-</v>
      </c>
      <c r="K311" s="87" t="str">
        <f t="shared" si="60"/>
        <v>-</v>
      </c>
      <c r="L311" s="109" t="s">
        <v>49</v>
      </c>
      <c r="M311" s="87" t="str">
        <f t="shared" si="61"/>
        <v>-</v>
      </c>
      <c r="N311" s="87" t="str">
        <f t="shared" si="62"/>
        <v>-</v>
      </c>
      <c r="O311" s="87" t="str">
        <f t="shared" si="63"/>
        <v>-</v>
      </c>
      <c r="P311" s="87" t="str">
        <f t="shared" si="64"/>
        <v>-</v>
      </c>
      <c r="Q311" s="87" t="str">
        <f t="shared" si="65"/>
        <v>-</v>
      </c>
      <c r="R311" s="87" t="str">
        <f t="shared" si="66"/>
        <v>-</v>
      </c>
      <c r="S311" s="87" t="str">
        <f t="shared" si="67"/>
        <v>1.06
XII-237 (ST-EYE 3/32)</v>
      </c>
      <c r="T311" s="109" t="s">
        <v>49</v>
      </c>
      <c r="U311" s="87" t="str">
        <f t="shared" si="68"/>
        <v>-</v>
      </c>
      <c r="V311" s="87" t="str">
        <f t="shared" si="69"/>
        <v>1.06
XII-237 (ST-EYE 3/32)</v>
      </c>
      <c r="W311" s="119">
        <f>'LISTE COMPLÈTE DES DIES'!F2</f>
        <v>0.62</v>
      </c>
    </row>
    <row r="312" spans="1:23" ht="30" x14ac:dyDescent="0.25">
      <c r="A312" s="173"/>
      <c r="B312" s="105" t="s">
        <v>504</v>
      </c>
      <c r="C312" s="106" t="s">
        <v>400</v>
      </c>
      <c r="D312" s="26">
        <v>1.75</v>
      </c>
      <c r="E312" s="26">
        <v>1.81</v>
      </c>
      <c r="F312" s="28" t="str">
        <f>'LISTE COMPLÈTE DES DIES'!F117</f>
        <v>NOREX 1298 (1.750)</v>
      </c>
      <c r="G312" s="132" t="str">
        <f t="shared" si="57"/>
        <v>NOREX 1298 (1.750)</v>
      </c>
      <c r="H312" s="87" t="s">
        <v>49</v>
      </c>
      <c r="I312" s="107" t="str">
        <f t="shared" si="58"/>
        <v>-</v>
      </c>
      <c r="J312" s="107" t="str">
        <f t="shared" si="59"/>
        <v>-</v>
      </c>
      <c r="K312" s="87" t="str">
        <f t="shared" si="60"/>
        <v>-</v>
      </c>
      <c r="L312" s="87" t="s">
        <v>49</v>
      </c>
      <c r="M312" s="87" t="str">
        <f t="shared" si="61"/>
        <v>-</v>
      </c>
      <c r="N312" s="87" t="str">
        <f t="shared" si="62"/>
        <v>-</v>
      </c>
      <c r="O312" s="87" t="str">
        <f t="shared" si="63"/>
        <v>-</v>
      </c>
      <c r="P312" s="87" t="str">
        <f t="shared" si="64"/>
        <v>-</v>
      </c>
      <c r="Q312" s="87" t="str">
        <f t="shared" si="65"/>
        <v>-</v>
      </c>
      <c r="R312" s="87" t="str">
        <f t="shared" si="66"/>
        <v>-</v>
      </c>
      <c r="S312" s="87" t="str">
        <f t="shared" si="67"/>
        <v>NOREX 1298 (1.750)</v>
      </c>
      <c r="T312" s="87" t="s">
        <v>49</v>
      </c>
      <c r="U312" s="87" t="str">
        <f t="shared" si="68"/>
        <v>-</v>
      </c>
      <c r="V312" s="87" t="str">
        <f t="shared" si="69"/>
        <v>NOREX 1298 (1.750)</v>
      </c>
      <c r="W312" s="87" t="str">
        <f>'LISTE COMPLÈTE DES DIES'!F27&amp;"
"&amp;'LISTE COMPLÈTE DES DIES'!F30</f>
        <v>7/8 - 1.750 (1/2 TAPER)
9296 (1.750)</v>
      </c>
    </row>
    <row r="313" spans="1:23" ht="30" x14ac:dyDescent="0.25">
      <c r="A313" s="174"/>
      <c r="B313" s="105" t="s">
        <v>505</v>
      </c>
      <c r="C313" s="106">
        <v>1</v>
      </c>
      <c r="D313" s="26">
        <v>2</v>
      </c>
      <c r="E313" s="26">
        <v>2.06</v>
      </c>
      <c r="F313" s="87" t="str">
        <f>'LISTE COMPLÈTE DES DIES'!F63&amp;"
"&amp;'LISTE COMPLÈTE DES DIES'!F80</f>
        <v>ESCO 4003345 (2.000)
ESCO 449512 (2.000)</v>
      </c>
      <c r="G313" s="107" t="str">
        <f t="shared" si="57"/>
        <v>ESCO 4003345 (2.000)
ESCO 449512 (2.000)</v>
      </c>
      <c r="H313" s="87" t="s">
        <v>49</v>
      </c>
      <c r="I313" s="107" t="str">
        <f t="shared" si="58"/>
        <v>-</v>
      </c>
      <c r="J313" s="107" t="str">
        <f t="shared" si="59"/>
        <v>-</v>
      </c>
      <c r="K313" s="87" t="str">
        <f t="shared" si="60"/>
        <v>-</v>
      </c>
      <c r="L313" s="87" t="s">
        <v>49</v>
      </c>
      <c r="M313" s="87" t="str">
        <f t="shared" si="61"/>
        <v>-</v>
      </c>
      <c r="N313" s="87" t="str">
        <f t="shared" si="62"/>
        <v>-</v>
      </c>
      <c r="O313" s="87" t="str">
        <f t="shared" si="63"/>
        <v>-</v>
      </c>
      <c r="P313" s="87" t="str">
        <f t="shared" si="64"/>
        <v>-</v>
      </c>
      <c r="Q313" s="87" t="str">
        <f t="shared" si="65"/>
        <v>-</v>
      </c>
      <c r="R313" s="87" t="str">
        <f t="shared" si="66"/>
        <v>-</v>
      </c>
      <c r="S313" s="87" t="str">
        <f t="shared" si="67"/>
        <v>ESCO 4003345 (2.000)
ESCO 449512 (2.000)</v>
      </c>
      <c r="T313" s="87" t="s">
        <v>49</v>
      </c>
      <c r="U313" s="87" t="str">
        <f t="shared" si="68"/>
        <v>-</v>
      </c>
      <c r="V313" s="87" t="str">
        <f t="shared" si="69"/>
        <v>ESCO 4003345 (2.000)
ESCO 449512 (2.000)</v>
      </c>
      <c r="W313" s="28" t="str">
        <f>'LISTE COMPLÈTE DES DIES'!F120</f>
        <v>SS-196 (2.000)</v>
      </c>
    </row>
    <row r="314" spans="1:23" s="130" customFormat="1" ht="30" x14ac:dyDescent="0.25">
      <c r="A314" s="129"/>
      <c r="B314" s="121" t="s">
        <v>1105</v>
      </c>
      <c r="C314" s="131" t="s">
        <v>226</v>
      </c>
      <c r="D314" s="26">
        <v>0.75</v>
      </c>
      <c r="E314" s="26">
        <v>0.77</v>
      </c>
      <c r="F314" s="87" t="str">
        <f>'LISTE COMPLÈTE DES DIES'!F86&amp;"
"&amp;'LISTE COMPLÈTE DES DIES'!F176</f>
        <v>NOREX 0199 (0.500 - 0.760)
XII-154 (0.170)</v>
      </c>
      <c r="G314" s="107" t="str">
        <f t="shared" si="57"/>
        <v>NOREX 0199 (0.500 - 0.760)
XII-154 (0.170)</v>
      </c>
      <c r="H314" s="28" t="str">
        <f>'LISTE COMPLÈTE DES DIES'!F206</f>
        <v>XII-201 (1/16)</v>
      </c>
      <c r="I314" s="107" t="str">
        <f t="shared" si="58"/>
        <v>XII-201 (1/16)</v>
      </c>
      <c r="J314" s="107" t="str">
        <f t="shared" si="59"/>
        <v>XII-201 (1/16)</v>
      </c>
      <c r="K314" s="87" t="str">
        <f t="shared" si="60"/>
        <v>XII-201 (1/16)</v>
      </c>
      <c r="L314" s="87" t="str">
        <f>"PORTE-DIE INTERCHANGEABLE"&amp;" + "&amp;'LISTE COMPLÈTE DES DIES'!F206&amp;""</f>
        <v>PORTE-DIE INTERCHANGEABLE + XII-201 (1/16)</v>
      </c>
      <c r="M314" s="87" t="str">
        <f t="shared" si="61"/>
        <v>PORTE-DIE INTERCHANGEABLE + XII-201 (1/16)</v>
      </c>
      <c r="N314" s="87" t="str">
        <f t="shared" si="62"/>
        <v>XII-201 (1/16)</v>
      </c>
      <c r="O314" s="87" t="str">
        <f t="shared" si="63"/>
        <v>XII-201 (1/16)</v>
      </c>
      <c r="P314" s="87" t="str">
        <f t="shared" si="64"/>
        <v>XII-201 (1/16)</v>
      </c>
      <c r="Q314" s="87" t="str">
        <f t="shared" si="65"/>
        <v>XII-201 (1/16)</v>
      </c>
      <c r="R314" s="87" t="str">
        <f t="shared" si="66"/>
        <v>PORTE-DIE INTERCHANGEABLE + XII-201 (1/16)</v>
      </c>
      <c r="S314" s="87" t="str">
        <f t="shared" si="67"/>
        <v>NOREX 0199 (0.500 - 0.760)
XII-154 (0.170)</v>
      </c>
      <c r="T314" s="87" t="s">
        <v>49</v>
      </c>
      <c r="U314" s="87" t="str">
        <f t="shared" si="68"/>
        <v>-</v>
      </c>
      <c r="V314" s="87" t="str">
        <f t="shared" si="69"/>
        <v>NOREX 0199 (0.500 - 0.760)
XII-154 (0.170)</v>
      </c>
      <c r="W314" s="28" t="s">
        <v>49</v>
      </c>
    </row>
    <row r="315" spans="1:23" s="130" customFormat="1" ht="30" x14ac:dyDescent="0.25">
      <c r="A315" s="129"/>
      <c r="B315" s="121" t="s">
        <v>1104</v>
      </c>
      <c r="C315" s="131" t="s">
        <v>218</v>
      </c>
      <c r="D315" s="26">
        <v>0.75</v>
      </c>
      <c r="E315" s="26">
        <v>0.77</v>
      </c>
      <c r="F315" s="87" t="str">
        <f>'LISTE COMPLÈTE DES DIES'!F86&amp;"
"&amp;'LISTE COMPLÈTE DES DIES'!F176</f>
        <v>NOREX 0199 (0.500 - 0.760)
XII-154 (0.170)</v>
      </c>
      <c r="G315" s="107" t="str">
        <f t="shared" si="57"/>
        <v>NOREX 0199 (0.500 - 0.760)
XII-154 (0.170)</v>
      </c>
      <c r="H315" s="28" t="str">
        <f>'LISTE COMPLÈTE DES DIES'!F206</f>
        <v>XII-201 (1/16)</v>
      </c>
      <c r="I315" s="107" t="str">
        <f t="shared" si="58"/>
        <v>XII-201 (1/16)</v>
      </c>
      <c r="J315" s="107" t="str">
        <f t="shared" si="59"/>
        <v>XII-201 (1/16)</v>
      </c>
      <c r="K315" s="87" t="str">
        <f t="shared" si="60"/>
        <v>XII-201 (1/16)</v>
      </c>
      <c r="L315" s="87" t="str">
        <f>"PORTE-DIE INTERCHANGEABLE"&amp;" + "&amp;'LISTE COMPLÈTE DES DIES'!F206&amp;""</f>
        <v>PORTE-DIE INTERCHANGEABLE + XII-201 (1/16)</v>
      </c>
      <c r="M315" s="87" t="str">
        <f t="shared" si="61"/>
        <v>PORTE-DIE INTERCHANGEABLE + XII-201 (1/16)</v>
      </c>
      <c r="N315" s="87" t="str">
        <f t="shared" si="62"/>
        <v>XII-201 (1/16)</v>
      </c>
      <c r="O315" s="87" t="str">
        <f t="shared" si="63"/>
        <v>XII-201 (1/16)</v>
      </c>
      <c r="P315" s="87" t="str">
        <f t="shared" si="64"/>
        <v>XII-201 (1/16)</v>
      </c>
      <c r="Q315" s="87" t="str">
        <f t="shared" si="65"/>
        <v>XII-201 (1/16)</v>
      </c>
      <c r="R315" s="87" t="str">
        <f t="shared" si="66"/>
        <v>PORTE-DIE INTERCHANGEABLE + XII-201 (1/16)</v>
      </c>
      <c r="S315" s="87" t="str">
        <f t="shared" si="67"/>
        <v>NOREX 0199 (0.500 - 0.760)
XII-154 (0.170)</v>
      </c>
      <c r="T315" s="87" t="s">
        <v>49</v>
      </c>
      <c r="U315" s="87" t="str">
        <f t="shared" si="68"/>
        <v>-</v>
      </c>
      <c r="V315" s="87" t="str">
        <f t="shared" si="69"/>
        <v>NOREX 0199 (0.500 - 0.760)
XII-154 (0.170)</v>
      </c>
      <c r="W315" s="28" t="s">
        <v>49</v>
      </c>
    </row>
    <row r="316" spans="1:23" s="130" customFormat="1" ht="30" x14ac:dyDescent="0.25">
      <c r="A316" s="129"/>
      <c r="B316" s="121" t="s">
        <v>1103</v>
      </c>
      <c r="C316" s="131" t="s">
        <v>227</v>
      </c>
      <c r="D316" s="26">
        <v>0.99</v>
      </c>
      <c r="E316" s="26">
        <v>1.03</v>
      </c>
      <c r="F316" s="28" t="str">
        <f>'LISTE COMPLÈTE DES DIES'!F112</f>
        <v>NOREX 1210 (1)</v>
      </c>
      <c r="G316" s="107" t="str">
        <f t="shared" si="57"/>
        <v>NOREX 1210 (1)</v>
      </c>
      <c r="H316" s="87" t="s">
        <v>49</v>
      </c>
      <c r="I316" s="107" t="str">
        <f t="shared" si="58"/>
        <v>-</v>
      </c>
      <c r="J316" s="107" t="str">
        <f t="shared" si="59"/>
        <v>-</v>
      </c>
      <c r="K316" s="87" t="str">
        <f t="shared" si="60"/>
        <v>-</v>
      </c>
      <c r="L316" s="87" t="s">
        <v>49</v>
      </c>
      <c r="M316" s="87" t="str">
        <f t="shared" si="61"/>
        <v>-</v>
      </c>
      <c r="N316" s="87" t="str">
        <f t="shared" si="62"/>
        <v>-</v>
      </c>
      <c r="O316" s="87" t="str">
        <f t="shared" si="63"/>
        <v>-</v>
      </c>
      <c r="P316" s="87" t="str">
        <f t="shared" si="64"/>
        <v>-</v>
      </c>
      <c r="Q316" s="87" t="str">
        <f t="shared" si="65"/>
        <v>-</v>
      </c>
      <c r="R316" s="87" t="str">
        <f t="shared" si="66"/>
        <v>-</v>
      </c>
      <c r="S316" s="87" t="str">
        <f t="shared" si="67"/>
        <v>NOREX 1210 (1)</v>
      </c>
      <c r="T316" s="28" t="str">
        <f>'LISTE COMPLÈTE DES DIES'!F114</f>
        <v>NOREX 1210 (7/8)</v>
      </c>
      <c r="U316" s="87" t="str">
        <f t="shared" si="68"/>
        <v>NOREX 1210 (7/8)</v>
      </c>
      <c r="V316" s="87" t="str">
        <f t="shared" si="69"/>
        <v>NOREX 1210 (1)</v>
      </c>
      <c r="W316" s="87" t="s">
        <v>49</v>
      </c>
    </row>
    <row r="317" spans="1:23" s="130" customFormat="1" ht="30" x14ac:dyDescent="0.25">
      <c r="A317" s="129"/>
      <c r="B317" s="121" t="s">
        <v>1102</v>
      </c>
      <c r="C317" s="131" t="s">
        <v>215</v>
      </c>
      <c r="D317" s="26">
        <v>0.99</v>
      </c>
      <c r="E317" s="26">
        <v>1.03</v>
      </c>
      <c r="F317" s="28" t="str">
        <f>'LISTE COMPLÈTE DES DIES'!F112</f>
        <v>NOREX 1210 (1)</v>
      </c>
      <c r="G317" s="107" t="str">
        <f t="shared" si="57"/>
        <v>NOREX 1210 (1)</v>
      </c>
      <c r="H317" s="87" t="s">
        <v>49</v>
      </c>
      <c r="I317" s="107" t="str">
        <f t="shared" si="58"/>
        <v>-</v>
      </c>
      <c r="J317" s="107" t="str">
        <f t="shared" si="59"/>
        <v>-</v>
      </c>
      <c r="K317" s="87" t="str">
        <f t="shared" si="60"/>
        <v>-</v>
      </c>
      <c r="L317" s="87" t="s">
        <v>49</v>
      </c>
      <c r="M317" s="87" t="str">
        <f t="shared" si="61"/>
        <v>-</v>
      </c>
      <c r="N317" s="87" t="str">
        <f t="shared" si="62"/>
        <v>-</v>
      </c>
      <c r="O317" s="87" t="str">
        <f t="shared" si="63"/>
        <v>-</v>
      </c>
      <c r="P317" s="87" t="str">
        <f t="shared" si="64"/>
        <v>-</v>
      </c>
      <c r="Q317" s="87" t="str">
        <f t="shared" si="65"/>
        <v>-</v>
      </c>
      <c r="R317" s="87" t="str">
        <f t="shared" si="66"/>
        <v>-</v>
      </c>
      <c r="S317" s="87" t="str">
        <f t="shared" si="67"/>
        <v>NOREX 1210 (1)</v>
      </c>
      <c r="T317" s="28" t="str">
        <f>'LISTE COMPLÈTE DES DIES'!F114</f>
        <v>NOREX 1210 (7/8)</v>
      </c>
      <c r="U317" s="87" t="str">
        <f t="shared" si="68"/>
        <v>NOREX 1210 (7/8)</v>
      </c>
      <c r="V317" s="87" t="str">
        <f t="shared" si="69"/>
        <v>NOREX 1210 (1)</v>
      </c>
      <c r="W317" s="87" t="s">
        <v>49</v>
      </c>
    </row>
    <row r="318" spans="1:23" s="130" customFormat="1" ht="30" x14ac:dyDescent="0.25">
      <c r="A318" s="129"/>
      <c r="B318" s="121" t="s">
        <v>1101</v>
      </c>
      <c r="C318" s="131" t="s">
        <v>217</v>
      </c>
      <c r="D318" s="26">
        <v>1.25</v>
      </c>
      <c r="E318" s="26">
        <v>1.29</v>
      </c>
      <c r="F318" s="28" t="str">
        <f>'LISTE COMPLÈTE DES DIES'!F153</f>
        <v>XII-036 (3/16)</v>
      </c>
      <c r="G318" s="107" t="str">
        <f t="shared" si="57"/>
        <v>XII-036 (3/16)</v>
      </c>
      <c r="H318" s="87" t="s">
        <v>49</v>
      </c>
      <c r="I318" s="107" t="str">
        <f t="shared" si="58"/>
        <v>-</v>
      </c>
      <c r="J318" s="107" t="str">
        <f t="shared" si="59"/>
        <v>-</v>
      </c>
      <c r="K318" s="87" t="str">
        <f t="shared" si="60"/>
        <v>-</v>
      </c>
      <c r="L318" s="87" t="s">
        <v>49</v>
      </c>
      <c r="M318" s="87" t="str">
        <f t="shared" si="61"/>
        <v>-</v>
      </c>
      <c r="N318" s="87" t="str">
        <f t="shared" si="62"/>
        <v>-</v>
      </c>
      <c r="O318" s="87" t="str">
        <f t="shared" si="63"/>
        <v>-</v>
      </c>
      <c r="P318" s="87" t="str">
        <f t="shared" si="64"/>
        <v>-</v>
      </c>
      <c r="Q318" s="87" t="str">
        <f t="shared" si="65"/>
        <v>-</v>
      </c>
      <c r="R318" s="87" t="str">
        <f t="shared" si="66"/>
        <v>-</v>
      </c>
      <c r="S318" s="87" t="str">
        <f t="shared" si="67"/>
        <v>XII-036 (3/16)</v>
      </c>
      <c r="T318" s="87" t="s">
        <v>49</v>
      </c>
      <c r="U318" s="87" t="str">
        <f t="shared" si="68"/>
        <v>-</v>
      </c>
      <c r="V318" s="87" t="str">
        <f t="shared" si="69"/>
        <v>XII-036 (3/16)</v>
      </c>
      <c r="W318" s="87" t="s">
        <v>49</v>
      </c>
    </row>
    <row r="319" spans="1:23" s="130" customFormat="1" ht="30" x14ac:dyDescent="0.25">
      <c r="A319" s="129"/>
      <c r="B319" s="121" t="s">
        <v>1100</v>
      </c>
      <c r="C319" s="131" t="s">
        <v>220</v>
      </c>
      <c r="D319" s="26">
        <v>1.25</v>
      </c>
      <c r="E319" s="26">
        <v>1.29</v>
      </c>
      <c r="F319" s="28" t="str">
        <f>'LISTE COMPLÈTE DES DIES'!F153</f>
        <v>XII-036 (3/16)</v>
      </c>
      <c r="G319" s="107" t="str">
        <f t="shared" si="57"/>
        <v>XII-036 (3/16)</v>
      </c>
      <c r="H319" s="87" t="s">
        <v>49</v>
      </c>
      <c r="I319" s="107" t="str">
        <f t="shared" si="58"/>
        <v>-</v>
      </c>
      <c r="J319" s="107" t="str">
        <f t="shared" si="59"/>
        <v>-</v>
      </c>
      <c r="K319" s="87" t="str">
        <f t="shared" si="60"/>
        <v>-</v>
      </c>
      <c r="L319" s="87" t="s">
        <v>49</v>
      </c>
      <c r="M319" s="87" t="str">
        <f t="shared" si="61"/>
        <v>-</v>
      </c>
      <c r="N319" s="87" t="str">
        <f t="shared" si="62"/>
        <v>-</v>
      </c>
      <c r="O319" s="87" t="str">
        <f t="shared" si="63"/>
        <v>-</v>
      </c>
      <c r="P319" s="87" t="str">
        <f t="shared" si="64"/>
        <v>-</v>
      </c>
      <c r="Q319" s="87" t="str">
        <f t="shared" si="65"/>
        <v>-</v>
      </c>
      <c r="R319" s="87" t="str">
        <f t="shared" si="66"/>
        <v>-</v>
      </c>
      <c r="S319" s="87" t="str">
        <f t="shared" si="67"/>
        <v>XII-036 (3/16)</v>
      </c>
      <c r="T319" s="87" t="s">
        <v>49</v>
      </c>
      <c r="U319" s="87" t="str">
        <f t="shared" si="68"/>
        <v>-</v>
      </c>
      <c r="V319" s="87" t="str">
        <f t="shared" si="69"/>
        <v>XII-036 (3/16)</v>
      </c>
      <c r="W319" s="87" t="s">
        <v>49</v>
      </c>
    </row>
    <row r="320" spans="1:23" s="130" customFormat="1" ht="30" x14ac:dyDescent="0.25">
      <c r="A320" s="129"/>
      <c r="B320" s="121" t="s">
        <v>1099</v>
      </c>
      <c r="C320" s="131" t="s">
        <v>219</v>
      </c>
      <c r="D320" s="26">
        <v>1.5</v>
      </c>
      <c r="E320" s="26">
        <v>1.55</v>
      </c>
      <c r="F320" s="87" t="str">
        <f>'LISTE COMPLÈTE DES DIES'!F21&amp;"
"&amp;'LISTE COMPLÈTE DES DIES'!F235</f>
        <v>1.06
XII-237 (ST-EYE 3/32)</v>
      </c>
      <c r="G320" s="107" t="str">
        <f t="shared" si="57"/>
        <v>1.06
XII-237 (ST-EYE 3/32)</v>
      </c>
      <c r="H320" s="87" t="s">
        <v>49</v>
      </c>
      <c r="I320" s="107" t="str">
        <f t="shared" si="58"/>
        <v>-</v>
      </c>
      <c r="J320" s="107" t="str">
        <f t="shared" si="59"/>
        <v>-</v>
      </c>
      <c r="K320" s="87" t="str">
        <f t="shared" si="60"/>
        <v>-</v>
      </c>
      <c r="L320" s="87" t="s">
        <v>49</v>
      </c>
      <c r="M320" s="87" t="str">
        <f t="shared" si="61"/>
        <v>-</v>
      </c>
      <c r="N320" s="87" t="str">
        <f t="shared" si="62"/>
        <v>-</v>
      </c>
      <c r="O320" s="87" t="str">
        <f t="shared" si="63"/>
        <v>-</v>
      </c>
      <c r="P320" s="87" t="str">
        <f t="shared" si="64"/>
        <v>-</v>
      </c>
      <c r="Q320" s="87" t="str">
        <f t="shared" si="65"/>
        <v>-</v>
      </c>
      <c r="R320" s="87" t="str">
        <f t="shared" si="66"/>
        <v>-</v>
      </c>
      <c r="S320" s="87" t="str">
        <f t="shared" si="67"/>
        <v>1.06
XII-237 (ST-EYE 3/32)</v>
      </c>
      <c r="T320" s="28">
        <f>'LISTE COMPLÈTE DES DIES'!F2</f>
        <v>0.62</v>
      </c>
      <c r="U320" s="87">
        <f t="shared" si="68"/>
        <v>0.62</v>
      </c>
      <c r="V320" s="87" t="str">
        <f t="shared" si="69"/>
        <v>1.06
XII-237 (ST-EYE 3/32)</v>
      </c>
      <c r="W320" s="87" t="s">
        <v>49</v>
      </c>
    </row>
    <row r="321" spans="1:23" s="130" customFormat="1" ht="30" x14ac:dyDescent="0.25">
      <c r="A321" s="129"/>
      <c r="B321" s="121" t="s">
        <v>1098</v>
      </c>
      <c r="C321" s="131" t="s">
        <v>400</v>
      </c>
      <c r="D321" s="26">
        <v>1.75</v>
      </c>
      <c r="E321" s="26">
        <v>1.8</v>
      </c>
      <c r="F321" s="28" t="str">
        <f>'LISTE COMPLÈTE DES DIES'!F117</f>
        <v>NOREX 1298 (1.750)</v>
      </c>
      <c r="G321" s="107" t="str">
        <f t="shared" si="57"/>
        <v>NOREX 1298 (1.750)</v>
      </c>
      <c r="H321" s="87" t="s">
        <v>49</v>
      </c>
      <c r="I321" s="107" t="str">
        <f t="shared" si="58"/>
        <v>-</v>
      </c>
      <c r="J321" s="107" t="str">
        <f t="shared" si="59"/>
        <v>-</v>
      </c>
      <c r="K321" s="87" t="str">
        <f t="shared" si="60"/>
        <v>-</v>
      </c>
      <c r="L321" s="87" t="s">
        <v>49</v>
      </c>
      <c r="M321" s="87" t="str">
        <f t="shared" si="61"/>
        <v>-</v>
      </c>
      <c r="N321" s="87" t="str">
        <f t="shared" si="62"/>
        <v>-</v>
      </c>
      <c r="O321" s="87" t="str">
        <f t="shared" si="63"/>
        <v>-</v>
      </c>
      <c r="P321" s="87" t="str">
        <f t="shared" si="64"/>
        <v>-</v>
      </c>
      <c r="Q321" s="87" t="str">
        <f t="shared" si="65"/>
        <v>-</v>
      </c>
      <c r="R321" s="87" t="str">
        <f t="shared" si="66"/>
        <v>-</v>
      </c>
      <c r="S321" s="87" t="str">
        <f t="shared" si="67"/>
        <v>NOREX 1298 (1.750)</v>
      </c>
      <c r="T321" s="87" t="s">
        <v>49</v>
      </c>
      <c r="U321" s="87" t="str">
        <f t="shared" si="68"/>
        <v>-</v>
      </c>
      <c r="V321" s="87" t="str">
        <f t="shared" si="69"/>
        <v>NOREX 1298 (1.750)</v>
      </c>
      <c r="W321" s="28" t="str">
        <f>'LISTE COMPLÈTE DES DIES'!F30</f>
        <v>9296 (1.750)</v>
      </c>
    </row>
    <row r="322" spans="1:23" s="130" customFormat="1" ht="30" x14ac:dyDescent="0.25">
      <c r="A322" s="129"/>
      <c r="B322" s="121" t="s">
        <v>1097</v>
      </c>
      <c r="C322" s="131" t="s">
        <v>590</v>
      </c>
      <c r="D322" s="26">
        <v>1.99</v>
      </c>
      <c r="E322" s="26">
        <v>2.0499999999999998</v>
      </c>
      <c r="F322" s="87" t="str">
        <f>'LISTE COMPLÈTE DES DIES'!F63&amp;"
"&amp;'LISTE COMPLÈTE DES DIES'!F80</f>
        <v>ESCO 4003345 (2.000)
ESCO 449512 (2.000)</v>
      </c>
      <c r="G322" s="107" t="str">
        <f t="shared" si="57"/>
        <v>ESCO 4003345 (2.000)
ESCO 449512 (2.000)</v>
      </c>
      <c r="H322" s="87" t="s">
        <v>49</v>
      </c>
      <c r="I322" s="107" t="str">
        <f t="shared" si="58"/>
        <v>-</v>
      </c>
      <c r="J322" s="107" t="str">
        <f t="shared" si="59"/>
        <v>-</v>
      </c>
      <c r="K322" s="87" t="str">
        <f t="shared" si="60"/>
        <v>-</v>
      </c>
      <c r="L322" s="87" t="s">
        <v>49</v>
      </c>
      <c r="M322" s="87" t="str">
        <f t="shared" si="61"/>
        <v>-</v>
      </c>
      <c r="N322" s="87" t="str">
        <f t="shared" si="62"/>
        <v>-</v>
      </c>
      <c r="O322" s="87" t="str">
        <f t="shared" si="63"/>
        <v>-</v>
      </c>
      <c r="P322" s="87" t="str">
        <f t="shared" si="64"/>
        <v>-</v>
      </c>
      <c r="Q322" s="87" t="str">
        <f t="shared" si="65"/>
        <v>-</v>
      </c>
      <c r="R322" s="87" t="str">
        <f t="shared" si="66"/>
        <v>-</v>
      </c>
      <c r="S322" s="87" t="str">
        <f t="shared" si="67"/>
        <v>ESCO 4003345 (2.000)
ESCO 449512 (2.000)</v>
      </c>
      <c r="T322" s="87" t="s">
        <v>49</v>
      </c>
      <c r="U322" s="87" t="str">
        <f t="shared" si="68"/>
        <v>-</v>
      </c>
      <c r="V322" s="87" t="str">
        <f t="shared" si="69"/>
        <v>ESCO 4003345 (2.000)
ESCO 449512 (2.000)</v>
      </c>
      <c r="W322" s="28" t="s">
        <v>49</v>
      </c>
    </row>
    <row r="323" spans="1:23" s="130" customFormat="1" ht="30" x14ac:dyDescent="0.25">
      <c r="A323" s="129"/>
      <c r="B323" s="121" t="s">
        <v>1106</v>
      </c>
      <c r="C323" s="131" t="s">
        <v>1096</v>
      </c>
      <c r="D323" s="26">
        <v>2.4900000000000002</v>
      </c>
      <c r="E323" s="26">
        <v>2.56</v>
      </c>
      <c r="F323" s="28" t="str">
        <f>'LISTE COMPLÈTE DES DIES'!F31</f>
        <v>9302 (2.500)</v>
      </c>
      <c r="G323" s="107" t="str">
        <f t="shared" si="57"/>
        <v>9302 (2.500)</v>
      </c>
      <c r="H323" s="87" t="s">
        <v>49</v>
      </c>
      <c r="I323" s="107" t="str">
        <f t="shared" si="58"/>
        <v>-</v>
      </c>
      <c r="J323" s="107" t="str">
        <f t="shared" si="59"/>
        <v>-</v>
      </c>
      <c r="K323" s="87" t="str">
        <f t="shared" si="60"/>
        <v>-</v>
      </c>
      <c r="L323" s="87" t="s">
        <v>49</v>
      </c>
      <c r="M323" s="87" t="str">
        <f t="shared" si="61"/>
        <v>-</v>
      </c>
      <c r="N323" s="87" t="str">
        <f t="shared" si="62"/>
        <v>-</v>
      </c>
      <c r="O323" s="87" t="str">
        <f t="shared" si="63"/>
        <v>-</v>
      </c>
      <c r="P323" s="87" t="str">
        <f t="shared" si="64"/>
        <v>-</v>
      </c>
      <c r="Q323" s="87" t="str">
        <f t="shared" si="65"/>
        <v>-</v>
      </c>
      <c r="R323" s="87" t="str">
        <f t="shared" si="66"/>
        <v>-</v>
      </c>
      <c r="S323" s="87" t="str">
        <f t="shared" si="67"/>
        <v>9302 (2.500)</v>
      </c>
      <c r="T323" s="87" t="s">
        <v>49</v>
      </c>
      <c r="U323" s="87" t="str">
        <f t="shared" si="68"/>
        <v>-</v>
      </c>
      <c r="V323" s="87" t="str">
        <f t="shared" si="69"/>
        <v>9302 (2.500)</v>
      </c>
      <c r="W323" s="28" t="str">
        <f>'LISTE COMPLÈTE DES DIES'!F65</f>
        <v>ESCO 4003347 (2.500)</v>
      </c>
    </row>
  </sheetData>
  <autoFilter ref="B2:W323" xr:uid="{00000000-0009-0000-0000-000001000000}">
    <filterColumn colId="2" showButton="0"/>
    <sortState xmlns:xlrd2="http://schemas.microsoft.com/office/spreadsheetml/2017/richdata2" ref="B164:W294">
      <sortCondition ref="B2:B313"/>
    </sortState>
  </autoFilter>
  <mergeCells count="21">
    <mergeCell ref="D1:E1"/>
    <mergeCell ref="D2:E2"/>
    <mergeCell ref="A95:A106"/>
    <mergeCell ref="A298:A313"/>
    <mergeCell ref="A42:A51"/>
    <mergeCell ref="A59:A84"/>
    <mergeCell ref="A206:A295"/>
    <mergeCell ref="A157:A165"/>
    <mergeCell ref="A166:A179"/>
    <mergeCell ref="A180:A195"/>
    <mergeCell ref="A141:A144"/>
    <mergeCell ref="A91:A94"/>
    <mergeCell ref="A107:A118"/>
    <mergeCell ref="A119:A128"/>
    <mergeCell ref="A129:A140"/>
    <mergeCell ref="A145:A156"/>
    <mergeCell ref="C2:C3"/>
    <mergeCell ref="B2:B3"/>
    <mergeCell ref="A2:A3"/>
    <mergeCell ref="A52:A58"/>
    <mergeCell ref="A4:A23"/>
  </mergeCells>
  <phoneticPr fontId="28" type="noConversion"/>
  <conditionalFormatting sqref="F201">
    <cfRule type="containsBlanks" dxfId="1" priority="54">
      <formula>LEN(TRIM(F201))=0</formula>
    </cfRule>
  </conditionalFormatting>
  <printOptions horizontalCentered="1" verticalCentered="1"/>
  <pageMargins left="0.25" right="0.25" top="0.75" bottom="0.75" header="0.3" footer="0.3"/>
  <pageSetup scale="10" fitToHeight="0" pageOrder="overThenDown" orientation="landscape" r:id="rId1"/>
  <ignoredErrors>
    <ignoredError sqref="N4 H59 H116 H118 H130 H133 H136 H140 H149 H152 H155:H156" formula="1"/>
    <ignoredError sqref="C35 C3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0">
    <tabColor theme="9"/>
    <pageSetUpPr fitToPage="1"/>
  </sheetPr>
  <dimension ref="A1:AB337"/>
  <sheetViews>
    <sheetView workbookViewId="0"/>
  </sheetViews>
  <sheetFormatPr baseColWidth="10" defaultColWidth="1.7109375" defaultRowHeight="15.75" x14ac:dyDescent="0.25"/>
  <cols>
    <col min="1" max="1" width="16.7109375" style="57" customWidth="1"/>
    <col min="2" max="2" width="10.7109375" style="7" customWidth="1"/>
    <col min="3" max="3" width="14.140625" style="8" bestFit="1" customWidth="1"/>
    <col min="4" max="4" width="10.7109375" style="8" customWidth="1"/>
    <col min="5" max="5" width="5.140625" style="58" customWidth="1"/>
    <col min="6" max="8" width="5.140625" style="1" customWidth="1"/>
    <col min="9" max="9" width="5.140625" style="90" customWidth="1"/>
    <col min="10" max="13" width="5.140625" style="1" customWidth="1"/>
    <col min="14" max="14" width="5.140625" style="90" customWidth="1"/>
    <col min="15" max="22" width="5.140625" style="1" customWidth="1"/>
    <col min="23" max="23" width="8.5703125" customWidth="1"/>
  </cols>
  <sheetData>
    <row r="1" spans="1:27" ht="50.1" customHeight="1" thickBot="1" x14ac:dyDescent="0.3">
      <c r="A1" s="60"/>
      <c r="B1" s="61"/>
      <c r="C1" s="178" t="s">
        <v>850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7" ht="42" customHeight="1" x14ac:dyDescent="0.25">
      <c r="A2" s="185" t="s">
        <v>453</v>
      </c>
      <c r="B2" s="187" t="s">
        <v>672</v>
      </c>
      <c r="C2" s="181" t="s">
        <v>659</v>
      </c>
      <c r="D2" s="181"/>
      <c r="E2" s="179" t="str">
        <f>'DIE SELON PRESSE'!F2</f>
        <v>PRE-8</v>
      </c>
      <c r="F2" s="179" t="str">
        <f>'DIE SELON PRESSE'!G2</f>
        <v>PRE-9</v>
      </c>
      <c r="G2" s="179" t="str">
        <f>'DIE SELON PRESSE'!H2</f>
        <v>PRE-10A</v>
      </c>
      <c r="H2" s="179" t="str">
        <f>'DIE SELON PRESSE'!I2</f>
        <v>PRE-10B</v>
      </c>
      <c r="I2" s="179" t="str">
        <f>'DIE SELON PRESSE'!J2</f>
        <v>PRE-10C</v>
      </c>
      <c r="J2" s="179" t="str">
        <f>'DIE SELON PRESSE'!K2</f>
        <v>PRE-11A</v>
      </c>
      <c r="K2" s="179" t="str">
        <f>'DIE SELON PRESSE'!L2</f>
        <v>PRE-11B</v>
      </c>
      <c r="L2" s="179" t="str">
        <f>'DIE SELON PRESSE'!M2</f>
        <v>PRE-12A</v>
      </c>
      <c r="M2" s="179" t="str">
        <f>'DIE SELON PRESSE'!N2</f>
        <v>PRE-12B</v>
      </c>
      <c r="N2" s="179" t="str">
        <f>'DIE SELON PRESSE'!O2</f>
        <v>PRE-12C</v>
      </c>
      <c r="O2" s="179" t="str">
        <f>'DIE SELON PRESSE'!P2</f>
        <v>PRE-13A</v>
      </c>
      <c r="P2" s="179" t="str">
        <f>'DIE SELON PRESSE'!Q2</f>
        <v>PRE-14A</v>
      </c>
      <c r="Q2" s="179" t="str">
        <f>'DIE SELON PRESSE'!R2</f>
        <v>PRE-14B</v>
      </c>
      <c r="R2" s="179" t="str">
        <f>'DIE SELON PRESSE'!S2</f>
        <v>PRE-15A</v>
      </c>
      <c r="S2" s="179" t="str">
        <f>'DIE SELON PRESSE'!T2</f>
        <v>PRE-15B</v>
      </c>
      <c r="T2" s="179" t="str">
        <f>'DIE SELON PRESSE'!U2</f>
        <v>PRE-20</v>
      </c>
      <c r="U2" s="179" t="str">
        <f>'DIE SELON PRESSE'!V2</f>
        <v>PRE-21A</v>
      </c>
      <c r="V2" s="183" t="str">
        <f>'DIE SELON PRESSE'!W2</f>
        <v>PRE-21B</v>
      </c>
      <c r="W2" s="182"/>
      <c r="X2" s="182"/>
      <c r="Y2" s="182"/>
      <c r="Z2" s="182"/>
    </row>
    <row r="3" spans="1:27" ht="20.100000000000001" customHeight="1" thickBot="1" x14ac:dyDescent="0.3">
      <c r="A3" s="186"/>
      <c r="B3" s="188"/>
      <c r="C3" s="63" t="s">
        <v>657</v>
      </c>
      <c r="D3" s="63" t="s">
        <v>658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4"/>
      <c r="W3" s="182"/>
      <c r="X3" s="182"/>
      <c r="Y3" s="182"/>
      <c r="Z3" s="182"/>
    </row>
    <row r="4" spans="1:27" ht="15" hidden="1" customHeight="1" x14ac:dyDescent="0.25">
      <c r="A4" s="70" t="s">
        <v>946</v>
      </c>
      <c r="B4" s="71" t="s">
        <v>947</v>
      </c>
      <c r="C4" s="72" t="s">
        <v>948</v>
      </c>
      <c r="D4" s="73" t="s">
        <v>949</v>
      </c>
      <c r="E4" s="56" t="s">
        <v>950</v>
      </c>
      <c r="F4" s="56" t="s">
        <v>951</v>
      </c>
      <c r="G4" s="56" t="s">
        <v>952</v>
      </c>
      <c r="H4" s="56" t="s">
        <v>953</v>
      </c>
      <c r="I4" s="56" t="s">
        <v>1028</v>
      </c>
      <c r="J4" s="56" t="s">
        <v>954</v>
      </c>
      <c r="K4" s="56" t="s">
        <v>955</v>
      </c>
      <c r="L4" s="56" t="s">
        <v>956</v>
      </c>
      <c r="M4" s="56" t="s">
        <v>957</v>
      </c>
      <c r="N4" s="56" t="s">
        <v>1027</v>
      </c>
      <c r="O4" s="56" t="s">
        <v>958</v>
      </c>
      <c r="P4" s="56" t="s">
        <v>959</v>
      </c>
      <c r="Q4" s="56" t="s">
        <v>960</v>
      </c>
      <c r="R4" s="56" t="s">
        <v>961</v>
      </c>
      <c r="S4" s="56" t="s">
        <v>962</v>
      </c>
      <c r="T4" s="56" t="s">
        <v>963</v>
      </c>
      <c r="U4" s="56" t="s">
        <v>964</v>
      </c>
      <c r="V4" s="62" t="s">
        <v>965</v>
      </c>
      <c r="AA4" s="30"/>
    </row>
    <row r="5" spans="1:27" ht="15" x14ac:dyDescent="0.25">
      <c r="A5" s="59" t="str">
        <f>'DIE SELON PRESSE'!B4</f>
        <v>AOS-132</v>
      </c>
      <c r="B5" s="22" t="str">
        <f>'DIE SELON PRESSE'!C4</f>
        <v>1/32</v>
      </c>
      <c r="C5" s="32">
        <f>'DIE SELON PRESSE'!D4</f>
        <v>9.5000000000000001E-2</v>
      </c>
      <c r="D5" s="32">
        <f>'DIE SELON PRESSE'!E4</f>
        <v>0.105</v>
      </c>
      <c r="E5" s="9" t="str">
        <f>IF('DIE SELON PRESSE'!F4="-"," ","X")</f>
        <v xml:space="preserve"> </v>
      </c>
      <c r="F5" s="9" t="str">
        <f>IF('DIE SELON PRESSE'!G4="-"," ","X")</f>
        <v xml:space="preserve"> </v>
      </c>
      <c r="G5" s="9" t="str">
        <f>IF('DIE SELON PRESSE'!H4="-"," ","X")</f>
        <v>X</v>
      </c>
      <c r="H5" s="9" t="str">
        <f>IF('DIE SELON PRESSE'!I4="-"," ","X")</f>
        <v>X</v>
      </c>
      <c r="I5" s="9" t="str">
        <f>IF('DIE SELON PRESSE'!J4="-"," ","X")</f>
        <v>X</v>
      </c>
      <c r="J5" s="9" t="str">
        <f>IF('DIE SELON PRESSE'!K4="-"," ","X")</f>
        <v>X</v>
      </c>
      <c r="K5" s="9" t="str">
        <f>IF('DIE SELON PRESSE'!L4="-"," ","X")</f>
        <v>X</v>
      </c>
      <c r="L5" s="9" t="str">
        <f>IF('DIE SELON PRESSE'!M4="-"," ","X")</f>
        <v>X</v>
      </c>
      <c r="M5" s="9" t="str">
        <f>IF('DIE SELON PRESSE'!N4="-"," ","X")</f>
        <v>X</v>
      </c>
      <c r="N5" s="9" t="str">
        <f>IF('DIE SELON PRESSE'!O4="-"," ","X")</f>
        <v>X</v>
      </c>
      <c r="O5" s="9" t="str">
        <f>IF('DIE SELON PRESSE'!P4="-"," ","X")</f>
        <v>X</v>
      </c>
      <c r="P5" s="9" t="str">
        <f>IF('DIE SELON PRESSE'!Q4="-"," ","X")</f>
        <v>X</v>
      </c>
      <c r="Q5" s="9" t="str">
        <f>IF('DIE SELON PRESSE'!R4="-"," ","X")</f>
        <v>X</v>
      </c>
      <c r="R5" s="9" t="str">
        <f>IF('DIE SELON PRESSE'!S4="-"," ","X")</f>
        <v xml:space="preserve"> </v>
      </c>
      <c r="S5" s="9" t="str">
        <f>IF('DIE SELON PRESSE'!T4="-"," ","X")</f>
        <v xml:space="preserve"> </v>
      </c>
      <c r="T5" s="9" t="str">
        <f>IF('DIE SELON PRESSE'!U4="-"," ","X")</f>
        <v xml:space="preserve"> </v>
      </c>
      <c r="U5" s="9" t="str">
        <f>IF('DIE SELON PRESSE'!V4="-"," ","X")</f>
        <v xml:space="preserve"> </v>
      </c>
      <c r="V5" s="9" t="str">
        <f>IF('DIE SELON PRESSE'!W4="-"," ","X")</f>
        <v xml:space="preserve"> </v>
      </c>
      <c r="AA5" s="1"/>
    </row>
    <row r="6" spans="1:27" ht="15" x14ac:dyDescent="0.25">
      <c r="A6" s="59" t="str">
        <f>'DIE SELON PRESSE'!B5</f>
        <v>AOS-364</v>
      </c>
      <c r="B6" s="22" t="str">
        <f>'DIE SELON PRESSE'!C5</f>
        <v>3/64</v>
      </c>
      <c r="C6" s="32">
        <f>'DIE SELON PRESSE'!D5</f>
        <v>0.14299999999999999</v>
      </c>
      <c r="D6" s="32">
        <f>'DIE SELON PRESSE'!E5</f>
        <v>0.153</v>
      </c>
      <c r="E6" s="9" t="str">
        <f>IF('DIE SELON PRESSE'!F5="-"," ","X")</f>
        <v xml:space="preserve"> </v>
      </c>
      <c r="F6" s="9" t="str">
        <f>IF('DIE SELON PRESSE'!G5="-"," ","X")</f>
        <v xml:space="preserve"> </v>
      </c>
      <c r="G6" s="9" t="str">
        <f>IF('DIE SELON PRESSE'!H5="-"," ","X")</f>
        <v>X</v>
      </c>
      <c r="H6" s="9" t="str">
        <f>IF('DIE SELON PRESSE'!I5="-"," ","X")</f>
        <v>X</v>
      </c>
      <c r="I6" s="9" t="str">
        <f>IF('DIE SELON PRESSE'!J5="-"," ","X")</f>
        <v>X</v>
      </c>
      <c r="J6" s="9" t="str">
        <f>IF('DIE SELON PRESSE'!K5="-"," ","X")</f>
        <v>X</v>
      </c>
      <c r="K6" s="9" t="str">
        <f>IF('DIE SELON PRESSE'!L5="-"," ","X")</f>
        <v>X</v>
      </c>
      <c r="L6" s="9" t="str">
        <f>IF('DIE SELON PRESSE'!M5="-"," ","X")</f>
        <v>X</v>
      </c>
      <c r="M6" s="9" t="str">
        <f>IF('DIE SELON PRESSE'!N5="-"," ","X")</f>
        <v>X</v>
      </c>
      <c r="N6" s="9" t="str">
        <f>IF('DIE SELON PRESSE'!O5="-"," ","X")</f>
        <v>X</v>
      </c>
      <c r="O6" s="9" t="str">
        <f>IF('DIE SELON PRESSE'!P5="-"," ","X")</f>
        <v>X</v>
      </c>
      <c r="P6" s="9" t="str">
        <f>IF('DIE SELON PRESSE'!Q5="-"," ","X")</f>
        <v>X</v>
      </c>
      <c r="Q6" s="9" t="str">
        <f>IF('DIE SELON PRESSE'!R5="-"," ","X")</f>
        <v>X</v>
      </c>
      <c r="R6" s="9" t="str">
        <f>IF('DIE SELON PRESSE'!S5="-"," ","X")</f>
        <v xml:space="preserve"> </v>
      </c>
      <c r="S6" s="9" t="str">
        <f>IF('DIE SELON PRESSE'!T5="-"," ","X")</f>
        <v xml:space="preserve"> </v>
      </c>
      <c r="T6" s="9" t="str">
        <f>IF('DIE SELON PRESSE'!U5="-"," ","X")</f>
        <v xml:space="preserve"> </v>
      </c>
      <c r="U6" s="9" t="str">
        <f>IF('DIE SELON PRESSE'!V5="-"," ","X")</f>
        <v xml:space="preserve"> </v>
      </c>
      <c r="V6" s="9" t="str">
        <f>IF('DIE SELON PRESSE'!W5="-"," ","X")</f>
        <v xml:space="preserve"> </v>
      </c>
      <c r="AA6" s="1"/>
    </row>
    <row r="7" spans="1:27" ht="15" x14ac:dyDescent="0.25">
      <c r="A7" s="59" t="str">
        <f>'DIE SELON PRESSE'!B6</f>
        <v>AOS-364 (RIZE)</v>
      </c>
      <c r="B7" s="22" t="str">
        <f>'DIE SELON PRESSE'!C6</f>
        <v>3/64</v>
      </c>
      <c r="C7" s="32">
        <f>'DIE SELON PRESSE'!D6</f>
        <v>0.14000000000000001</v>
      </c>
      <c r="D7" s="32">
        <f>'DIE SELON PRESSE'!E6</f>
        <v>0.15</v>
      </c>
      <c r="E7" s="9" t="str">
        <f>IF('DIE SELON PRESSE'!F6="-"," ","X")</f>
        <v xml:space="preserve"> </v>
      </c>
      <c r="F7" s="9" t="str">
        <f>IF('DIE SELON PRESSE'!G6="-"," ","X")</f>
        <v xml:space="preserve"> </v>
      </c>
      <c r="G7" s="9" t="str">
        <f>IF('DIE SELON PRESSE'!H6="-"," ","X")</f>
        <v>X</v>
      </c>
      <c r="H7" s="9" t="str">
        <f>IF('DIE SELON PRESSE'!I6="-"," ","X")</f>
        <v>X</v>
      </c>
      <c r="I7" s="9" t="str">
        <f>IF('DIE SELON PRESSE'!J6="-"," ","X")</f>
        <v>X</v>
      </c>
      <c r="J7" s="9" t="str">
        <f>IF('DIE SELON PRESSE'!K6="-"," ","X")</f>
        <v>X</v>
      </c>
      <c r="K7" s="9" t="str">
        <f>IF('DIE SELON PRESSE'!L6="-"," ","X")</f>
        <v>X</v>
      </c>
      <c r="L7" s="9" t="str">
        <f>IF('DIE SELON PRESSE'!M6="-"," ","X")</f>
        <v>X</v>
      </c>
      <c r="M7" s="9" t="str">
        <f>IF('DIE SELON PRESSE'!N6="-"," ","X")</f>
        <v>X</v>
      </c>
      <c r="N7" s="9" t="str">
        <f>IF('DIE SELON PRESSE'!O6="-"," ","X")</f>
        <v>X</v>
      </c>
      <c r="O7" s="9" t="str">
        <f>IF('DIE SELON PRESSE'!P6="-"," ","X")</f>
        <v>X</v>
      </c>
      <c r="P7" s="9" t="str">
        <f>IF('DIE SELON PRESSE'!Q6="-"," ","X")</f>
        <v>X</v>
      </c>
      <c r="Q7" s="9" t="str">
        <f>IF('DIE SELON PRESSE'!R6="-"," ","X")</f>
        <v>X</v>
      </c>
      <c r="R7" s="9" t="str">
        <f>IF('DIE SELON PRESSE'!S6="-"," ","X")</f>
        <v xml:space="preserve"> </v>
      </c>
      <c r="S7" s="9" t="str">
        <f>IF('DIE SELON PRESSE'!T6="-"," ","X")</f>
        <v xml:space="preserve"> </v>
      </c>
      <c r="T7" s="9" t="str">
        <f>IF('DIE SELON PRESSE'!U6="-"," ","X")</f>
        <v xml:space="preserve"> </v>
      </c>
      <c r="U7" s="9" t="str">
        <f>IF('DIE SELON PRESSE'!V6="-"," ","X")</f>
        <v xml:space="preserve"> </v>
      </c>
      <c r="V7" s="9" t="str">
        <f>IF('DIE SELON PRESSE'!W6="-"," ","X")</f>
        <v xml:space="preserve"> </v>
      </c>
    </row>
    <row r="8" spans="1:27" ht="15" x14ac:dyDescent="0.25">
      <c r="A8" s="59" t="str">
        <f>'DIE SELON PRESSE'!B7</f>
        <v>AOS-116</v>
      </c>
      <c r="B8" s="22" t="str">
        <f>'DIE SELON PRESSE'!C7</f>
        <v>1/16</v>
      </c>
      <c r="C8" s="32">
        <f>'DIE SELON PRESSE'!D7</f>
        <v>0.185</v>
      </c>
      <c r="D8" s="32">
        <f>'DIE SELON PRESSE'!E7</f>
        <v>0.19500000000000001</v>
      </c>
      <c r="E8" s="9" t="str">
        <f>IF('DIE SELON PRESSE'!F7="-"," ","X")</f>
        <v xml:space="preserve"> </v>
      </c>
      <c r="F8" s="9" t="str">
        <f>IF('DIE SELON PRESSE'!G7="-"," ","X")</f>
        <v xml:space="preserve"> </v>
      </c>
      <c r="G8" s="9" t="str">
        <f>IF('DIE SELON PRESSE'!H7="-"," ","X")</f>
        <v>X</v>
      </c>
      <c r="H8" s="9" t="str">
        <f>IF('DIE SELON PRESSE'!I7="-"," ","X")</f>
        <v>X</v>
      </c>
      <c r="I8" s="9" t="str">
        <f>IF('DIE SELON PRESSE'!J7="-"," ","X")</f>
        <v>X</v>
      </c>
      <c r="J8" s="9" t="str">
        <f>IF('DIE SELON PRESSE'!K7="-"," ","X")</f>
        <v>X</v>
      </c>
      <c r="K8" s="9" t="str">
        <f>IF('DIE SELON PRESSE'!L7="-"," ","X")</f>
        <v>X</v>
      </c>
      <c r="L8" s="9" t="str">
        <f>IF('DIE SELON PRESSE'!M7="-"," ","X")</f>
        <v>X</v>
      </c>
      <c r="M8" s="9" t="str">
        <f>IF('DIE SELON PRESSE'!N7="-"," ","X")</f>
        <v>X</v>
      </c>
      <c r="N8" s="9" t="str">
        <f>IF('DIE SELON PRESSE'!O7="-"," ","X")</f>
        <v>X</v>
      </c>
      <c r="O8" s="9" t="str">
        <f>IF('DIE SELON PRESSE'!P7="-"," ","X")</f>
        <v>X</v>
      </c>
      <c r="P8" s="9" t="str">
        <f>IF('DIE SELON PRESSE'!Q7="-"," ","X")</f>
        <v>X</v>
      </c>
      <c r="Q8" s="9" t="str">
        <f>IF('DIE SELON PRESSE'!R7="-"," ","X")</f>
        <v>X</v>
      </c>
      <c r="R8" s="9" t="str">
        <f>IF('DIE SELON PRESSE'!S7="-"," ","X")</f>
        <v xml:space="preserve"> </v>
      </c>
      <c r="S8" s="9" t="str">
        <f>IF('DIE SELON PRESSE'!T7="-"," ","X")</f>
        <v xml:space="preserve"> </v>
      </c>
      <c r="T8" s="9" t="str">
        <f>IF('DIE SELON PRESSE'!U7="-"," ","X")</f>
        <v xml:space="preserve"> </v>
      </c>
      <c r="U8" s="9" t="str">
        <f>IF('DIE SELON PRESSE'!V7="-"," ","X")</f>
        <v xml:space="preserve"> </v>
      </c>
      <c r="V8" s="9" t="str">
        <f>IF('DIE SELON PRESSE'!W7="-"," ","X")</f>
        <v xml:space="preserve"> </v>
      </c>
    </row>
    <row r="9" spans="1:27" ht="15" x14ac:dyDescent="0.25">
      <c r="A9" s="59" t="str">
        <f>'DIE SELON PRESSE'!B8</f>
        <v>AOS-116 (RIZE)</v>
      </c>
      <c r="B9" s="22" t="str">
        <f>'DIE SELON PRESSE'!C8</f>
        <v>1/16</v>
      </c>
      <c r="C9" s="32">
        <f>'DIE SELON PRESSE'!D8</f>
        <v>0.19</v>
      </c>
      <c r="D9" s="32">
        <f>'DIE SELON PRESSE'!E8</f>
        <v>0.2</v>
      </c>
      <c r="E9" s="9" t="str">
        <f>IF('DIE SELON PRESSE'!F8="-"," ","X")</f>
        <v xml:space="preserve"> </v>
      </c>
      <c r="F9" s="9" t="str">
        <f>IF('DIE SELON PRESSE'!G8="-"," ","X")</f>
        <v xml:space="preserve"> </v>
      </c>
      <c r="G9" s="9" t="str">
        <f>IF('DIE SELON PRESSE'!H8="-"," ","X")</f>
        <v>X</v>
      </c>
      <c r="H9" s="9" t="str">
        <f>IF('DIE SELON PRESSE'!I8="-"," ","X")</f>
        <v>X</v>
      </c>
      <c r="I9" s="9" t="str">
        <f>IF('DIE SELON PRESSE'!J8="-"," ","X")</f>
        <v>X</v>
      </c>
      <c r="J9" s="9" t="str">
        <f>IF('DIE SELON PRESSE'!K8="-"," ","X")</f>
        <v>X</v>
      </c>
      <c r="K9" s="9" t="str">
        <f>IF('DIE SELON PRESSE'!L8="-"," ","X")</f>
        <v>X</v>
      </c>
      <c r="L9" s="9" t="str">
        <f>IF('DIE SELON PRESSE'!M8="-"," ","X")</f>
        <v>X</v>
      </c>
      <c r="M9" s="9" t="str">
        <f>IF('DIE SELON PRESSE'!N8="-"," ","X")</f>
        <v>X</v>
      </c>
      <c r="N9" s="9" t="str">
        <f>IF('DIE SELON PRESSE'!O8="-"," ","X")</f>
        <v>X</v>
      </c>
      <c r="O9" s="9" t="str">
        <f>IF('DIE SELON PRESSE'!P8="-"," ","X")</f>
        <v>X</v>
      </c>
      <c r="P9" s="9" t="str">
        <f>IF('DIE SELON PRESSE'!Q8="-"," ","X")</f>
        <v>X</v>
      </c>
      <c r="Q9" s="9" t="str">
        <f>IF('DIE SELON PRESSE'!R8="-"," ","X")</f>
        <v>X</v>
      </c>
      <c r="R9" s="9" t="str">
        <f>IF('DIE SELON PRESSE'!S8="-"," ","X")</f>
        <v xml:space="preserve"> </v>
      </c>
      <c r="S9" s="9" t="str">
        <f>IF('DIE SELON PRESSE'!T8="-"," ","X")</f>
        <v xml:space="preserve"> </v>
      </c>
      <c r="T9" s="9" t="str">
        <f>IF('DIE SELON PRESSE'!U8="-"," ","X")</f>
        <v xml:space="preserve"> </v>
      </c>
      <c r="U9" s="9" t="str">
        <f>IF('DIE SELON PRESSE'!V8="-"," ","X")</f>
        <v xml:space="preserve"> </v>
      </c>
      <c r="V9" s="9" t="str">
        <f>IF('DIE SELON PRESSE'!W8="-"," ","X")</f>
        <v xml:space="preserve"> </v>
      </c>
    </row>
    <row r="10" spans="1:27" ht="15" x14ac:dyDescent="0.25">
      <c r="A10" s="59" t="str">
        <f>'DIE SELON PRESSE'!B9</f>
        <v>AOS-564</v>
      </c>
      <c r="B10" s="22" t="str">
        <f>'DIE SELON PRESSE'!C9</f>
        <v>5/64</v>
      </c>
      <c r="C10" s="32">
        <f>'DIE SELON PRESSE'!D9</f>
        <v>0.21</v>
      </c>
      <c r="D10" s="32">
        <f>'DIE SELON PRESSE'!E9</f>
        <v>0.22</v>
      </c>
      <c r="E10" s="9" t="str">
        <f>IF('DIE SELON PRESSE'!F9="-"," ","X")</f>
        <v xml:space="preserve"> </v>
      </c>
      <c r="F10" s="9" t="str">
        <f>IF('DIE SELON PRESSE'!G9="-"," ","X")</f>
        <v xml:space="preserve"> </v>
      </c>
      <c r="G10" s="9" t="str">
        <f>IF('DIE SELON PRESSE'!H9="-"," ","X")</f>
        <v>X</v>
      </c>
      <c r="H10" s="9" t="str">
        <f>IF('DIE SELON PRESSE'!I9="-"," ","X")</f>
        <v>X</v>
      </c>
      <c r="I10" s="9" t="str">
        <f>IF('DIE SELON PRESSE'!J9="-"," ","X")</f>
        <v>X</v>
      </c>
      <c r="J10" s="9" t="str">
        <f>IF('DIE SELON PRESSE'!K9="-"," ","X")</f>
        <v>X</v>
      </c>
      <c r="K10" s="9" t="str">
        <f>IF('DIE SELON PRESSE'!L9="-"," ","X")</f>
        <v>X</v>
      </c>
      <c r="L10" s="9" t="str">
        <f>IF('DIE SELON PRESSE'!M9="-"," ","X")</f>
        <v>X</v>
      </c>
      <c r="M10" s="9" t="str">
        <f>IF('DIE SELON PRESSE'!N9="-"," ","X")</f>
        <v>X</v>
      </c>
      <c r="N10" s="9" t="str">
        <f>IF('DIE SELON PRESSE'!O9="-"," ","X")</f>
        <v>X</v>
      </c>
      <c r="O10" s="9" t="str">
        <f>IF('DIE SELON PRESSE'!P9="-"," ","X")</f>
        <v>X</v>
      </c>
      <c r="P10" s="9" t="str">
        <f>IF('DIE SELON PRESSE'!Q9="-"," ","X")</f>
        <v>X</v>
      </c>
      <c r="Q10" s="9" t="str">
        <f>IF('DIE SELON PRESSE'!R9="-"," ","X")</f>
        <v>X</v>
      </c>
      <c r="R10" s="9" t="str">
        <f>IF('DIE SELON PRESSE'!S9="-"," ","X")</f>
        <v xml:space="preserve"> </v>
      </c>
      <c r="S10" s="9" t="str">
        <f>IF('DIE SELON PRESSE'!T9="-"," ","X")</f>
        <v xml:space="preserve"> </v>
      </c>
      <c r="T10" s="9" t="str">
        <f>IF('DIE SELON PRESSE'!U9="-"," ","X")</f>
        <v xml:space="preserve"> </v>
      </c>
      <c r="U10" s="9" t="str">
        <f>IF('DIE SELON PRESSE'!V9="-"," ","X")</f>
        <v xml:space="preserve"> </v>
      </c>
      <c r="V10" s="9" t="str">
        <f>IF('DIE SELON PRESSE'!W9="-"," ","X")</f>
        <v xml:space="preserve"> </v>
      </c>
    </row>
    <row r="11" spans="1:27" ht="15" x14ac:dyDescent="0.25">
      <c r="A11" s="59" t="str">
        <f>'DIE SELON PRESSE'!B10</f>
        <v>AOS-332</v>
      </c>
      <c r="B11" s="22" t="str">
        <f>'DIE SELON PRESSE'!C10</f>
        <v>3/32</v>
      </c>
      <c r="C11" s="32">
        <f>'DIE SELON PRESSE'!D10</f>
        <v>0.28000000000000003</v>
      </c>
      <c r="D11" s="32">
        <f>'DIE SELON PRESSE'!E10</f>
        <v>0.30000000000000004</v>
      </c>
      <c r="E11" s="9" t="str">
        <f>IF('DIE SELON PRESSE'!F10="-"," ","X")</f>
        <v xml:space="preserve"> </v>
      </c>
      <c r="F11" s="9" t="str">
        <f>IF('DIE SELON PRESSE'!G10="-"," ","X")</f>
        <v xml:space="preserve"> </v>
      </c>
      <c r="G11" s="9" t="str">
        <f>IF('DIE SELON PRESSE'!H10="-"," ","X")</f>
        <v>X</v>
      </c>
      <c r="H11" s="9" t="str">
        <f>IF('DIE SELON PRESSE'!I10="-"," ","X")</f>
        <v>X</v>
      </c>
      <c r="I11" s="9" t="str">
        <f>IF('DIE SELON PRESSE'!J10="-"," ","X")</f>
        <v>X</v>
      </c>
      <c r="J11" s="9" t="str">
        <f>IF('DIE SELON PRESSE'!K10="-"," ","X")</f>
        <v>X</v>
      </c>
      <c r="K11" s="9" t="str">
        <f>IF('DIE SELON PRESSE'!L10="-"," ","X")</f>
        <v>X</v>
      </c>
      <c r="L11" s="9" t="str">
        <f>IF('DIE SELON PRESSE'!M10="-"," ","X")</f>
        <v>X</v>
      </c>
      <c r="M11" s="9" t="str">
        <f>IF('DIE SELON PRESSE'!N10="-"," ","X")</f>
        <v>X</v>
      </c>
      <c r="N11" s="9" t="str">
        <f>IF('DIE SELON PRESSE'!O10="-"," ","X")</f>
        <v>X</v>
      </c>
      <c r="O11" s="9" t="str">
        <f>IF('DIE SELON PRESSE'!P10="-"," ","X")</f>
        <v>X</v>
      </c>
      <c r="P11" s="9" t="str">
        <f>IF('DIE SELON PRESSE'!Q10="-"," ","X")</f>
        <v>X</v>
      </c>
      <c r="Q11" s="9" t="str">
        <f>IF('DIE SELON PRESSE'!R10="-"," ","X")</f>
        <v>X</v>
      </c>
      <c r="R11" s="9" t="str">
        <f>IF('DIE SELON PRESSE'!S10="-"," ","X")</f>
        <v xml:space="preserve"> </v>
      </c>
      <c r="S11" s="9" t="str">
        <f>IF('DIE SELON PRESSE'!T10="-"," ","X")</f>
        <v xml:space="preserve"> </v>
      </c>
      <c r="T11" s="9" t="str">
        <f>IF('DIE SELON PRESSE'!U10="-"," ","X")</f>
        <v xml:space="preserve"> </v>
      </c>
      <c r="U11" s="9" t="str">
        <f>IF('DIE SELON PRESSE'!V10="-"," ","X")</f>
        <v xml:space="preserve"> </v>
      </c>
      <c r="V11" s="9" t="str">
        <f>IF('DIE SELON PRESSE'!W10="-"," ","X")</f>
        <v xml:space="preserve"> </v>
      </c>
    </row>
    <row r="12" spans="1:27" ht="15" x14ac:dyDescent="0.25">
      <c r="A12" s="59" t="str">
        <f>'DIE SELON PRESSE'!B11</f>
        <v>AOS-332 (DD)</v>
      </c>
      <c r="B12" s="22" t="str">
        <f>'DIE SELON PRESSE'!C11</f>
        <v>3/32</v>
      </c>
      <c r="C12" s="32">
        <f>'DIE SELON PRESSE'!D11</f>
        <v>0.29499999999999998</v>
      </c>
      <c r="D12" s="32">
        <f>'DIE SELON PRESSE'!E11</f>
        <v>0.315</v>
      </c>
      <c r="E12" s="9" t="str">
        <f>IF('DIE SELON PRESSE'!F11="-"," ","X")</f>
        <v xml:space="preserve"> </v>
      </c>
      <c r="F12" s="9" t="str">
        <f>IF('DIE SELON PRESSE'!G11="-"," ","X")</f>
        <v xml:space="preserve"> </v>
      </c>
      <c r="G12" s="9" t="str">
        <f>IF('DIE SELON PRESSE'!H11="-"," ","X")</f>
        <v>X</v>
      </c>
      <c r="H12" s="9" t="str">
        <f>IF('DIE SELON PRESSE'!I11="-"," ","X")</f>
        <v>X</v>
      </c>
      <c r="I12" s="9" t="str">
        <f>IF('DIE SELON PRESSE'!J11="-"," ","X")</f>
        <v>X</v>
      </c>
      <c r="J12" s="9" t="str">
        <f>IF('DIE SELON PRESSE'!K11="-"," ","X")</f>
        <v>X</v>
      </c>
      <c r="K12" s="9" t="str">
        <f>IF('DIE SELON PRESSE'!L11="-"," ","X")</f>
        <v>X</v>
      </c>
      <c r="L12" s="9" t="str">
        <f>IF('DIE SELON PRESSE'!M11="-"," ","X")</f>
        <v>X</v>
      </c>
      <c r="M12" s="9" t="str">
        <f>IF('DIE SELON PRESSE'!N11="-"," ","X")</f>
        <v>X</v>
      </c>
      <c r="N12" s="9" t="str">
        <f>IF('DIE SELON PRESSE'!O11="-"," ","X")</f>
        <v>X</v>
      </c>
      <c r="O12" s="9" t="str">
        <f>IF('DIE SELON PRESSE'!P11="-"," ","X")</f>
        <v>X</v>
      </c>
      <c r="P12" s="9" t="str">
        <f>IF('DIE SELON PRESSE'!Q11="-"," ","X")</f>
        <v>X</v>
      </c>
      <c r="Q12" s="9" t="str">
        <f>IF('DIE SELON PRESSE'!R11="-"," ","X")</f>
        <v>X</v>
      </c>
      <c r="R12" s="9" t="str">
        <f>IF('DIE SELON PRESSE'!S11="-"," ","X")</f>
        <v xml:space="preserve"> </v>
      </c>
      <c r="S12" s="9" t="str">
        <f>IF('DIE SELON PRESSE'!T11="-"," ","X")</f>
        <v xml:space="preserve"> </v>
      </c>
      <c r="T12" s="9" t="str">
        <f>IF('DIE SELON PRESSE'!U11="-"," ","X")</f>
        <v xml:space="preserve"> </v>
      </c>
      <c r="U12" s="9" t="str">
        <f>IF('DIE SELON PRESSE'!V11="-"," ","X")</f>
        <v xml:space="preserve"> </v>
      </c>
      <c r="V12" s="9" t="str">
        <f>IF('DIE SELON PRESSE'!W11="-"," ","X")</f>
        <v xml:space="preserve"> </v>
      </c>
    </row>
    <row r="13" spans="1:27" ht="15" x14ac:dyDescent="0.25">
      <c r="A13" s="59" t="str">
        <f>'DIE SELON PRESSE'!B12</f>
        <v>AOS-332 (RIZE)</v>
      </c>
      <c r="B13" s="22" t="str">
        <f>'DIE SELON PRESSE'!C12</f>
        <v>3/32</v>
      </c>
      <c r="C13" s="32">
        <f>'DIE SELON PRESSE'!D12</f>
        <v>0.29499999999999998</v>
      </c>
      <c r="D13" s="32">
        <f>'DIE SELON PRESSE'!E12</f>
        <v>0.315</v>
      </c>
      <c r="E13" s="9" t="str">
        <f>IF('DIE SELON PRESSE'!F12="-"," ","X")</f>
        <v xml:space="preserve"> </v>
      </c>
      <c r="F13" s="9" t="str">
        <f>IF('DIE SELON PRESSE'!G12="-"," ","X")</f>
        <v xml:space="preserve"> </v>
      </c>
      <c r="G13" s="9" t="str">
        <f>IF('DIE SELON PRESSE'!H12="-"," ","X")</f>
        <v>X</v>
      </c>
      <c r="H13" s="9" t="str">
        <f>IF('DIE SELON PRESSE'!I12="-"," ","X")</f>
        <v>X</v>
      </c>
      <c r="I13" s="9" t="str">
        <f>IF('DIE SELON PRESSE'!J12="-"," ","X")</f>
        <v>X</v>
      </c>
      <c r="J13" s="9" t="str">
        <f>IF('DIE SELON PRESSE'!K12="-"," ","X")</f>
        <v>X</v>
      </c>
      <c r="K13" s="9" t="str">
        <f>IF('DIE SELON PRESSE'!L12="-"," ","X")</f>
        <v>X</v>
      </c>
      <c r="L13" s="9" t="str">
        <f>IF('DIE SELON PRESSE'!M12="-"," ","X")</f>
        <v>X</v>
      </c>
      <c r="M13" s="9" t="str">
        <f>IF('DIE SELON PRESSE'!N12="-"," ","X")</f>
        <v>X</v>
      </c>
      <c r="N13" s="9" t="str">
        <f>IF('DIE SELON PRESSE'!O12="-"," ","X")</f>
        <v>X</v>
      </c>
      <c r="O13" s="9" t="str">
        <f>IF('DIE SELON PRESSE'!P12="-"," ","X")</f>
        <v>X</v>
      </c>
      <c r="P13" s="9" t="str">
        <f>IF('DIE SELON PRESSE'!Q12="-"," ","X")</f>
        <v>X</v>
      </c>
      <c r="Q13" s="9" t="str">
        <f>IF('DIE SELON PRESSE'!R12="-"," ","X")</f>
        <v>X</v>
      </c>
      <c r="R13" s="9" t="str">
        <f>IF('DIE SELON PRESSE'!S12="-"," ","X")</f>
        <v xml:space="preserve"> </v>
      </c>
      <c r="S13" s="9" t="str">
        <f>IF('DIE SELON PRESSE'!T12="-"," ","X")</f>
        <v xml:space="preserve"> </v>
      </c>
      <c r="T13" s="9" t="str">
        <f>IF('DIE SELON PRESSE'!U12="-"," ","X")</f>
        <v xml:space="preserve"> </v>
      </c>
      <c r="U13" s="9" t="str">
        <f>IF('DIE SELON PRESSE'!V12="-"," ","X")</f>
        <v xml:space="preserve"> </v>
      </c>
      <c r="V13" s="9" t="str">
        <f>IF('DIE SELON PRESSE'!W12="-"," ","X")</f>
        <v xml:space="preserve"> </v>
      </c>
    </row>
    <row r="14" spans="1:27" ht="15" x14ac:dyDescent="0.25">
      <c r="A14" s="59" t="str">
        <f>'DIE SELON PRESSE'!B13</f>
        <v>AOS-018</v>
      </c>
      <c r="B14" s="22" t="str">
        <f>'DIE SELON PRESSE'!C13</f>
        <v>1/8</v>
      </c>
      <c r="C14" s="32">
        <f>'DIE SELON PRESSE'!D13</f>
        <v>0.375</v>
      </c>
      <c r="D14" s="32">
        <f>'DIE SELON PRESSE'!E13</f>
        <v>0.39500000000000002</v>
      </c>
      <c r="E14" s="9" t="str">
        <f>IF('DIE SELON PRESSE'!F13="-"," ","X")</f>
        <v xml:space="preserve"> </v>
      </c>
      <c r="F14" s="9" t="str">
        <f>IF('DIE SELON PRESSE'!G13="-"," ","X")</f>
        <v xml:space="preserve"> </v>
      </c>
      <c r="G14" s="9" t="str">
        <f>IF('DIE SELON PRESSE'!H13="-"," ","X")</f>
        <v>X</v>
      </c>
      <c r="H14" s="9" t="str">
        <f>IF('DIE SELON PRESSE'!I13="-"," ","X")</f>
        <v>X</v>
      </c>
      <c r="I14" s="9" t="str">
        <f>IF('DIE SELON PRESSE'!J13="-"," ","X")</f>
        <v>X</v>
      </c>
      <c r="J14" s="9" t="str">
        <f>IF('DIE SELON PRESSE'!K13="-"," ","X")</f>
        <v>X</v>
      </c>
      <c r="K14" s="9" t="str">
        <f>IF('DIE SELON PRESSE'!L13="-"," ","X")</f>
        <v>X</v>
      </c>
      <c r="L14" s="9" t="str">
        <f>IF('DIE SELON PRESSE'!M13="-"," ","X")</f>
        <v>X</v>
      </c>
      <c r="M14" s="9" t="str">
        <f>IF('DIE SELON PRESSE'!N13="-"," ","X")</f>
        <v>X</v>
      </c>
      <c r="N14" s="9" t="str">
        <f>IF('DIE SELON PRESSE'!O13="-"," ","X")</f>
        <v>X</v>
      </c>
      <c r="O14" s="9" t="str">
        <f>IF('DIE SELON PRESSE'!P13="-"," ","X")</f>
        <v>X</v>
      </c>
      <c r="P14" s="9" t="str">
        <f>IF('DIE SELON PRESSE'!Q13="-"," ","X")</f>
        <v>X</v>
      </c>
      <c r="Q14" s="9" t="str">
        <f>IF('DIE SELON PRESSE'!R13="-"," ","X")</f>
        <v>X</v>
      </c>
      <c r="R14" s="9" t="str">
        <f>IF('DIE SELON PRESSE'!S13="-"," ","X")</f>
        <v xml:space="preserve"> </v>
      </c>
      <c r="S14" s="9" t="str">
        <f>IF('DIE SELON PRESSE'!T13="-"," ","X")</f>
        <v xml:space="preserve"> </v>
      </c>
      <c r="T14" s="9" t="str">
        <f>IF('DIE SELON PRESSE'!U13="-"," ","X")</f>
        <v xml:space="preserve"> </v>
      </c>
      <c r="U14" s="9" t="str">
        <f>IF('DIE SELON PRESSE'!V13="-"," ","X")</f>
        <v xml:space="preserve"> </v>
      </c>
      <c r="V14" s="9" t="str">
        <f>IF('DIE SELON PRESSE'!W13="-"," ","X")</f>
        <v xml:space="preserve"> </v>
      </c>
    </row>
    <row r="15" spans="1:27" ht="15" x14ac:dyDescent="0.25">
      <c r="A15" s="59" t="str">
        <f>'DIE SELON PRESSE'!B14</f>
        <v>AOS-018 (DD)</v>
      </c>
      <c r="B15" s="22" t="str">
        <f>'DIE SELON PRESSE'!C14</f>
        <v>1/8</v>
      </c>
      <c r="C15" s="32">
        <f>'DIE SELON PRESSE'!D14</f>
        <v>0.375</v>
      </c>
      <c r="D15" s="32">
        <f>'DIE SELON PRESSE'!E14</f>
        <v>0.39500000000000002</v>
      </c>
      <c r="E15" s="9" t="str">
        <f>IF('DIE SELON PRESSE'!F14="-"," ","X")</f>
        <v xml:space="preserve"> </v>
      </c>
      <c r="F15" s="9" t="str">
        <f>IF('DIE SELON PRESSE'!G14="-"," ","X")</f>
        <v xml:space="preserve"> </v>
      </c>
      <c r="G15" s="9" t="str">
        <f>IF('DIE SELON PRESSE'!H14="-"," ","X")</f>
        <v>X</v>
      </c>
      <c r="H15" s="9" t="str">
        <f>IF('DIE SELON PRESSE'!I14="-"," ","X")</f>
        <v>X</v>
      </c>
      <c r="I15" s="9" t="str">
        <f>IF('DIE SELON PRESSE'!J14="-"," ","X")</f>
        <v>X</v>
      </c>
      <c r="J15" s="9" t="str">
        <f>IF('DIE SELON PRESSE'!K14="-"," ","X")</f>
        <v>X</v>
      </c>
      <c r="K15" s="9" t="str">
        <f>IF('DIE SELON PRESSE'!L14="-"," ","X")</f>
        <v>X</v>
      </c>
      <c r="L15" s="9" t="str">
        <f>IF('DIE SELON PRESSE'!M14="-"," ","X")</f>
        <v>X</v>
      </c>
      <c r="M15" s="9" t="str">
        <f>IF('DIE SELON PRESSE'!N14="-"," ","X")</f>
        <v>X</v>
      </c>
      <c r="N15" s="9" t="str">
        <f>IF('DIE SELON PRESSE'!O14="-"," ","X")</f>
        <v>X</v>
      </c>
      <c r="O15" s="9" t="str">
        <f>IF('DIE SELON PRESSE'!P14="-"," ","X")</f>
        <v>X</v>
      </c>
      <c r="P15" s="9" t="str">
        <f>IF('DIE SELON PRESSE'!Q14="-"," ","X")</f>
        <v>X</v>
      </c>
      <c r="Q15" s="9" t="str">
        <f>IF('DIE SELON PRESSE'!R14="-"," ","X")</f>
        <v>X</v>
      </c>
      <c r="R15" s="9" t="str">
        <f>IF('DIE SELON PRESSE'!S14="-"," ","X")</f>
        <v xml:space="preserve"> </v>
      </c>
      <c r="S15" s="9" t="str">
        <f>IF('DIE SELON PRESSE'!T14="-"," ","X")</f>
        <v xml:space="preserve"> </v>
      </c>
      <c r="T15" s="9" t="str">
        <f>IF('DIE SELON PRESSE'!U14="-"," ","X")</f>
        <v xml:space="preserve"> </v>
      </c>
      <c r="U15" s="9" t="str">
        <f>IF('DIE SELON PRESSE'!V14="-"," ","X")</f>
        <v xml:space="preserve"> </v>
      </c>
      <c r="V15" s="9" t="str">
        <f>IF('DIE SELON PRESSE'!W14="-"," ","X")</f>
        <v xml:space="preserve"> </v>
      </c>
    </row>
    <row r="16" spans="1:27" ht="15" x14ac:dyDescent="0.25">
      <c r="A16" s="59" t="str">
        <f>'DIE SELON PRESSE'!B15</f>
        <v>AOS-532</v>
      </c>
      <c r="B16" s="22" t="str">
        <f>'DIE SELON PRESSE'!C15</f>
        <v>5/32</v>
      </c>
      <c r="C16" s="32">
        <f>'DIE SELON PRESSE'!D15</f>
        <v>0.41</v>
      </c>
      <c r="D16" s="32">
        <f>'DIE SELON PRESSE'!E15</f>
        <v>0.43</v>
      </c>
      <c r="E16" s="9" t="str">
        <f>IF('DIE SELON PRESSE'!F15="-"," ","X")</f>
        <v xml:space="preserve"> </v>
      </c>
      <c r="F16" s="9" t="str">
        <f>IF('DIE SELON PRESSE'!G15="-"," ","X")</f>
        <v xml:space="preserve"> </v>
      </c>
      <c r="G16" s="9" t="str">
        <f>IF('DIE SELON PRESSE'!H15="-"," ","X")</f>
        <v>X</v>
      </c>
      <c r="H16" s="9" t="str">
        <f>IF('DIE SELON PRESSE'!I15="-"," ","X")</f>
        <v>X</v>
      </c>
      <c r="I16" s="9" t="str">
        <f>IF('DIE SELON PRESSE'!J15="-"," ","X")</f>
        <v>X</v>
      </c>
      <c r="J16" s="9" t="str">
        <f>IF('DIE SELON PRESSE'!K15="-"," ","X")</f>
        <v>X</v>
      </c>
      <c r="K16" s="9" t="str">
        <f>IF('DIE SELON PRESSE'!L15="-"," ","X")</f>
        <v>X</v>
      </c>
      <c r="L16" s="9" t="str">
        <f>IF('DIE SELON PRESSE'!M15="-"," ","X")</f>
        <v>X</v>
      </c>
      <c r="M16" s="9" t="str">
        <f>IF('DIE SELON PRESSE'!N15="-"," ","X")</f>
        <v>X</v>
      </c>
      <c r="N16" s="9" t="str">
        <f>IF('DIE SELON PRESSE'!O15="-"," ","X")</f>
        <v>X</v>
      </c>
      <c r="O16" s="9" t="str">
        <f>IF('DIE SELON PRESSE'!P15="-"," ","X")</f>
        <v>X</v>
      </c>
      <c r="P16" s="9" t="str">
        <f>IF('DIE SELON PRESSE'!Q15="-"," ","X")</f>
        <v>X</v>
      </c>
      <c r="Q16" s="9" t="str">
        <f>IF('DIE SELON PRESSE'!R15="-"," ","X")</f>
        <v>X</v>
      </c>
      <c r="R16" s="9" t="str">
        <f>IF('DIE SELON PRESSE'!S15="-"," ","X")</f>
        <v xml:space="preserve"> </v>
      </c>
      <c r="S16" s="9" t="str">
        <f>IF('DIE SELON PRESSE'!T15="-"," ","X")</f>
        <v xml:space="preserve"> </v>
      </c>
      <c r="T16" s="9" t="str">
        <f>IF('DIE SELON PRESSE'!U15="-"," ","X")</f>
        <v xml:space="preserve"> </v>
      </c>
      <c r="U16" s="9" t="str">
        <f>IF('DIE SELON PRESSE'!V15="-"," ","X")</f>
        <v xml:space="preserve"> </v>
      </c>
      <c r="V16" s="9" t="str">
        <f>IF('DIE SELON PRESSE'!W15="-"," ","X")</f>
        <v xml:space="preserve"> </v>
      </c>
    </row>
    <row r="17" spans="1:28" ht="15" x14ac:dyDescent="0.25">
      <c r="A17" s="59" t="str">
        <f>'DIE SELON PRESSE'!B16</f>
        <v>AOS-316</v>
      </c>
      <c r="B17" s="22" t="str">
        <f>'DIE SELON PRESSE'!C16</f>
        <v>3/16</v>
      </c>
      <c r="C17" s="32">
        <f>'DIE SELON PRESSE'!D16</f>
        <v>0.46500000000000002</v>
      </c>
      <c r="D17" s="32">
        <f>'DIE SELON PRESSE'!E16</f>
        <v>0.48500000000000004</v>
      </c>
      <c r="E17" s="9" t="str">
        <f>IF('DIE SELON PRESSE'!F16="-"," ","X")</f>
        <v xml:space="preserve"> </v>
      </c>
      <c r="F17" s="9" t="str">
        <f>IF('DIE SELON PRESSE'!G16="-"," ","X")</f>
        <v xml:space="preserve"> </v>
      </c>
      <c r="G17" s="9" t="str">
        <f>IF('DIE SELON PRESSE'!H16="-"," ","X")</f>
        <v>X</v>
      </c>
      <c r="H17" s="9" t="str">
        <f>IF('DIE SELON PRESSE'!I16="-"," ","X")</f>
        <v>X</v>
      </c>
      <c r="I17" s="9" t="str">
        <f>IF('DIE SELON PRESSE'!J16="-"," ","X")</f>
        <v>X</v>
      </c>
      <c r="J17" s="9" t="str">
        <f>IF('DIE SELON PRESSE'!K16="-"," ","X")</f>
        <v>X</v>
      </c>
      <c r="K17" s="9" t="str">
        <f>IF('DIE SELON PRESSE'!L16="-"," ","X")</f>
        <v>X</v>
      </c>
      <c r="L17" s="9" t="str">
        <f>IF('DIE SELON PRESSE'!M16="-"," ","X")</f>
        <v>X</v>
      </c>
      <c r="M17" s="9" t="str">
        <f>IF('DIE SELON PRESSE'!N16="-"," ","X")</f>
        <v>X</v>
      </c>
      <c r="N17" s="9" t="str">
        <f>IF('DIE SELON PRESSE'!O16="-"," ","X")</f>
        <v>X</v>
      </c>
      <c r="O17" s="9" t="str">
        <f>IF('DIE SELON PRESSE'!P16="-"," ","X")</f>
        <v>X</v>
      </c>
      <c r="P17" s="9" t="str">
        <f>IF('DIE SELON PRESSE'!Q16="-"," ","X")</f>
        <v>X</v>
      </c>
      <c r="Q17" s="9" t="str">
        <f>IF('DIE SELON PRESSE'!R16="-"," ","X")</f>
        <v>X</v>
      </c>
      <c r="R17" s="9" t="str">
        <f>IF('DIE SELON PRESSE'!S16="-"," ","X")</f>
        <v xml:space="preserve"> </v>
      </c>
      <c r="S17" s="9" t="str">
        <f>IF('DIE SELON PRESSE'!T16="-"," ","X")</f>
        <v xml:space="preserve"> </v>
      </c>
      <c r="T17" s="9" t="str">
        <f>IF('DIE SELON PRESSE'!U16="-"," ","X")</f>
        <v xml:space="preserve"> </v>
      </c>
      <c r="U17" s="9" t="str">
        <f>IF('DIE SELON PRESSE'!V16="-"," ","X")</f>
        <v xml:space="preserve"> </v>
      </c>
      <c r="V17" s="9" t="str">
        <f>IF('DIE SELON PRESSE'!W16="-"," ","X")</f>
        <v xml:space="preserve"> </v>
      </c>
    </row>
    <row r="18" spans="1:28" ht="15" x14ac:dyDescent="0.25">
      <c r="A18" s="59" t="str">
        <f>'DIE SELON PRESSE'!B17</f>
        <v>AOS-316 (DD)</v>
      </c>
      <c r="B18" s="22" t="str">
        <f>'DIE SELON PRESSE'!C17</f>
        <v>3/16</v>
      </c>
      <c r="C18" s="32">
        <f>'DIE SELON PRESSE'!D17</f>
        <v>0.47499999999999998</v>
      </c>
      <c r="D18" s="32">
        <f>'DIE SELON PRESSE'!E17</f>
        <v>0.495</v>
      </c>
      <c r="E18" s="9" t="str">
        <f>IF('DIE SELON PRESSE'!F17="-"," ","X")</f>
        <v xml:space="preserve"> </v>
      </c>
      <c r="F18" s="9" t="str">
        <f>IF('DIE SELON PRESSE'!G17="-"," ","X")</f>
        <v xml:space="preserve"> </v>
      </c>
      <c r="G18" s="9" t="str">
        <f>IF('DIE SELON PRESSE'!H17="-"," ","X")</f>
        <v>X</v>
      </c>
      <c r="H18" s="9" t="str">
        <f>IF('DIE SELON PRESSE'!I17="-"," ","X")</f>
        <v>X</v>
      </c>
      <c r="I18" s="9" t="str">
        <f>IF('DIE SELON PRESSE'!J17="-"," ","X")</f>
        <v>X</v>
      </c>
      <c r="J18" s="9" t="str">
        <f>IF('DIE SELON PRESSE'!K17="-"," ","X")</f>
        <v>X</v>
      </c>
      <c r="K18" s="9" t="str">
        <f>IF('DIE SELON PRESSE'!L17="-"," ","X")</f>
        <v>X</v>
      </c>
      <c r="L18" s="9" t="str">
        <f>IF('DIE SELON PRESSE'!M17="-"," ","X")</f>
        <v>X</v>
      </c>
      <c r="M18" s="9" t="str">
        <f>IF('DIE SELON PRESSE'!N17="-"," ","X")</f>
        <v>X</v>
      </c>
      <c r="N18" s="9" t="str">
        <f>IF('DIE SELON PRESSE'!O17="-"," ","X")</f>
        <v>X</v>
      </c>
      <c r="O18" s="9" t="str">
        <f>IF('DIE SELON PRESSE'!P17="-"," ","X")</f>
        <v>X</v>
      </c>
      <c r="P18" s="9" t="str">
        <f>IF('DIE SELON PRESSE'!Q17="-"," ","X")</f>
        <v>X</v>
      </c>
      <c r="Q18" s="9" t="str">
        <f>IF('DIE SELON PRESSE'!R17="-"," ","X")</f>
        <v>X</v>
      </c>
      <c r="R18" s="9" t="str">
        <f>IF('DIE SELON PRESSE'!S17="-"," ","X")</f>
        <v xml:space="preserve"> </v>
      </c>
      <c r="S18" s="9" t="str">
        <f>IF('DIE SELON PRESSE'!T17="-"," ","X")</f>
        <v xml:space="preserve"> </v>
      </c>
      <c r="T18" s="9" t="str">
        <f>IF('DIE SELON PRESSE'!U17="-"," ","X")</f>
        <v xml:space="preserve"> </v>
      </c>
      <c r="U18" s="9" t="str">
        <f>IF('DIE SELON PRESSE'!V17="-"," ","X")</f>
        <v xml:space="preserve"> </v>
      </c>
      <c r="V18" s="9" t="str">
        <f>IF('DIE SELON PRESSE'!W17="-"," ","X")</f>
        <v xml:space="preserve"> </v>
      </c>
    </row>
    <row r="19" spans="1:28" ht="15" x14ac:dyDescent="0.25">
      <c r="A19" s="59" t="str">
        <f>'DIE SELON PRESSE'!B18</f>
        <v>AOS-732</v>
      </c>
      <c r="B19" s="22" t="str">
        <f>'DIE SELON PRESSE'!C18</f>
        <v>7/32</v>
      </c>
      <c r="C19" s="32">
        <f>'DIE SELON PRESSE'!D18</f>
        <v>0.55000000000000004</v>
      </c>
      <c r="D19" s="32">
        <f>'DIE SELON PRESSE'!E18</f>
        <v>0.57500000000000007</v>
      </c>
      <c r="E19" s="9" t="str">
        <f>IF('DIE SELON PRESSE'!F18="-"," ","X")</f>
        <v xml:space="preserve"> </v>
      </c>
      <c r="F19" s="9" t="str">
        <f>IF('DIE SELON PRESSE'!G18="-"," ","X")</f>
        <v xml:space="preserve"> </v>
      </c>
      <c r="G19" s="9" t="str">
        <f>IF('DIE SELON PRESSE'!H18="-"," ","X")</f>
        <v>X</v>
      </c>
      <c r="H19" s="9" t="str">
        <f>IF('DIE SELON PRESSE'!I18="-"," ","X")</f>
        <v>X</v>
      </c>
      <c r="I19" s="9" t="str">
        <f>IF('DIE SELON PRESSE'!J18="-"," ","X")</f>
        <v>X</v>
      </c>
      <c r="J19" s="9" t="str">
        <f>IF('DIE SELON PRESSE'!K18="-"," ","X")</f>
        <v>X</v>
      </c>
      <c r="K19" s="9" t="str">
        <f>IF('DIE SELON PRESSE'!L18="-"," ","X")</f>
        <v>X</v>
      </c>
      <c r="L19" s="9" t="str">
        <f>IF('DIE SELON PRESSE'!M18="-"," ","X")</f>
        <v>X</v>
      </c>
      <c r="M19" s="9" t="str">
        <f>IF('DIE SELON PRESSE'!N18="-"," ","X")</f>
        <v>X</v>
      </c>
      <c r="N19" s="9" t="str">
        <f>IF('DIE SELON PRESSE'!O18="-"," ","X")</f>
        <v>X</v>
      </c>
      <c r="O19" s="9" t="str">
        <f>IF('DIE SELON PRESSE'!P18="-"," ","X")</f>
        <v>X</v>
      </c>
      <c r="P19" s="9" t="str">
        <f>IF('DIE SELON PRESSE'!Q18="-"," ","X")</f>
        <v>X</v>
      </c>
      <c r="Q19" s="9" t="str">
        <f>IF('DIE SELON PRESSE'!R18="-"," ","X")</f>
        <v>X</v>
      </c>
      <c r="R19" s="9" t="str">
        <f>IF('DIE SELON PRESSE'!S18="-"," ","X")</f>
        <v xml:space="preserve"> </v>
      </c>
      <c r="S19" s="9" t="str">
        <f>IF('DIE SELON PRESSE'!T18="-"," ","X")</f>
        <v xml:space="preserve"> </v>
      </c>
      <c r="T19" s="9" t="str">
        <f>IF('DIE SELON PRESSE'!U18="-"," ","X")</f>
        <v xml:space="preserve"> </v>
      </c>
      <c r="U19" s="9" t="str">
        <f>IF('DIE SELON PRESSE'!V18="-"," ","X")</f>
        <v xml:space="preserve"> </v>
      </c>
      <c r="V19" s="9" t="str">
        <f>IF('DIE SELON PRESSE'!W18="-"," ","X")</f>
        <v xml:space="preserve"> </v>
      </c>
      <c r="Z19" s="24"/>
    </row>
    <row r="20" spans="1:28" ht="15" x14ac:dyDescent="0.25">
      <c r="A20" s="59" t="str">
        <f>'DIE SELON PRESSE'!B19</f>
        <v>AOS-014</v>
      </c>
      <c r="B20" s="22" t="str">
        <f>'DIE SELON PRESSE'!C19</f>
        <v>1/4</v>
      </c>
      <c r="C20" s="32" t="str">
        <f>'DIE SELON PRESSE'!D19</f>
        <v>0.620
(0.580)</v>
      </c>
      <c r="D20" s="32">
        <f>'DIE SELON PRESSE'!E19</f>
        <v>0.64500000000000002</v>
      </c>
      <c r="E20" s="9" t="str">
        <f>IF('DIE SELON PRESSE'!F19="-"," ","X")</f>
        <v xml:space="preserve"> </v>
      </c>
      <c r="F20" s="9" t="str">
        <f>IF('DIE SELON PRESSE'!G19="-"," ","X")</f>
        <v xml:space="preserve"> </v>
      </c>
      <c r="G20" s="9" t="str">
        <f>IF('DIE SELON PRESSE'!H19="-"," ","X")</f>
        <v>X</v>
      </c>
      <c r="H20" s="9" t="str">
        <f>IF('DIE SELON PRESSE'!I19="-"," ","X")</f>
        <v>X</v>
      </c>
      <c r="I20" s="9" t="str">
        <f>IF('DIE SELON PRESSE'!J19="-"," ","X")</f>
        <v>X</v>
      </c>
      <c r="J20" s="9" t="str">
        <f>IF('DIE SELON PRESSE'!K19="-"," ","X")</f>
        <v>X</v>
      </c>
      <c r="K20" s="9" t="str">
        <f>IF('DIE SELON PRESSE'!L19="-"," ","X")</f>
        <v>X</v>
      </c>
      <c r="L20" s="9" t="str">
        <f>IF('DIE SELON PRESSE'!M19="-"," ","X")</f>
        <v>X</v>
      </c>
      <c r="M20" s="9" t="str">
        <f>IF('DIE SELON PRESSE'!N19="-"," ","X")</f>
        <v>X</v>
      </c>
      <c r="N20" s="9" t="str">
        <f>IF('DIE SELON PRESSE'!O19="-"," ","X")</f>
        <v>X</v>
      </c>
      <c r="O20" s="9" t="str">
        <f>IF('DIE SELON PRESSE'!P19="-"," ","X")</f>
        <v>X</v>
      </c>
      <c r="P20" s="9" t="str">
        <f>IF('DIE SELON PRESSE'!Q19="-"," ","X")</f>
        <v>X</v>
      </c>
      <c r="Q20" s="9" t="str">
        <f>IF('DIE SELON PRESSE'!R19="-"," ","X")</f>
        <v>X</v>
      </c>
      <c r="R20" s="9" t="str">
        <f>IF('DIE SELON PRESSE'!S19="-"," ","X")</f>
        <v xml:space="preserve"> </v>
      </c>
      <c r="S20" s="9" t="str">
        <f>IF('DIE SELON PRESSE'!T19="-"," ","X")</f>
        <v xml:space="preserve"> </v>
      </c>
      <c r="T20" s="9" t="str">
        <f>IF('DIE SELON PRESSE'!U19="-"," ","X")</f>
        <v xml:space="preserve"> </v>
      </c>
      <c r="U20" s="9" t="str">
        <f>IF('DIE SELON PRESSE'!V19="-"," ","X")</f>
        <v xml:space="preserve"> </v>
      </c>
      <c r="V20" s="9" t="str">
        <f>IF('DIE SELON PRESSE'!W19="-"," ","X")</f>
        <v xml:space="preserve"> </v>
      </c>
    </row>
    <row r="21" spans="1:28" ht="15" x14ac:dyDescent="0.25">
      <c r="A21" s="59" t="str">
        <f>'DIE SELON PRESSE'!B20</f>
        <v>AOS-516</v>
      </c>
      <c r="B21" s="22" t="str">
        <f>'DIE SELON PRESSE'!C20</f>
        <v>5/16</v>
      </c>
      <c r="C21" s="32">
        <f>'DIE SELON PRESSE'!D20</f>
        <v>0.76</v>
      </c>
      <c r="D21" s="32">
        <f>'DIE SELON PRESSE'!E20</f>
        <v>0.79</v>
      </c>
      <c r="E21" s="9" t="e">
        <f>IF('DIE SELON PRESSE'!F20="-"," ","X")</f>
        <v>#N/A</v>
      </c>
      <c r="F21" s="9" t="e">
        <f>IF('DIE SELON PRESSE'!G20="-"," ","X")</f>
        <v>#N/A</v>
      </c>
      <c r="G21" s="9" t="str">
        <f>IF('DIE SELON PRESSE'!H20="-"," ","X")</f>
        <v>X</v>
      </c>
      <c r="H21" s="9" t="str">
        <f>IF('DIE SELON PRESSE'!I20="-"," ","X")</f>
        <v>X</v>
      </c>
      <c r="I21" s="9" t="str">
        <f>IF('DIE SELON PRESSE'!J20="-"," ","X")</f>
        <v>X</v>
      </c>
      <c r="J21" s="9" t="str">
        <f>IF('DIE SELON PRESSE'!K20="-"," ","X")</f>
        <v>X</v>
      </c>
      <c r="K21" s="9" t="str">
        <f>IF('DIE SELON PRESSE'!L20="-"," ","X")</f>
        <v>X</v>
      </c>
      <c r="L21" s="9" t="str">
        <f>IF('DIE SELON PRESSE'!M20="-"," ","X")</f>
        <v>X</v>
      </c>
      <c r="M21" s="9" t="str">
        <f>IF('DIE SELON PRESSE'!N20="-"," ","X")</f>
        <v>X</v>
      </c>
      <c r="N21" s="9" t="str">
        <f>IF('DIE SELON PRESSE'!O20="-"," ","X")</f>
        <v>X</v>
      </c>
      <c r="O21" s="9" t="str">
        <f>IF('DIE SELON PRESSE'!P20="-"," ","X")</f>
        <v>X</v>
      </c>
      <c r="P21" s="9" t="str">
        <f>IF('DIE SELON PRESSE'!Q20="-"," ","X")</f>
        <v>X</v>
      </c>
      <c r="Q21" s="9" t="str">
        <f>IF('DIE SELON PRESSE'!R20="-"," ","X")</f>
        <v>X</v>
      </c>
      <c r="R21" s="9" t="e">
        <f>IF('DIE SELON PRESSE'!S20="-"," ","X")</f>
        <v>#N/A</v>
      </c>
      <c r="S21" s="9" t="str">
        <f>IF('DIE SELON PRESSE'!T20="-"," ","X")</f>
        <v xml:space="preserve"> </v>
      </c>
      <c r="T21" s="9" t="str">
        <f>IF('DIE SELON PRESSE'!U20="-"," ","X")</f>
        <v xml:space="preserve"> </v>
      </c>
      <c r="U21" s="9" t="e">
        <f>IF('DIE SELON PRESSE'!V20="-"," ","X")</f>
        <v>#N/A</v>
      </c>
      <c r="V21" s="9" t="str">
        <f>IF('DIE SELON PRESSE'!W20="-"," ","X")</f>
        <v xml:space="preserve"> </v>
      </c>
    </row>
    <row r="22" spans="1:28" x14ac:dyDescent="0.25">
      <c r="A22" s="59" t="str">
        <f>'DIE SELON PRESSE'!B21</f>
        <v>AOS-038</v>
      </c>
      <c r="B22" s="22" t="str">
        <f>'DIE SELON PRESSE'!C21</f>
        <v>3/8</v>
      </c>
      <c r="C22" s="32">
        <f>'DIE SELON PRESSE'!D21</f>
        <v>0.83</v>
      </c>
      <c r="D22" s="32">
        <f>'DIE SELON PRESSE'!E21</f>
        <v>0.86</v>
      </c>
      <c r="E22" s="9" t="e">
        <f>IF('DIE SELON PRESSE'!F21="-"," ","X")</f>
        <v>#N/A</v>
      </c>
      <c r="F22" s="9" t="e">
        <f>IF('DIE SELON PRESSE'!G21="-"," ","X")</f>
        <v>#N/A</v>
      </c>
      <c r="G22" s="9" t="str">
        <f>IF('DIE SELON PRESSE'!H21="-"," ","X")</f>
        <v>X</v>
      </c>
      <c r="H22" s="9" t="str">
        <f>IF('DIE SELON PRESSE'!I21="-"," ","X")</f>
        <v>X</v>
      </c>
      <c r="I22" s="9" t="str">
        <f>IF('DIE SELON PRESSE'!J21="-"," ","X")</f>
        <v>X</v>
      </c>
      <c r="J22" s="9" t="str">
        <f>IF('DIE SELON PRESSE'!K21="-"," ","X")</f>
        <v>X</v>
      </c>
      <c r="K22" s="9" t="str">
        <f>IF('DIE SELON PRESSE'!L21="-"," ","X")</f>
        <v>X</v>
      </c>
      <c r="L22" s="9" t="str">
        <f>IF('DIE SELON PRESSE'!M21="-"," ","X")</f>
        <v>X</v>
      </c>
      <c r="M22" s="9" t="str">
        <f>IF('DIE SELON PRESSE'!N21="-"," ","X")</f>
        <v>X</v>
      </c>
      <c r="N22" s="9" t="str">
        <f>IF('DIE SELON PRESSE'!O21="-"," ","X")</f>
        <v>X</v>
      </c>
      <c r="O22" s="9" t="str">
        <f>IF('DIE SELON PRESSE'!P21="-"," ","X")</f>
        <v>X</v>
      </c>
      <c r="P22" s="9" t="str">
        <f>IF('DIE SELON PRESSE'!Q21="-"," ","X")</f>
        <v>X</v>
      </c>
      <c r="Q22" s="9" t="str">
        <f>IF('DIE SELON PRESSE'!R21="-"," ","X")</f>
        <v>X</v>
      </c>
      <c r="R22" s="9" t="e">
        <f>IF('DIE SELON PRESSE'!S21="-"," ","X")</f>
        <v>#N/A</v>
      </c>
      <c r="S22" s="9" t="str">
        <f>IF('DIE SELON PRESSE'!T21="-"," ","X")</f>
        <v>X</v>
      </c>
      <c r="T22" s="9" t="str">
        <f>IF('DIE SELON PRESSE'!U21="-"," ","X")</f>
        <v>X</v>
      </c>
      <c r="U22" s="9" t="e">
        <f>IF('DIE SELON PRESSE'!V21="-"," ","X")</f>
        <v>#N/A</v>
      </c>
      <c r="V22" s="9" t="str">
        <f>IF('DIE SELON PRESSE'!W21="-"," ","X")</f>
        <v xml:space="preserve"> </v>
      </c>
      <c r="AB22" s="23"/>
    </row>
    <row r="23" spans="1:28" ht="15" x14ac:dyDescent="0.25">
      <c r="A23" s="59" t="str">
        <f>'DIE SELON PRESSE'!B22</f>
        <v>AOS-716</v>
      </c>
      <c r="B23" s="22" t="str">
        <f>'DIE SELON PRESSE'!C22</f>
        <v>7/16</v>
      </c>
      <c r="C23" s="32">
        <f>'DIE SELON PRESSE'!D22</f>
        <v>1</v>
      </c>
      <c r="D23" s="32">
        <f>'DIE SELON PRESSE'!E22</f>
        <v>1.04</v>
      </c>
      <c r="E23" s="9" t="e">
        <f>IF('DIE SELON PRESSE'!F22="-"," ","X")</f>
        <v>#N/A</v>
      </c>
      <c r="F23" s="9" t="e">
        <f>IF('DIE SELON PRESSE'!G22="-"," ","X")</f>
        <v>#N/A</v>
      </c>
      <c r="G23" s="9" t="str">
        <f>IF('DIE SELON PRESSE'!H22="-"," ","X")</f>
        <v xml:space="preserve"> </v>
      </c>
      <c r="H23" s="9" t="str">
        <f>IF('DIE SELON PRESSE'!I22="-"," ","X")</f>
        <v xml:space="preserve"> </v>
      </c>
      <c r="I23" s="9" t="str">
        <f>IF('DIE SELON PRESSE'!J22="-"," ","X")</f>
        <v xml:space="preserve"> </v>
      </c>
      <c r="J23" s="9" t="str">
        <f>IF('DIE SELON PRESSE'!K22="-"," ","X")</f>
        <v xml:space="preserve"> </v>
      </c>
      <c r="K23" s="9" t="str">
        <f>IF('DIE SELON PRESSE'!L22="-"," ","X")</f>
        <v xml:space="preserve"> </v>
      </c>
      <c r="L23" s="9" t="str">
        <f>IF('DIE SELON PRESSE'!M22="-"," ","X")</f>
        <v xml:space="preserve"> </v>
      </c>
      <c r="M23" s="9" t="str">
        <f>IF('DIE SELON PRESSE'!N22="-"," ","X")</f>
        <v xml:space="preserve"> </v>
      </c>
      <c r="N23" s="9" t="str">
        <f>IF('DIE SELON PRESSE'!O22="-"," ","X")</f>
        <v xml:space="preserve"> </v>
      </c>
      <c r="O23" s="9" t="str">
        <f>IF('DIE SELON PRESSE'!P22="-"," ","X")</f>
        <v xml:space="preserve"> </v>
      </c>
      <c r="P23" s="9" t="str">
        <f>IF('DIE SELON PRESSE'!Q22="-"," ","X")</f>
        <v xml:space="preserve"> </v>
      </c>
      <c r="Q23" s="9" t="str">
        <f>IF('DIE SELON PRESSE'!R22="-"," ","X")</f>
        <v xml:space="preserve"> </v>
      </c>
      <c r="R23" s="9" t="e">
        <f>IF('DIE SELON PRESSE'!S22="-"," ","X")</f>
        <v>#N/A</v>
      </c>
      <c r="S23" s="9" t="str">
        <f>IF('DIE SELON PRESSE'!T22="-"," ","X")</f>
        <v>X</v>
      </c>
      <c r="T23" s="9" t="str">
        <f>IF('DIE SELON PRESSE'!U22="-"," ","X")</f>
        <v>X</v>
      </c>
      <c r="U23" s="9" t="e">
        <f>IF('DIE SELON PRESSE'!V22="-"," ","X")</f>
        <v>#N/A</v>
      </c>
      <c r="V23" s="9" t="str">
        <f>IF('DIE SELON PRESSE'!W22="-"," ","X")</f>
        <v xml:space="preserve"> </v>
      </c>
    </row>
    <row r="24" spans="1:28" ht="15" x14ac:dyDescent="0.25">
      <c r="A24" s="59" t="str">
        <f>'DIE SELON PRESSE'!B23</f>
        <v>AOS-012</v>
      </c>
      <c r="B24" s="22" t="str">
        <f>'DIE SELON PRESSE'!C23</f>
        <v>1/2</v>
      </c>
      <c r="C24" s="32">
        <f>'DIE SELON PRESSE'!D23</f>
        <v>1.19</v>
      </c>
      <c r="D24" s="32">
        <f>'DIE SELON PRESSE'!E23</f>
        <v>1.23</v>
      </c>
      <c r="E24" s="9" t="e">
        <f>IF('DIE SELON PRESSE'!F23="-"," ","X")</f>
        <v>#N/A</v>
      </c>
      <c r="F24" s="9" t="e">
        <f>IF('DIE SELON PRESSE'!G23="-"," ","X")</f>
        <v>#N/A</v>
      </c>
      <c r="G24" s="9" t="str">
        <f>IF('DIE SELON PRESSE'!H23="-"," ","X")</f>
        <v xml:space="preserve"> </v>
      </c>
      <c r="H24" s="9" t="str">
        <f>IF('DIE SELON PRESSE'!I23="-"," ","X")</f>
        <v xml:space="preserve"> </v>
      </c>
      <c r="I24" s="9" t="str">
        <f>IF('DIE SELON PRESSE'!J23="-"," ","X")</f>
        <v xml:space="preserve"> </v>
      </c>
      <c r="J24" s="9" t="str">
        <f>IF('DIE SELON PRESSE'!K23="-"," ","X")</f>
        <v xml:space="preserve"> </v>
      </c>
      <c r="K24" s="9" t="str">
        <f>IF('DIE SELON PRESSE'!L23="-"," ","X")</f>
        <v xml:space="preserve"> </v>
      </c>
      <c r="L24" s="9" t="str">
        <f>IF('DIE SELON PRESSE'!M23="-"," ","X")</f>
        <v xml:space="preserve"> </v>
      </c>
      <c r="M24" s="9" t="str">
        <f>IF('DIE SELON PRESSE'!N23="-"," ","X")</f>
        <v xml:space="preserve"> </v>
      </c>
      <c r="N24" s="9" t="str">
        <f>IF('DIE SELON PRESSE'!O23="-"," ","X")</f>
        <v xml:space="preserve"> </v>
      </c>
      <c r="O24" s="9" t="str">
        <f>IF('DIE SELON PRESSE'!P23="-"," ","X")</f>
        <v xml:space="preserve"> </v>
      </c>
      <c r="P24" s="9" t="str">
        <f>IF('DIE SELON PRESSE'!Q23="-"," ","X")</f>
        <v xml:space="preserve"> </v>
      </c>
      <c r="Q24" s="9" t="str">
        <f>IF('DIE SELON PRESSE'!R23="-"," ","X")</f>
        <v xml:space="preserve"> </v>
      </c>
      <c r="R24" s="9" t="e">
        <f>IF('DIE SELON PRESSE'!S23="-"," ","X")</f>
        <v>#N/A</v>
      </c>
      <c r="S24" s="9" t="str">
        <f>IF('DIE SELON PRESSE'!T23="-"," ","X")</f>
        <v xml:space="preserve"> </v>
      </c>
      <c r="T24" s="9" t="str">
        <f>IF('DIE SELON PRESSE'!U23="-"," ","X")</f>
        <v xml:space="preserve"> </v>
      </c>
      <c r="U24" s="9" t="e">
        <f>IF('DIE SELON PRESSE'!V23="-"," ","X")</f>
        <v>#N/A</v>
      </c>
      <c r="V24" s="9" t="str">
        <f>IF('DIE SELON PRESSE'!W23="-"," ","X")</f>
        <v xml:space="preserve"> </v>
      </c>
    </row>
    <row r="25" spans="1:28" ht="15" x14ac:dyDescent="0.25">
      <c r="A25" s="59" t="str">
        <f>'DIE SELON PRESSE'!B24</f>
        <v>AOS-014OVALE</v>
      </c>
      <c r="B25" s="22" t="str">
        <f>'DIE SELON PRESSE'!C24</f>
        <v>1/4</v>
      </c>
      <c r="C25" s="32">
        <f>'DIE SELON PRESSE'!D24</f>
        <v>0.52</v>
      </c>
      <c r="D25" s="32">
        <f>'DIE SELON PRESSE'!E24</f>
        <v>0.56000000000000005</v>
      </c>
      <c r="E25" s="9" t="e">
        <f>IF('DIE SELON PRESSE'!F24="-"," ","X")</f>
        <v>#N/A</v>
      </c>
      <c r="F25" s="9" t="e">
        <f>IF('DIE SELON PRESSE'!G24="-"," ","X")</f>
        <v>#N/A</v>
      </c>
      <c r="G25" s="9" t="str">
        <f>IF('DIE SELON PRESSE'!H24="-"," ","X")</f>
        <v>X</v>
      </c>
      <c r="H25" s="9" t="str">
        <f>IF('DIE SELON PRESSE'!I24="-"," ","X")</f>
        <v>X</v>
      </c>
      <c r="I25" s="9" t="str">
        <f>IF('DIE SELON PRESSE'!J24="-"," ","X")</f>
        <v>X</v>
      </c>
      <c r="J25" s="9" t="str">
        <f>IF('DIE SELON PRESSE'!K24="-"," ","X")</f>
        <v>X</v>
      </c>
      <c r="K25" s="9" t="str">
        <f>IF('DIE SELON PRESSE'!L24="-"," ","X")</f>
        <v>X</v>
      </c>
      <c r="L25" s="9" t="str">
        <f>IF('DIE SELON PRESSE'!M24="-"," ","X")</f>
        <v>X</v>
      </c>
      <c r="M25" s="9" t="str">
        <f>IF('DIE SELON PRESSE'!N24="-"," ","X")</f>
        <v>X</v>
      </c>
      <c r="N25" s="9" t="str">
        <f>IF('DIE SELON PRESSE'!O24="-"," ","X")</f>
        <v>X</v>
      </c>
      <c r="O25" s="9" t="str">
        <f>IF('DIE SELON PRESSE'!P24="-"," ","X")</f>
        <v>X</v>
      </c>
      <c r="P25" s="9" t="str">
        <f>IF('DIE SELON PRESSE'!Q24="-"," ","X")</f>
        <v>X</v>
      </c>
      <c r="Q25" s="9" t="str">
        <f>IF('DIE SELON PRESSE'!R24="-"," ","X")</f>
        <v>X</v>
      </c>
      <c r="R25" s="9" t="e">
        <f>IF('DIE SELON PRESSE'!S24="-"," ","X")</f>
        <v>#N/A</v>
      </c>
      <c r="S25" s="9" t="str">
        <f>IF('DIE SELON PRESSE'!T24="-"," ","X")</f>
        <v xml:space="preserve"> </v>
      </c>
      <c r="T25" s="9" t="str">
        <f>IF('DIE SELON PRESSE'!U24="-"," ","X")</f>
        <v xml:space="preserve"> </v>
      </c>
      <c r="U25" s="9" t="e">
        <f>IF('DIE SELON PRESSE'!V24="-"," ","X")</f>
        <v>#N/A</v>
      </c>
      <c r="V25" s="9" t="str">
        <f>IF('DIE SELON PRESSE'!W24="-"," ","X")</f>
        <v xml:space="preserve"> </v>
      </c>
    </row>
    <row r="26" spans="1:28" ht="15" x14ac:dyDescent="0.25">
      <c r="A26" s="59" t="str">
        <f>'DIE SELON PRESSE'!B25</f>
        <v>AOS-516OVALE</v>
      </c>
      <c r="B26" s="22" t="str">
        <f>'DIE SELON PRESSE'!C25</f>
        <v>5/16</v>
      </c>
      <c r="C26" s="32">
        <f>'DIE SELON PRESSE'!D25</f>
        <v>0.68</v>
      </c>
      <c r="D26" s="32">
        <f>'DIE SELON PRESSE'!E25</f>
        <v>0.72</v>
      </c>
      <c r="E26" s="9" t="e">
        <f>IF('DIE SELON PRESSE'!F25="-"," ","X")</f>
        <v>#N/A</v>
      </c>
      <c r="F26" s="9" t="e">
        <f>IF('DIE SELON PRESSE'!G25="-"," ","X")</f>
        <v>#N/A</v>
      </c>
      <c r="G26" s="9" t="str">
        <f>IF('DIE SELON PRESSE'!H25="-"," ","X")</f>
        <v xml:space="preserve"> </v>
      </c>
      <c r="H26" s="9" t="str">
        <f>IF('DIE SELON PRESSE'!I25="-"," ","X")</f>
        <v xml:space="preserve"> </v>
      </c>
      <c r="I26" s="9" t="str">
        <f>IF('DIE SELON PRESSE'!J25="-"," ","X")</f>
        <v xml:space="preserve"> </v>
      </c>
      <c r="J26" s="9" t="str">
        <f>IF('DIE SELON PRESSE'!K25="-"," ","X")</f>
        <v xml:space="preserve"> </v>
      </c>
      <c r="K26" s="9" t="str">
        <f>IF('DIE SELON PRESSE'!L25="-"," ","X")</f>
        <v xml:space="preserve"> </v>
      </c>
      <c r="L26" s="9" t="str">
        <f>IF('DIE SELON PRESSE'!M25="-"," ","X")</f>
        <v xml:space="preserve"> </v>
      </c>
      <c r="M26" s="9" t="str">
        <f>IF('DIE SELON PRESSE'!N25="-"," ","X")</f>
        <v xml:space="preserve"> </v>
      </c>
      <c r="N26" s="9" t="str">
        <f>IF('DIE SELON PRESSE'!O25="-"," ","X")</f>
        <v xml:space="preserve"> </v>
      </c>
      <c r="O26" s="9" t="str">
        <f>IF('DIE SELON PRESSE'!P25="-"," ","X")</f>
        <v xml:space="preserve"> </v>
      </c>
      <c r="P26" s="9" t="str">
        <f>IF('DIE SELON PRESSE'!Q25="-"," ","X")</f>
        <v xml:space="preserve"> </v>
      </c>
      <c r="Q26" s="9" t="str">
        <f>IF('DIE SELON PRESSE'!R25="-"," ","X")</f>
        <v xml:space="preserve"> </v>
      </c>
      <c r="R26" s="9" t="e">
        <f>IF('DIE SELON PRESSE'!S25="-"," ","X")</f>
        <v>#N/A</v>
      </c>
      <c r="S26" s="9" t="str">
        <f>IF('DIE SELON PRESSE'!T25="-"," ","X")</f>
        <v xml:space="preserve"> </v>
      </c>
      <c r="T26" s="9" t="str">
        <f>IF('DIE SELON PRESSE'!U25="-"," ","X")</f>
        <v xml:space="preserve"> </v>
      </c>
      <c r="U26" s="9" t="e">
        <f>IF('DIE SELON PRESSE'!V25="-"," ","X")</f>
        <v>#N/A</v>
      </c>
      <c r="V26" s="9" t="str">
        <f>IF('DIE SELON PRESSE'!W25="-"," ","X")</f>
        <v xml:space="preserve"> </v>
      </c>
    </row>
    <row r="27" spans="1:28" ht="15" x14ac:dyDescent="0.25">
      <c r="A27" s="59" t="str">
        <f>'DIE SELON PRESSE'!B26</f>
        <v>AOS-038OVALE</v>
      </c>
      <c r="B27" s="22" t="str">
        <f>'DIE SELON PRESSE'!C26</f>
        <v>3/8</v>
      </c>
      <c r="C27" s="32">
        <f>'DIE SELON PRESSE'!D26</f>
        <v>0.83</v>
      </c>
      <c r="D27" s="32">
        <f>'DIE SELON PRESSE'!E26</f>
        <v>0.87</v>
      </c>
      <c r="E27" s="9" t="e">
        <f>IF('DIE SELON PRESSE'!F26="-"," ","X")</f>
        <v>#N/A</v>
      </c>
      <c r="F27" s="9" t="e">
        <f>IF('DIE SELON PRESSE'!G26="-"," ","X")</f>
        <v>#N/A</v>
      </c>
      <c r="G27" s="9" t="str">
        <f>IF('DIE SELON PRESSE'!H26="-"," ","X")</f>
        <v>X</v>
      </c>
      <c r="H27" s="9" t="str">
        <f>IF('DIE SELON PRESSE'!I26="-"," ","X")</f>
        <v>X</v>
      </c>
      <c r="I27" s="9" t="str">
        <f>IF('DIE SELON PRESSE'!J26="-"," ","X")</f>
        <v>X</v>
      </c>
      <c r="J27" s="9" t="str">
        <f>IF('DIE SELON PRESSE'!K26="-"," ","X")</f>
        <v>X</v>
      </c>
      <c r="K27" s="9" t="str">
        <f>IF('DIE SELON PRESSE'!L26="-"," ","X")</f>
        <v>X</v>
      </c>
      <c r="L27" s="9" t="str">
        <f>IF('DIE SELON PRESSE'!M26="-"," ","X")</f>
        <v>X</v>
      </c>
      <c r="M27" s="9" t="str">
        <f>IF('DIE SELON PRESSE'!N26="-"," ","X")</f>
        <v>X</v>
      </c>
      <c r="N27" s="9" t="str">
        <f>IF('DIE SELON PRESSE'!O26="-"," ","X")</f>
        <v>X</v>
      </c>
      <c r="O27" s="9" t="str">
        <f>IF('DIE SELON PRESSE'!P26="-"," ","X")</f>
        <v>X</v>
      </c>
      <c r="P27" s="9" t="str">
        <f>IF('DIE SELON PRESSE'!Q26="-"," ","X")</f>
        <v>X</v>
      </c>
      <c r="Q27" s="9" t="str">
        <f>IF('DIE SELON PRESSE'!R26="-"," ","X")</f>
        <v>X</v>
      </c>
      <c r="R27" s="9" t="e">
        <f>IF('DIE SELON PRESSE'!S26="-"," ","X")</f>
        <v>#N/A</v>
      </c>
      <c r="S27" s="9" t="str">
        <f>IF('DIE SELON PRESSE'!T26="-"," ","X")</f>
        <v xml:space="preserve"> </v>
      </c>
      <c r="T27" s="9" t="str">
        <f>IF('DIE SELON PRESSE'!U26="-"," ","X")</f>
        <v xml:space="preserve"> </v>
      </c>
      <c r="U27" s="9" t="e">
        <f>IF('DIE SELON PRESSE'!V26="-"," ","X")</f>
        <v>#N/A</v>
      </c>
      <c r="V27" s="9" t="str">
        <f>IF('DIE SELON PRESSE'!W26="-"," ","X")</f>
        <v xml:space="preserve"> </v>
      </c>
    </row>
    <row r="28" spans="1:28" ht="15" x14ac:dyDescent="0.25">
      <c r="A28" s="59" t="str">
        <f>'DIE SELON PRESSE'!B27</f>
        <v>AOS-716OVALE</v>
      </c>
      <c r="B28" s="22" t="str">
        <f>'DIE SELON PRESSE'!C27</f>
        <v>7/16</v>
      </c>
      <c r="C28" s="32">
        <f>'DIE SELON PRESSE'!D27</f>
        <v>0.88</v>
      </c>
      <c r="D28" s="32">
        <f>'DIE SELON PRESSE'!E27</f>
        <v>0.92</v>
      </c>
      <c r="E28" s="9" t="e">
        <f>IF('DIE SELON PRESSE'!F27="-"," ","X")</f>
        <v>#N/A</v>
      </c>
      <c r="F28" s="9" t="e">
        <f>IF('DIE SELON PRESSE'!G27="-"," ","X")</f>
        <v>#N/A</v>
      </c>
      <c r="G28" s="9" t="str">
        <f>IF('DIE SELON PRESSE'!H27="-"," ","X")</f>
        <v xml:space="preserve"> </v>
      </c>
      <c r="H28" s="9" t="str">
        <f>IF('DIE SELON PRESSE'!I27="-"," ","X")</f>
        <v xml:space="preserve"> </v>
      </c>
      <c r="I28" s="9" t="str">
        <f>IF('DIE SELON PRESSE'!J27="-"," ","X")</f>
        <v xml:space="preserve"> </v>
      </c>
      <c r="J28" s="9" t="str">
        <f>IF('DIE SELON PRESSE'!K27="-"," ","X")</f>
        <v xml:space="preserve"> </v>
      </c>
      <c r="K28" s="9" t="str">
        <f>IF('DIE SELON PRESSE'!L27="-"," ","X")</f>
        <v xml:space="preserve"> </v>
      </c>
      <c r="L28" s="9" t="str">
        <f>IF('DIE SELON PRESSE'!M27="-"," ","X")</f>
        <v xml:space="preserve"> </v>
      </c>
      <c r="M28" s="9" t="str">
        <f>IF('DIE SELON PRESSE'!N27="-"," ","X")</f>
        <v xml:space="preserve"> </v>
      </c>
      <c r="N28" s="9" t="str">
        <f>IF('DIE SELON PRESSE'!O27="-"," ","X")</f>
        <v xml:space="preserve"> </v>
      </c>
      <c r="O28" s="9" t="str">
        <f>IF('DIE SELON PRESSE'!P27="-"," ","X")</f>
        <v xml:space="preserve"> </v>
      </c>
      <c r="P28" s="9" t="str">
        <f>IF('DIE SELON PRESSE'!Q27="-"," ","X")</f>
        <v xml:space="preserve"> </v>
      </c>
      <c r="Q28" s="9" t="str">
        <f>IF('DIE SELON PRESSE'!R27="-"," ","X")</f>
        <v xml:space="preserve"> </v>
      </c>
      <c r="R28" s="9" t="e">
        <f>IF('DIE SELON PRESSE'!S27="-"," ","X")</f>
        <v>#N/A</v>
      </c>
      <c r="S28" s="9" t="str">
        <f>IF('DIE SELON PRESSE'!T27="-"," ","X")</f>
        <v xml:space="preserve"> </v>
      </c>
      <c r="T28" s="9" t="str">
        <f>IF('DIE SELON PRESSE'!U27="-"," ","X")</f>
        <v xml:space="preserve"> </v>
      </c>
      <c r="U28" s="9" t="e">
        <f>IF('DIE SELON PRESSE'!V27="-"," ","X")</f>
        <v>#N/A</v>
      </c>
      <c r="V28" s="9" t="str">
        <f>IF('DIE SELON PRESSE'!W27="-"," ","X")</f>
        <v xml:space="preserve"> </v>
      </c>
    </row>
    <row r="29" spans="1:28" ht="15" x14ac:dyDescent="0.25">
      <c r="A29" s="59" t="str">
        <f>'DIE SELON PRESSE'!B28</f>
        <v>AOS-012OVALE</v>
      </c>
      <c r="B29" s="22" t="str">
        <f>'DIE SELON PRESSE'!C28</f>
        <v>1/2</v>
      </c>
      <c r="C29" s="32">
        <f>'DIE SELON PRESSE'!D28</f>
        <v>1.03</v>
      </c>
      <c r="D29" s="32">
        <f>'DIE SELON PRESSE'!E28</f>
        <v>1.07</v>
      </c>
      <c r="E29" s="9" t="e">
        <f>IF('DIE SELON PRESSE'!F28="-"," ","X")</f>
        <v>#N/A</v>
      </c>
      <c r="F29" s="9" t="e">
        <f>IF('DIE SELON PRESSE'!G28="-"," ","X")</f>
        <v>#N/A</v>
      </c>
      <c r="G29" s="9" t="str">
        <f>IF('DIE SELON PRESSE'!H28="-"," ","X")</f>
        <v xml:space="preserve"> </v>
      </c>
      <c r="H29" s="9" t="str">
        <f>IF('DIE SELON PRESSE'!I28="-"," ","X")</f>
        <v xml:space="preserve"> </v>
      </c>
      <c r="I29" s="9" t="str">
        <f>IF('DIE SELON PRESSE'!J28="-"," ","X")</f>
        <v xml:space="preserve"> </v>
      </c>
      <c r="J29" s="9" t="str">
        <f>IF('DIE SELON PRESSE'!K28="-"," ","X")</f>
        <v xml:space="preserve"> </v>
      </c>
      <c r="K29" s="9" t="str">
        <f>IF('DIE SELON PRESSE'!L28="-"," ","X")</f>
        <v xml:space="preserve"> </v>
      </c>
      <c r="L29" s="9" t="str">
        <f>IF('DIE SELON PRESSE'!M28="-"," ","X")</f>
        <v xml:space="preserve"> </v>
      </c>
      <c r="M29" s="9" t="str">
        <f>IF('DIE SELON PRESSE'!N28="-"," ","X")</f>
        <v xml:space="preserve"> </v>
      </c>
      <c r="N29" s="9" t="str">
        <f>IF('DIE SELON PRESSE'!O28="-"," ","X")</f>
        <v xml:space="preserve"> </v>
      </c>
      <c r="O29" s="9" t="str">
        <f>IF('DIE SELON PRESSE'!P28="-"," ","X")</f>
        <v xml:space="preserve"> </v>
      </c>
      <c r="P29" s="9" t="str">
        <f>IF('DIE SELON PRESSE'!Q28="-"," ","X")</f>
        <v xml:space="preserve"> </v>
      </c>
      <c r="Q29" s="9" t="str">
        <f>IF('DIE SELON PRESSE'!R28="-"," ","X")</f>
        <v xml:space="preserve"> </v>
      </c>
      <c r="R29" s="9" t="e">
        <f>IF('DIE SELON PRESSE'!S28="-"," ","X")</f>
        <v>#N/A</v>
      </c>
      <c r="S29" s="9" t="str">
        <f>IF('DIE SELON PRESSE'!T28="-"," ","X")</f>
        <v xml:space="preserve"> </v>
      </c>
      <c r="T29" s="9" t="str">
        <f>IF('DIE SELON PRESSE'!U28="-"," ","X")</f>
        <v xml:space="preserve"> </v>
      </c>
      <c r="U29" s="9" t="e">
        <f>IF('DIE SELON PRESSE'!V28="-"," ","X")</f>
        <v>#N/A</v>
      </c>
      <c r="V29" s="9" t="str">
        <f>IF('DIE SELON PRESSE'!W28="-"," ","X")</f>
        <v xml:space="preserve"> </v>
      </c>
    </row>
    <row r="30" spans="1:28" ht="15" x14ac:dyDescent="0.25">
      <c r="A30" s="59" t="str">
        <f>'DIE SELON PRESSE'!B29</f>
        <v>AOS-916OVALE</v>
      </c>
      <c r="B30" s="22" t="str">
        <f>'DIE SELON PRESSE'!C29</f>
        <v>9/16</v>
      </c>
      <c r="C30" s="32">
        <f>'DIE SELON PRESSE'!D29</f>
        <v>1.19</v>
      </c>
      <c r="D30" s="32">
        <f>'DIE SELON PRESSE'!E29</f>
        <v>1.23</v>
      </c>
      <c r="E30" s="9" t="e">
        <f>IF('DIE SELON PRESSE'!F29="-"," ","X")</f>
        <v>#N/A</v>
      </c>
      <c r="F30" s="9" t="e">
        <f>IF('DIE SELON PRESSE'!G29="-"," ","X")</f>
        <v>#N/A</v>
      </c>
      <c r="G30" s="9" t="str">
        <f>IF('DIE SELON PRESSE'!H29="-"," ","X")</f>
        <v xml:space="preserve"> </v>
      </c>
      <c r="H30" s="9" t="str">
        <f>IF('DIE SELON PRESSE'!I29="-"," ","X")</f>
        <v xml:space="preserve"> </v>
      </c>
      <c r="I30" s="9" t="str">
        <f>IF('DIE SELON PRESSE'!J29="-"," ","X")</f>
        <v xml:space="preserve"> </v>
      </c>
      <c r="J30" s="9" t="str">
        <f>IF('DIE SELON PRESSE'!K29="-"," ","X")</f>
        <v xml:space="preserve"> </v>
      </c>
      <c r="K30" s="9" t="str">
        <f>IF('DIE SELON PRESSE'!L29="-"," ","X")</f>
        <v xml:space="preserve"> </v>
      </c>
      <c r="L30" s="9" t="str">
        <f>IF('DIE SELON PRESSE'!M29="-"," ","X")</f>
        <v xml:space="preserve"> </v>
      </c>
      <c r="M30" s="9" t="str">
        <f>IF('DIE SELON PRESSE'!N29="-"," ","X")</f>
        <v xml:space="preserve"> </v>
      </c>
      <c r="N30" s="9" t="str">
        <f>IF('DIE SELON PRESSE'!O29="-"," ","X")</f>
        <v xml:space="preserve"> </v>
      </c>
      <c r="O30" s="9" t="str">
        <f>IF('DIE SELON PRESSE'!P29="-"," ","X")</f>
        <v xml:space="preserve"> </v>
      </c>
      <c r="P30" s="9" t="str">
        <f>IF('DIE SELON PRESSE'!Q29="-"," ","X")</f>
        <v xml:space="preserve"> </v>
      </c>
      <c r="Q30" s="9" t="str">
        <f>IF('DIE SELON PRESSE'!R29="-"," ","X")</f>
        <v xml:space="preserve"> </v>
      </c>
      <c r="R30" s="9" t="e">
        <f>IF('DIE SELON PRESSE'!S29="-"," ","X")</f>
        <v>#N/A</v>
      </c>
      <c r="S30" s="9" t="str">
        <f>IF('DIE SELON PRESSE'!T29="-"," ","X")</f>
        <v xml:space="preserve"> </v>
      </c>
      <c r="T30" s="9" t="str">
        <f>IF('DIE SELON PRESSE'!U29="-"," ","X")</f>
        <v xml:space="preserve"> </v>
      </c>
      <c r="U30" s="9" t="e">
        <f>IF('DIE SELON PRESSE'!V29="-"," ","X")</f>
        <v>#N/A</v>
      </c>
      <c r="V30" s="9" t="str">
        <f>IF('DIE SELON PRESSE'!W29="-"," ","X")</f>
        <v xml:space="preserve"> </v>
      </c>
    </row>
    <row r="31" spans="1:28" ht="15" x14ac:dyDescent="0.25">
      <c r="A31" s="59" t="str">
        <f>'DIE SELON PRESSE'!B30</f>
        <v>AOS-058OVALE</v>
      </c>
      <c r="B31" s="22" t="str">
        <f>'DIE SELON PRESSE'!C30</f>
        <v>5/8</v>
      </c>
      <c r="C31" s="32">
        <f>'DIE SELON PRESSE'!D30</f>
        <v>1.33</v>
      </c>
      <c r="D31" s="32">
        <f>'DIE SELON PRESSE'!E30</f>
        <v>1.37</v>
      </c>
      <c r="E31" s="9" t="e">
        <f>IF('DIE SELON PRESSE'!F30="-"," ","X")</f>
        <v>#N/A</v>
      </c>
      <c r="F31" s="9" t="e">
        <f>IF('DIE SELON PRESSE'!G30="-"," ","X")</f>
        <v>#N/A</v>
      </c>
      <c r="G31" s="9" t="str">
        <f>IF('DIE SELON PRESSE'!H30="-"," ","X")</f>
        <v xml:space="preserve"> </v>
      </c>
      <c r="H31" s="9" t="str">
        <f>IF('DIE SELON PRESSE'!I30="-"," ","X")</f>
        <v xml:space="preserve"> </v>
      </c>
      <c r="I31" s="9" t="str">
        <f>IF('DIE SELON PRESSE'!J30="-"," ","X")</f>
        <v xml:space="preserve"> </v>
      </c>
      <c r="J31" s="9" t="str">
        <f>IF('DIE SELON PRESSE'!K30="-"," ","X")</f>
        <v xml:space="preserve"> </v>
      </c>
      <c r="K31" s="9" t="str">
        <f>IF('DIE SELON PRESSE'!L30="-"," ","X")</f>
        <v xml:space="preserve"> </v>
      </c>
      <c r="L31" s="9" t="str">
        <f>IF('DIE SELON PRESSE'!M30="-"," ","X")</f>
        <v xml:space="preserve"> </v>
      </c>
      <c r="M31" s="9" t="str">
        <f>IF('DIE SELON PRESSE'!N30="-"," ","X")</f>
        <v xml:space="preserve"> </v>
      </c>
      <c r="N31" s="9" t="str">
        <f>IF('DIE SELON PRESSE'!O30="-"," ","X")</f>
        <v xml:space="preserve"> </v>
      </c>
      <c r="O31" s="9" t="str">
        <f>IF('DIE SELON PRESSE'!P30="-"," ","X")</f>
        <v xml:space="preserve"> </v>
      </c>
      <c r="P31" s="9" t="str">
        <f>IF('DIE SELON PRESSE'!Q30="-"," ","X")</f>
        <v xml:space="preserve"> </v>
      </c>
      <c r="Q31" s="9" t="str">
        <f>IF('DIE SELON PRESSE'!R30="-"," ","X")</f>
        <v xml:space="preserve"> </v>
      </c>
      <c r="R31" s="9" t="e">
        <f>IF('DIE SELON PRESSE'!S30="-"," ","X")</f>
        <v>#N/A</v>
      </c>
      <c r="S31" s="9" t="str">
        <f>IF('DIE SELON PRESSE'!T30="-"," ","X")</f>
        <v xml:space="preserve"> </v>
      </c>
      <c r="T31" s="9" t="str">
        <f>IF('DIE SELON PRESSE'!U30="-"," ","X")</f>
        <v xml:space="preserve"> </v>
      </c>
      <c r="U31" s="9" t="e">
        <f>IF('DIE SELON PRESSE'!V30="-"," ","X")</f>
        <v>#N/A</v>
      </c>
      <c r="V31" s="9" t="str">
        <f>IF('DIE SELON PRESSE'!W30="-"," ","X")</f>
        <v xml:space="preserve"> </v>
      </c>
    </row>
    <row r="32" spans="1:28" ht="15" x14ac:dyDescent="0.25">
      <c r="A32" s="59" t="str">
        <f>'DIE SELON PRESSE'!B31</f>
        <v>AOS-034OVALE</v>
      </c>
      <c r="B32" s="22" t="str">
        <f>'DIE SELON PRESSE'!C31</f>
        <v>3/4</v>
      </c>
      <c r="C32" s="32">
        <f>'DIE SELON PRESSE'!D31</f>
        <v>1.5</v>
      </c>
      <c r="D32" s="32">
        <f>'DIE SELON PRESSE'!E31</f>
        <v>1.55</v>
      </c>
      <c r="E32" s="9" t="str">
        <f>IF('DIE SELON PRESSE'!F31="-"," ","X")</f>
        <v>X</v>
      </c>
      <c r="F32" s="9" t="str">
        <f>IF('DIE SELON PRESSE'!G31="-"," ","X")</f>
        <v>X</v>
      </c>
      <c r="G32" s="9" t="str">
        <f>IF('DIE SELON PRESSE'!H31="-"," ","X")</f>
        <v xml:space="preserve"> </v>
      </c>
      <c r="H32" s="9" t="str">
        <f>IF('DIE SELON PRESSE'!I31="-"," ","X")</f>
        <v xml:space="preserve"> </v>
      </c>
      <c r="I32" s="9" t="str">
        <f>IF('DIE SELON PRESSE'!J31="-"," ","X")</f>
        <v xml:space="preserve"> </v>
      </c>
      <c r="J32" s="9" t="str">
        <f>IF('DIE SELON PRESSE'!K31="-"," ","X")</f>
        <v xml:space="preserve"> </v>
      </c>
      <c r="K32" s="9" t="str">
        <f>IF('DIE SELON PRESSE'!L31="-"," ","X")</f>
        <v xml:space="preserve"> </v>
      </c>
      <c r="L32" s="9" t="str">
        <f>IF('DIE SELON PRESSE'!M31="-"," ","X")</f>
        <v xml:space="preserve"> </v>
      </c>
      <c r="M32" s="9" t="str">
        <f>IF('DIE SELON PRESSE'!N31="-"," ","X")</f>
        <v xml:space="preserve"> </v>
      </c>
      <c r="N32" s="9" t="str">
        <f>IF('DIE SELON PRESSE'!O31="-"," ","X")</f>
        <v xml:space="preserve"> </v>
      </c>
      <c r="O32" s="9" t="str">
        <f>IF('DIE SELON PRESSE'!P31="-"," ","X")</f>
        <v xml:space="preserve"> </v>
      </c>
      <c r="P32" s="9" t="str">
        <f>IF('DIE SELON PRESSE'!Q31="-"," ","X")</f>
        <v xml:space="preserve"> </v>
      </c>
      <c r="Q32" s="9" t="str">
        <f>IF('DIE SELON PRESSE'!R31="-"," ","X")</f>
        <v xml:space="preserve"> </v>
      </c>
      <c r="R32" s="9" t="str">
        <f>IF('DIE SELON PRESSE'!S31="-"," ","X")</f>
        <v>X</v>
      </c>
      <c r="S32" s="9" t="str">
        <f>IF('DIE SELON PRESSE'!T31="-"," ","X")</f>
        <v xml:space="preserve"> </v>
      </c>
      <c r="T32" s="9" t="str">
        <f>IF('DIE SELON PRESSE'!U31="-"," ","X")</f>
        <v xml:space="preserve"> </v>
      </c>
      <c r="U32" s="9" t="str">
        <f>IF('DIE SELON PRESSE'!V31="-"," ","X")</f>
        <v>X</v>
      </c>
      <c r="V32" s="9" t="str">
        <f>IF('DIE SELON PRESSE'!W31="-"," ","X")</f>
        <v>X</v>
      </c>
    </row>
    <row r="33" spans="1:22" ht="15" x14ac:dyDescent="0.25">
      <c r="A33" s="59" t="str">
        <f>'DIE SELON PRESSE'!B32</f>
        <v>AOS-078OVALE</v>
      </c>
      <c r="B33" s="22" t="str">
        <f>'DIE SELON PRESSE'!C32</f>
        <v>7/8</v>
      </c>
      <c r="C33" s="32">
        <f>'DIE SELON PRESSE'!D32</f>
        <v>1.75</v>
      </c>
      <c r="D33" s="32">
        <f>'DIE SELON PRESSE'!E32</f>
        <v>1.8</v>
      </c>
      <c r="E33" s="9" t="str">
        <f>IF('DIE SELON PRESSE'!F32="-"," ","X")</f>
        <v>X</v>
      </c>
      <c r="F33" s="9" t="str">
        <f>IF('DIE SELON PRESSE'!G32="-"," ","X")</f>
        <v>X</v>
      </c>
      <c r="G33" s="9" t="str">
        <f>IF('DIE SELON PRESSE'!H32="-"," ","X")</f>
        <v xml:space="preserve"> </v>
      </c>
      <c r="H33" s="9" t="str">
        <f>IF('DIE SELON PRESSE'!I32="-"," ","X")</f>
        <v xml:space="preserve"> </v>
      </c>
      <c r="I33" s="9" t="str">
        <f>IF('DIE SELON PRESSE'!J32="-"," ","X")</f>
        <v xml:space="preserve"> </v>
      </c>
      <c r="J33" s="9" t="str">
        <f>IF('DIE SELON PRESSE'!K32="-"," ","X")</f>
        <v xml:space="preserve"> </v>
      </c>
      <c r="K33" s="9" t="str">
        <f>IF('DIE SELON PRESSE'!L32="-"," ","X")</f>
        <v xml:space="preserve"> </v>
      </c>
      <c r="L33" s="9" t="str">
        <f>IF('DIE SELON PRESSE'!M32="-"," ","X")</f>
        <v xml:space="preserve"> </v>
      </c>
      <c r="M33" s="9" t="str">
        <f>IF('DIE SELON PRESSE'!N32="-"," ","X")</f>
        <v xml:space="preserve"> </v>
      </c>
      <c r="N33" s="9" t="str">
        <f>IF('DIE SELON PRESSE'!O32="-"," ","X")</f>
        <v xml:space="preserve"> </v>
      </c>
      <c r="O33" s="9" t="str">
        <f>IF('DIE SELON PRESSE'!P32="-"," ","X")</f>
        <v xml:space="preserve"> </v>
      </c>
      <c r="P33" s="9" t="str">
        <f>IF('DIE SELON PRESSE'!Q32="-"," ","X")</f>
        <v xml:space="preserve"> </v>
      </c>
      <c r="Q33" s="9" t="str">
        <f>IF('DIE SELON PRESSE'!R32="-"," ","X")</f>
        <v xml:space="preserve"> </v>
      </c>
      <c r="R33" s="9" t="str">
        <f>IF('DIE SELON PRESSE'!S32="-"," ","X")</f>
        <v>X</v>
      </c>
      <c r="S33" s="9" t="str">
        <f>IF('DIE SELON PRESSE'!T32="-"," ","X")</f>
        <v xml:space="preserve"> </v>
      </c>
      <c r="T33" s="9" t="str">
        <f>IF('DIE SELON PRESSE'!U32="-"," ","X")</f>
        <v xml:space="preserve"> </v>
      </c>
      <c r="U33" s="9" t="str">
        <f>IF('DIE SELON PRESSE'!V32="-"," ","X")</f>
        <v>X</v>
      </c>
      <c r="V33" s="9" t="str">
        <f>IF('DIE SELON PRESSE'!W32="-"," ","X")</f>
        <v>X</v>
      </c>
    </row>
    <row r="34" spans="1:22" ht="15" x14ac:dyDescent="0.25">
      <c r="A34" s="59" t="str">
        <f>'DIE SELON PRESSE'!B33</f>
        <v>AOS-001OVALE</v>
      </c>
      <c r="B34" s="22" t="str">
        <f>'DIE SELON PRESSE'!C33</f>
        <v>1</v>
      </c>
      <c r="C34" s="32">
        <f>'DIE SELON PRESSE'!D33</f>
        <v>1.96</v>
      </c>
      <c r="D34" s="32">
        <f>'DIE SELON PRESSE'!E33</f>
        <v>2.0099999999999998</v>
      </c>
      <c r="E34" s="9" t="str">
        <f>IF('DIE SELON PRESSE'!F33="-"," ","X")</f>
        <v xml:space="preserve"> </v>
      </c>
      <c r="F34" s="9" t="str">
        <f>IF('DIE SELON PRESSE'!G33="-"," ","X")</f>
        <v xml:space="preserve"> </v>
      </c>
      <c r="G34" s="9" t="str">
        <f>IF('DIE SELON PRESSE'!H33="-"," ","X")</f>
        <v xml:space="preserve"> </v>
      </c>
      <c r="H34" s="9" t="str">
        <f>IF('DIE SELON PRESSE'!I33="-"," ","X")</f>
        <v xml:space="preserve"> </v>
      </c>
      <c r="I34" s="9" t="str">
        <f>IF('DIE SELON PRESSE'!J33="-"," ","X")</f>
        <v xml:space="preserve"> </v>
      </c>
      <c r="J34" s="9" t="str">
        <f>IF('DIE SELON PRESSE'!K33="-"," ","X")</f>
        <v xml:space="preserve"> </v>
      </c>
      <c r="K34" s="9" t="str">
        <f>IF('DIE SELON PRESSE'!L33="-"," ","X")</f>
        <v xml:space="preserve"> </v>
      </c>
      <c r="L34" s="9" t="str">
        <f>IF('DIE SELON PRESSE'!M33="-"," ","X")</f>
        <v xml:space="preserve"> </v>
      </c>
      <c r="M34" s="9" t="str">
        <f>IF('DIE SELON PRESSE'!N33="-"," ","X")</f>
        <v xml:space="preserve"> </v>
      </c>
      <c r="N34" s="9" t="str">
        <f>IF('DIE SELON PRESSE'!O33="-"," ","X")</f>
        <v xml:space="preserve"> </v>
      </c>
      <c r="O34" s="9" t="str">
        <f>IF('DIE SELON PRESSE'!P33="-"," ","X")</f>
        <v xml:space="preserve"> </v>
      </c>
      <c r="P34" s="9" t="str">
        <f>IF('DIE SELON PRESSE'!Q33="-"," ","X")</f>
        <v xml:space="preserve"> </v>
      </c>
      <c r="Q34" s="9" t="str">
        <f>IF('DIE SELON PRESSE'!R33="-"," ","X")</f>
        <v xml:space="preserve"> </v>
      </c>
      <c r="R34" s="9" t="str">
        <f>IF('DIE SELON PRESSE'!S33="-"," ","X")</f>
        <v xml:space="preserve"> </v>
      </c>
      <c r="S34" s="9" t="str">
        <f>IF('DIE SELON PRESSE'!T33="-"," ","X")</f>
        <v xml:space="preserve"> </v>
      </c>
      <c r="T34" s="9" t="str">
        <f>IF('DIE SELON PRESSE'!U33="-"," ","X")</f>
        <v xml:space="preserve"> </v>
      </c>
      <c r="U34" s="9" t="str">
        <f>IF('DIE SELON PRESSE'!V33="-"," ","X")</f>
        <v xml:space="preserve"> </v>
      </c>
      <c r="V34" s="9" t="str">
        <f>IF('DIE SELON PRESSE'!W33="-"," ","X")</f>
        <v>X</v>
      </c>
    </row>
    <row r="35" spans="1:22" ht="15" x14ac:dyDescent="0.25">
      <c r="A35" s="59" t="str">
        <f>'DIE SELON PRESSE'!B34</f>
        <v>AOS-118OVALE</v>
      </c>
      <c r="B35" s="22">
        <f>'DIE SELON PRESSE'!C34</f>
        <v>1.125</v>
      </c>
      <c r="C35" s="32">
        <f>'DIE SELON PRESSE'!D34</f>
        <v>2.25</v>
      </c>
      <c r="D35" s="32">
        <f>'DIE SELON PRESSE'!E34</f>
        <v>2.29</v>
      </c>
      <c r="E35" s="9" t="str">
        <f>IF('DIE SELON PRESSE'!F34="-"," ","X")</f>
        <v>X</v>
      </c>
      <c r="F35" s="9" t="str">
        <f>IF('DIE SELON PRESSE'!G34="-"," ","X")</f>
        <v>X</v>
      </c>
      <c r="G35" s="9" t="str">
        <f>IF('DIE SELON PRESSE'!H34="-"," ","X")</f>
        <v xml:space="preserve"> </v>
      </c>
      <c r="H35" s="9" t="str">
        <f>IF('DIE SELON PRESSE'!I34="-"," ","X")</f>
        <v xml:space="preserve"> </v>
      </c>
      <c r="I35" s="9" t="str">
        <f>IF('DIE SELON PRESSE'!J34="-"," ","X")</f>
        <v xml:space="preserve"> </v>
      </c>
      <c r="J35" s="9" t="str">
        <f>IF('DIE SELON PRESSE'!K34="-"," ","X")</f>
        <v xml:space="preserve"> </v>
      </c>
      <c r="K35" s="9" t="str">
        <f>IF('DIE SELON PRESSE'!L34="-"," ","X")</f>
        <v xml:space="preserve"> </v>
      </c>
      <c r="L35" s="9" t="str">
        <f>IF('DIE SELON PRESSE'!M34="-"," ","X")</f>
        <v xml:space="preserve"> </v>
      </c>
      <c r="M35" s="9" t="str">
        <f>IF('DIE SELON PRESSE'!N34="-"," ","X")</f>
        <v xml:space="preserve"> </v>
      </c>
      <c r="N35" s="9" t="str">
        <f>IF('DIE SELON PRESSE'!O34="-"," ","X")</f>
        <v xml:space="preserve"> </v>
      </c>
      <c r="O35" s="9" t="str">
        <f>IF('DIE SELON PRESSE'!P34="-"," ","X")</f>
        <v xml:space="preserve"> </v>
      </c>
      <c r="P35" s="9" t="str">
        <f>IF('DIE SELON PRESSE'!Q34="-"," ","X")</f>
        <v xml:space="preserve"> </v>
      </c>
      <c r="Q35" s="9" t="str">
        <f>IF('DIE SELON PRESSE'!R34="-"," ","X")</f>
        <v xml:space="preserve"> </v>
      </c>
      <c r="R35" s="9" t="str">
        <f>IF('DIE SELON PRESSE'!S34="-"," ","X")</f>
        <v>X</v>
      </c>
      <c r="S35" s="9" t="str">
        <f>IF('DIE SELON PRESSE'!T34="-"," ","X")</f>
        <v xml:space="preserve"> </v>
      </c>
      <c r="T35" s="9" t="str">
        <f>IF('DIE SELON PRESSE'!U34="-"," ","X")</f>
        <v xml:space="preserve"> </v>
      </c>
      <c r="U35" s="9" t="str">
        <f>IF('DIE SELON PRESSE'!V34="-"," ","X")</f>
        <v>X</v>
      </c>
      <c r="V35" s="9" t="str">
        <f>IF('DIE SELON PRESSE'!W34="-"," ","X")</f>
        <v>X</v>
      </c>
    </row>
    <row r="36" spans="1:22" ht="15" x14ac:dyDescent="0.25">
      <c r="A36" s="59" t="str">
        <f>'DIE SELON PRESSE'!B35</f>
        <v>AOS-114OVALE</v>
      </c>
      <c r="B36" s="22" t="str">
        <f>'DIE SELON PRESSE'!C35</f>
        <v>1 1/4</v>
      </c>
      <c r="C36" s="32">
        <f>'DIE SELON PRESSE'!D35</f>
        <v>2.5</v>
      </c>
      <c r="D36" s="32">
        <f>'DIE SELON PRESSE'!E35</f>
        <v>2.57</v>
      </c>
      <c r="E36" s="9" t="str">
        <f>IF('DIE SELON PRESSE'!F35="-"," ","X")</f>
        <v>X</v>
      </c>
      <c r="F36" s="9" t="str">
        <f>IF('DIE SELON PRESSE'!G35="-"," ","X")</f>
        <v>X</v>
      </c>
      <c r="G36" s="9" t="str">
        <f>IF('DIE SELON PRESSE'!H35="-"," ","X")</f>
        <v xml:space="preserve"> </v>
      </c>
      <c r="H36" s="9" t="str">
        <f>IF('DIE SELON PRESSE'!I35="-"," ","X")</f>
        <v xml:space="preserve"> </v>
      </c>
      <c r="I36" s="9" t="str">
        <f>IF('DIE SELON PRESSE'!J35="-"," ","X")</f>
        <v xml:space="preserve"> </v>
      </c>
      <c r="J36" s="9" t="str">
        <f>IF('DIE SELON PRESSE'!K35="-"," ","X")</f>
        <v xml:space="preserve"> </v>
      </c>
      <c r="K36" s="9" t="str">
        <f>IF('DIE SELON PRESSE'!L35="-"," ","X")</f>
        <v xml:space="preserve"> </v>
      </c>
      <c r="L36" s="9" t="str">
        <f>IF('DIE SELON PRESSE'!M35="-"," ","X")</f>
        <v xml:space="preserve"> </v>
      </c>
      <c r="M36" s="9" t="str">
        <f>IF('DIE SELON PRESSE'!N35="-"," ","X")</f>
        <v xml:space="preserve"> </v>
      </c>
      <c r="N36" s="9" t="str">
        <f>IF('DIE SELON PRESSE'!O35="-"," ","X")</f>
        <v xml:space="preserve"> </v>
      </c>
      <c r="O36" s="9" t="str">
        <f>IF('DIE SELON PRESSE'!P35="-"," ","X")</f>
        <v xml:space="preserve"> </v>
      </c>
      <c r="P36" s="9" t="str">
        <f>IF('DIE SELON PRESSE'!Q35="-"," ","X")</f>
        <v xml:space="preserve"> </v>
      </c>
      <c r="Q36" s="9" t="str">
        <f>IF('DIE SELON PRESSE'!R35="-"," ","X")</f>
        <v xml:space="preserve"> </v>
      </c>
      <c r="R36" s="9" t="str">
        <f>IF('DIE SELON PRESSE'!S35="-"," ","X")</f>
        <v>X</v>
      </c>
      <c r="S36" s="9" t="str">
        <f>IF('DIE SELON PRESSE'!T35="-"," ","X")</f>
        <v xml:space="preserve"> </v>
      </c>
      <c r="T36" s="9" t="str">
        <f>IF('DIE SELON PRESSE'!U35="-"," ","X")</f>
        <v xml:space="preserve"> </v>
      </c>
      <c r="U36" s="9" t="str">
        <f>IF('DIE SELON PRESSE'!V35="-"," ","X")</f>
        <v>X</v>
      </c>
      <c r="V36" s="9" t="str">
        <f>IF('DIE SELON PRESSE'!W35="-"," ","X")</f>
        <v>X</v>
      </c>
    </row>
    <row r="37" spans="1:22" ht="25.5" x14ac:dyDescent="0.25">
      <c r="A37" s="59" t="str">
        <f>'DIE SELON PRESSE'!B36</f>
        <v>AOS-038OVALE
(raquette)</v>
      </c>
      <c r="B37" s="22" t="str">
        <f>'DIE SELON PRESSE'!C36</f>
        <v>3/8</v>
      </c>
      <c r="C37" s="32">
        <f>'DIE SELON PRESSE'!D36</f>
        <v>0.88</v>
      </c>
      <c r="D37" s="32">
        <f>'DIE SELON PRESSE'!E36</f>
        <v>0.92</v>
      </c>
      <c r="E37" s="9" t="str">
        <f>IF('DIE SELON PRESSE'!F36="-"," ","X")</f>
        <v>X</v>
      </c>
      <c r="F37" s="9" t="str">
        <f>IF('DIE SELON PRESSE'!G36="-"," ","X")</f>
        <v>X</v>
      </c>
      <c r="G37" s="9" t="str">
        <f>IF('DIE SELON PRESSE'!H36="-"," ","X")</f>
        <v xml:space="preserve"> </v>
      </c>
      <c r="H37" s="9" t="str">
        <f>IF('DIE SELON PRESSE'!I36="-"," ","X")</f>
        <v xml:space="preserve"> </v>
      </c>
      <c r="I37" s="9" t="str">
        <f>IF('DIE SELON PRESSE'!J36="-"," ","X")</f>
        <v xml:space="preserve"> </v>
      </c>
      <c r="J37" s="9" t="str">
        <f>IF('DIE SELON PRESSE'!K36="-"," ","X")</f>
        <v xml:space="preserve"> </v>
      </c>
      <c r="K37" s="9" t="str">
        <f>IF('DIE SELON PRESSE'!L36="-"," ","X")</f>
        <v xml:space="preserve"> </v>
      </c>
      <c r="L37" s="9" t="str">
        <f>IF('DIE SELON PRESSE'!M36="-"," ","X")</f>
        <v xml:space="preserve"> </v>
      </c>
      <c r="M37" s="9" t="str">
        <f>IF('DIE SELON PRESSE'!N36="-"," ","X")</f>
        <v xml:space="preserve"> </v>
      </c>
      <c r="N37" s="9" t="str">
        <f>IF('DIE SELON PRESSE'!O36="-"," ","X")</f>
        <v xml:space="preserve"> </v>
      </c>
      <c r="O37" s="9" t="str">
        <f>IF('DIE SELON PRESSE'!P36="-"," ","X")</f>
        <v xml:space="preserve"> </v>
      </c>
      <c r="P37" s="9" t="str">
        <f>IF('DIE SELON PRESSE'!Q36="-"," ","X")</f>
        <v xml:space="preserve"> </v>
      </c>
      <c r="Q37" s="9" t="str">
        <f>IF('DIE SELON PRESSE'!R36="-"," ","X")</f>
        <v xml:space="preserve"> </v>
      </c>
      <c r="R37" s="9" t="str">
        <f>IF('DIE SELON PRESSE'!S36="-"," ","X")</f>
        <v>X</v>
      </c>
      <c r="S37" s="9" t="str">
        <f>IF('DIE SELON PRESSE'!T36="-"," ","X")</f>
        <v xml:space="preserve"> </v>
      </c>
      <c r="T37" s="9" t="str">
        <f>IF('DIE SELON PRESSE'!U36="-"," ","X")</f>
        <v xml:space="preserve"> </v>
      </c>
      <c r="U37" s="9" t="str">
        <f>IF('DIE SELON PRESSE'!V36="-"," ","X")</f>
        <v>X</v>
      </c>
      <c r="V37" s="9" t="str">
        <f>IF('DIE SELON PRESSE'!W36="-"," ","X")</f>
        <v xml:space="preserve"> </v>
      </c>
    </row>
    <row r="38" spans="1:22" ht="25.5" x14ac:dyDescent="0.25">
      <c r="A38" s="59" t="str">
        <f>'DIE SELON PRESSE'!B37</f>
        <v>AOS-012OVALE
(raquette)</v>
      </c>
      <c r="B38" s="22" t="str">
        <f>'DIE SELON PRESSE'!C37</f>
        <v>1/2</v>
      </c>
      <c r="C38" s="32">
        <f>'DIE SELON PRESSE'!D37</f>
        <v>1.19</v>
      </c>
      <c r="D38" s="32">
        <f>'DIE SELON PRESSE'!E37</f>
        <v>1.23</v>
      </c>
      <c r="E38" s="9" t="str">
        <f>IF('DIE SELON PRESSE'!F37="-"," ","X")</f>
        <v>X</v>
      </c>
      <c r="F38" s="9" t="str">
        <f>IF('DIE SELON PRESSE'!G37="-"," ","X")</f>
        <v>X</v>
      </c>
      <c r="G38" s="9" t="str">
        <f>IF('DIE SELON PRESSE'!H37="-"," ","X")</f>
        <v xml:space="preserve"> </v>
      </c>
      <c r="H38" s="9" t="str">
        <f>IF('DIE SELON PRESSE'!I37="-"," ","X")</f>
        <v xml:space="preserve"> </v>
      </c>
      <c r="I38" s="9" t="str">
        <f>IF('DIE SELON PRESSE'!J37="-"," ","X")</f>
        <v xml:space="preserve"> </v>
      </c>
      <c r="J38" s="9" t="str">
        <f>IF('DIE SELON PRESSE'!K37="-"," ","X")</f>
        <v xml:space="preserve"> </v>
      </c>
      <c r="K38" s="9" t="str">
        <f>IF('DIE SELON PRESSE'!L37="-"," ","X")</f>
        <v xml:space="preserve"> </v>
      </c>
      <c r="L38" s="9" t="str">
        <f>IF('DIE SELON PRESSE'!M37="-"," ","X")</f>
        <v xml:space="preserve"> </v>
      </c>
      <c r="M38" s="9" t="str">
        <f>IF('DIE SELON PRESSE'!N37="-"," ","X")</f>
        <v xml:space="preserve"> </v>
      </c>
      <c r="N38" s="9" t="str">
        <f>IF('DIE SELON PRESSE'!O37="-"," ","X")</f>
        <v xml:space="preserve"> </v>
      </c>
      <c r="O38" s="9" t="str">
        <f>IF('DIE SELON PRESSE'!P37="-"," ","X")</f>
        <v xml:space="preserve"> </v>
      </c>
      <c r="P38" s="9" t="str">
        <f>IF('DIE SELON PRESSE'!Q37="-"," ","X")</f>
        <v xml:space="preserve"> </v>
      </c>
      <c r="Q38" s="9" t="str">
        <f>IF('DIE SELON PRESSE'!R37="-"," ","X")</f>
        <v xml:space="preserve"> </v>
      </c>
      <c r="R38" s="9" t="str">
        <f>IF('DIE SELON PRESSE'!S37="-"," ","X")</f>
        <v>X</v>
      </c>
      <c r="S38" s="9" t="str">
        <f>IF('DIE SELON PRESSE'!T37="-"," ","X")</f>
        <v xml:space="preserve"> </v>
      </c>
      <c r="T38" s="9" t="str">
        <f>IF('DIE SELON PRESSE'!U37="-"," ","X")</f>
        <v xml:space="preserve"> </v>
      </c>
      <c r="U38" s="9" t="str">
        <f>IF('DIE SELON PRESSE'!V37="-"," ","X")</f>
        <v>X</v>
      </c>
      <c r="V38" s="9" t="str">
        <f>IF('DIE SELON PRESSE'!W37="-"," ","X")</f>
        <v xml:space="preserve"> </v>
      </c>
    </row>
    <row r="39" spans="1:22" ht="25.5" x14ac:dyDescent="0.25">
      <c r="A39" s="59" t="str">
        <f>'DIE SELON PRESSE'!B38</f>
        <v>AOS-058OVALE
(raquette)</v>
      </c>
      <c r="B39" s="22" t="str">
        <f>'DIE SELON PRESSE'!C38</f>
        <v>5/8</v>
      </c>
      <c r="C39" s="32">
        <f>'DIE SELON PRESSE'!D38</f>
        <v>1.5</v>
      </c>
      <c r="D39" s="32">
        <f>'DIE SELON PRESSE'!E38</f>
        <v>1.55</v>
      </c>
      <c r="E39" s="9" t="str">
        <f>IF('DIE SELON PRESSE'!F38="-"," ","X")</f>
        <v>X</v>
      </c>
      <c r="F39" s="9" t="str">
        <f>IF('DIE SELON PRESSE'!G38="-"," ","X")</f>
        <v>X</v>
      </c>
      <c r="G39" s="9" t="str">
        <f>IF('DIE SELON PRESSE'!H38="-"," ","X")</f>
        <v xml:space="preserve"> </v>
      </c>
      <c r="H39" s="9" t="str">
        <f>IF('DIE SELON PRESSE'!I38="-"," ","X")</f>
        <v xml:space="preserve"> </v>
      </c>
      <c r="I39" s="9" t="str">
        <f>IF('DIE SELON PRESSE'!J38="-"," ","X")</f>
        <v xml:space="preserve"> </v>
      </c>
      <c r="J39" s="9" t="str">
        <f>IF('DIE SELON PRESSE'!K38="-"," ","X")</f>
        <v xml:space="preserve"> </v>
      </c>
      <c r="K39" s="9" t="str">
        <f>IF('DIE SELON PRESSE'!L38="-"," ","X")</f>
        <v xml:space="preserve"> </v>
      </c>
      <c r="L39" s="9" t="str">
        <f>IF('DIE SELON PRESSE'!M38="-"," ","X")</f>
        <v xml:space="preserve"> </v>
      </c>
      <c r="M39" s="9" t="str">
        <f>IF('DIE SELON PRESSE'!N38="-"," ","X")</f>
        <v xml:space="preserve"> </v>
      </c>
      <c r="N39" s="9" t="str">
        <f>IF('DIE SELON PRESSE'!O38="-"," ","X")</f>
        <v xml:space="preserve"> </v>
      </c>
      <c r="O39" s="9" t="str">
        <f>IF('DIE SELON PRESSE'!P38="-"," ","X")</f>
        <v xml:space="preserve"> </v>
      </c>
      <c r="P39" s="9" t="str">
        <f>IF('DIE SELON PRESSE'!Q38="-"," ","X")</f>
        <v xml:space="preserve"> </v>
      </c>
      <c r="Q39" s="9" t="str">
        <f>IF('DIE SELON PRESSE'!R38="-"," ","X")</f>
        <v xml:space="preserve"> </v>
      </c>
      <c r="R39" s="9" t="str">
        <f>IF('DIE SELON PRESSE'!S38="-"," ","X")</f>
        <v>X</v>
      </c>
      <c r="S39" s="9" t="str">
        <f>IF('DIE SELON PRESSE'!T38="-"," ","X")</f>
        <v xml:space="preserve"> </v>
      </c>
      <c r="T39" s="9" t="str">
        <f>IF('DIE SELON PRESSE'!U38="-"," ","X")</f>
        <v xml:space="preserve"> </v>
      </c>
      <c r="U39" s="9" t="str">
        <f>IF('DIE SELON PRESSE'!V38="-"," ","X")</f>
        <v>X</v>
      </c>
      <c r="V39" s="9" t="str">
        <f>IF('DIE SELON PRESSE'!W38="-"," ","X")</f>
        <v>X</v>
      </c>
    </row>
    <row r="40" spans="1:22" ht="25.5" x14ac:dyDescent="0.25">
      <c r="A40" s="59" t="str">
        <f>'DIE SELON PRESSE'!B39</f>
        <v>AOS-034OVALE
(raquette)</v>
      </c>
      <c r="B40" s="22" t="str">
        <f>'DIE SELON PRESSE'!C39</f>
        <v>3/4</v>
      </c>
      <c r="C40" s="32">
        <f>'DIE SELON PRESSE'!D39</f>
        <v>1.75</v>
      </c>
      <c r="D40" s="32">
        <f>'DIE SELON PRESSE'!E39</f>
        <v>1.8</v>
      </c>
      <c r="E40" s="9" t="str">
        <f>IF('DIE SELON PRESSE'!F39="-"," ","X")</f>
        <v>X</v>
      </c>
      <c r="F40" s="9" t="str">
        <f>IF('DIE SELON PRESSE'!G39="-"," ","X")</f>
        <v>X</v>
      </c>
      <c r="G40" s="9" t="str">
        <f>IF('DIE SELON PRESSE'!H39="-"," ","X")</f>
        <v xml:space="preserve"> </v>
      </c>
      <c r="H40" s="9" t="str">
        <f>IF('DIE SELON PRESSE'!I39="-"," ","X")</f>
        <v xml:space="preserve"> </v>
      </c>
      <c r="I40" s="9" t="str">
        <f>IF('DIE SELON PRESSE'!J39="-"," ","X")</f>
        <v xml:space="preserve"> </v>
      </c>
      <c r="J40" s="9" t="str">
        <f>IF('DIE SELON PRESSE'!K39="-"," ","X")</f>
        <v xml:space="preserve"> </v>
      </c>
      <c r="K40" s="9" t="str">
        <f>IF('DIE SELON PRESSE'!L39="-"," ","X")</f>
        <v xml:space="preserve"> </v>
      </c>
      <c r="L40" s="9" t="str">
        <f>IF('DIE SELON PRESSE'!M39="-"," ","X")</f>
        <v xml:space="preserve"> </v>
      </c>
      <c r="M40" s="9" t="str">
        <f>IF('DIE SELON PRESSE'!N39="-"," ","X")</f>
        <v xml:space="preserve"> </v>
      </c>
      <c r="N40" s="9" t="str">
        <f>IF('DIE SELON PRESSE'!O39="-"," ","X")</f>
        <v xml:space="preserve"> </v>
      </c>
      <c r="O40" s="9" t="str">
        <f>IF('DIE SELON PRESSE'!P39="-"," ","X")</f>
        <v xml:space="preserve"> </v>
      </c>
      <c r="P40" s="9" t="str">
        <f>IF('DIE SELON PRESSE'!Q39="-"," ","X")</f>
        <v xml:space="preserve"> </v>
      </c>
      <c r="Q40" s="9" t="str">
        <f>IF('DIE SELON PRESSE'!R39="-"," ","X")</f>
        <v xml:space="preserve"> </v>
      </c>
      <c r="R40" s="9" t="str">
        <f>IF('DIE SELON PRESSE'!S39="-"," ","X")</f>
        <v>X</v>
      </c>
      <c r="S40" s="9" t="str">
        <f>IF('DIE SELON PRESSE'!T39="-"," ","X")</f>
        <v xml:space="preserve"> </v>
      </c>
      <c r="T40" s="9" t="str">
        <f>IF('DIE SELON PRESSE'!U39="-"," ","X")</f>
        <v xml:space="preserve"> </v>
      </c>
      <c r="U40" s="9" t="str">
        <f>IF('DIE SELON PRESSE'!V39="-"," ","X")</f>
        <v>X</v>
      </c>
      <c r="V40" s="9" t="str">
        <f>IF('DIE SELON PRESSE'!W39="-"," ","X")</f>
        <v>X</v>
      </c>
    </row>
    <row r="41" spans="1:22" ht="25.5" x14ac:dyDescent="0.25">
      <c r="A41" s="59" t="str">
        <f>'DIE SELON PRESSE'!B40</f>
        <v>AOS-078OVALE
(raquette)</v>
      </c>
      <c r="B41" s="22" t="str">
        <f>'DIE SELON PRESSE'!C40</f>
        <v>7/8</v>
      </c>
      <c r="C41" s="32">
        <f>'DIE SELON PRESSE'!D40</f>
        <v>2</v>
      </c>
      <c r="D41" s="32">
        <f>'DIE SELON PRESSE'!E40</f>
        <v>2.0499999999999998</v>
      </c>
      <c r="E41" s="9" t="str">
        <f>IF('DIE SELON PRESSE'!F40="-"," ","X")</f>
        <v>X</v>
      </c>
      <c r="F41" s="9" t="str">
        <f>IF('DIE SELON PRESSE'!G40="-"," ","X")</f>
        <v>X</v>
      </c>
      <c r="G41" s="9" t="str">
        <f>IF('DIE SELON PRESSE'!H40="-"," ","X")</f>
        <v xml:space="preserve"> </v>
      </c>
      <c r="H41" s="9" t="str">
        <f>IF('DIE SELON PRESSE'!I40="-"," ","X")</f>
        <v xml:space="preserve"> </v>
      </c>
      <c r="I41" s="9" t="str">
        <f>IF('DIE SELON PRESSE'!J40="-"," ","X")</f>
        <v xml:space="preserve"> </v>
      </c>
      <c r="J41" s="9" t="str">
        <f>IF('DIE SELON PRESSE'!K40="-"," ","X")</f>
        <v xml:space="preserve"> </v>
      </c>
      <c r="K41" s="9" t="str">
        <f>IF('DIE SELON PRESSE'!L40="-"," ","X")</f>
        <v xml:space="preserve"> </v>
      </c>
      <c r="L41" s="9" t="str">
        <f>IF('DIE SELON PRESSE'!M40="-"," ","X")</f>
        <v xml:space="preserve"> </v>
      </c>
      <c r="M41" s="9" t="str">
        <f>IF('DIE SELON PRESSE'!N40="-"," ","X")</f>
        <v xml:space="preserve"> </v>
      </c>
      <c r="N41" s="9" t="str">
        <f>IF('DIE SELON PRESSE'!O40="-"," ","X")</f>
        <v xml:space="preserve"> </v>
      </c>
      <c r="O41" s="9" t="str">
        <f>IF('DIE SELON PRESSE'!P40="-"," ","X")</f>
        <v xml:space="preserve"> </v>
      </c>
      <c r="P41" s="9" t="str">
        <f>IF('DIE SELON PRESSE'!Q40="-"," ","X")</f>
        <v xml:space="preserve"> </v>
      </c>
      <c r="Q41" s="9" t="str">
        <f>IF('DIE SELON PRESSE'!R40="-"," ","X")</f>
        <v xml:space="preserve"> </v>
      </c>
      <c r="R41" s="9" t="str">
        <f>IF('DIE SELON PRESSE'!S40="-"," ","X")</f>
        <v>X</v>
      </c>
      <c r="S41" s="9" t="str">
        <f>IF('DIE SELON PRESSE'!T40="-"," ","X")</f>
        <v xml:space="preserve"> </v>
      </c>
      <c r="T41" s="9" t="str">
        <f>IF('DIE SELON PRESSE'!U40="-"," ","X")</f>
        <v xml:space="preserve"> </v>
      </c>
      <c r="U41" s="9" t="str">
        <f>IF('DIE SELON PRESSE'!V40="-"," ","X")</f>
        <v>X</v>
      </c>
      <c r="V41" s="9" t="str">
        <f>IF('DIE SELON PRESSE'!W40="-"," ","X")</f>
        <v>X</v>
      </c>
    </row>
    <row r="42" spans="1:22" ht="25.5" x14ac:dyDescent="0.25">
      <c r="A42" s="59" t="str">
        <f>'DIE SELON PRESSE'!B41</f>
        <v>AOS-114OVALE
(raquette)</v>
      </c>
      <c r="B42" s="22" t="str">
        <f>'DIE SELON PRESSE'!C41</f>
        <v>1 1/4</v>
      </c>
      <c r="C42" s="32">
        <f>'DIE SELON PRESSE'!D41</f>
        <v>2.6869999999999998</v>
      </c>
      <c r="D42" s="32">
        <f>'DIE SELON PRESSE'!E41</f>
        <v>2.7269999999999999</v>
      </c>
      <c r="E42" s="9" t="str">
        <f>IF('DIE SELON PRESSE'!F41="-"," ","X")</f>
        <v>X</v>
      </c>
      <c r="F42" s="9" t="str">
        <f>IF('DIE SELON PRESSE'!G41="-"," ","X")</f>
        <v>X</v>
      </c>
      <c r="G42" s="9" t="str">
        <f>IF('DIE SELON PRESSE'!H41="-"," ","X")</f>
        <v xml:space="preserve"> </v>
      </c>
      <c r="H42" s="9" t="str">
        <f>IF('DIE SELON PRESSE'!I41="-"," ","X")</f>
        <v xml:space="preserve"> </v>
      </c>
      <c r="I42" s="9" t="str">
        <f>IF('DIE SELON PRESSE'!J41="-"," ","X")</f>
        <v xml:space="preserve"> </v>
      </c>
      <c r="J42" s="9" t="str">
        <f>IF('DIE SELON PRESSE'!K41="-"," ","X")</f>
        <v xml:space="preserve"> </v>
      </c>
      <c r="K42" s="9" t="str">
        <f>IF('DIE SELON PRESSE'!L41="-"," ","X")</f>
        <v xml:space="preserve"> </v>
      </c>
      <c r="L42" s="9" t="str">
        <f>IF('DIE SELON PRESSE'!M41="-"," ","X")</f>
        <v xml:space="preserve"> </v>
      </c>
      <c r="M42" s="9" t="str">
        <f>IF('DIE SELON PRESSE'!N41="-"," ","X")</f>
        <v xml:space="preserve"> </v>
      </c>
      <c r="N42" s="9" t="str">
        <f>IF('DIE SELON PRESSE'!O41="-"," ","X")</f>
        <v xml:space="preserve"> </v>
      </c>
      <c r="O42" s="9" t="str">
        <f>IF('DIE SELON PRESSE'!P41="-"," ","X")</f>
        <v xml:space="preserve"> </v>
      </c>
      <c r="P42" s="9" t="str">
        <f>IF('DIE SELON PRESSE'!Q41="-"," ","X")</f>
        <v xml:space="preserve"> </v>
      </c>
      <c r="Q42" s="9" t="str">
        <f>IF('DIE SELON PRESSE'!R41="-"," ","X")</f>
        <v xml:space="preserve"> </v>
      </c>
      <c r="R42" s="9" t="str">
        <f>IF('DIE SELON PRESSE'!S41="-"," ","X")</f>
        <v>X</v>
      </c>
      <c r="S42" s="9" t="str">
        <f>IF('DIE SELON PRESSE'!T41="-"," ","X")</f>
        <v xml:space="preserve"> </v>
      </c>
      <c r="T42" s="9" t="str">
        <f>IF('DIE SELON PRESSE'!U41="-"," ","X")</f>
        <v xml:space="preserve"> </v>
      </c>
      <c r="U42" s="9" t="str">
        <f>IF('DIE SELON PRESSE'!V41="-"," ","X")</f>
        <v>X</v>
      </c>
      <c r="V42" s="9" t="str">
        <f>IF('DIE SELON PRESSE'!W41="-"," ","X")</f>
        <v xml:space="preserve"> </v>
      </c>
    </row>
    <row r="43" spans="1:22" ht="15" x14ac:dyDescent="0.25">
      <c r="A43" s="59" t="str">
        <f>'DIE SELON PRESSE'!B42</f>
        <v>ASS-116</v>
      </c>
      <c r="B43" s="22" t="str">
        <f>'DIE SELON PRESSE'!C42</f>
        <v>1/16</v>
      </c>
      <c r="C43" s="32">
        <f>'DIE SELON PRESSE'!D42</f>
        <v>0.18</v>
      </c>
      <c r="D43" s="32">
        <f>'DIE SELON PRESSE'!E42</f>
        <v>0.19</v>
      </c>
      <c r="E43" s="9" t="str">
        <f>IF('DIE SELON PRESSE'!F42="-"," ","X")</f>
        <v xml:space="preserve"> </v>
      </c>
      <c r="F43" s="9" t="str">
        <f>IF('DIE SELON PRESSE'!G42="-"," ","X")</f>
        <v xml:space="preserve"> </v>
      </c>
      <c r="G43" s="9" t="str">
        <f>IF('DIE SELON PRESSE'!H42="-"," ","X")</f>
        <v>X</v>
      </c>
      <c r="H43" s="9" t="str">
        <f>IF('DIE SELON PRESSE'!I42="-"," ","X")</f>
        <v>X</v>
      </c>
      <c r="I43" s="9" t="str">
        <f>IF('DIE SELON PRESSE'!J42="-"," ","X")</f>
        <v>X</v>
      </c>
      <c r="J43" s="9" t="str">
        <f>IF('DIE SELON PRESSE'!K42="-"," ","X")</f>
        <v>X</v>
      </c>
      <c r="K43" s="9" t="str">
        <f>IF('DIE SELON PRESSE'!L42="-"," ","X")</f>
        <v>X</v>
      </c>
      <c r="L43" s="9" t="str">
        <f>IF('DIE SELON PRESSE'!M42="-"," ","X")</f>
        <v>X</v>
      </c>
      <c r="M43" s="9" t="str">
        <f>IF('DIE SELON PRESSE'!N42="-"," ","X")</f>
        <v>X</v>
      </c>
      <c r="N43" s="9" t="str">
        <f>IF('DIE SELON PRESSE'!O42="-"," ","X")</f>
        <v>X</v>
      </c>
      <c r="O43" s="9" t="str">
        <f>IF('DIE SELON PRESSE'!P42="-"," ","X")</f>
        <v>X</v>
      </c>
      <c r="P43" s="9" t="str">
        <f>IF('DIE SELON PRESSE'!Q42="-"," ","X")</f>
        <v>X</v>
      </c>
      <c r="Q43" s="9" t="str">
        <f>IF('DIE SELON PRESSE'!R42="-"," ","X")</f>
        <v>X</v>
      </c>
      <c r="R43" s="9" t="str">
        <f>IF('DIE SELON PRESSE'!S42="-"," ","X")</f>
        <v xml:space="preserve"> </v>
      </c>
      <c r="S43" s="9" t="str">
        <f>IF('DIE SELON PRESSE'!T42="-"," ","X")</f>
        <v xml:space="preserve"> </v>
      </c>
      <c r="T43" s="9" t="str">
        <f>IF('DIE SELON PRESSE'!U42="-"," ","X")</f>
        <v xml:space="preserve"> </v>
      </c>
      <c r="U43" s="9" t="str">
        <f>IF('DIE SELON PRESSE'!V42="-"," ","X")</f>
        <v xml:space="preserve"> </v>
      </c>
      <c r="V43" s="9" t="str">
        <f>IF('DIE SELON PRESSE'!W42="-"," ","X")</f>
        <v xml:space="preserve"> </v>
      </c>
    </row>
    <row r="44" spans="1:22" ht="15" x14ac:dyDescent="0.25">
      <c r="A44" s="59" t="str">
        <f>'DIE SELON PRESSE'!B43</f>
        <v>ASS-564</v>
      </c>
      <c r="B44" s="22" t="str">
        <f>'DIE SELON PRESSE'!C43</f>
        <v>5/64</v>
      </c>
      <c r="C44" s="32">
        <f>'DIE SELON PRESSE'!D43</f>
        <v>0.18</v>
      </c>
      <c r="D44" s="32">
        <f>'DIE SELON PRESSE'!E43</f>
        <v>0.19</v>
      </c>
      <c r="E44" s="9" t="str">
        <f>IF('DIE SELON PRESSE'!F43="-"," ","X")</f>
        <v xml:space="preserve"> </v>
      </c>
      <c r="F44" s="9" t="str">
        <f>IF('DIE SELON PRESSE'!G43="-"," ","X")</f>
        <v xml:space="preserve"> </v>
      </c>
      <c r="G44" s="9" t="str">
        <f>IF('DIE SELON PRESSE'!H43="-"," ","X")</f>
        <v>X</v>
      </c>
      <c r="H44" s="9" t="str">
        <f>IF('DIE SELON PRESSE'!I43="-"," ","X")</f>
        <v>X</v>
      </c>
      <c r="I44" s="9" t="str">
        <f>IF('DIE SELON PRESSE'!J43="-"," ","X")</f>
        <v>X</v>
      </c>
      <c r="J44" s="9" t="str">
        <f>IF('DIE SELON PRESSE'!K43="-"," ","X")</f>
        <v>X</v>
      </c>
      <c r="K44" s="9" t="str">
        <f>IF('DIE SELON PRESSE'!L43="-"," ","X")</f>
        <v>X</v>
      </c>
      <c r="L44" s="9" t="str">
        <f>IF('DIE SELON PRESSE'!M43="-"," ","X")</f>
        <v>X</v>
      </c>
      <c r="M44" s="9" t="str">
        <f>IF('DIE SELON PRESSE'!N43="-"," ","X")</f>
        <v>X</v>
      </c>
      <c r="N44" s="9" t="str">
        <f>IF('DIE SELON PRESSE'!O43="-"," ","X")</f>
        <v>X</v>
      </c>
      <c r="O44" s="9" t="str">
        <f>IF('DIE SELON PRESSE'!P43="-"," ","X")</f>
        <v>X</v>
      </c>
      <c r="P44" s="9" t="str">
        <f>IF('DIE SELON PRESSE'!Q43="-"," ","X")</f>
        <v>X</v>
      </c>
      <c r="Q44" s="9" t="str">
        <f>IF('DIE SELON PRESSE'!R43="-"," ","X")</f>
        <v>X</v>
      </c>
      <c r="R44" s="9" t="str">
        <f>IF('DIE SELON PRESSE'!S43="-"," ","X")</f>
        <v xml:space="preserve"> </v>
      </c>
      <c r="S44" s="9" t="str">
        <f>IF('DIE SELON PRESSE'!T43="-"," ","X")</f>
        <v xml:space="preserve"> </v>
      </c>
      <c r="T44" s="9" t="str">
        <f>IF('DIE SELON PRESSE'!U43="-"," ","X")</f>
        <v xml:space="preserve"> </v>
      </c>
      <c r="U44" s="9" t="str">
        <f>IF('DIE SELON PRESSE'!V43="-"," ","X")</f>
        <v xml:space="preserve"> </v>
      </c>
      <c r="V44" s="9" t="str">
        <f>IF('DIE SELON PRESSE'!W43="-"," ","X")</f>
        <v xml:space="preserve"> </v>
      </c>
    </row>
    <row r="45" spans="1:22" ht="15" x14ac:dyDescent="0.25">
      <c r="A45" s="59" t="str">
        <f>'DIE SELON PRESSE'!B44</f>
        <v>ASS-332</v>
      </c>
      <c r="B45" s="22" t="str">
        <f>'DIE SELON PRESSE'!C44</f>
        <v>3/32</v>
      </c>
      <c r="C45" s="32">
        <f>'DIE SELON PRESSE'!D44</f>
        <v>0.28000000000000003</v>
      </c>
      <c r="D45" s="32">
        <f>'DIE SELON PRESSE'!E44</f>
        <v>0.30000000000000004</v>
      </c>
      <c r="E45" s="9" t="str">
        <f>IF('DIE SELON PRESSE'!F44="-"," ","X")</f>
        <v xml:space="preserve"> </v>
      </c>
      <c r="F45" s="9" t="str">
        <f>IF('DIE SELON PRESSE'!G44="-"," ","X")</f>
        <v xml:space="preserve"> </v>
      </c>
      <c r="G45" s="9" t="str">
        <f>IF('DIE SELON PRESSE'!H44="-"," ","X")</f>
        <v>X</v>
      </c>
      <c r="H45" s="9" t="str">
        <f>IF('DIE SELON PRESSE'!I44="-"," ","X")</f>
        <v>X</v>
      </c>
      <c r="I45" s="9" t="str">
        <f>IF('DIE SELON PRESSE'!J44="-"," ","X")</f>
        <v>X</v>
      </c>
      <c r="J45" s="9" t="str">
        <f>IF('DIE SELON PRESSE'!K44="-"," ","X")</f>
        <v>X</v>
      </c>
      <c r="K45" s="9" t="str">
        <f>IF('DIE SELON PRESSE'!L44="-"," ","X")</f>
        <v>X</v>
      </c>
      <c r="L45" s="9" t="str">
        <f>IF('DIE SELON PRESSE'!M44="-"," ","X")</f>
        <v>X</v>
      </c>
      <c r="M45" s="9" t="str">
        <f>IF('DIE SELON PRESSE'!N44="-"," ","X")</f>
        <v>X</v>
      </c>
      <c r="N45" s="9" t="str">
        <f>IF('DIE SELON PRESSE'!O44="-"," ","X")</f>
        <v>X</v>
      </c>
      <c r="O45" s="9" t="str">
        <f>IF('DIE SELON PRESSE'!P44="-"," ","X")</f>
        <v>X</v>
      </c>
      <c r="P45" s="9" t="str">
        <f>IF('DIE SELON PRESSE'!Q44="-"," ","X")</f>
        <v>X</v>
      </c>
      <c r="Q45" s="9" t="str">
        <f>IF('DIE SELON PRESSE'!R44="-"," ","X")</f>
        <v>X</v>
      </c>
      <c r="R45" s="9" t="str">
        <f>IF('DIE SELON PRESSE'!S44="-"," ","X")</f>
        <v xml:space="preserve"> </v>
      </c>
      <c r="S45" s="9" t="str">
        <f>IF('DIE SELON PRESSE'!T44="-"," ","X")</f>
        <v xml:space="preserve"> </v>
      </c>
      <c r="T45" s="9" t="str">
        <f>IF('DIE SELON PRESSE'!U44="-"," ","X")</f>
        <v xml:space="preserve"> </v>
      </c>
      <c r="U45" s="9" t="str">
        <f>IF('DIE SELON PRESSE'!V44="-"," ","X")</f>
        <v xml:space="preserve"> </v>
      </c>
      <c r="V45" s="9" t="str">
        <f>IF('DIE SELON PRESSE'!W44="-"," ","X")</f>
        <v xml:space="preserve"> </v>
      </c>
    </row>
    <row r="46" spans="1:22" ht="15" x14ac:dyDescent="0.25">
      <c r="A46" s="59" t="str">
        <f>'DIE SELON PRESSE'!B45</f>
        <v>ASS-018</v>
      </c>
      <c r="B46" s="22" t="str">
        <f>'DIE SELON PRESSE'!C45</f>
        <v>1/8</v>
      </c>
      <c r="C46" s="32">
        <f>'DIE SELON PRESSE'!D45</f>
        <v>0.28000000000000003</v>
      </c>
      <c r="D46" s="32">
        <f>'DIE SELON PRESSE'!E45</f>
        <v>0.30000000000000004</v>
      </c>
      <c r="E46" s="9" t="str">
        <f>IF('DIE SELON PRESSE'!F45="-"," ","X")</f>
        <v xml:space="preserve"> </v>
      </c>
      <c r="F46" s="9" t="str">
        <f>IF('DIE SELON PRESSE'!G45="-"," ","X")</f>
        <v xml:space="preserve"> </v>
      </c>
      <c r="G46" s="9" t="str">
        <f>IF('DIE SELON PRESSE'!H45="-"," ","X")</f>
        <v>X</v>
      </c>
      <c r="H46" s="9" t="str">
        <f>IF('DIE SELON PRESSE'!I45="-"," ","X")</f>
        <v>X</v>
      </c>
      <c r="I46" s="9" t="str">
        <f>IF('DIE SELON PRESSE'!J45="-"," ","X")</f>
        <v>X</v>
      </c>
      <c r="J46" s="9" t="str">
        <f>IF('DIE SELON PRESSE'!K45="-"," ","X")</f>
        <v>X</v>
      </c>
      <c r="K46" s="9" t="str">
        <f>IF('DIE SELON PRESSE'!L45="-"," ","X")</f>
        <v>X</v>
      </c>
      <c r="L46" s="9" t="str">
        <f>IF('DIE SELON PRESSE'!M45="-"," ","X")</f>
        <v>X</v>
      </c>
      <c r="M46" s="9" t="str">
        <f>IF('DIE SELON PRESSE'!N45="-"," ","X")</f>
        <v>X</v>
      </c>
      <c r="N46" s="9" t="str">
        <f>IF('DIE SELON PRESSE'!O45="-"," ","X")</f>
        <v>X</v>
      </c>
      <c r="O46" s="9" t="str">
        <f>IF('DIE SELON PRESSE'!P45="-"," ","X")</f>
        <v>X</v>
      </c>
      <c r="P46" s="9" t="str">
        <f>IF('DIE SELON PRESSE'!Q45="-"," ","X")</f>
        <v>X</v>
      </c>
      <c r="Q46" s="9" t="str">
        <f>IF('DIE SELON PRESSE'!R45="-"," ","X")</f>
        <v>X</v>
      </c>
      <c r="R46" s="9" t="str">
        <f>IF('DIE SELON PRESSE'!S45="-"," ","X")</f>
        <v xml:space="preserve"> </v>
      </c>
      <c r="S46" s="9" t="str">
        <f>IF('DIE SELON PRESSE'!T45="-"," ","X")</f>
        <v xml:space="preserve"> </v>
      </c>
      <c r="T46" s="9" t="str">
        <f>IF('DIE SELON PRESSE'!U45="-"," ","X")</f>
        <v xml:space="preserve"> </v>
      </c>
      <c r="U46" s="9" t="str">
        <f>IF('DIE SELON PRESSE'!V45="-"," ","X")</f>
        <v xml:space="preserve"> </v>
      </c>
      <c r="V46" s="9" t="str">
        <f>IF('DIE SELON PRESSE'!W45="-"," ","X")</f>
        <v xml:space="preserve"> </v>
      </c>
    </row>
    <row r="47" spans="1:22" ht="15" x14ac:dyDescent="0.25">
      <c r="A47" s="59" t="str">
        <f>'DIE SELON PRESSE'!B46</f>
        <v>ASS-532</v>
      </c>
      <c r="B47" s="22" t="str">
        <f>'DIE SELON PRESSE'!C46</f>
        <v>5/32</v>
      </c>
      <c r="C47" s="32">
        <f>'DIE SELON PRESSE'!D46</f>
        <v>0.35</v>
      </c>
      <c r="D47" s="32">
        <f>'DIE SELON PRESSE'!E46</f>
        <v>0.37</v>
      </c>
      <c r="E47" s="9" t="str">
        <f>IF('DIE SELON PRESSE'!F46="-"," ","X")</f>
        <v xml:space="preserve"> </v>
      </c>
      <c r="F47" s="9" t="str">
        <f>IF('DIE SELON PRESSE'!G46="-"," ","X")</f>
        <v xml:space="preserve"> </v>
      </c>
      <c r="G47" s="9" t="str">
        <f>IF('DIE SELON PRESSE'!H46="-"," ","X")</f>
        <v>X</v>
      </c>
      <c r="H47" s="9" t="str">
        <f>IF('DIE SELON PRESSE'!I46="-"," ","X")</f>
        <v>X</v>
      </c>
      <c r="I47" s="9" t="str">
        <f>IF('DIE SELON PRESSE'!J46="-"," ","X")</f>
        <v>X</v>
      </c>
      <c r="J47" s="9" t="str">
        <f>IF('DIE SELON PRESSE'!K46="-"," ","X")</f>
        <v>X</v>
      </c>
      <c r="K47" s="9" t="str">
        <f>IF('DIE SELON PRESSE'!L46="-"," ","X")</f>
        <v>X</v>
      </c>
      <c r="L47" s="9" t="str">
        <f>IF('DIE SELON PRESSE'!M46="-"," ","X")</f>
        <v>X</v>
      </c>
      <c r="M47" s="9" t="str">
        <f>IF('DIE SELON PRESSE'!N46="-"," ","X")</f>
        <v>X</v>
      </c>
      <c r="N47" s="9" t="str">
        <f>IF('DIE SELON PRESSE'!O46="-"," ","X")</f>
        <v>X</v>
      </c>
      <c r="O47" s="9" t="str">
        <f>IF('DIE SELON PRESSE'!P46="-"," ","X")</f>
        <v>X</v>
      </c>
      <c r="P47" s="9" t="str">
        <f>IF('DIE SELON PRESSE'!Q46="-"," ","X")</f>
        <v>X</v>
      </c>
      <c r="Q47" s="9" t="str">
        <f>IF('DIE SELON PRESSE'!R46="-"," ","X")</f>
        <v>X</v>
      </c>
      <c r="R47" s="9" t="str">
        <f>IF('DIE SELON PRESSE'!S46="-"," ","X")</f>
        <v xml:space="preserve"> </v>
      </c>
      <c r="S47" s="9" t="str">
        <f>IF('DIE SELON PRESSE'!T46="-"," ","X")</f>
        <v xml:space="preserve"> </v>
      </c>
      <c r="T47" s="9" t="str">
        <f>IF('DIE SELON PRESSE'!U46="-"," ","X")</f>
        <v xml:space="preserve"> </v>
      </c>
      <c r="U47" s="9" t="str">
        <f>IF('DIE SELON PRESSE'!V46="-"," ","X")</f>
        <v xml:space="preserve"> </v>
      </c>
      <c r="V47" s="9" t="str">
        <f>IF('DIE SELON PRESSE'!W46="-"," ","X")</f>
        <v xml:space="preserve"> </v>
      </c>
    </row>
    <row r="48" spans="1:22" ht="15" x14ac:dyDescent="0.25">
      <c r="A48" s="59" t="str">
        <f>'DIE SELON PRESSE'!B47</f>
        <v>ASS-316</v>
      </c>
      <c r="B48" s="22" t="str">
        <f>'DIE SELON PRESSE'!C47</f>
        <v>3/16</v>
      </c>
      <c r="C48" s="32">
        <f>'DIE SELON PRESSE'!D47</f>
        <v>0.35</v>
      </c>
      <c r="D48" s="32">
        <f>'DIE SELON PRESSE'!E47</f>
        <v>0.37</v>
      </c>
      <c r="E48" s="9" t="str">
        <f>IF('DIE SELON PRESSE'!F47="-"," ","X")</f>
        <v xml:space="preserve"> </v>
      </c>
      <c r="F48" s="9" t="str">
        <f>IF('DIE SELON PRESSE'!G47="-"," ","X")</f>
        <v xml:space="preserve"> </v>
      </c>
      <c r="G48" s="9" t="str">
        <f>IF('DIE SELON PRESSE'!H47="-"," ","X")</f>
        <v>X</v>
      </c>
      <c r="H48" s="9" t="str">
        <f>IF('DIE SELON PRESSE'!I47="-"," ","X")</f>
        <v>X</v>
      </c>
      <c r="I48" s="9" t="str">
        <f>IF('DIE SELON PRESSE'!J47="-"," ","X")</f>
        <v>X</v>
      </c>
      <c r="J48" s="9" t="str">
        <f>IF('DIE SELON PRESSE'!K47="-"," ","X")</f>
        <v>X</v>
      </c>
      <c r="K48" s="9" t="str">
        <f>IF('DIE SELON PRESSE'!L47="-"," ","X")</f>
        <v>X</v>
      </c>
      <c r="L48" s="9" t="str">
        <f>IF('DIE SELON PRESSE'!M47="-"," ","X")</f>
        <v>X</v>
      </c>
      <c r="M48" s="9" t="str">
        <f>IF('DIE SELON PRESSE'!N47="-"," ","X")</f>
        <v>X</v>
      </c>
      <c r="N48" s="9" t="str">
        <f>IF('DIE SELON PRESSE'!O47="-"," ","X")</f>
        <v>X</v>
      </c>
      <c r="O48" s="9" t="str">
        <f>IF('DIE SELON PRESSE'!P47="-"," ","X")</f>
        <v>X</v>
      </c>
      <c r="P48" s="9" t="str">
        <f>IF('DIE SELON PRESSE'!Q47="-"," ","X")</f>
        <v>X</v>
      </c>
      <c r="Q48" s="9" t="str">
        <f>IF('DIE SELON PRESSE'!R47="-"," ","X")</f>
        <v>X</v>
      </c>
      <c r="R48" s="9" t="str">
        <f>IF('DIE SELON PRESSE'!S47="-"," ","X")</f>
        <v xml:space="preserve"> </v>
      </c>
      <c r="S48" s="9" t="str">
        <f>IF('DIE SELON PRESSE'!T47="-"," ","X")</f>
        <v xml:space="preserve"> </v>
      </c>
      <c r="T48" s="9" t="str">
        <f>IF('DIE SELON PRESSE'!U47="-"," ","X")</f>
        <v xml:space="preserve"> </v>
      </c>
      <c r="U48" s="9" t="str">
        <f>IF('DIE SELON PRESSE'!V47="-"," ","X")</f>
        <v xml:space="preserve"> </v>
      </c>
      <c r="V48" s="9" t="str">
        <f>IF('DIE SELON PRESSE'!W47="-"," ","X")</f>
        <v xml:space="preserve"> </v>
      </c>
    </row>
    <row r="49" spans="1:22" ht="15" x14ac:dyDescent="0.25">
      <c r="A49" s="59" t="str">
        <f>'DIE SELON PRESSE'!B48</f>
        <v>ASS-732</v>
      </c>
      <c r="B49" s="22" t="str">
        <f>'DIE SELON PRESSE'!C48</f>
        <v>7/32</v>
      </c>
      <c r="C49" s="32">
        <f>'DIE SELON PRESSE'!D48</f>
        <v>0.35</v>
      </c>
      <c r="D49" s="32">
        <f>'DIE SELON PRESSE'!E48</f>
        <v>0.37</v>
      </c>
      <c r="E49" s="9" t="str">
        <f>IF('DIE SELON PRESSE'!F48="-"," ","X")</f>
        <v xml:space="preserve"> </v>
      </c>
      <c r="F49" s="9" t="str">
        <f>IF('DIE SELON PRESSE'!G48="-"," ","X")</f>
        <v xml:space="preserve"> </v>
      </c>
      <c r="G49" s="9" t="str">
        <f>IF('DIE SELON PRESSE'!H48="-"," ","X")</f>
        <v>X</v>
      </c>
      <c r="H49" s="9" t="str">
        <f>IF('DIE SELON PRESSE'!I48="-"," ","X")</f>
        <v>X</v>
      </c>
      <c r="I49" s="9" t="str">
        <f>IF('DIE SELON PRESSE'!J48="-"," ","X")</f>
        <v>X</v>
      </c>
      <c r="J49" s="9" t="str">
        <f>IF('DIE SELON PRESSE'!K48="-"," ","X")</f>
        <v>X</v>
      </c>
      <c r="K49" s="9" t="str">
        <f>IF('DIE SELON PRESSE'!L48="-"," ","X")</f>
        <v>X</v>
      </c>
      <c r="L49" s="9" t="str">
        <f>IF('DIE SELON PRESSE'!M48="-"," ","X")</f>
        <v>X</v>
      </c>
      <c r="M49" s="9" t="str">
        <f>IF('DIE SELON PRESSE'!N48="-"," ","X")</f>
        <v>X</v>
      </c>
      <c r="N49" s="9" t="str">
        <f>IF('DIE SELON PRESSE'!O48="-"," ","X")</f>
        <v>X</v>
      </c>
      <c r="O49" s="9" t="str">
        <f>IF('DIE SELON PRESSE'!P48="-"," ","X")</f>
        <v>X</v>
      </c>
      <c r="P49" s="9" t="str">
        <f>IF('DIE SELON PRESSE'!Q48="-"," ","X")</f>
        <v>X</v>
      </c>
      <c r="Q49" s="9" t="str">
        <f>IF('DIE SELON PRESSE'!R48="-"," ","X")</f>
        <v>X</v>
      </c>
      <c r="R49" s="9" t="str">
        <f>IF('DIE SELON PRESSE'!S48="-"," ","X")</f>
        <v xml:space="preserve"> </v>
      </c>
      <c r="S49" s="9" t="str">
        <f>IF('DIE SELON PRESSE'!T48="-"," ","X")</f>
        <v xml:space="preserve"> </v>
      </c>
      <c r="T49" s="9" t="str">
        <f>IF('DIE SELON PRESSE'!U48="-"," ","X")</f>
        <v xml:space="preserve"> </v>
      </c>
      <c r="U49" s="9" t="str">
        <f>IF('DIE SELON PRESSE'!V48="-"," ","X")</f>
        <v xml:space="preserve"> </v>
      </c>
      <c r="V49" s="9" t="str">
        <f>IF('DIE SELON PRESSE'!W48="-"," ","X")</f>
        <v xml:space="preserve"> </v>
      </c>
    </row>
    <row r="50" spans="1:22" ht="15" x14ac:dyDescent="0.25">
      <c r="A50" s="59" t="str">
        <f>'DIE SELON PRESSE'!B49</f>
        <v>ASS-014</v>
      </c>
      <c r="B50" s="22" t="str">
        <f>'DIE SELON PRESSE'!C49</f>
        <v>1/4</v>
      </c>
      <c r="C50" s="32">
        <f>'DIE SELON PRESSE'!D49</f>
        <v>0.52500000000000002</v>
      </c>
      <c r="D50" s="32">
        <f>'DIE SELON PRESSE'!E49</f>
        <v>0.55000000000000004</v>
      </c>
      <c r="E50" s="9" t="str">
        <f>IF('DIE SELON PRESSE'!F49="-"," ","X")</f>
        <v xml:space="preserve"> </v>
      </c>
      <c r="F50" s="9" t="str">
        <f>IF('DIE SELON PRESSE'!G49="-"," ","X")</f>
        <v xml:space="preserve"> </v>
      </c>
      <c r="G50" s="9" t="str">
        <f>IF('DIE SELON PRESSE'!H49="-"," ","X")</f>
        <v>X</v>
      </c>
      <c r="H50" s="9" t="str">
        <f>IF('DIE SELON PRESSE'!I49="-"," ","X")</f>
        <v>X</v>
      </c>
      <c r="I50" s="9" t="str">
        <f>IF('DIE SELON PRESSE'!J49="-"," ","X")</f>
        <v>X</v>
      </c>
      <c r="J50" s="9" t="str">
        <f>IF('DIE SELON PRESSE'!K49="-"," ","X")</f>
        <v>X</v>
      </c>
      <c r="K50" s="9" t="str">
        <f>IF('DIE SELON PRESSE'!L49="-"," ","X")</f>
        <v>X</v>
      </c>
      <c r="L50" s="9" t="str">
        <f>IF('DIE SELON PRESSE'!M49="-"," ","X")</f>
        <v>X</v>
      </c>
      <c r="M50" s="9" t="str">
        <f>IF('DIE SELON PRESSE'!N49="-"," ","X")</f>
        <v>X</v>
      </c>
      <c r="N50" s="9" t="str">
        <f>IF('DIE SELON PRESSE'!O49="-"," ","X")</f>
        <v>X</v>
      </c>
      <c r="O50" s="9" t="str">
        <f>IF('DIE SELON PRESSE'!P49="-"," ","X")</f>
        <v>X</v>
      </c>
      <c r="P50" s="9" t="str">
        <f>IF('DIE SELON PRESSE'!Q49="-"," ","X")</f>
        <v>X</v>
      </c>
      <c r="Q50" s="9" t="str">
        <f>IF('DIE SELON PRESSE'!R49="-"," ","X")</f>
        <v>X</v>
      </c>
      <c r="R50" s="9" t="str">
        <f>IF('DIE SELON PRESSE'!S49="-"," ","X")</f>
        <v xml:space="preserve"> </v>
      </c>
      <c r="S50" s="9" t="str">
        <f>IF('DIE SELON PRESSE'!T49="-"," ","X")</f>
        <v xml:space="preserve"> </v>
      </c>
      <c r="T50" s="9" t="str">
        <f>IF('DIE SELON PRESSE'!U49="-"," ","X")</f>
        <v xml:space="preserve"> </v>
      </c>
      <c r="U50" s="9" t="str">
        <f>IF('DIE SELON PRESSE'!V49="-"," ","X")</f>
        <v xml:space="preserve"> </v>
      </c>
      <c r="V50" s="9" t="str">
        <f>IF('DIE SELON PRESSE'!W49="-"," ","X")</f>
        <v xml:space="preserve"> </v>
      </c>
    </row>
    <row r="51" spans="1:22" ht="15" x14ac:dyDescent="0.25">
      <c r="A51" s="59" t="str">
        <f>'DIE SELON PRESSE'!B50</f>
        <v>ASS-516</v>
      </c>
      <c r="B51" s="22" t="str">
        <f>'DIE SELON PRESSE'!C50</f>
        <v>5/16</v>
      </c>
      <c r="C51" s="32">
        <f>'DIE SELON PRESSE'!D50</f>
        <v>0.53500000000000003</v>
      </c>
      <c r="D51" s="32">
        <f>'DIE SELON PRESSE'!E50</f>
        <v>0.56000000000000005</v>
      </c>
      <c r="E51" s="9" t="str">
        <f>IF('DIE SELON PRESSE'!F50="-"," ","X")</f>
        <v xml:space="preserve"> </v>
      </c>
      <c r="F51" s="9" t="str">
        <f>IF('DIE SELON PRESSE'!G50="-"," ","X")</f>
        <v xml:space="preserve"> </v>
      </c>
      <c r="G51" s="9" t="str">
        <f>IF('DIE SELON PRESSE'!H50="-"," ","X")</f>
        <v>X</v>
      </c>
      <c r="H51" s="9" t="str">
        <f>IF('DIE SELON PRESSE'!I50="-"," ","X")</f>
        <v>X</v>
      </c>
      <c r="I51" s="9" t="str">
        <f>IF('DIE SELON PRESSE'!J50="-"," ","X")</f>
        <v>X</v>
      </c>
      <c r="J51" s="9" t="str">
        <f>IF('DIE SELON PRESSE'!K50="-"," ","X")</f>
        <v>X</v>
      </c>
      <c r="K51" s="9" t="str">
        <f>IF('DIE SELON PRESSE'!L50="-"," ","X")</f>
        <v>X</v>
      </c>
      <c r="L51" s="9" t="str">
        <f>IF('DIE SELON PRESSE'!M50="-"," ","X")</f>
        <v>X</v>
      </c>
      <c r="M51" s="9" t="str">
        <f>IF('DIE SELON PRESSE'!N50="-"," ","X")</f>
        <v>X</v>
      </c>
      <c r="N51" s="9" t="str">
        <f>IF('DIE SELON PRESSE'!O50="-"," ","X")</f>
        <v>X</v>
      </c>
      <c r="O51" s="9" t="str">
        <f>IF('DIE SELON PRESSE'!P50="-"," ","X")</f>
        <v>X</v>
      </c>
      <c r="P51" s="9" t="str">
        <f>IF('DIE SELON PRESSE'!Q50="-"," ","X")</f>
        <v>X</v>
      </c>
      <c r="Q51" s="9" t="str">
        <f>IF('DIE SELON PRESSE'!R50="-"," ","X")</f>
        <v>X</v>
      </c>
      <c r="R51" s="9" t="str">
        <f>IF('DIE SELON PRESSE'!S50="-"," ","X")</f>
        <v xml:space="preserve"> </v>
      </c>
      <c r="S51" s="9" t="str">
        <f>IF('DIE SELON PRESSE'!T50="-"," ","X")</f>
        <v xml:space="preserve"> </v>
      </c>
      <c r="T51" s="9" t="str">
        <f>IF('DIE SELON PRESSE'!U50="-"," ","X")</f>
        <v xml:space="preserve"> </v>
      </c>
      <c r="U51" s="9" t="str">
        <f>IF('DIE SELON PRESSE'!V50="-"," ","X")</f>
        <v xml:space="preserve"> </v>
      </c>
      <c r="V51" s="9" t="str">
        <f>IF('DIE SELON PRESSE'!W50="-"," ","X")</f>
        <v xml:space="preserve"> </v>
      </c>
    </row>
    <row r="52" spans="1:22" ht="15" x14ac:dyDescent="0.25">
      <c r="A52" s="59" t="str">
        <f>'DIE SELON PRESSE'!B51</f>
        <v>ASS-038</v>
      </c>
      <c r="B52" s="22" t="str">
        <f>'DIE SELON PRESSE'!C51</f>
        <v>3/8</v>
      </c>
      <c r="C52" s="32">
        <f>'DIE SELON PRESSE'!D51</f>
        <v>0.53500000000000003</v>
      </c>
      <c r="D52" s="32">
        <f>'DIE SELON PRESSE'!E51</f>
        <v>0.56000000000000005</v>
      </c>
      <c r="E52" s="9" t="str">
        <f>IF('DIE SELON PRESSE'!F51="-"," ","X")</f>
        <v xml:space="preserve"> </v>
      </c>
      <c r="F52" s="9" t="str">
        <f>IF('DIE SELON PRESSE'!G51="-"," ","X")</f>
        <v xml:space="preserve"> </v>
      </c>
      <c r="G52" s="9" t="str">
        <f>IF('DIE SELON PRESSE'!H51="-"," ","X")</f>
        <v>X</v>
      </c>
      <c r="H52" s="9" t="str">
        <f>IF('DIE SELON PRESSE'!I51="-"," ","X")</f>
        <v>X</v>
      </c>
      <c r="I52" s="9" t="str">
        <f>IF('DIE SELON PRESSE'!J51="-"," ","X")</f>
        <v>X</v>
      </c>
      <c r="J52" s="9" t="str">
        <f>IF('DIE SELON PRESSE'!K51="-"," ","X")</f>
        <v>X</v>
      </c>
      <c r="K52" s="9" t="str">
        <f>IF('DIE SELON PRESSE'!L51="-"," ","X")</f>
        <v>X</v>
      </c>
      <c r="L52" s="9" t="str">
        <f>IF('DIE SELON PRESSE'!M51="-"," ","X")</f>
        <v>X</v>
      </c>
      <c r="M52" s="9" t="str">
        <f>IF('DIE SELON PRESSE'!N51="-"," ","X")</f>
        <v>X</v>
      </c>
      <c r="N52" s="9" t="str">
        <f>IF('DIE SELON PRESSE'!O51="-"," ","X")</f>
        <v>X</v>
      </c>
      <c r="O52" s="9" t="str">
        <f>IF('DIE SELON PRESSE'!P51="-"," ","X")</f>
        <v>X</v>
      </c>
      <c r="P52" s="9" t="str">
        <f>IF('DIE SELON PRESSE'!Q51="-"," ","X")</f>
        <v>X</v>
      </c>
      <c r="Q52" s="9" t="str">
        <f>IF('DIE SELON PRESSE'!R51="-"," ","X")</f>
        <v>X</v>
      </c>
      <c r="R52" s="9" t="str">
        <f>IF('DIE SELON PRESSE'!S51="-"," ","X")</f>
        <v xml:space="preserve"> </v>
      </c>
      <c r="S52" s="9" t="str">
        <f>IF('DIE SELON PRESSE'!T51="-"," ","X")</f>
        <v xml:space="preserve"> </v>
      </c>
      <c r="T52" s="9" t="str">
        <f>IF('DIE SELON PRESSE'!U51="-"," ","X")</f>
        <v xml:space="preserve"> </v>
      </c>
      <c r="U52" s="9" t="str">
        <f>IF('DIE SELON PRESSE'!V51="-"," ","X")</f>
        <v xml:space="preserve"> </v>
      </c>
      <c r="V52" s="9" t="str">
        <f>IF('DIE SELON PRESSE'!W51="-"," ","X")</f>
        <v xml:space="preserve"> </v>
      </c>
    </row>
    <row r="53" spans="1:22" ht="15" x14ac:dyDescent="0.25">
      <c r="A53" s="59" t="str">
        <f>'DIE SELON PRESSE'!B52</f>
        <v>BA3-1</v>
      </c>
      <c r="B53" s="22" t="str">
        <f>'DIE SELON PRESSE'!C52</f>
        <v>1/32</v>
      </c>
      <c r="C53" s="32">
        <f>'DIE SELON PRESSE'!D52</f>
        <v>0.183</v>
      </c>
      <c r="D53" s="32">
        <f>'DIE SELON PRESSE'!E52</f>
        <v>0.193</v>
      </c>
      <c r="E53" s="9" t="str">
        <f>IF('DIE SELON PRESSE'!F52="-"," ","X")</f>
        <v xml:space="preserve"> </v>
      </c>
      <c r="F53" s="9" t="str">
        <f>IF('DIE SELON PRESSE'!G52="-"," ","X")</f>
        <v xml:space="preserve"> </v>
      </c>
      <c r="G53" s="9" t="str">
        <f>IF('DIE SELON PRESSE'!H52="-"," ","X")</f>
        <v>X</v>
      </c>
      <c r="H53" s="9" t="str">
        <f>IF('DIE SELON PRESSE'!I52="-"," ","X")</f>
        <v>X</v>
      </c>
      <c r="I53" s="9" t="str">
        <f>IF('DIE SELON PRESSE'!J52="-"," ","X")</f>
        <v>X</v>
      </c>
      <c r="J53" s="9" t="str">
        <f>IF('DIE SELON PRESSE'!K52="-"," ","X")</f>
        <v>X</v>
      </c>
      <c r="K53" s="9" t="str">
        <f>IF('DIE SELON PRESSE'!L52="-"," ","X")</f>
        <v>X</v>
      </c>
      <c r="L53" s="9" t="str">
        <f>IF('DIE SELON PRESSE'!M52="-"," ","X")</f>
        <v>X</v>
      </c>
      <c r="M53" s="9" t="str">
        <f>IF('DIE SELON PRESSE'!N52="-"," ","X")</f>
        <v>X</v>
      </c>
      <c r="N53" s="9" t="str">
        <f>IF('DIE SELON PRESSE'!O52="-"," ","X")</f>
        <v>X</v>
      </c>
      <c r="O53" s="9" t="str">
        <f>IF('DIE SELON PRESSE'!P52="-"," ","X")</f>
        <v>X</v>
      </c>
      <c r="P53" s="9" t="str">
        <f>IF('DIE SELON PRESSE'!Q52="-"," ","X")</f>
        <v>X</v>
      </c>
      <c r="Q53" s="9" t="str">
        <f>IF('DIE SELON PRESSE'!R52="-"," ","X")</f>
        <v>X</v>
      </c>
      <c r="R53" s="9" t="str">
        <f>IF('DIE SELON PRESSE'!S52="-"," ","X")</f>
        <v xml:space="preserve"> </v>
      </c>
      <c r="S53" s="9" t="str">
        <f>IF('DIE SELON PRESSE'!T52="-"," ","X")</f>
        <v xml:space="preserve"> </v>
      </c>
      <c r="T53" s="9" t="str">
        <f>IF('DIE SELON PRESSE'!U52="-"," ","X")</f>
        <v xml:space="preserve"> </v>
      </c>
      <c r="U53" s="9" t="str">
        <f>IF('DIE SELON PRESSE'!V52="-"," ","X")</f>
        <v xml:space="preserve"> </v>
      </c>
      <c r="V53" s="9" t="str">
        <f>IF('DIE SELON PRESSE'!W52="-"," ","X")</f>
        <v xml:space="preserve"> </v>
      </c>
    </row>
    <row r="54" spans="1:22" ht="15" x14ac:dyDescent="0.25">
      <c r="A54" s="59" t="str">
        <f>'DIE SELON PRESSE'!B53</f>
        <v>BA3-1.5</v>
      </c>
      <c r="B54" s="22" t="str">
        <f>'DIE SELON PRESSE'!C53</f>
        <v>3/64</v>
      </c>
      <c r="C54" s="32">
        <f>'DIE SELON PRESSE'!D53</f>
        <v>0.183</v>
      </c>
      <c r="D54" s="32">
        <f>'DIE SELON PRESSE'!E53</f>
        <v>0.193</v>
      </c>
      <c r="E54" s="9" t="str">
        <f>IF('DIE SELON PRESSE'!F53="-"," ","X")</f>
        <v xml:space="preserve"> </v>
      </c>
      <c r="F54" s="9" t="str">
        <f>IF('DIE SELON PRESSE'!G53="-"," ","X")</f>
        <v xml:space="preserve"> </v>
      </c>
      <c r="G54" s="9" t="str">
        <f>IF('DIE SELON PRESSE'!H53="-"," ","X")</f>
        <v>X</v>
      </c>
      <c r="H54" s="9" t="str">
        <f>IF('DIE SELON PRESSE'!I53="-"," ","X")</f>
        <v>X</v>
      </c>
      <c r="I54" s="9" t="str">
        <f>IF('DIE SELON PRESSE'!J53="-"," ","X")</f>
        <v>X</v>
      </c>
      <c r="J54" s="9" t="str">
        <f>IF('DIE SELON PRESSE'!K53="-"," ","X")</f>
        <v>X</v>
      </c>
      <c r="K54" s="9" t="str">
        <f>IF('DIE SELON PRESSE'!L53="-"," ","X")</f>
        <v>X</v>
      </c>
      <c r="L54" s="9" t="str">
        <f>IF('DIE SELON PRESSE'!M53="-"," ","X")</f>
        <v>X</v>
      </c>
      <c r="M54" s="9" t="str">
        <f>IF('DIE SELON PRESSE'!N53="-"," ","X")</f>
        <v>X</v>
      </c>
      <c r="N54" s="9" t="str">
        <f>IF('DIE SELON PRESSE'!O53="-"," ","X")</f>
        <v>X</v>
      </c>
      <c r="O54" s="9" t="str">
        <f>IF('DIE SELON PRESSE'!P53="-"," ","X")</f>
        <v>X</v>
      </c>
      <c r="P54" s="9" t="str">
        <f>IF('DIE SELON PRESSE'!Q53="-"," ","X")</f>
        <v>X</v>
      </c>
      <c r="Q54" s="9" t="str">
        <f>IF('DIE SELON PRESSE'!R53="-"," ","X")</f>
        <v>X</v>
      </c>
      <c r="R54" s="9" t="str">
        <f>IF('DIE SELON PRESSE'!S53="-"," ","X")</f>
        <v xml:space="preserve"> </v>
      </c>
      <c r="S54" s="9" t="str">
        <f>IF('DIE SELON PRESSE'!T53="-"," ","X")</f>
        <v xml:space="preserve"> </v>
      </c>
      <c r="T54" s="9" t="str">
        <f>IF('DIE SELON PRESSE'!U53="-"," ","X")</f>
        <v xml:space="preserve"> </v>
      </c>
      <c r="U54" s="9" t="str">
        <f>IF('DIE SELON PRESSE'!V53="-"," ","X")</f>
        <v xml:space="preserve"> </v>
      </c>
      <c r="V54" s="9" t="str">
        <f>IF('DIE SELON PRESSE'!W53="-"," ","X")</f>
        <v xml:space="preserve"> </v>
      </c>
    </row>
    <row r="55" spans="1:22" ht="15" x14ac:dyDescent="0.25">
      <c r="A55" s="59" t="str">
        <f>'DIE SELON PRESSE'!B54</f>
        <v>BA3-2</v>
      </c>
      <c r="B55" s="22" t="str">
        <f>'DIE SELON PRESSE'!C54</f>
        <v>1/16</v>
      </c>
      <c r="C55" s="32">
        <f>'DIE SELON PRESSE'!D54</f>
        <v>0.183</v>
      </c>
      <c r="D55" s="32">
        <f>'DIE SELON PRESSE'!E54</f>
        <v>0.193</v>
      </c>
      <c r="E55" s="9" t="str">
        <f>IF('DIE SELON PRESSE'!F54="-"," ","X")</f>
        <v xml:space="preserve"> </v>
      </c>
      <c r="F55" s="9" t="str">
        <f>IF('DIE SELON PRESSE'!G54="-"," ","X")</f>
        <v xml:space="preserve"> </v>
      </c>
      <c r="G55" s="9" t="str">
        <f>IF('DIE SELON PRESSE'!H54="-"," ","X")</f>
        <v>X</v>
      </c>
      <c r="H55" s="9" t="str">
        <f>IF('DIE SELON PRESSE'!I54="-"," ","X")</f>
        <v>X</v>
      </c>
      <c r="I55" s="9" t="str">
        <f>IF('DIE SELON PRESSE'!J54="-"," ","X")</f>
        <v>X</v>
      </c>
      <c r="J55" s="9" t="str">
        <f>IF('DIE SELON PRESSE'!K54="-"," ","X")</f>
        <v>X</v>
      </c>
      <c r="K55" s="9" t="str">
        <f>IF('DIE SELON PRESSE'!L54="-"," ","X")</f>
        <v>X</v>
      </c>
      <c r="L55" s="9" t="str">
        <f>IF('DIE SELON PRESSE'!M54="-"," ","X")</f>
        <v>X</v>
      </c>
      <c r="M55" s="9" t="str">
        <f>IF('DIE SELON PRESSE'!N54="-"," ","X")</f>
        <v>X</v>
      </c>
      <c r="N55" s="9" t="str">
        <f>IF('DIE SELON PRESSE'!O54="-"," ","X")</f>
        <v>X</v>
      </c>
      <c r="O55" s="9" t="str">
        <f>IF('DIE SELON PRESSE'!P54="-"," ","X")</f>
        <v>X</v>
      </c>
      <c r="P55" s="9" t="str">
        <f>IF('DIE SELON PRESSE'!Q54="-"," ","X")</f>
        <v>X</v>
      </c>
      <c r="Q55" s="9" t="str">
        <f>IF('DIE SELON PRESSE'!R54="-"," ","X")</f>
        <v>X</v>
      </c>
      <c r="R55" s="9" t="str">
        <f>IF('DIE SELON PRESSE'!S54="-"," ","X")</f>
        <v xml:space="preserve"> </v>
      </c>
      <c r="S55" s="9" t="str">
        <f>IF('DIE SELON PRESSE'!T54="-"," ","X")</f>
        <v xml:space="preserve"> </v>
      </c>
      <c r="T55" s="9" t="str">
        <f>IF('DIE SELON PRESSE'!U54="-"," ","X")</f>
        <v xml:space="preserve"> </v>
      </c>
      <c r="U55" s="9" t="str">
        <f>IF('DIE SELON PRESSE'!V54="-"," ","X")</f>
        <v xml:space="preserve"> </v>
      </c>
      <c r="V55" s="9" t="str">
        <f>IF('DIE SELON PRESSE'!W54="-"," ","X")</f>
        <v xml:space="preserve"> </v>
      </c>
    </row>
    <row r="56" spans="1:22" ht="15" x14ac:dyDescent="0.25">
      <c r="A56" s="59" t="str">
        <f>'DIE SELON PRESSE'!B55</f>
        <v>BA3-3</v>
      </c>
      <c r="B56" s="22" t="str">
        <f>'DIE SELON PRESSE'!C55</f>
        <v>3/32</v>
      </c>
      <c r="C56" s="32">
        <f>'DIE SELON PRESSE'!D55</f>
        <v>0.24</v>
      </c>
      <c r="D56" s="32">
        <f>'DIE SELON PRESSE'!E55</f>
        <v>0.26</v>
      </c>
      <c r="E56" s="9" t="str">
        <f>IF('DIE SELON PRESSE'!F55="-"," ","X")</f>
        <v xml:space="preserve"> </v>
      </c>
      <c r="F56" s="9" t="str">
        <f>IF('DIE SELON PRESSE'!G55="-"," ","X")</f>
        <v xml:space="preserve"> </v>
      </c>
      <c r="G56" s="9" t="str">
        <f>IF('DIE SELON PRESSE'!H55="-"," ","X")</f>
        <v>X</v>
      </c>
      <c r="H56" s="9" t="str">
        <f>IF('DIE SELON PRESSE'!I55="-"," ","X")</f>
        <v>X</v>
      </c>
      <c r="I56" s="9" t="str">
        <f>IF('DIE SELON PRESSE'!J55="-"," ","X")</f>
        <v>X</v>
      </c>
      <c r="J56" s="9" t="str">
        <f>IF('DIE SELON PRESSE'!K55="-"," ","X")</f>
        <v>X</v>
      </c>
      <c r="K56" s="9" t="str">
        <f>IF('DIE SELON PRESSE'!L55="-"," ","X")</f>
        <v>X</v>
      </c>
      <c r="L56" s="9" t="str">
        <f>IF('DIE SELON PRESSE'!M55="-"," ","X")</f>
        <v>X</v>
      </c>
      <c r="M56" s="9" t="str">
        <f>IF('DIE SELON PRESSE'!N55="-"," ","X")</f>
        <v>X</v>
      </c>
      <c r="N56" s="9" t="str">
        <f>IF('DIE SELON PRESSE'!O55="-"," ","X")</f>
        <v>X</v>
      </c>
      <c r="O56" s="9" t="str">
        <f>IF('DIE SELON PRESSE'!P55="-"," ","X")</f>
        <v>X</v>
      </c>
      <c r="P56" s="9" t="str">
        <f>IF('DIE SELON PRESSE'!Q55="-"," ","X")</f>
        <v>X</v>
      </c>
      <c r="Q56" s="9" t="str">
        <f>IF('DIE SELON PRESSE'!R55="-"," ","X")</f>
        <v>X</v>
      </c>
      <c r="R56" s="9" t="str">
        <f>IF('DIE SELON PRESSE'!S55="-"," ","X")</f>
        <v xml:space="preserve"> </v>
      </c>
      <c r="S56" s="9" t="str">
        <f>IF('DIE SELON PRESSE'!T55="-"," ","X")</f>
        <v xml:space="preserve"> </v>
      </c>
      <c r="T56" s="9" t="str">
        <f>IF('DIE SELON PRESSE'!U55="-"," ","X")</f>
        <v xml:space="preserve"> </v>
      </c>
      <c r="U56" s="9" t="str">
        <f>IF('DIE SELON PRESSE'!V55="-"," ","X")</f>
        <v xml:space="preserve"> </v>
      </c>
      <c r="V56" s="9" t="str">
        <f>IF('DIE SELON PRESSE'!W55="-"," ","X")</f>
        <v xml:space="preserve"> </v>
      </c>
    </row>
    <row r="57" spans="1:22" ht="15" x14ac:dyDescent="0.25">
      <c r="A57" s="59" t="str">
        <f>'DIE SELON PRESSE'!B56</f>
        <v>BA3-4</v>
      </c>
      <c r="B57" s="22" t="str">
        <f>'DIE SELON PRESSE'!C56</f>
        <v>1/8</v>
      </c>
      <c r="C57" s="32">
        <f>'DIE SELON PRESSE'!D56</f>
        <v>0.30299999999999999</v>
      </c>
      <c r="D57" s="32">
        <f>'DIE SELON PRESSE'!E56</f>
        <v>0.32300000000000001</v>
      </c>
      <c r="E57" s="9" t="str">
        <f>IF('DIE SELON PRESSE'!F56="-"," ","X")</f>
        <v xml:space="preserve"> </v>
      </c>
      <c r="F57" s="9" t="str">
        <f>IF('DIE SELON PRESSE'!G56="-"," ","X")</f>
        <v xml:space="preserve"> </v>
      </c>
      <c r="G57" s="9" t="str">
        <f>IF('DIE SELON PRESSE'!H56="-"," ","X")</f>
        <v>X</v>
      </c>
      <c r="H57" s="9" t="str">
        <f>IF('DIE SELON PRESSE'!I56="-"," ","X")</f>
        <v>X</v>
      </c>
      <c r="I57" s="9" t="str">
        <f>IF('DIE SELON PRESSE'!J56="-"," ","X")</f>
        <v>X</v>
      </c>
      <c r="J57" s="9" t="str">
        <f>IF('DIE SELON PRESSE'!K56="-"," ","X")</f>
        <v>X</v>
      </c>
      <c r="K57" s="9" t="str">
        <f>IF('DIE SELON PRESSE'!L56="-"," ","X")</f>
        <v>X</v>
      </c>
      <c r="L57" s="9" t="str">
        <f>IF('DIE SELON PRESSE'!M56="-"," ","X")</f>
        <v>X</v>
      </c>
      <c r="M57" s="9" t="str">
        <f>IF('DIE SELON PRESSE'!N56="-"," ","X")</f>
        <v>X</v>
      </c>
      <c r="N57" s="9" t="str">
        <f>IF('DIE SELON PRESSE'!O56="-"," ","X")</f>
        <v>X</v>
      </c>
      <c r="O57" s="9" t="str">
        <f>IF('DIE SELON PRESSE'!P56="-"," ","X")</f>
        <v>X</v>
      </c>
      <c r="P57" s="9" t="str">
        <f>IF('DIE SELON PRESSE'!Q56="-"," ","X")</f>
        <v>X</v>
      </c>
      <c r="Q57" s="9" t="str">
        <f>IF('DIE SELON PRESSE'!R56="-"," ","X")</f>
        <v>X</v>
      </c>
      <c r="R57" s="9" t="str">
        <f>IF('DIE SELON PRESSE'!S56="-"," ","X")</f>
        <v xml:space="preserve"> </v>
      </c>
      <c r="S57" s="9" t="str">
        <f>IF('DIE SELON PRESSE'!T56="-"," ","X")</f>
        <v xml:space="preserve"> </v>
      </c>
      <c r="T57" s="9" t="str">
        <f>IF('DIE SELON PRESSE'!U56="-"," ","X")</f>
        <v xml:space="preserve"> </v>
      </c>
      <c r="U57" s="9" t="str">
        <f>IF('DIE SELON PRESSE'!V56="-"," ","X")</f>
        <v xml:space="preserve"> </v>
      </c>
      <c r="V57" s="9" t="str">
        <f>IF('DIE SELON PRESSE'!W56="-"," ","X")</f>
        <v xml:space="preserve"> </v>
      </c>
    </row>
    <row r="58" spans="1:22" ht="15" x14ac:dyDescent="0.25">
      <c r="A58" s="59" t="str">
        <f>'DIE SELON PRESSE'!B57</f>
        <v>BA3-5</v>
      </c>
      <c r="B58" s="22" t="str">
        <f>'DIE SELON PRESSE'!C57</f>
        <v>5/32</v>
      </c>
      <c r="C58" s="32">
        <f>'DIE SELON PRESSE'!D57</f>
        <v>0.36499999999999999</v>
      </c>
      <c r="D58" s="32">
        <f>'DIE SELON PRESSE'!E57</f>
        <v>0.38500000000000001</v>
      </c>
      <c r="E58" s="9" t="str">
        <f>IF('DIE SELON PRESSE'!F57="-"," ","X")</f>
        <v xml:space="preserve"> </v>
      </c>
      <c r="F58" s="9" t="str">
        <f>IF('DIE SELON PRESSE'!G57="-"," ","X")</f>
        <v xml:space="preserve"> </v>
      </c>
      <c r="G58" s="9" t="str">
        <f>IF('DIE SELON PRESSE'!H57="-"," ","X")</f>
        <v>X</v>
      </c>
      <c r="H58" s="9" t="str">
        <f>IF('DIE SELON PRESSE'!I57="-"," ","X")</f>
        <v>X</v>
      </c>
      <c r="I58" s="9" t="str">
        <f>IF('DIE SELON PRESSE'!J57="-"," ","X")</f>
        <v>X</v>
      </c>
      <c r="J58" s="9" t="str">
        <f>IF('DIE SELON PRESSE'!K57="-"," ","X")</f>
        <v>X</v>
      </c>
      <c r="K58" s="9" t="str">
        <f>IF('DIE SELON PRESSE'!L57="-"," ","X")</f>
        <v>X</v>
      </c>
      <c r="L58" s="9" t="str">
        <f>IF('DIE SELON PRESSE'!M57="-"," ","X")</f>
        <v>X</v>
      </c>
      <c r="M58" s="9" t="str">
        <f>IF('DIE SELON PRESSE'!N57="-"," ","X")</f>
        <v>X</v>
      </c>
      <c r="N58" s="9" t="str">
        <f>IF('DIE SELON PRESSE'!O57="-"," ","X")</f>
        <v>X</v>
      </c>
      <c r="O58" s="9" t="str">
        <f>IF('DIE SELON PRESSE'!P57="-"," ","X")</f>
        <v>X</v>
      </c>
      <c r="P58" s="9" t="str">
        <f>IF('DIE SELON PRESSE'!Q57="-"," ","X")</f>
        <v>X</v>
      </c>
      <c r="Q58" s="9" t="str">
        <f>IF('DIE SELON PRESSE'!R57="-"," ","X")</f>
        <v>X</v>
      </c>
      <c r="R58" s="9" t="str">
        <f>IF('DIE SELON PRESSE'!S57="-"," ","X")</f>
        <v xml:space="preserve"> </v>
      </c>
      <c r="S58" s="9" t="str">
        <f>IF('DIE SELON PRESSE'!T57="-"," ","X")</f>
        <v xml:space="preserve"> </v>
      </c>
      <c r="T58" s="9" t="str">
        <f>IF('DIE SELON PRESSE'!U57="-"," ","X")</f>
        <v xml:space="preserve"> </v>
      </c>
      <c r="U58" s="9" t="str">
        <f>IF('DIE SELON PRESSE'!V57="-"," ","X")</f>
        <v xml:space="preserve"> </v>
      </c>
      <c r="V58" s="9" t="str">
        <f>IF('DIE SELON PRESSE'!W57="-"," ","X")</f>
        <v xml:space="preserve"> </v>
      </c>
    </row>
    <row r="59" spans="1:22" ht="15" x14ac:dyDescent="0.25">
      <c r="A59" s="59" t="str">
        <f>'DIE SELON PRESSE'!B58</f>
        <v>BA3-6</v>
      </c>
      <c r="B59" s="22" t="str">
        <f>'DIE SELON PRESSE'!C58</f>
        <v>3/16</v>
      </c>
      <c r="C59" s="32">
        <f>'DIE SELON PRESSE'!D58</f>
        <v>0.42799999999999999</v>
      </c>
      <c r="D59" s="32">
        <f>'DIE SELON PRESSE'!E58</f>
        <v>0.44800000000000001</v>
      </c>
      <c r="E59" s="9" t="str">
        <f>IF('DIE SELON PRESSE'!F58="-"," ","X")</f>
        <v xml:space="preserve"> </v>
      </c>
      <c r="F59" s="9" t="str">
        <f>IF('DIE SELON PRESSE'!G58="-"," ","X")</f>
        <v xml:space="preserve"> </v>
      </c>
      <c r="G59" s="9" t="str">
        <f>IF('DIE SELON PRESSE'!H58="-"," ","X")</f>
        <v>X</v>
      </c>
      <c r="H59" s="9" t="str">
        <f>IF('DIE SELON PRESSE'!I58="-"," ","X")</f>
        <v>X</v>
      </c>
      <c r="I59" s="9" t="str">
        <f>IF('DIE SELON PRESSE'!J58="-"," ","X")</f>
        <v>X</v>
      </c>
      <c r="J59" s="9" t="str">
        <f>IF('DIE SELON PRESSE'!K58="-"," ","X")</f>
        <v>X</v>
      </c>
      <c r="K59" s="9" t="str">
        <f>IF('DIE SELON PRESSE'!L58="-"," ","X")</f>
        <v>X</v>
      </c>
      <c r="L59" s="9" t="str">
        <f>IF('DIE SELON PRESSE'!M58="-"," ","X")</f>
        <v>X</v>
      </c>
      <c r="M59" s="9" t="str">
        <f>IF('DIE SELON PRESSE'!N58="-"," ","X")</f>
        <v>X</v>
      </c>
      <c r="N59" s="9" t="str">
        <f>IF('DIE SELON PRESSE'!O58="-"," ","X")</f>
        <v>X</v>
      </c>
      <c r="O59" s="9" t="str">
        <f>IF('DIE SELON PRESSE'!P58="-"," ","X")</f>
        <v>X</v>
      </c>
      <c r="P59" s="9" t="str">
        <f>IF('DIE SELON PRESSE'!Q58="-"," ","X")</f>
        <v>X</v>
      </c>
      <c r="Q59" s="9" t="str">
        <f>IF('DIE SELON PRESSE'!R58="-"," ","X")</f>
        <v>X</v>
      </c>
      <c r="R59" s="9" t="str">
        <f>IF('DIE SELON PRESSE'!S58="-"," ","X")</f>
        <v xml:space="preserve"> </v>
      </c>
      <c r="S59" s="9" t="str">
        <f>IF('DIE SELON PRESSE'!T58="-"," ","X")</f>
        <v xml:space="preserve"> </v>
      </c>
      <c r="T59" s="9" t="str">
        <f>IF('DIE SELON PRESSE'!U58="-"," ","X")</f>
        <v xml:space="preserve"> </v>
      </c>
      <c r="U59" s="9" t="str">
        <f>IF('DIE SELON PRESSE'!V58="-"," ","X")</f>
        <v xml:space="preserve"> </v>
      </c>
      <c r="V59" s="9" t="str">
        <f>IF('DIE SELON PRESSE'!W58="-"," ","X")</f>
        <v xml:space="preserve"> </v>
      </c>
    </row>
    <row r="60" spans="1:22" ht="15" x14ac:dyDescent="0.25">
      <c r="A60" s="59" t="str">
        <f>'DIE SELON PRESSE'!B59</f>
        <v>BAS505014</v>
      </c>
      <c r="B60" s="22" t="str">
        <f>'DIE SELON PRESSE'!C59</f>
        <v>1/4</v>
      </c>
      <c r="C60" s="32">
        <f>'DIE SELON PRESSE'!D59</f>
        <v>0.5</v>
      </c>
      <c r="D60" s="32">
        <f>'DIE SELON PRESSE'!E59</f>
        <v>0.55000000000000004</v>
      </c>
      <c r="E60" s="9" t="str">
        <f>IF('DIE SELON PRESSE'!F59="-"," ","X")</f>
        <v>X</v>
      </c>
      <c r="F60" s="9" t="str">
        <f>IF('DIE SELON PRESSE'!G59="-"," ","X")</f>
        <v>X</v>
      </c>
      <c r="G60" s="9" t="str">
        <f>IF('DIE SELON PRESSE'!H59="-"," ","X")</f>
        <v xml:space="preserve"> </v>
      </c>
      <c r="H60" s="9" t="str">
        <f>IF('DIE SELON PRESSE'!I59="-"," ","X")</f>
        <v xml:space="preserve"> </v>
      </c>
      <c r="I60" s="9" t="str">
        <f>IF('DIE SELON PRESSE'!J59="-"," ","X")</f>
        <v xml:space="preserve"> </v>
      </c>
      <c r="J60" s="9" t="str">
        <f>IF('DIE SELON PRESSE'!K59="-"," ","X")</f>
        <v xml:space="preserve"> </v>
      </c>
      <c r="K60" s="9" t="str">
        <f>IF('DIE SELON PRESSE'!L59="-"," ","X")</f>
        <v xml:space="preserve"> </v>
      </c>
      <c r="L60" s="9" t="str">
        <f>IF('DIE SELON PRESSE'!M59="-"," ","X")</f>
        <v xml:space="preserve"> </v>
      </c>
      <c r="M60" s="9" t="str">
        <f>IF('DIE SELON PRESSE'!N59="-"," ","X")</f>
        <v xml:space="preserve"> </v>
      </c>
      <c r="N60" s="9" t="str">
        <f>IF('DIE SELON PRESSE'!O59="-"," ","X")</f>
        <v xml:space="preserve"> </v>
      </c>
      <c r="O60" s="9" t="str">
        <f>IF('DIE SELON PRESSE'!P59="-"," ","X")</f>
        <v xml:space="preserve"> </v>
      </c>
      <c r="P60" s="9" t="str">
        <f>IF('DIE SELON PRESSE'!Q59="-"," ","X")</f>
        <v xml:space="preserve"> </v>
      </c>
      <c r="Q60" s="9" t="str">
        <f>IF('DIE SELON PRESSE'!R59="-"," ","X")</f>
        <v xml:space="preserve"> </v>
      </c>
      <c r="R60" s="9" t="str">
        <f>IF('DIE SELON PRESSE'!S59="-"," ","X")</f>
        <v>X</v>
      </c>
      <c r="S60" s="9" t="str">
        <f>IF('DIE SELON PRESSE'!T59="-"," ","X")</f>
        <v>X</v>
      </c>
      <c r="T60" s="9" t="str">
        <f>IF('DIE SELON PRESSE'!U59="-"," ","X")</f>
        <v>X</v>
      </c>
      <c r="U60" s="9" t="str">
        <f>IF('DIE SELON PRESSE'!V59="-"," ","X")</f>
        <v>X</v>
      </c>
      <c r="V60" s="9" t="str">
        <f>IF('DIE SELON PRESSE'!W59="-"," ","X")</f>
        <v xml:space="preserve"> </v>
      </c>
    </row>
    <row r="61" spans="1:22" ht="15" x14ac:dyDescent="0.25">
      <c r="A61" s="59" t="str">
        <f>'DIE SELON PRESSE'!B60</f>
        <v>BAS505516</v>
      </c>
      <c r="B61" s="22" t="str">
        <f>'DIE SELON PRESSE'!C60</f>
        <v>5/16</v>
      </c>
      <c r="C61" s="32">
        <f>'DIE SELON PRESSE'!D60</f>
        <v>0.73</v>
      </c>
      <c r="D61" s="32">
        <f>'DIE SELON PRESSE'!E60</f>
        <v>0.75</v>
      </c>
      <c r="E61" s="9" t="str">
        <f>IF('DIE SELON PRESSE'!F60="-"," ","X")</f>
        <v>X</v>
      </c>
      <c r="F61" s="9" t="str">
        <f>IF('DIE SELON PRESSE'!G60="-"," ","X")</f>
        <v>X</v>
      </c>
      <c r="G61" s="9" t="str">
        <f>IF('DIE SELON PRESSE'!H60="-"," ","X")</f>
        <v xml:space="preserve"> </v>
      </c>
      <c r="H61" s="9" t="str">
        <f>IF('DIE SELON PRESSE'!I60="-"," ","X")</f>
        <v xml:space="preserve"> </v>
      </c>
      <c r="I61" s="9" t="str">
        <f>IF('DIE SELON PRESSE'!J60="-"," ","X")</f>
        <v xml:space="preserve"> </v>
      </c>
      <c r="J61" s="9" t="str">
        <f>IF('DIE SELON PRESSE'!K60="-"," ","X")</f>
        <v xml:space="preserve"> </v>
      </c>
      <c r="K61" s="9" t="str">
        <f>IF('DIE SELON PRESSE'!L60="-"," ","X")</f>
        <v xml:space="preserve"> </v>
      </c>
      <c r="L61" s="9" t="str">
        <f>IF('DIE SELON PRESSE'!M60="-"," ","X")</f>
        <v xml:space="preserve"> </v>
      </c>
      <c r="M61" s="9" t="str">
        <f>IF('DIE SELON PRESSE'!N60="-"," ","X")</f>
        <v xml:space="preserve"> </v>
      </c>
      <c r="N61" s="9" t="str">
        <f>IF('DIE SELON PRESSE'!O60="-"," ","X")</f>
        <v xml:space="preserve"> </v>
      </c>
      <c r="O61" s="9" t="str">
        <f>IF('DIE SELON PRESSE'!P60="-"," ","X")</f>
        <v xml:space="preserve"> </v>
      </c>
      <c r="P61" s="9" t="str">
        <f>IF('DIE SELON PRESSE'!Q60="-"," ","X")</f>
        <v xml:space="preserve"> </v>
      </c>
      <c r="Q61" s="9" t="str">
        <f>IF('DIE SELON PRESSE'!R60="-"," ","X")</f>
        <v xml:space="preserve"> </v>
      </c>
      <c r="R61" s="9" t="str">
        <f>IF('DIE SELON PRESSE'!S60="-"," ","X")</f>
        <v>X</v>
      </c>
      <c r="S61" s="9" t="str">
        <f>IF('DIE SELON PRESSE'!T60="-"," ","X")</f>
        <v>X</v>
      </c>
      <c r="T61" s="9" t="str">
        <f>IF('DIE SELON PRESSE'!U60="-"," ","X")</f>
        <v>X</v>
      </c>
      <c r="U61" s="9" t="str">
        <f>IF('DIE SELON PRESSE'!V60="-"," ","X")</f>
        <v>X</v>
      </c>
      <c r="V61" s="9" t="str">
        <f>IF('DIE SELON PRESSE'!W60="-"," ","X")</f>
        <v xml:space="preserve"> </v>
      </c>
    </row>
    <row r="62" spans="1:22" ht="15" x14ac:dyDescent="0.25">
      <c r="A62" s="59" t="str">
        <f>'DIE SELON PRESSE'!B61</f>
        <v>BAS505038</v>
      </c>
      <c r="B62" s="22" t="str">
        <f>'DIE SELON PRESSE'!C61</f>
        <v>3/8</v>
      </c>
      <c r="C62" s="32">
        <f>'DIE SELON PRESSE'!D61</f>
        <v>0.73</v>
      </c>
      <c r="D62" s="32">
        <f>'DIE SELON PRESSE'!E61</f>
        <v>0.75</v>
      </c>
      <c r="E62" s="9" t="str">
        <f>IF('DIE SELON PRESSE'!F61="-"," ","X")</f>
        <v>X</v>
      </c>
      <c r="F62" s="9" t="str">
        <f>IF('DIE SELON PRESSE'!G61="-"," ","X")</f>
        <v>X</v>
      </c>
      <c r="G62" s="9" t="str">
        <f>IF('DIE SELON PRESSE'!H61="-"," ","X")</f>
        <v xml:space="preserve"> </v>
      </c>
      <c r="H62" s="9" t="str">
        <f>IF('DIE SELON PRESSE'!I61="-"," ","X")</f>
        <v xml:space="preserve"> </v>
      </c>
      <c r="I62" s="9" t="str">
        <f>IF('DIE SELON PRESSE'!J61="-"," ","X")</f>
        <v xml:space="preserve"> </v>
      </c>
      <c r="J62" s="9" t="str">
        <f>IF('DIE SELON PRESSE'!K61="-"," ","X")</f>
        <v xml:space="preserve"> </v>
      </c>
      <c r="K62" s="9" t="str">
        <f>IF('DIE SELON PRESSE'!L61="-"," ","X")</f>
        <v xml:space="preserve"> </v>
      </c>
      <c r="L62" s="9" t="str">
        <f>IF('DIE SELON PRESSE'!M61="-"," ","X")</f>
        <v xml:space="preserve"> </v>
      </c>
      <c r="M62" s="9" t="str">
        <f>IF('DIE SELON PRESSE'!N61="-"," ","X")</f>
        <v xml:space="preserve"> </v>
      </c>
      <c r="N62" s="9" t="str">
        <f>IF('DIE SELON PRESSE'!O61="-"," ","X")</f>
        <v xml:space="preserve"> </v>
      </c>
      <c r="O62" s="9" t="str">
        <f>IF('DIE SELON PRESSE'!P61="-"," ","X")</f>
        <v xml:space="preserve"> </v>
      </c>
      <c r="P62" s="9" t="str">
        <f>IF('DIE SELON PRESSE'!Q61="-"," ","X")</f>
        <v xml:space="preserve"> </v>
      </c>
      <c r="Q62" s="9" t="str">
        <f>IF('DIE SELON PRESSE'!R61="-"," ","X")</f>
        <v xml:space="preserve"> </v>
      </c>
      <c r="R62" s="9" t="str">
        <f>IF('DIE SELON PRESSE'!S61="-"," ","X")</f>
        <v>X</v>
      </c>
      <c r="S62" s="9" t="str">
        <f>IF('DIE SELON PRESSE'!T61="-"," ","X")</f>
        <v>X</v>
      </c>
      <c r="T62" s="9" t="str">
        <f>IF('DIE SELON PRESSE'!U61="-"," ","X")</f>
        <v>X</v>
      </c>
      <c r="U62" s="9" t="str">
        <f>IF('DIE SELON PRESSE'!V61="-"," ","X")</f>
        <v>X</v>
      </c>
      <c r="V62" s="9" t="str">
        <f>IF('DIE SELON PRESSE'!W61="-"," ","X")</f>
        <v xml:space="preserve"> </v>
      </c>
    </row>
    <row r="63" spans="1:22" ht="15" x14ac:dyDescent="0.25">
      <c r="A63" s="59" t="str">
        <f>'DIE SELON PRESSE'!B62</f>
        <v>BAS505716</v>
      </c>
      <c r="B63" s="22" t="str">
        <f>'DIE SELON PRESSE'!C62</f>
        <v>7/16</v>
      </c>
      <c r="C63" s="32">
        <f>'DIE SELON PRESSE'!D62</f>
        <v>0.98</v>
      </c>
      <c r="D63" s="32">
        <f>'DIE SELON PRESSE'!E62</f>
        <v>1.01</v>
      </c>
      <c r="E63" s="9" t="str">
        <f>IF('DIE SELON PRESSE'!F62="-"," ","X")</f>
        <v>X</v>
      </c>
      <c r="F63" s="9" t="str">
        <f>IF('DIE SELON PRESSE'!G62="-"," ","X")</f>
        <v>X</v>
      </c>
      <c r="G63" s="9" t="str">
        <f>IF('DIE SELON PRESSE'!H62="-"," ","X")</f>
        <v xml:space="preserve"> </v>
      </c>
      <c r="H63" s="9" t="str">
        <f>IF('DIE SELON PRESSE'!I62="-"," ","X")</f>
        <v xml:space="preserve"> </v>
      </c>
      <c r="I63" s="9" t="str">
        <f>IF('DIE SELON PRESSE'!J62="-"," ","X")</f>
        <v xml:space="preserve"> </v>
      </c>
      <c r="J63" s="9" t="str">
        <f>IF('DIE SELON PRESSE'!K62="-"," ","X")</f>
        <v xml:space="preserve"> </v>
      </c>
      <c r="K63" s="9" t="str">
        <f>IF('DIE SELON PRESSE'!L62="-"," ","X")</f>
        <v xml:space="preserve"> </v>
      </c>
      <c r="L63" s="9" t="str">
        <f>IF('DIE SELON PRESSE'!M62="-"," ","X")</f>
        <v xml:space="preserve"> </v>
      </c>
      <c r="M63" s="9" t="str">
        <f>IF('DIE SELON PRESSE'!N62="-"," ","X")</f>
        <v xml:space="preserve"> </v>
      </c>
      <c r="N63" s="9" t="str">
        <f>IF('DIE SELON PRESSE'!O62="-"," ","X")</f>
        <v xml:space="preserve"> </v>
      </c>
      <c r="O63" s="9" t="str">
        <f>IF('DIE SELON PRESSE'!P62="-"," ","X")</f>
        <v xml:space="preserve"> </v>
      </c>
      <c r="P63" s="9" t="str">
        <f>IF('DIE SELON PRESSE'!Q62="-"," ","X")</f>
        <v xml:space="preserve"> </v>
      </c>
      <c r="Q63" s="9" t="str">
        <f>IF('DIE SELON PRESSE'!R62="-"," ","X")</f>
        <v xml:space="preserve"> </v>
      </c>
      <c r="R63" s="9" t="str">
        <f>IF('DIE SELON PRESSE'!S62="-"," ","X")</f>
        <v>X</v>
      </c>
      <c r="S63" s="9" t="str">
        <f>IF('DIE SELON PRESSE'!T62="-"," ","X")</f>
        <v>X</v>
      </c>
      <c r="T63" s="9" t="str">
        <f>IF('DIE SELON PRESSE'!U62="-"," ","X")</f>
        <v>X</v>
      </c>
      <c r="U63" s="9" t="str">
        <f>IF('DIE SELON PRESSE'!V62="-"," ","X")</f>
        <v>X</v>
      </c>
      <c r="V63" s="9" t="str">
        <f>IF('DIE SELON PRESSE'!W62="-"," ","X")</f>
        <v xml:space="preserve"> </v>
      </c>
    </row>
    <row r="64" spans="1:22" ht="15" x14ac:dyDescent="0.25">
      <c r="A64" s="59" t="str">
        <f>'DIE SELON PRESSE'!B63</f>
        <v>BAS505012</v>
      </c>
      <c r="B64" s="22" t="str">
        <f>'DIE SELON PRESSE'!C63</f>
        <v>1/2</v>
      </c>
      <c r="C64" s="32">
        <f>'DIE SELON PRESSE'!D63</f>
        <v>0.98</v>
      </c>
      <c r="D64" s="32">
        <f>'DIE SELON PRESSE'!E63</f>
        <v>1.01</v>
      </c>
      <c r="E64" s="9" t="str">
        <f>IF('DIE SELON PRESSE'!F63="-"," ","X")</f>
        <v>X</v>
      </c>
      <c r="F64" s="9" t="str">
        <f>IF('DIE SELON PRESSE'!G63="-"," ","X")</f>
        <v>X</v>
      </c>
      <c r="G64" s="9" t="str">
        <f>IF('DIE SELON PRESSE'!H63="-"," ","X")</f>
        <v xml:space="preserve"> </v>
      </c>
      <c r="H64" s="9" t="str">
        <f>IF('DIE SELON PRESSE'!I63="-"," ","X")</f>
        <v xml:space="preserve"> </v>
      </c>
      <c r="I64" s="9" t="str">
        <f>IF('DIE SELON PRESSE'!J63="-"," ","X")</f>
        <v xml:space="preserve"> </v>
      </c>
      <c r="J64" s="9" t="str">
        <f>IF('DIE SELON PRESSE'!K63="-"," ","X")</f>
        <v xml:space="preserve"> </v>
      </c>
      <c r="K64" s="9" t="str">
        <f>IF('DIE SELON PRESSE'!L63="-"," ","X")</f>
        <v xml:space="preserve"> </v>
      </c>
      <c r="L64" s="9" t="str">
        <f>IF('DIE SELON PRESSE'!M63="-"," ","X")</f>
        <v xml:space="preserve"> </v>
      </c>
      <c r="M64" s="9" t="str">
        <f>IF('DIE SELON PRESSE'!N63="-"," ","X")</f>
        <v xml:space="preserve"> </v>
      </c>
      <c r="N64" s="9" t="str">
        <f>IF('DIE SELON PRESSE'!O63="-"," ","X")</f>
        <v xml:space="preserve"> </v>
      </c>
      <c r="O64" s="9" t="str">
        <f>IF('DIE SELON PRESSE'!P63="-"," ","X")</f>
        <v xml:space="preserve"> </v>
      </c>
      <c r="P64" s="9" t="str">
        <f>IF('DIE SELON PRESSE'!Q63="-"," ","X")</f>
        <v xml:space="preserve"> </v>
      </c>
      <c r="Q64" s="9" t="str">
        <f>IF('DIE SELON PRESSE'!R63="-"," ","X")</f>
        <v xml:space="preserve"> </v>
      </c>
      <c r="R64" s="9" t="str">
        <f>IF('DIE SELON PRESSE'!S63="-"," ","X")</f>
        <v>X</v>
      </c>
      <c r="S64" s="9" t="str">
        <f>IF('DIE SELON PRESSE'!T63="-"," ","X")</f>
        <v>X</v>
      </c>
      <c r="T64" s="9" t="str">
        <f>IF('DIE SELON PRESSE'!U63="-"," ","X")</f>
        <v>X</v>
      </c>
      <c r="U64" s="9" t="str">
        <f>IF('DIE SELON PRESSE'!V63="-"," ","X")</f>
        <v>X</v>
      </c>
      <c r="V64" s="9" t="str">
        <f>IF('DIE SELON PRESSE'!W63="-"," ","X")</f>
        <v xml:space="preserve"> </v>
      </c>
    </row>
    <row r="65" spans="1:22" ht="15" x14ac:dyDescent="0.25">
      <c r="A65" s="59" t="str">
        <f>'DIE SELON PRESSE'!B64</f>
        <v>BAS505916</v>
      </c>
      <c r="B65" s="22" t="str">
        <f>'DIE SELON PRESSE'!C64</f>
        <v>9/16</v>
      </c>
      <c r="C65" s="32">
        <f>'DIE SELON PRESSE'!D64</f>
        <v>1.2</v>
      </c>
      <c r="D65" s="32">
        <f>'DIE SELON PRESSE'!E64</f>
        <v>1.24</v>
      </c>
      <c r="E65" s="9" t="str">
        <f>IF('DIE SELON PRESSE'!F64="-"," ","X")</f>
        <v>X</v>
      </c>
      <c r="F65" s="9" t="str">
        <f>IF('DIE SELON PRESSE'!G64="-"," ","X")</f>
        <v>X</v>
      </c>
      <c r="G65" s="9" t="str">
        <f>IF('DIE SELON PRESSE'!H64="-"," ","X")</f>
        <v xml:space="preserve"> </v>
      </c>
      <c r="H65" s="9" t="str">
        <f>IF('DIE SELON PRESSE'!I64="-"," ","X")</f>
        <v xml:space="preserve"> </v>
      </c>
      <c r="I65" s="9" t="str">
        <f>IF('DIE SELON PRESSE'!J64="-"," ","X")</f>
        <v xml:space="preserve"> </v>
      </c>
      <c r="J65" s="9" t="str">
        <f>IF('DIE SELON PRESSE'!K64="-"," ","X")</f>
        <v xml:space="preserve"> </v>
      </c>
      <c r="K65" s="9" t="str">
        <f>IF('DIE SELON PRESSE'!L64="-"," ","X")</f>
        <v xml:space="preserve"> </v>
      </c>
      <c r="L65" s="9" t="str">
        <f>IF('DIE SELON PRESSE'!M64="-"," ","X")</f>
        <v xml:space="preserve"> </v>
      </c>
      <c r="M65" s="9" t="str">
        <f>IF('DIE SELON PRESSE'!N64="-"," ","X")</f>
        <v xml:space="preserve"> </v>
      </c>
      <c r="N65" s="9" t="str">
        <f>IF('DIE SELON PRESSE'!O64="-"," ","X")</f>
        <v xml:space="preserve"> </v>
      </c>
      <c r="O65" s="9" t="str">
        <f>IF('DIE SELON PRESSE'!P64="-"," ","X")</f>
        <v xml:space="preserve"> </v>
      </c>
      <c r="P65" s="9" t="str">
        <f>IF('DIE SELON PRESSE'!Q64="-"," ","X")</f>
        <v xml:space="preserve"> </v>
      </c>
      <c r="Q65" s="9" t="str">
        <f>IF('DIE SELON PRESSE'!R64="-"," ","X")</f>
        <v xml:space="preserve"> </v>
      </c>
      <c r="R65" s="9" t="str">
        <f>IF('DIE SELON PRESSE'!S64="-"," ","X")</f>
        <v>X</v>
      </c>
      <c r="S65" s="9" t="str">
        <f>IF('DIE SELON PRESSE'!T64="-"," ","X")</f>
        <v>X</v>
      </c>
      <c r="T65" s="9" t="str">
        <f>IF('DIE SELON PRESSE'!U64="-"," ","X")</f>
        <v>X</v>
      </c>
      <c r="U65" s="9" t="str">
        <f>IF('DIE SELON PRESSE'!V64="-"," ","X")</f>
        <v>X</v>
      </c>
      <c r="V65" s="9" t="str">
        <f>IF('DIE SELON PRESSE'!W64="-"," ","X")</f>
        <v xml:space="preserve"> </v>
      </c>
    </row>
    <row r="66" spans="1:22" ht="15" x14ac:dyDescent="0.25">
      <c r="A66" s="59" t="str">
        <f>'DIE SELON PRESSE'!B65</f>
        <v>BAS505058</v>
      </c>
      <c r="B66" s="22" t="str">
        <f>'DIE SELON PRESSE'!C65</f>
        <v>5/8</v>
      </c>
      <c r="C66" s="32">
        <f>'DIE SELON PRESSE'!D65</f>
        <v>1.2</v>
      </c>
      <c r="D66" s="32">
        <f>'DIE SELON PRESSE'!E65</f>
        <v>1.24</v>
      </c>
      <c r="E66" s="9" t="str">
        <f>IF('DIE SELON PRESSE'!F65="-"," ","X")</f>
        <v>X</v>
      </c>
      <c r="F66" s="9" t="str">
        <f>IF('DIE SELON PRESSE'!G65="-"," ","X")</f>
        <v>X</v>
      </c>
      <c r="G66" s="9" t="str">
        <f>IF('DIE SELON PRESSE'!H65="-"," ","X")</f>
        <v xml:space="preserve"> </v>
      </c>
      <c r="H66" s="9" t="str">
        <f>IF('DIE SELON PRESSE'!I65="-"," ","X")</f>
        <v xml:space="preserve"> </v>
      </c>
      <c r="I66" s="9" t="str">
        <f>IF('DIE SELON PRESSE'!J65="-"," ","X")</f>
        <v xml:space="preserve"> </v>
      </c>
      <c r="J66" s="9" t="str">
        <f>IF('DIE SELON PRESSE'!K65="-"," ","X")</f>
        <v xml:space="preserve"> </v>
      </c>
      <c r="K66" s="9" t="str">
        <f>IF('DIE SELON PRESSE'!L65="-"," ","X")</f>
        <v xml:space="preserve"> </v>
      </c>
      <c r="L66" s="9" t="str">
        <f>IF('DIE SELON PRESSE'!M65="-"," ","X")</f>
        <v xml:space="preserve"> </v>
      </c>
      <c r="M66" s="9" t="str">
        <f>IF('DIE SELON PRESSE'!N65="-"," ","X")</f>
        <v xml:space="preserve"> </v>
      </c>
      <c r="N66" s="9" t="str">
        <f>IF('DIE SELON PRESSE'!O65="-"," ","X")</f>
        <v xml:space="preserve"> </v>
      </c>
      <c r="O66" s="9" t="str">
        <f>IF('DIE SELON PRESSE'!P65="-"," ","X")</f>
        <v xml:space="preserve"> </v>
      </c>
      <c r="P66" s="9" t="str">
        <f>IF('DIE SELON PRESSE'!Q65="-"," ","X")</f>
        <v xml:space="preserve"> </v>
      </c>
      <c r="Q66" s="9" t="str">
        <f>IF('DIE SELON PRESSE'!R65="-"," ","X")</f>
        <v xml:space="preserve"> </v>
      </c>
      <c r="R66" s="9" t="str">
        <f>IF('DIE SELON PRESSE'!S65="-"," ","X")</f>
        <v>X</v>
      </c>
      <c r="S66" s="9" t="str">
        <f>IF('DIE SELON PRESSE'!T65="-"," ","X")</f>
        <v>X</v>
      </c>
      <c r="T66" s="9" t="str">
        <f>IF('DIE SELON PRESSE'!U65="-"," ","X")</f>
        <v>X</v>
      </c>
      <c r="U66" s="9" t="str">
        <f>IF('DIE SELON PRESSE'!V65="-"," ","X")</f>
        <v>X</v>
      </c>
      <c r="V66" s="9" t="str">
        <f>IF('DIE SELON PRESSE'!W65="-"," ","X")</f>
        <v xml:space="preserve"> </v>
      </c>
    </row>
    <row r="67" spans="1:22" ht="15" x14ac:dyDescent="0.25">
      <c r="A67" s="59" t="str">
        <f>'DIE SELON PRESSE'!B66</f>
        <v>BAS505034</v>
      </c>
      <c r="B67" s="22" t="str">
        <f>'DIE SELON PRESSE'!C66</f>
        <v>3/4</v>
      </c>
      <c r="C67" s="32">
        <f>'DIE SELON PRESSE'!D66</f>
        <v>1.41</v>
      </c>
      <c r="D67" s="32">
        <f>'DIE SELON PRESSE'!E66</f>
        <v>1.46</v>
      </c>
      <c r="E67" s="9" t="str">
        <f>IF('DIE SELON PRESSE'!F66="-"," ","X")</f>
        <v>X</v>
      </c>
      <c r="F67" s="9" t="str">
        <f>IF('DIE SELON PRESSE'!G66="-"," ","X")</f>
        <v>X</v>
      </c>
      <c r="G67" s="9" t="str">
        <f>IF('DIE SELON PRESSE'!H66="-"," ","X")</f>
        <v xml:space="preserve"> </v>
      </c>
      <c r="H67" s="9" t="str">
        <f>IF('DIE SELON PRESSE'!I66="-"," ","X")</f>
        <v xml:space="preserve"> </v>
      </c>
      <c r="I67" s="9" t="str">
        <f>IF('DIE SELON PRESSE'!J66="-"," ","X")</f>
        <v xml:space="preserve"> </v>
      </c>
      <c r="J67" s="9" t="str">
        <f>IF('DIE SELON PRESSE'!K66="-"," ","X")</f>
        <v xml:space="preserve"> </v>
      </c>
      <c r="K67" s="9" t="str">
        <f>IF('DIE SELON PRESSE'!L66="-"," ","X")</f>
        <v xml:space="preserve"> </v>
      </c>
      <c r="L67" s="9" t="str">
        <f>IF('DIE SELON PRESSE'!M66="-"," ","X")</f>
        <v xml:space="preserve"> </v>
      </c>
      <c r="M67" s="9" t="str">
        <f>IF('DIE SELON PRESSE'!N66="-"," ","X")</f>
        <v xml:space="preserve"> </v>
      </c>
      <c r="N67" s="9" t="str">
        <f>IF('DIE SELON PRESSE'!O66="-"," ","X")</f>
        <v xml:space="preserve"> </v>
      </c>
      <c r="O67" s="9" t="str">
        <f>IF('DIE SELON PRESSE'!P66="-"," ","X")</f>
        <v xml:space="preserve"> </v>
      </c>
      <c r="P67" s="9" t="str">
        <f>IF('DIE SELON PRESSE'!Q66="-"," ","X")</f>
        <v xml:space="preserve"> </v>
      </c>
      <c r="Q67" s="9" t="str">
        <f>IF('DIE SELON PRESSE'!R66="-"," ","X")</f>
        <v xml:space="preserve"> </v>
      </c>
      <c r="R67" s="9" t="str">
        <f>IF('DIE SELON PRESSE'!S66="-"," ","X")</f>
        <v>X</v>
      </c>
      <c r="S67" s="9" t="str">
        <f>IF('DIE SELON PRESSE'!T66="-"," ","X")</f>
        <v>X</v>
      </c>
      <c r="T67" s="9" t="str">
        <f>IF('DIE SELON PRESSE'!U66="-"," ","X")</f>
        <v>X</v>
      </c>
      <c r="U67" s="9" t="str">
        <f>IF('DIE SELON PRESSE'!V66="-"," ","X")</f>
        <v>X</v>
      </c>
      <c r="V67" s="9" t="str">
        <f>IF('DIE SELON PRESSE'!W66="-"," ","X")</f>
        <v xml:space="preserve"> </v>
      </c>
    </row>
    <row r="68" spans="1:22" ht="15" x14ac:dyDescent="0.25">
      <c r="A68" s="59" t="str">
        <f>'DIE SELON PRESSE'!B67</f>
        <v>BAS505078</v>
      </c>
      <c r="B68" s="22" t="str">
        <f>'DIE SELON PRESSE'!C67</f>
        <v>7/8</v>
      </c>
      <c r="C68" s="32">
        <f>'DIE SELON PRESSE'!D67</f>
        <v>1.63</v>
      </c>
      <c r="D68" s="32">
        <f>'DIE SELON PRESSE'!E67</f>
        <v>1.68</v>
      </c>
      <c r="E68" s="9" t="str">
        <f>IF('DIE SELON PRESSE'!F67="-"," ","X")</f>
        <v>X</v>
      </c>
      <c r="F68" s="9" t="str">
        <f>IF('DIE SELON PRESSE'!G67="-"," ","X")</f>
        <v>X</v>
      </c>
      <c r="G68" s="9" t="str">
        <f>IF('DIE SELON PRESSE'!H67="-"," ","X")</f>
        <v xml:space="preserve"> </v>
      </c>
      <c r="H68" s="9" t="str">
        <f>IF('DIE SELON PRESSE'!I67="-"," ","X")</f>
        <v xml:space="preserve"> </v>
      </c>
      <c r="I68" s="9" t="str">
        <f>IF('DIE SELON PRESSE'!J67="-"," ","X")</f>
        <v xml:space="preserve"> </v>
      </c>
      <c r="J68" s="9" t="str">
        <f>IF('DIE SELON PRESSE'!K67="-"," ","X")</f>
        <v xml:space="preserve"> </v>
      </c>
      <c r="K68" s="9" t="str">
        <f>IF('DIE SELON PRESSE'!L67="-"," ","X")</f>
        <v xml:space="preserve"> </v>
      </c>
      <c r="L68" s="9" t="str">
        <f>IF('DIE SELON PRESSE'!M67="-"," ","X")</f>
        <v xml:space="preserve"> </v>
      </c>
      <c r="M68" s="9" t="str">
        <f>IF('DIE SELON PRESSE'!N67="-"," ","X")</f>
        <v xml:space="preserve"> </v>
      </c>
      <c r="N68" s="9" t="str">
        <f>IF('DIE SELON PRESSE'!O67="-"," ","X")</f>
        <v xml:space="preserve"> </v>
      </c>
      <c r="O68" s="9" t="str">
        <f>IF('DIE SELON PRESSE'!P67="-"," ","X")</f>
        <v xml:space="preserve"> </v>
      </c>
      <c r="P68" s="9" t="str">
        <f>IF('DIE SELON PRESSE'!Q67="-"," ","X")</f>
        <v xml:space="preserve"> </v>
      </c>
      <c r="Q68" s="9" t="str">
        <f>IF('DIE SELON PRESSE'!R67="-"," ","X")</f>
        <v xml:space="preserve"> </v>
      </c>
      <c r="R68" s="9" t="str">
        <f>IF('DIE SELON PRESSE'!S67="-"," ","X")</f>
        <v>X</v>
      </c>
      <c r="S68" s="9" t="str">
        <f>IF('DIE SELON PRESSE'!T67="-"," ","X")</f>
        <v>X</v>
      </c>
      <c r="T68" s="9" t="str">
        <f>IF('DIE SELON PRESSE'!U67="-"," ","X")</f>
        <v>X</v>
      </c>
      <c r="U68" s="9" t="str">
        <f>IF('DIE SELON PRESSE'!V67="-"," ","X")</f>
        <v>X</v>
      </c>
      <c r="V68" s="9" t="str">
        <f>IF('DIE SELON PRESSE'!W67="-"," ","X")</f>
        <v xml:space="preserve"> </v>
      </c>
    </row>
    <row r="69" spans="1:22" ht="15" x14ac:dyDescent="0.25">
      <c r="A69" s="59" t="str">
        <f>'DIE SELON PRESSE'!B68</f>
        <v>BAS505001</v>
      </c>
      <c r="B69" s="22">
        <f>'DIE SELON PRESSE'!C68</f>
        <v>1</v>
      </c>
      <c r="C69" s="32">
        <f>'DIE SELON PRESSE'!D68</f>
        <v>1.88</v>
      </c>
      <c r="D69" s="32">
        <f>'DIE SELON PRESSE'!E68</f>
        <v>1.93</v>
      </c>
      <c r="E69" s="9" t="str">
        <f>IF('DIE SELON PRESSE'!F68="-"," ","X")</f>
        <v>X</v>
      </c>
      <c r="F69" s="9" t="str">
        <f>IF('DIE SELON PRESSE'!G68="-"," ","X")</f>
        <v>X</v>
      </c>
      <c r="G69" s="9" t="str">
        <f>IF('DIE SELON PRESSE'!H68="-"," ","X")</f>
        <v xml:space="preserve"> </v>
      </c>
      <c r="H69" s="9" t="str">
        <f>IF('DIE SELON PRESSE'!I68="-"," ","X")</f>
        <v xml:space="preserve"> </v>
      </c>
      <c r="I69" s="9" t="str">
        <f>IF('DIE SELON PRESSE'!J68="-"," ","X")</f>
        <v xml:space="preserve"> </v>
      </c>
      <c r="J69" s="9" t="str">
        <f>IF('DIE SELON PRESSE'!K68="-"," ","X")</f>
        <v xml:space="preserve"> </v>
      </c>
      <c r="K69" s="9" t="str">
        <f>IF('DIE SELON PRESSE'!L68="-"," ","X")</f>
        <v xml:space="preserve"> </v>
      </c>
      <c r="L69" s="9" t="str">
        <f>IF('DIE SELON PRESSE'!M68="-"," ","X")</f>
        <v xml:space="preserve"> </v>
      </c>
      <c r="M69" s="9" t="str">
        <f>IF('DIE SELON PRESSE'!N68="-"," ","X")</f>
        <v xml:space="preserve"> </v>
      </c>
      <c r="N69" s="9" t="str">
        <f>IF('DIE SELON PRESSE'!O68="-"," ","X")</f>
        <v xml:space="preserve"> </v>
      </c>
      <c r="O69" s="9" t="str">
        <f>IF('DIE SELON PRESSE'!P68="-"," ","X")</f>
        <v xml:space="preserve"> </v>
      </c>
      <c r="P69" s="9" t="str">
        <f>IF('DIE SELON PRESSE'!Q68="-"," ","X")</f>
        <v xml:space="preserve"> </v>
      </c>
      <c r="Q69" s="9" t="str">
        <f>IF('DIE SELON PRESSE'!R68="-"," ","X")</f>
        <v xml:space="preserve"> </v>
      </c>
      <c r="R69" s="9" t="str">
        <f>IF('DIE SELON PRESSE'!S68="-"," ","X")</f>
        <v>X</v>
      </c>
      <c r="S69" s="9" t="str">
        <f>IF('DIE SELON PRESSE'!T68="-"," ","X")</f>
        <v>X</v>
      </c>
      <c r="T69" s="9" t="str">
        <f>IF('DIE SELON PRESSE'!U68="-"," ","X")</f>
        <v>X</v>
      </c>
      <c r="U69" s="9" t="str">
        <f>IF('DIE SELON PRESSE'!V68="-"," ","X")</f>
        <v>X</v>
      </c>
      <c r="V69" s="9" t="str">
        <f>IF('DIE SELON PRESSE'!W68="-"," ","X")</f>
        <v xml:space="preserve"> </v>
      </c>
    </row>
    <row r="70" spans="1:22" ht="15" x14ac:dyDescent="0.25">
      <c r="A70" s="59" t="str">
        <f>'DIE SELON PRESSE'!B69</f>
        <v>BAS505118</v>
      </c>
      <c r="B70" s="22" t="str">
        <f>'DIE SELON PRESSE'!C69</f>
        <v>1 1/8 (1/2)</v>
      </c>
      <c r="C70" s="32">
        <f>'DIE SELON PRESSE'!D69</f>
        <v>2.25</v>
      </c>
      <c r="D70" s="32">
        <f>'DIE SELON PRESSE'!E69</f>
        <v>2.2999999999999998</v>
      </c>
      <c r="E70" s="9" t="str">
        <f>IF('DIE SELON PRESSE'!F69="-"," ","X")</f>
        <v>X</v>
      </c>
      <c r="F70" s="9" t="str">
        <f>IF('DIE SELON PRESSE'!G69="-"," ","X")</f>
        <v>X</v>
      </c>
      <c r="G70" s="9" t="str">
        <f>IF('DIE SELON PRESSE'!H69="-"," ","X")</f>
        <v xml:space="preserve"> </v>
      </c>
      <c r="H70" s="9" t="str">
        <f>IF('DIE SELON PRESSE'!I69="-"," ","X")</f>
        <v xml:space="preserve"> </v>
      </c>
      <c r="I70" s="9" t="str">
        <f>IF('DIE SELON PRESSE'!J69="-"," ","X")</f>
        <v xml:space="preserve"> </v>
      </c>
      <c r="J70" s="9" t="str">
        <f>IF('DIE SELON PRESSE'!K69="-"," ","X")</f>
        <v xml:space="preserve"> </v>
      </c>
      <c r="K70" s="9" t="str">
        <f>IF('DIE SELON PRESSE'!L69="-"," ","X")</f>
        <v xml:space="preserve"> </v>
      </c>
      <c r="L70" s="9" t="str">
        <f>IF('DIE SELON PRESSE'!M69="-"," ","X")</f>
        <v xml:space="preserve"> </v>
      </c>
      <c r="M70" s="9" t="str">
        <f>IF('DIE SELON PRESSE'!N69="-"," ","X")</f>
        <v xml:space="preserve"> </v>
      </c>
      <c r="N70" s="9" t="str">
        <f>IF('DIE SELON PRESSE'!O69="-"," ","X")</f>
        <v xml:space="preserve"> </v>
      </c>
      <c r="O70" s="9" t="str">
        <f>IF('DIE SELON PRESSE'!P69="-"," ","X")</f>
        <v xml:space="preserve"> </v>
      </c>
      <c r="P70" s="9" t="str">
        <f>IF('DIE SELON PRESSE'!Q69="-"," ","X")</f>
        <v xml:space="preserve"> </v>
      </c>
      <c r="Q70" s="9" t="str">
        <f>IF('DIE SELON PRESSE'!R69="-"," ","X")</f>
        <v xml:space="preserve"> </v>
      </c>
      <c r="R70" s="9" t="str">
        <f>IF('DIE SELON PRESSE'!S69="-"," ","X")</f>
        <v>X</v>
      </c>
      <c r="S70" s="9" t="str">
        <f>IF('DIE SELON PRESSE'!T69="-"," ","X")</f>
        <v xml:space="preserve"> </v>
      </c>
      <c r="T70" s="9" t="str">
        <f>IF('DIE SELON PRESSE'!U69="-"," ","X")</f>
        <v xml:space="preserve"> </v>
      </c>
      <c r="U70" s="9" t="str">
        <f>IF('DIE SELON PRESSE'!V69="-"," ","X")</f>
        <v>X</v>
      </c>
      <c r="V70" s="9" t="str">
        <f>IF('DIE SELON PRESSE'!W69="-"," ","X")</f>
        <v>X</v>
      </c>
    </row>
    <row r="71" spans="1:22" ht="15" x14ac:dyDescent="0.25">
      <c r="A71" s="59" t="str">
        <f>'DIE SELON PRESSE'!B70</f>
        <v>BAS505118</v>
      </c>
      <c r="B71" s="22" t="str">
        <f>'DIE SELON PRESSE'!C70</f>
        <v>1 1/8 (2/2)</v>
      </c>
      <c r="C71" s="32">
        <f>'DIE SELON PRESSE'!D70</f>
        <v>2.08</v>
      </c>
      <c r="D71" s="32">
        <f>'DIE SELON PRESSE'!E70</f>
        <v>2.13</v>
      </c>
      <c r="E71" s="9" t="str">
        <f>IF('DIE SELON PRESSE'!F70="-"," ","X")</f>
        <v>X</v>
      </c>
      <c r="F71" s="9" t="str">
        <f>IF('DIE SELON PRESSE'!G70="-"," ","X")</f>
        <v>X</v>
      </c>
      <c r="G71" s="9" t="str">
        <f>IF('DIE SELON PRESSE'!H70="-"," ","X")</f>
        <v xml:space="preserve"> </v>
      </c>
      <c r="H71" s="9" t="str">
        <f>IF('DIE SELON PRESSE'!I70="-"," ","X")</f>
        <v xml:space="preserve"> </v>
      </c>
      <c r="I71" s="9" t="str">
        <f>IF('DIE SELON PRESSE'!J70="-"," ","X")</f>
        <v xml:space="preserve"> </v>
      </c>
      <c r="J71" s="9" t="str">
        <f>IF('DIE SELON PRESSE'!K70="-"," ","X")</f>
        <v xml:space="preserve"> </v>
      </c>
      <c r="K71" s="9" t="str">
        <f>IF('DIE SELON PRESSE'!L70="-"," ","X")</f>
        <v xml:space="preserve"> </v>
      </c>
      <c r="L71" s="9" t="str">
        <f>IF('DIE SELON PRESSE'!M70="-"," ","X")</f>
        <v xml:space="preserve"> </v>
      </c>
      <c r="M71" s="9" t="str">
        <f>IF('DIE SELON PRESSE'!N70="-"," ","X")</f>
        <v xml:space="preserve"> </v>
      </c>
      <c r="N71" s="9" t="str">
        <f>IF('DIE SELON PRESSE'!O70="-"," ","X")</f>
        <v xml:space="preserve"> </v>
      </c>
      <c r="O71" s="9" t="str">
        <f>IF('DIE SELON PRESSE'!P70="-"," ","X")</f>
        <v xml:space="preserve"> </v>
      </c>
      <c r="P71" s="9" t="str">
        <f>IF('DIE SELON PRESSE'!Q70="-"," ","X")</f>
        <v xml:space="preserve"> </v>
      </c>
      <c r="Q71" s="9" t="str">
        <f>IF('DIE SELON PRESSE'!R70="-"," ","X")</f>
        <v xml:space="preserve"> </v>
      </c>
      <c r="R71" s="9" t="str">
        <f>IF('DIE SELON PRESSE'!S70="-"," ","X")</f>
        <v>X</v>
      </c>
      <c r="S71" s="9" t="str">
        <f>IF('DIE SELON PRESSE'!T70="-"," ","X")</f>
        <v>X</v>
      </c>
      <c r="T71" s="9" t="str">
        <f>IF('DIE SELON PRESSE'!U70="-"," ","X")</f>
        <v>X</v>
      </c>
      <c r="U71" s="9" t="str">
        <f>IF('DIE SELON PRESSE'!V70="-"," ","X")</f>
        <v>X</v>
      </c>
      <c r="V71" s="9" t="str">
        <f>IF('DIE SELON PRESSE'!W70="-"," ","X")</f>
        <v xml:space="preserve"> </v>
      </c>
    </row>
    <row r="72" spans="1:22" ht="15" x14ac:dyDescent="0.25">
      <c r="A72" s="59" t="str">
        <f>'DIE SELON PRESSE'!B71</f>
        <v>BAS505114</v>
      </c>
      <c r="B72" s="22" t="str">
        <f>'DIE SELON PRESSE'!C71</f>
        <v>1 1/4 (1/2)</v>
      </c>
      <c r="C72" s="32">
        <f>'DIE SELON PRESSE'!D71</f>
        <v>2.5</v>
      </c>
      <c r="D72" s="32">
        <f>'DIE SELON PRESSE'!E71</f>
        <v>2.5499999999999998</v>
      </c>
      <c r="E72" s="9" t="str">
        <f>IF('DIE SELON PRESSE'!F71="-"," ","X")</f>
        <v>X</v>
      </c>
      <c r="F72" s="9" t="str">
        <f>IF('DIE SELON PRESSE'!G71="-"," ","X")</f>
        <v>X</v>
      </c>
      <c r="G72" s="9" t="str">
        <f>IF('DIE SELON PRESSE'!H71="-"," ","X")</f>
        <v xml:space="preserve"> </v>
      </c>
      <c r="H72" s="9" t="str">
        <f>IF('DIE SELON PRESSE'!I71="-"," ","X")</f>
        <v xml:space="preserve"> </v>
      </c>
      <c r="I72" s="9" t="str">
        <f>IF('DIE SELON PRESSE'!J71="-"," ","X")</f>
        <v xml:space="preserve"> </v>
      </c>
      <c r="J72" s="9" t="str">
        <f>IF('DIE SELON PRESSE'!K71="-"," ","X")</f>
        <v xml:space="preserve"> </v>
      </c>
      <c r="K72" s="9" t="str">
        <f>IF('DIE SELON PRESSE'!L71="-"," ","X")</f>
        <v xml:space="preserve"> </v>
      </c>
      <c r="L72" s="9" t="str">
        <f>IF('DIE SELON PRESSE'!M71="-"," ","X")</f>
        <v xml:space="preserve"> </v>
      </c>
      <c r="M72" s="9" t="str">
        <f>IF('DIE SELON PRESSE'!N71="-"," ","X")</f>
        <v xml:space="preserve"> </v>
      </c>
      <c r="N72" s="9" t="str">
        <f>IF('DIE SELON PRESSE'!O71="-"," ","X")</f>
        <v xml:space="preserve"> </v>
      </c>
      <c r="O72" s="9" t="str">
        <f>IF('DIE SELON PRESSE'!P71="-"," ","X")</f>
        <v xml:space="preserve"> </v>
      </c>
      <c r="P72" s="9" t="str">
        <f>IF('DIE SELON PRESSE'!Q71="-"," ","X")</f>
        <v xml:space="preserve"> </v>
      </c>
      <c r="Q72" s="9" t="str">
        <f>IF('DIE SELON PRESSE'!R71="-"," ","X")</f>
        <v xml:space="preserve"> </v>
      </c>
      <c r="R72" s="9" t="str">
        <f>IF('DIE SELON PRESSE'!S71="-"," ","X")</f>
        <v>X</v>
      </c>
      <c r="S72" s="9" t="str">
        <f>IF('DIE SELON PRESSE'!T71="-"," ","X")</f>
        <v xml:space="preserve"> </v>
      </c>
      <c r="T72" s="9" t="str">
        <f>IF('DIE SELON PRESSE'!U71="-"," ","X")</f>
        <v xml:space="preserve"> </v>
      </c>
      <c r="U72" s="9" t="str">
        <f>IF('DIE SELON PRESSE'!V71="-"," ","X")</f>
        <v>X</v>
      </c>
      <c r="V72" s="9" t="str">
        <f>IF('DIE SELON PRESSE'!W71="-"," ","X")</f>
        <v>X</v>
      </c>
    </row>
    <row r="73" spans="1:22" ht="15" x14ac:dyDescent="0.25">
      <c r="A73" s="59" t="str">
        <f>'DIE SELON PRESSE'!B72</f>
        <v>BAS505114</v>
      </c>
      <c r="B73" s="22" t="str">
        <f>'DIE SELON PRESSE'!C72</f>
        <v>1 1/4 (2/2)</v>
      </c>
      <c r="C73" s="32">
        <f>'DIE SELON PRESSE'!D72</f>
        <v>2.27</v>
      </c>
      <c r="D73" s="32">
        <f>'DIE SELON PRESSE'!E72</f>
        <v>2.3199999999999998</v>
      </c>
      <c r="E73" s="9" t="str">
        <f>IF('DIE SELON PRESSE'!F72="-"," ","X")</f>
        <v>X</v>
      </c>
      <c r="F73" s="9" t="str">
        <f>IF('DIE SELON PRESSE'!G72="-"," ","X")</f>
        <v>X</v>
      </c>
      <c r="G73" s="9" t="str">
        <f>IF('DIE SELON PRESSE'!H72="-"," ","X")</f>
        <v xml:space="preserve"> </v>
      </c>
      <c r="H73" s="9" t="str">
        <f>IF('DIE SELON PRESSE'!I72="-"," ","X")</f>
        <v xml:space="preserve"> </v>
      </c>
      <c r="I73" s="9" t="str">
        <f>IF('DIE SELON PRESSE'!J72="-"," ","X")</f>
        <v xml:space="preserve"> </v>
      </c>
      <c r="J73" s="9" t="str">
        <f>IF('DIE SELON PRESSE'!K72="-"," ","X")</f>
        <v xml:space="preserve"> </v>
      </c>
      <c r="K73" s="9" t="str">
        <f>IF('DIE SELON PRESSE'!L72="-"," ","X")</f>
        <v xml:space="preserve"> </v>
      </c>
      <c r="L73" s="9" t="str">
        <f>IF('DIE SELON PRESSE'!M72="-"," ","X")</f>
        <v xml:space="preserve"> </v>
      </c>
      <c r="M73" s="9" t="str">
        <f>IF('DIE SELON PRESSE'!N72="-"," ","X")</f>
        <v xml:space="preserve"> </v>
      </c>
      <c r="N73" s="9" t="str">
        <f>IF('DIE SELON PRESSE'!O72="-"," ","X")</f>
        <v xml:space="preserve"> </v>
      </c>
      <c r="O73" s="9" t="str">
        <f>IF('DIE SELON PRESSE'!P72="-"," ","X")</f>
        <v xml:space="preserve"> </v>
      </c>
      <c r="P73" s="9" t="str">
        <f>IF('DIE SELON PRESSE'!Q72="-"," ","X")</f>
        <v xml:space="preserve"> </v>
      </c>
      <c r="Q73" s="9" t="str">
        <f>IF('DIE SELON PRESSE'!R72="-"," ","X")</f>
        <v xml:space="preserve"> </v>
      </c>
      <c r="R73" s="9" t="str">
        <f>IF('DIE SELON PRESSE'!S72="-"," ","X")</f>
        <v>X</v>
      </c>
      <c r="S73" s="9" t="str">
        <f>IF('DIE SELON PRESSE'!T72="-"," ","X")</f>
        <v xml:space="preserve"> </v>
      </c>
      <c r="T73" s="9" t="str">
        <f>IF('DIE SELON PRESSE'!U72="-"," ","X")</f>
        <v xml:space="preserve"> </v>
      </c>
      <c r="U73" s="9" t="str">
        <f>IF('DIE SELON PRESSE'!V72="-"," ","X")</f>
        <v>X</v>
      </c>
      <c r="V73" s="9" t="str">
        <f>IF('DIE SELON PRESSE'!W72="-"," ","X")</f>
        <v>X</v>
      </c>
    </row>
    <row r="74" spans="1:22" ht="15" x14ac:dyDescent="0.25">
      <c r="A74" s="59" t="str">
        <f>'DIE SELON PRESSE'!B73</f>
        <v>BAS505138</v>
      </c>
      <c r="B74" s="22" t="str">
        <f>'DIE SELON PRESSE'!C73</f>
        <v>1 3/8 (1/2)</v>
      </c>
      <c r="C74" s="32">
        <f>'DIE SELON PRESSE'!D73</f>
        <v>2.75</v>
      </c>
      <c r="D74" s="32">
        <f>'DIE SELON PRESSE'!E73</f>
        <v>2.81</v>
      </c>
      <c r="E74" s="9" t="str">
        <f>IF('DIE SELON PRESSE'!F73="-"," ","X")</f>
        <v>X</v>
      </c>
      <c r="F74" s="9" t="str">
        <f>IF('DIE SELON PRESSE'!G73="-"," ","X")</f>
        <v>X</v>
      </c>
      <c r="G74" s="9" t="str">
        <f>IF('DIE SELON PRESSE'!H73="-"," ","X")</f>
        <v xml:space="preserve"> </v>
      </c>
      <c r="H74" s="9" t="str">
        <f>IF('DIE SELON PRESSE'!I73="-"," ","X")</f>
        <v xml:space="preserve"> </v>
      </c>
      <c r="I74" s="9" t="str">
        <f>IF('DIE SELON PRESSE'!J73="-"," ","X")</f>
        <v xml:space="preserve"> </v>
      </c>
      <c r="J74" s="9" t="str">
        <f>IF('DIE SELON PRESSE'!K73="-"," ","X")</f>
        <v xml:space="preserve"> </v>
      </c>
      <c r="K74" s="9" t="str">
        <f>IF('DIE SELON PRESSE'!L73="-"," ","X")</f>
        <v xml:space="preserve"> </v>
      </c>
      <c r="L74" s="9" t="str">
        <f>IF('DIE SELON PRESSE'!M73="-"," ","X")</f>
        <v xml:space="preserve"> </v>
      </c>
      <c r="M74" s="9" t="str">
        <f>IF('DIE SELON PRESSE'!N73="-"," ","X")</f>
        <v xml:space="preserve"> </v>
      </c>
      <c r="N74" s="9" t="str">
        <f>IF('DIE SELON PRESSE'!O73="-"," ","X")</f>
        <v xml:space="preserve"> </v>
      </c>
      <c r="O74" s="9" t="str">
        <f>IF('DIE SELON PRESSE'!P73="-"," ","X")</f>
        <v xml:space="preserve"> </v>
      </c>
      <c r="P74" s="9" t="str">
        <f>IF('DIE SELON PRESSE'!Q73="-"," ","X")</f>
        <v xml:space="preserve"> </v>
      </c>
      <c r="Q74" s="9" t="str">
        <f>IF('DIE SELON PRESSE'!R73="-"," ","X")</f>
        <v xml:space="preserve"> </v>
      </c>
      <c r="R74" s="9" t="str">
        <f>IF('DIE SELON PRESSE'!S73="-"," ","X")</f>
        <v>X</v>
      </c>
      <c r="S74" s="9" t="str">
        <f>IF('DIE SELON PRESSE'!T73="-"," ","X")</f>
        <v xml:space="preserve"> </v>
      </c>
      <c r="T74" s="9" t="str">
        <f>IF('DIE SELON PRESSE'!U73="-"," ","X")</f>
        <v xml:space="preserve"> </v>
      </c>
      <c r="U74" s="9" t="str">
        <f>IF('DIE SELON PRESSE'!V73="-"," ","X")</f>
        <v>X</v>
      </c>
      <c r="V74" s="9" t="str">
        <f>IF('DIE SELON PRESSE'!W73="-"," ","X")</f>
        <v>X</v>
      </c>
    </row>
    <row r="75" spans="1:22" ht="15" x14ac:dyDescent="0.25">
      <c r="A75" s="59" t="str">
        <f>'DIE SELON PRESSE'!B74</f>
        <v>BAS505138</v>
      </c>
      <c r="B75" s="22" t="str">
        <f>'DIE SELON PRESSE'!C74</f>
        <v>1 3/8 (2/2)</v>
      </c>
      <c r="C75" s="32">
        <f>'DIE SELON PRESSE'!D74</f>
        <v>2.46</v>
      </c>
      <c r="D75" s="32">
        <f>'DIE SELON PRESSE'!E74</f>
        <v>2.52</v>
      </c>
      <c r="E75" s="9" t="str">
        <f>IF('DIE SELON PRESSE'!F74="-"," ","X")</f>
        <v>X</v>
      </c>
      <c r="F75" s="9" t="str">
        <f>IF('DIE SELON PRESSE'!G74="-"," ","X")</f>
        <v>X</v>
      </c>
      <c r="G75" s="9" t="str">
        <f>IF('DIE SELON PRESSE'!H74="-"," ","X")</f>
        <v xml:space="preserve"> </v>
      </c>
      <c r="H75" s="9" t="str">
        <f>IF('DIE SELON PRESSE'!I74="-"," ","X")</f>
        <v xml:space="preserve"> </v>
      </c>
      <c r="I75" s="9" t="str">
        <f>IF('DIE SELON PRESSE'!J74="-"," ","X")</f>
        <v xml:space="preserve"> </v>
      </c>
      <c r="J75" s="9" t="str">
        <f>IF('DIE SELON PRESSE'!K74="-"," ","X")</f>
        <v xml:space="preserve"> </v>
      </c>
      <c r="K75" s="9" t="str">
        <f>IF('DIE SELON PRESSE'!L74="-"," ","X")</f>
        <v xml:space="preserve"> </v>
      </c>
      <c r="L75" s="9" t="str">
        <f>IF('DIE SELON PRESSE'!M74="-"," ","X")</f>
        <v xml:space="preserve"> </v>
      </c>
      <c r="M75" s="9" t="str">
        <f>IF('DIE SELON PRESSE'!N74="-"," ","X")</f>
        <v xml:space="preserve"> </v>
      </c>
      <c r="N75" s="9" t="str">
        <f>IF('DIE SELON PRESSE'!O74="-"," ","X")</f>
        <v xml:space="preserve"> </v>
      </c>
      <c r="O75" s="9" t="str">
        <f>IF('DIE SELON PRESSE'!P74="-"," ","X")</f>
        <v xml:space="preserve"> </v>
      </c>
      <c r="P75" s="9" t="str">
        <f>IF('DIE SELON PRESSE'!Q74="-"," ","X")</f>
        <v xml:space="preserve"> </v>
      </c>
      <c r="Q75" s="9" t="str">
        <f>IF('DIE SELON PRESSE'!R74="-"," ","X")</f>
        <v xml:space="preserve"> </v>
      </c>
      <c r="R75" s="9" t="str">
        <f>IF('DIE SELON PRESSE'!S74="-"," ","X")</f>
        <v>X</v>
      </c>
      <c r="S75" s="9" t="str">
        <f>IF('DIE SELON PRESSE'!T74="-"," ","X")</f>
        <v xml:space="preserve"> </v>
      </c>
      <c r="T75" s="9" t="str">
        <f>IF('DIE SELON PRESSE'!U74="-"," ","X")</f>
        <v xml:space="preserve"> </v>
      </c>
      <c r="U75" s="9" t="str">
        <f>IF('DIE SELON PRESSE'!V74="-"," ","X")</f>
        <v>X</v>
      </c>
      <c r="V75" s="9" t="str">
        <f>IF('DIE SELON PRESSE'!W74="-"," ","X")</f>
        <v xml:space="preserve"> </v>
      </c>
    </row>
    <row r="76" spans="1:22" ht="15" x14ac:dyDescent="0.25">
      <c r="A76" s="59" t="str">
        <f>'DIE SELON PRESSE'!B75</f>
        <v>BAS505112</v>
      </c>
      <c r="B76" s="22" t="str">
        <f>'DIE SELON PRESSE'!C75</f>
        <v>1 1/2 (1/2)</v>
      </c>
      <c r="C76" s="32">
        <f>'DIE SELON PRESSE'!D75</f>
        <v>3</v>
      </c>
      <c r="D76" s="32">
        <f>'DIE SELON PRESSE'!E75</f>
        <v>3.06</v>
      </c>
      <c r="E76" s="9" t="str">
        <f>IF('DIE SELON PRESSE'!F75="-"," ","X")</f>
        <v>X</v>
      </c>
      <c r="F76" s="9" t="str">
        <f>IF('DIE SELON PRESSE'!G75="-"," ","X")</f>
        <v>X</v>
      </c>
      <c r="G76" s="9" t="str">
        <f>IF('DIE SELON PRESSE'!H75="-"," ","X")</f>
        <v xml:space="preserve"> </v>
      </c>
      <c r="H76" s="9" t="str">
        <f>IF('DIE SELON PRESSE'!I75="-"," ","X")</f>
        <v xml:space="preserve"> </v>
      </c>
      <c r="I76" s="9" t="str">
        <f>IF('DIE SELON PRESSE'!J75="-"," ","X")</f>
        <v xml:space="preserve"> </v>
      </c>
      <c r="J76" s="9" t="str">
        <f>IF('DIE SELON PRESSE'!K75="-"," ","X")</f>
        <v xml:space="preserve"> </v>
      </c>
      <c r="K76" s="9" t="str">
        <f>IF('DIE SELON PRESSE'!L75="-"," ","X")</f>
        <v xml:space="preserve"> </v>
      </c>
      <c r="L76" s="9" t="str">
        <f>IF('DIE SELON PRESSE'!M75="-"," ","X")</f>
        <v xml:space="preserve"> </v>
      </c>
      <c r="M76" s="9" t="str">
        <f>IF('DIE SELON PRESSE'!N75="-"," ","X")</f>
        <v xml:space="preserve"> </v>
      </c>
      <c r="N76" s="9" t="str">
        <f>IF('DIE SELON PRESSE'!O75="-"," ","X")</f>
        <v xml:space="preserve"> </v>
      </c>
      <c r="O76" s="9" t="str">
        <f>IF('DIE SELON PRESSE'!P75="-"," ","X")</f>
        <v xml:space="preserve"> </v>
      </c>
      <c r="P76" s="9" t="str">
        <f>IF('DIE SELON PRESSE'!Q75="-"," ","X")</f>
        <v xml:space="preserve"> </v>
      </c>
      <c r="Q76" s="9" t="str">
        <f>IF('DIE SELON PRESSE'!R75="-"," ","X")</f>
        <v xml:space="preserve"> </v>
      </c>
      <c r="R76" s="9" t="str">
        <f>IF('DIE SELON PRESSE'!S75="-"," ","X")</f>
        <v>X</v>
      </c>
      <c r="S76" s="9" t="str">
        <f>IF('DIE SELON PRESSE'!T75="-"," ","X")</f>
        <v xml:space="preserve"> </v>
      </c>
      <c r="T76" s="9" t="str">
        <f>IF('DIE SELON PRESSE'!U75="-"," ","X")</f>
        <v xml:space="preserve"> </v>
      </c>
      <c r="U76" s="9" t="str">
        <f>IF('DIE SELON PRESSE'!V75="-"," ","X")</f>
        <v>X</v>
      </c>
      <c r="V76" s="9" t="str">
        <f>IF('DIE SELON PRESSE'!W75="-"," ","X")</f>
        <v>X</v>
      </c>
    </row>
    <row r="77" spans="1:22" ht="15" x14ac:dyDescent="0.25">
      <c r="A77" s="59" t="str">
        <f>'DIE SELON PRESSE'!B76</f>
        <v>BAS505112</v>
      </c>
      <c r="B77" s="22" t="str">
        <f>'DIE SELON PRESSE'!C76</f>
        <v>1 1/2 (2/2)</v>
      </c>
      <c r="C77" s="32">
        <f>'DIE SELON PRESSE'!D76</f>
        <v>2.65</v>
      </c>
      <c r="D77" s="32">
        <f>'DIE SELON PRESSE'!E76</f>
        <v>2.71</v>
      </c>
      <c r="E77" s="9" t="str">
        <f>IF('DIE SELON PRESSE'!F76="-"," ","X")</f>
        <v>X</v>
      </c>
      <c r="F77" s="9" t="str">
        <f>IF('DIE SELON PRESSE'!G76="-"," ","X")</f>
        <v>X</v>
      </c>
      <c r="G77" s="9" t="str">
        <f>IF('DIE SELON PRESSE'!H76="-"," ","X")</f>
        <v xml:space="preserve"> </v>
      </c>
      <c r="H77" s="9" t="str">
        <f>IF('DIE SELON PRESSE'!I76="-"," ","X")</f>
        <v xml:space="preserve"> </v>
      </c>
      <c r="I77" s="9" t="str">
        <f>IF('DIE SELON PRESSE'!J76="-"," ","X")</f>
        <v xml:space="preserve"> </v>
      </c>
      <c r="J77" s="9" t="str">
        <f>IF('DIE SELON PRESSE'!K76="-"," ","X")</f>
        <v xml:space="preserve"> </v>
      </c>
      <c r="K77" s="9" t="str">
        <f>IF('DIE SELON PRESSE'!L76="-"," ","X")</f>
        <v xml:space="preserve"> </v>
      </c>
      <c r="L77" s="9" t="str">
        <f>IF('DIE SELON PRESSE'!M76="-"," ","X")</f>
        <v xml:space="preserve"> </v>
      </c>
      <c r="M77" s="9" t="str">
        <f>IF('DIE SELON PRESSE'!N76="-"," ","X")</f>
        <v xml:space="preserve"> </v>
      </c>
      <c r="N77" s="9" t="str">
        <f>IF('DIE SELON PRESSE'!O76="-"," ","X")</f>
        <v xml:space="preserve"> </v>
      </c>
      <c r="O77" s="9" t="str">
        <f>IF('DIE SELON PRESSE'!P76="-"," ","X")</f>
        <v xml:space="preserve"> </v>
      </c>
      <c r="P77" s="9" t="str">
        <f>IF('DIE SELON PRESSE'!Q76="-"," ","X")</f>
        <v xml:space="preserve"> </v>
      </c>
      <c r="Q77" s="9" t="str">
        <f>IF('DIE SELON PRESSE'!R76="-"," ","X")</f>
        <v xml:space="preserve"> </v>
      </c>
      <c r="R77" s="9" t="str">
        <f>IF('DIE SELON PRESSE'!S76="-"," ","X")</f>
        <v>X</v>
      </c>
      <c r="S77" s="9" t="str">
        <f>IF('DIE SELON PRESSE'!T76="-"," ","X")</f>
        <v xml:space="preserve"> </v>
      </c>
      <c r="T77" s="9" t="str">
        <f>IF('DIE SELON PRESSE'!U76="-"," ","X")</f>
        <v xml:space="preserve"> </v>
      </c>
      <c r="U77" s="9" t="str">
        <f>IF('DIE SELON PRESSE'!V76="-"," ","X")</f>
        <v>X</v>
      </c>
      <c r="V77" s="9" t="str">
        <f>IF('DIE SELON PRESSE'!W76="-"," ","X")</f>
        <v>X</v>
      </c>
    </row>
    <row r="78" spans="1:22" ht="15" x14ac:dyDescent="0.25">
      <c r="A78" s="59" t="str">
        <f>'DIE SELON PRESSE'!B77</f>
        <v>BAS505134</v>
      </c>
      <c r="B78" s="22" t="str">
        <f>'DIE SELON PRESSE'!C77</f>
        <v>1 3/4 (1/2)</v>
      </c>
      <c r="C78" s="32">
        <f>'DIE SELON PRESSE'!D77</f>
        <v>3.5</v>
      </c>
      <c r="D78" s="32">
        <f>'DIE SELON PRESSE'!E77</f>
        <v>3.56</v>
      </c>
      <c r="E78" s="9" t="str">
        <f>IF('DIE SELON PRESSE'!F77="-"," ","X")</f>
        <v xml:space="preserve"> </v>
      </c>
      <c r="F78" s="9" t="str">
        <f>IF('DIE SELON PRESSE'!G77="-"," ","X")</f>
        <v xml:space="preserve"> </v>
      </c>
      <c r="G78" s="9" t="str">
        <f>IF('DIE SELON PRESSE'!H77="-"," ","X")</f>
        <v xml:space="preserve"> </v>
      </c>
      <c r="H78" s="9" t="str">
        <f>IF('DIE SELON PRESSE'!I77="-"," ","X")</f>
        <v xml:space="preserve"> </v>
      </c>
      <c r="I78" s="9" t="str">
        <f>IF('DIE SELON PRESSE'!J77="-"," ","X")</f>
        <v xml:space="preserve"> </v>
      </c>
      <c r="J78" s="9" t="str">
        <f>IF('DIE SELON PRESSE'!K77="-"," ","X")</f>
        <v xml:space="preserve"> </v>
      </c>
      <c r="K78" s="9" t="str">
        <f>IF('DIE SELON PRESSE'!L77="-"," ","X")</f>
        <v xml:space="preserve"> </v>
      </c>
      <c r="L78" s="9" t="str">
        <f>IF('DIE SELON PRESSE'!M77="-"," ","X")</f>
        <v xml:space="preserve"> </v>
      </c>
      <c r="M78" s="9" t="str">
        <f>IF('DIE SELON PRESSE'!N77="-"," ","X")</f>
        <v xml:space="preserve"> </v>
      </c>
      <c r="N78" s="9" t="str">
        <f>IF('DIE SELON PRESSE'!O77="-"," ","X")</f>
        <v xml:space="preserve"> </v>
      </c>
      <c r="O78" s="9" t="str">
        <f>IF('DIE SELON PRESSE'!P77="-"," ","X")</f>
        <v xml:space="preserve"> </v>
      </c>
      <c r="P78" s="9" t="str">
        <f>IF('DIE SELON PRESSE'!Q77="-"," ","X")</f>
        <v xml:space="preserve"> </v>
      </c>
      <c r="Q78" s="9" t="str">
        <f>IF('DIE SELON PRESSE'!R77="-"," ","X")</f>
        <v xml:space="preserve"> </v>
      </c>
      <c r="R78" s="9" t="str">
        <f>IF('DIE SELON PRESSE'!S77="-"," ","X")</f>
        <v xml:space="preserve"> </v>
      </c>
      <c r="S78" s="9" t="str">
        <f>IF('DIE SELON PRESSE'!T77="-"," ","X")</f>
        <v xml:space="preserve"> </v>
      </c>
      <c r="T78" s="9" t="str">
        <f>IF('DIE SELON PRESSE'!U77="-"," ","X")</f>
        <v xml:space="preserve"> </v>
      </c>
      <c r="U78" s="9" t="str">
        <f>IF('DIE SELON PRESSE'!V77="-"," ","X")</f>
        <v xml:space="preserve"> </v>
      </c>
      <c r="V78" s="9" t="str">
        <f>IF('DIE SELON PRESSE'!W77="-"," ","X")</f>
        <v>X</v>
      </c>
    </row>
    <row r="79" spans="1:22" ht="15" x14ac:dyDescent="0.25">
      <c r="A79" s="59" t="str">
        <f>'DIE SELON PRESSE'!B78</f>
        <v>BAS505134</v>
      </c>
      <c r="B79" s="22" t="str">
        <f>'DIE SELON PRESSE'!C78</f>
        <v>1 3/4 (2/2)</v>
      </c>
      <c r="C79" s="32">
        <f>'DIE SELON PRESSE'!D78</f>
        <v>3.04</v>
      </c>
      <c r="D79" s="32">
        <f>'DIE SELON PRESSE'!E78</f>
        <v>3.1</v>
      </c>
      <c r="E79" s="9" t="str">
        <f>IF('DIE SELON PRESSE'!F78="-"," ","X")</f>
        <v xml:space="preserve"> </v>
      </c>
      <c r="F79" s="9" t="str">
        <f>IF('DIE SELON PRESSE'!G78="-"," ","X")</f>
        <v xml:space="preserve"> </v>
      </c>
      <c r="G79" s="9" t="str">
        <f>IF('DIE SELON PRESSE'!H78="-"," ","X")</f>
        <v xml:space="preserve"> </v>
      </c>
      <c r="H79" s="9" t="str">
        <f>IF('DIE SELON PRESSE'!I78="-"," ","X")</f>
        <v xml:space="preserve"> </v>
      </c>
      <c r="I79" s="9" t="str">
        <f>IF('DIE SELON PRESSE'!J78="-"," ","X")</f>
        <v xml:space="preserve"> </v>
      </c>
      <c r="J79" s="9" t="str">
        <f>IF('DIE SELON PRESSE'!K78="-"," ","X")</f>
        <v xml:space="preserve"> </v>
      </c>
      <c r="K79" s="9" t="str">
        <f>IF('DIE SELON PRESSE'!L78="-"," ","X")</f>
        <v xml:space="preserve"> </v>
      </c>
      <c r="L79" s="9" t="str">
        <f>IF('DIE SELON PRESSE'!M78="-"," ","X")</f>
        <v xml:space="preserve"> </v>
      </c>
      <c r="M79" s="9" t="str">
        <f>IF('DIE SELON PRESSE'!N78="-"," ","X")</f>
        <v xml:space="preserve"> </v>
      </c>
      <c r="N79" s="9" t="str">
        <f>IF('DIE SELON PRESSE'!O78="-"," ","X")</f>
        <v xml:space="preserve"> </v>
      </c>
      <c r="O79" s="9" t="str">
        <f>IF('DIE SELON PRESSE'!P78="-"," ","X")</f>
        <v xml:space="preserve"> </v>
      </c>
      <c r="P79" s="9" t="str">
        <f>IF('DIE SELON PRESSE'!Q78="-"," ","X")</f>
        <v xml:space="preserve"> </v>
      </c>
      <c r="Q79" s="9" t="str">
        <f>IF('DIE SELON PRESSE'!R78="-"," ","X")</f>
        <v xml:space="preserve"> </v>
      </c>
      <c r="R79" s="9" t="str">
        <f>IF('DIE SELON PRESSE'!S78="-"," ","X")</f>
        <v xml:space="preserve"> </v>
      </c>
      <c r="S79" s="9" t="str">
        <f>IF('DIE SELON PRESSE'!T78="-"," ","X")</f>
        <v xml:space="preserve"> </v>
      </c>
      <c r="T79" s="9" t="str">
        <f>IF('DIE SELON PRESSE'!U78="-"," ","X")</f>
        <v xml:space="preserve"> </v>
      </c>
      <c r="U79" s="9" t="str">
        <f>IF('DIE SELON PRESSE'!V78="-"," ","X")</f>
        <v xml:space="preserve"> </v>
      </c>
      <c r="V79" s="9" t="str">
        <f>IF('DIE SELON PRESSE'!W78="-"," ","X")</f>
        <v>X</v>
      </c>
    </row>
    <row r="80" spans="1:22" ht="15" x14ac:dyDescent="0.25">
      <c r="A80" s="59" t="str">
        <f>'DIE SELON PRESSE'!B79</f>
        <v>BAS505002</v>
      </c>
      <c r="B80" s="22" t="str">
        <f>'DIE SELON PRESSE'!C79</f>
        <v>2 (1/2)</v>
      </c>
      <c r="C80" s="32">
        <f>'DIE SELON PRESSE'!D79</f>
        <v>3.75</v>
      </c>
      <c r="D80" s="32">
        <f>'DIE SELON PRESSE'!E79</f>
        <v>3.81</v>
      </c>
      <c r="E80" s="9" t="str">
        <f>IF('DIE SELON PRESSE'!F79="-"," ","X")</f>
        <v xml:space="preserve"> </v>
      </c>
      <c r="F80" s="9" t="str">
        <f>IF('DIE SELON PRESSE'!G79="-"," ","X")</f>
        <v xml:space="preserve"> </v>
      </c>
      <c r="G80" s="9" t="str">
        <f>IF('DIE SELON PRESSE'!H79="-"," ","X")</f>
        <v xml:space="preserve"> </v>
      </c>
      <c r="H80" s="9" t="str">
        <f>IF('DIE SELON PRESSE'!I79="-"," ","X")</f>
        <v xml:space="preserve"> </v>
      </c>
      <c r="I80" s="9" t="str">
        <f>IF('DIE SELON PRESSE'!J79="-"," ","X")</f>
        <v xml:space="preserve"> </v>
      </c>
      <c r="J80" s="9" t="str">
        <f>IF('DIE SELON PRESSE'!K79="-"," ","X")</f>
        <v xml:space="preserve"> </v>
      </c>
      <c r="K80" s="9" t="str">
        <f>IF('DIE SELON PRESSE'!L79="-"," ","X")</f>
        <v xml:space="preserve"> </v>
      </c>
      <c r="L80" s="9" t="str">
        <f>IF('DIE SELON PRESSE'!M79="-"," ","X")</f>
        <v xml:space="preserve"> </v>
      </c>
      <c r="M80" s="9" t="str">
        <f>IF('DIE SELON PRESSE'!N79="-"," ","X")</f>
        <v xml:space="preserve"> </v>
      </c>
      <c r="N80" s="9" t="str">
        <f>IF('DIE SELON PRESSE'!O79="-"," ","X")</f>
        <v xml:space="preserve"> </v>
      </c>
      <c r="O80" s="9" t="str">
        <f>IF('DIE SELON PRESSE'!P79="-"," ","X")</f>
        <v xml:space="preserve"> </v>
      </c>
      <c r="P80" s="9" t="str">
        <f>IF('DIE SELON PRESSE'!Q79="-"," ","X")</f>
        <v xml:space="preserve"> </v>
      </c>
      <c r="Q80" s="9" t="str">
        <f>IF('DIE SELON PRESSE'!R79="-"," ","X")</f>
        <v xml:space="preserve"> </v>
      </c>
      <c r="R80" s="9" t="str">
        <f>IF('DIE SELON PRESSE'!S79="-"," ","X")</f>
        <v xml:space="preserve"> </v>
      </c>
      <c r="S80" s="9" t="str">
        <f>IF('DIE SELON PRESSE'!T79="-"," ","X")</f>
        <v xml:space="preserve"> </v>
      </c>
      <c r="T80" s="9" t="str">
        <f>IF('DIE SELON PRESSE'!U79="-"," ","X")</f>
        <v xml:space="preserve"> </v>
      </c>
      <c r="U80" s="9" t="str">
        <f>IF('DIE SELON PRESSE'!V79="-"," ","X")</f>
        <v xml:space="preserve"> </v>
      </c>
      <c r="V80" s="9" t="str">
        <f>IF('DIE SELON PRESSE'!W79="-"," ","X")</f>
        <v>X</v>
      </c>
    </row>
    <row r="81" spans="1:26" ht="15" x14ac:dyDescent="0.25">
      <c r="A81" s="59" t="str">
        <f>'DIE SELON PRESSE'!B80</f>
        <v>BAS505002</v>
      </c>
      <c r="B81" s="22" t="str">
        <f>'DIE SELON PRESSE'!C80</f>
        <v>2 (2/2)</v>
      </c>
      <c r="C81" s="32">
        <f>'DIE SELON PRESSE'!D80</f>
        <v>3.5</v>
      </c>
      <c r="D81" s="32">
        <f>'DIE SELON PRESSE'!E80</f>
        <v>3.56</v>
      </c>
      <c r="E81" s="9" t="str">
        <f>IF('DIE SELON PRESSE'!F80="-"," ","X")</f>
        <v xml:space="preserve"> </v>
      </c>
      <c r="F81" s="9" t="str">
        <f>IF('DIE SELON PRESSE'!G80="-"," ","X")</f>
        <v xml:space="preserve"> </v>
      </c>
      <c r="G81" s="9" t="str">
        <f>IF('DIE SELON PRESSE'!H80="-"," ","X")</f>
        <v xml:space="preserve"> </v>
      </c>
      <c r="H81" s="9" t="str">
        <f>IF('DIE SELON PRESSE'!I80="-"," ","X")</f>
        <v xml:space="preserve"> </v>
      </c>
      <c r="I81" s="9" t="str">
        <f>IF('DIE SELON PRESSE'!J80="-"," ","X")</f>
        <v xml:space="preserve"> </v>
      </c>
      <c r="J81" s="9" t="str">
        <f>IF('DIE SELON PRESSE'!K80="-"," ","X")</f>
        <v xml:space="preserve"> </v>
      </c>
      <c r="K81" s="9" t="str">
        <f>IF('DIE SELON PRESSE'!L80="-"," ","X")</f>
        <v xml:space="preserve"> </v>
      </c>
      <c r="L81" s="9" t="str">
        <f>IF('DIE SELON PRESSE'!M80="-"," ","X")</f>
        <v xml:space="preserve"> </v>
      </c>
      <c r="M81" s="9" t="str">
        <f>IF('DIE SELON PRESSE'!N80="-"," ","X")</f>
        <v xml:space="preserve"> </v>
      </c>
      <c r="N81" s="9" t="str">
        <f>IF('DIE SELON PRESSE'!O80="-"," ","X")</f>
        <v xml:space="preserve"> </v>
      </c>
      <c r="O81" s="9" t="str">
        <f>IF('DIE SELON PRESSE'!P80="-"," ","X")</f>
        <v xml:space="preserve"> </v>
      </c>
      <c r="P81" s="9" t="str">
        <f>IF('DIE SELON PRESSE'!Q80="-"," ","X")</f>
        <v xml:space="preserve"> </v>
      </c>
      <c r="Q81" s="9" t="str">
        <f>IF('DIE SELON PRESSE'!R80="-"," ","X")</f>
        <v xml:space="preserve"> </v>
      </c>
      <c r="R81" s="9" t="str">
        <f>IF('DIE SELON PRESSE'!S80="-"," ","X")</f>
        <v xml:space="preserve"> </v>
      </c>
      <c r="S81" s="9" t="str">
        <f>IF('DIE SELON PRESSE'!T80="-"," ","X")</f>
        <v xml:space="preserve"> </v>
      </c>
      <c r="T81" s="9" t="str">
        <f>IF('DIE SELON PRESSE'!U80="-"," ","X")</f>
        <v xml:space="preserve"> </v>
      </c>
      <c r="U81" s="9" t="str">
        <f>IF('DIE SELON PRESSE'!V80="-"," ","X")</f>
        <v xml:space="preserve"> </v>
      </c>
      <c r="V81" s="9" t="str">
        <f>IF('DIE SELON PRESSE'!W80="-"," ","X")</f>
        <v>X</v>
      </c>
    </row>
    <row r="82" spans="1:26" ht="15" x14ac:dyDescent="0.25">
      <c r="A82" s="59" t="str">
        <f>'DIE SELON PRESSE'!B81</f>
        <v>BAS505214</v>
      </c>
      <c r="B82" s="22" t="str">
        <f>'DIE SELON PRESSE'!C81</f>
        <v>2 1/4 (1/2)</v>
      </c>
      <c r="C82" s="32">
        <f>'DIE SELON PRESSE'!D81</f>
        <v>4.5</v>
      </c>
      <c r="D82" s="32">
        <f>'DIE SELON PRESSE'!E81</f>
        <v>4.5599999999999996</v>
      </c>
      <c r="E82" s="9" t="str">
        <f>IF('DIE SELON PRESSE'!F81="-"," ","X")</f>
        <v xml:space="preserve"> </v>
      </c>
      <c r="F82" s="9" t="str">
        <f>IF('DIE SELON PRESSE'!G81="-"," ","X")</f>
        <v xml:space="preserve"> </v>
      </c>
      <c r="G82" s="9" t="str">
        <f>IF('DIE SELON PRESSE'!H81="-"," ","X")</f>
        <v xml:space="preserve"> </v>
      </c>
      <c r="H82" s="9" t="str">
        <f>IF('DIE SELON PRESSE'!I81="-"," ","X")</f>
        <v xml:space="preserve"> </v>
      </c>
      <c r="I82" s="9" t="str">
        <f>IF('DIE SELON PRESSE'!J81="-"," ","X")</f>
        <v xml:space="preserve"> </v>
      </c>
      <c r="J82" s="9" t="str">
        <f>IF('DIE SELON PRESSE'!K81="-"," ","X")</f>
        <v xml:space="preserve"> </v>
      </c>
      <c r="K82" s="9" t="str">
        <f>IF('DIE SELON PRESSE'!L81="-"," ","X")</f>
        <v xml:space="preserve"> </v>
      </c>
      <c r="L82" s="9" t="str">
        <f>IF('DIE SELON PRESSE'!M81="-"," ","X")</f>
        <v xml:space="preserve"> </v>
      </c>
      <c r="M82" s="9" t="str">
        <f>IF('DIE SELON PRESSE'!N81="-"," ","X")</f>
        <v xml:space="preserve"> </v>
      </c>
      <c r="N82" s="9" t="str">
        <f>IF('DIE SELON PRESSE'!O81="-"," ","X")</f>
        <v xml:space="preserve"> </v>
      </c>
      <c r="O82" s="9" t="str">
        <f>IF('DIE SELON PRESSE'!P81="-"," ","X")</f>
        <v xml:space="preserve"> </v>
      </c>
      <c r="P82" s="9" t="str">
        <f>IF('DIE SELON PRESSE'!Q81="-"," ","X")</f>
        <v xml:space="preserve"> </v>
      </c>
      <c r="Q82" s="9" t="str">
        <f>IF('DIE SELON PRESSE'!R81="-"," ","X")</f>
        <v xml:space="preserve"> </v>
      </c>
      <c r="R82" s="9" t="str">
        <f>IF('DIE SELON PRESSE'!S81="-"," ","X")</f>
        <v xml:space="preserve"> </v>
      </c>
      <c r="S82" s="9" t="str">
        <f>IF('DIE SELON PRESSE'!T81="-"," ","X")</f>
        <v xml:space="preserve"> </v>
      </c>
      <c r="T82" s="9" t="str">
        <f>IF('DIE SELON PRESSE'!U81="-"," ","X")</f>
        <v xml:space="preserve"> </v>
      </c>
      <c r="U82" s="9" t="str">
        <f>IF('DIE SELON PRESSE'!V81="-"," ","X")</f>
        <v xml:space="preserve"> </v>
      </c>
      <c r="V82" s="9" t="str">
        <f>IF('DIE SELON PRESSE'!W81="-"," ","X")</f>
        <v>X</v>
      </c>
    </row>
    <row r="83" spans="1:26" ht="15" x14ac:dyDescent="0.25">
      <c r="A83" s="59" t="str">
        <f>'DIE SELON PRESSE'!B82</f>
        <v>BAS505214</v>
      </c>
      <c r="B83" s="22" t="str">
        <f>'DIE SELON PRESSE'!C82</f>
        <v>2 1/4 (2/2)</v>
      </c>
      <c r="C83" s="32">
        <f>'DIE SELON PRESSE'!D82</f>
        <v>4.0599999999999996</v>
      </c>
      <c r="D83" s="32">
        <f>'DIE SELON PRESSE'!E82</f>
        <v>4.12</v>
      </c>
      <c r="E83" s="9" t="str">
        <f>IF('DIE SELON PRESSE'!F82="-"," ","X")</f>
        <v xml:space="preserve"> </v>
      </c>
      <c r="F83" s="9" t="str">
        <f>IF('DIE SELON PRESSE'!G82="-"," ","X")</f>
        <v xml:space="preserve"> </v>
      </c>
      <c r="G83" s="9" t="str">
        <f>IF('DIE SELON PRESSE'!H82="-"," ","X")</f>
        <v xml:space="preserve"> </v>
      </c>
      <c r="H83" s="9" t="str">
        <f>IF('DIE SELON PRESSE'!I82="-"," ","X")</f>
        <v xml:space="preserve"> </v>
      </c>
      <c r="I83" s="9" t="str">
        <f>IF('DIE SELON PRESSE'!J82="-"," ","X")</f>
        <v xml:space="preserve"> </v>
      </c>
      <c r="J83" s="9" t="str">
        <f>IF('DIE SELON PRESSE'!K82="-"," ","X")</f>
        <v xml:space="preserve"> </v>
      </c>
      <c r="K83" s="9" t="str">
        <f>IF('DIE SELON PRESSE'!L82="-"," ","X")</f>
        <v xml:space="preserve"> </v>
      </c>
      <c r="L83" s="9" t="str">
        <f>IF('DIE SELON PRESSE'!M82="-"," ","X")</f>
        <v xml:space="preserve"> </v>
      </c>
      <c r="M83" s="9" t="str">
        <f>IF('DIE SELON PRESSE'!N82="-"," ","X")</f>
        <v xml:space="preserve"> </v>
      </c>
      <c r="N83" s="9" t="str">
        <f>IF('DIE SELON PRESSE'!O82="-"," ","X")</f>
        <v xml:space="preserve"> </v>
      </c>
      <c r="O83" s="9" t="str">
        <f>IF('DIE SELON PRESSE'!P82="-"," ","X")</f>
        <v xml:space="preserve"> </v>
      </c>
      <c r="P83" s="9" t="str">
        <f>IF('DIE SELON PRESSE'!Q82="-"," ","X")</f>
        <v xml:space="preserve"> </v>
      </c>
      <c r="Q83" s="9" t="str">
        <f>IF('DIE SELON PRESSE'!R82="-"," ","X")</f>
        <v xml:space="preserve"> </v>
      </c>
      <c r="R83" s="9" t="str">
        <f>IF('DIE SELON PRESSE'!S82="-"," ","X")</f>
        <v xml:space="preserve"> </v>
      </c>
      <c r="S83" s="9" t="str">
        <f>IF('DIE SELON PRESSE'!T82="-"," ","X")</f>
        <v xml:space="preserve"> </v>
      </c>
      <c r="T83" s="9" t="str">
        <f>IF('DIE SELON PRESSE'!U82="-"," ","X")</f>
        <v xml:space="preserve"> </v>
      </c>
      <c r="U83" s="9" t="str">
        <f>IF('DIE SELON PRESSE'!V82="-"," ","X")</f>
        <v xml:space="preserve"> </v>
      </c>
      <c r="V83" s="9" t="e">
        <f>IF('DIE SELON PRESSE'!W82="-"," ","X")</f>
        <v>#REF!</v>
      </c>
      <c r="Y83" s="25"/>
    </row>
    <row r="84" spans="1:26" ht="15" x14ac:dyDescent="0.25">
      <c r="A84" s="59" t="str">
        <f>'DIE SELON PRESSE'!B83</f>
        <v>BAS505212</v>
      </c>
      <c r="B84" s="22" t="str">
        <f>'DIE SELON PRESSE'!C83</f>
        <v>2 1/2 (1/2)</v>
      </c>
      <c r="C84" s="32" t="str">
        <f>'DIE SELON PRESSE'!D83</f>
        <v>4.750</v>
      </c>
      <c r="D84" s="32" t="str">
        <f>'DIE SELON PRESSE'!E83</f>
        <v>4.810</v>
      </c>
      <c r="E84" s="9" t="str">
        <f>IF('DIE SELON PRESSE'!F83="-"," ","X")</f>
        <v xml:space="preserve"> </v>
      </c>
      <c r="F84" s="9" t="str">
        <f>IF('DIE SELON PRESSE'!G83="-"," ","X")</f>
        <v xml:space="preserve"> </v>
      </c>
      <c r="G84" s="9" t="str">
        <f>IF('DIE SELON PRESSE'!H83="-"," ","X")</f>
        <v xml:space="preserve"> </v>
      </c>
      <c r="H84" s="9" t="str">
        <f>IF('DIE SELON PRESSE'!I83="-"," ","X")</f>
        <v xml:space="preserve"> </v>
      </c>
      <c r="I84" s="9" t="str">
        <f>IF('DIE SELON PRESSE'!J83="-"," ","X")</f>
        <v xml:space="preserve"> </v>
      </c>
      <c r="J84" s="9" t="str">
        <f>IF('DIE SELON PRESSE'!K83="-"," ","X")</f>
        <v xml:space="preserve"> </v>
      </c>
      <c r="K84" s="9" t="str">
        <f>IF('DIE SELON PRESSE'!L83="-"," ","X")</f>
        <v xml:space="preserve"> </v>
      </c>
      <c r="L84" s="9" t="str">
        <f>IF('DIE SELON PRESSE'!M83="-"," ","X")</f>
        <v xml:space="preserve"> </v>
      </c>
      <c r="M84" s="9" t="str">
        <f>IF('DIE SELON PRESSE'!N83="-"," ","X")</f>
        <v xml:space="preserve"> </v>
      </c>
      <c r="N84" s="9" t="str">
        <f>IF('DIE SELON PRESSE'!O83="-"," ","X")</f>
        <v xml:space="preserve"> </v>
      </c>
      <c r="O84" s="9" t="str">
        <f>IF('DIE SELON PRESSE'!P83="-"," ","X")</f>
        <v xml:space="preserve"> </v>
      </c>
      <c r="P84" s="9" t="str">
        <f>IF('DIE SELON PRESSE'!Q83="-"," ","X")</f>
        <v xml:space="preserve"> </v>
      </c>
      <c r="Q84" s="9" t="str">
        <f>IF('DIE SELON PRESSE'!R83="-"," ","X")</f>
        <v xml:space="preserve"> </v>
      </c>
      <c r="R84" s="9" t="str">
        <f>IF('DIE SELON PRESSE'!S83="-"," ","X")</f>
        <v xml:space="preserve"> </v>
      </c>
      <c r="S84" s="9" t="str">
        <f>IF('DIE SELON PRESSE'!T83="-"," ","X")</f>
        <v xml:space="preserve"> </v>
      </c>
      <c r="T84" s="9" t="str">
        <f>IF('DIE SELON PRESSE'!U83="-"," ","X")</f>
        <v xml:space="preserve"> </v>
      </c>
      <c r="U84" s="9" t="str">
        <f>IF('DIE SELON PRESSE'!V83="-"," ","X")</f>
        <v xml:space="preserve"> </v>
      </c>
      <c r="V84" s="9" t="str">
        <f>IF('DIE SELON PRESSE'!W83="-"," ","X")</f>
        <v>X</v>
      </c>
    </row>
    <row r="85" spans="1:26" ht="15" x14ac:dyDescent="0.25">
      <c r="A85" s="59" t="str">
        <f>'DIE SELON PRESSE'!B84</f>
        <v>BAS505212</v>
      </c>
      <c r="B85" s="22" t="str">
        <f>'DIE SELON PRESSE'!C84</f>
        <v>2 1/2 (2/2)</v>
      </c>
      <c r="C85" s="32">
        <f>'DIE SELON PRESSE'!D84</f>
        <v>4.5</v>
      </c>
      <c r="D85" s="32">
        <f>'DIE SELON PRESSE'!E84</f>
        <v>4.5599999999999996</v>
      </c>
      <c r="E85" s="9" t="str">
        <f>IF('DIE SELON PRESSE'!F84="-"," ","X")</f>
        <v xml:space="preserve"> </v>
      </c>
      <c r="F85" s="9" t="str">
        <f>IF('DIE SELON PRESSE'!G84="-"," ","X")</f>
        <v xml:space="preserve"> </v>
      </c>
      <c r="G85" s="9" t="str">
        <f>IF('DIE SELON PRESSE'!H84="-"," ","X")</f>
        <v xml:space="preserve"> </v>
      </c>
      <c r="H85" s="9" t="str">
        <f>IF('DIE SELON PRESSE'!I84="-"," ","X")</f>
        <v xml:space="preserve"> </v>
      </c>
      <c r="I85" s="9" t="str">
        <f>IF('DIE SELON PRESSE'!J84="-"," ","X")</f>
        <v xml:space="preserve"> </v>
      </c>
      <c r="J85" s="9" t="str">
        <f>IF('DIE SELON PRESSE'!K84="-"," ","X")</f>
        <v xml:space="preserve"> </v>
      </c>
      <c r="K85" s="9" t="str">
        <f>IF('DIE SELON PRESSE'!L84="-"," ","X")</f>
        <v xml:space="preserve"> </v>
      </c>
      <c r="L85" s="9" t="str">
        <f>IF('DIE SELON PRESSE'!M84="-"," ","X")</f>
        <v xml:space="preserve"> </v>
      </c>
      <c r="M85" s="9" t="str">
        <f>IF('DIE SELON PRESSE'!N84="-"," ","X")</f>
        <v xml:space="preserve"> </v>
      </c>
      <c r="N85" s="9" t="str">
        <f>IF('DIE SELON PRESSE'!O84="-"," ","X")</f>
        <v xml:space="preserve"> </v>
      </c>
      <c r="O85" s="9" t="str">
        <f>IF('DIE SELON PRESSE'!P84="-"," ","X")</f>
        <v xml:space="preserve"> </v>
      </c>
      <c r="P85" s="9" t="str">
        <f>IF('DIE SELON PRESSE'!Q84="-"," ","X")</f>
        <v xml:space="preserve"> </v>
      </c>
      <c r="Q85" s="9" t="str">
        <f>IF('DIE SELON PRESSE'!R84="-"," ","X")</f>
        <v xml:space="preserve"> </v>
      </c>
      <c r="R85" s="9" t="str">
        <f>IF('DIE SELON PRESSE'!S84="-"," ","X")</f>
        <v xml:space="preserve"> </v>
      </c>
      <c r="S85" s="9" t="str">
        <f>IF('DIE SELON PRESSE'!T84="-"," ","X")</f>
        <v xml:space="preserve"> </v>
      </c>
      <c r="T85" s="9" t="str">
        <f>IF('DIE SELON PRESSE'!U84="-"," ","X")</f>
        <v xml:space="preserve"> </v>
      </c>
      <c r="U85" s="9" t="str">
        <f>IF('DIE SELON PRESSE'!V84="-"," ","X")</f>
        <v xml:space="preserve"> </v>
      </c>
      <c r="V85" s="9" t="str">
        <f>IF('DIE SELON PRESSE'!W84="-"," ","X")</f>
        <v>X</v>
      </c>
    </row>
    <row r="86" spans="1:26" ht="15" x14ac:dyDescent="0.25">
      <c r="A86" s="59" t="str">
        <f>'DIE SELON PRESSE'!B85</f>
        <v>BM100-028</v>
      </c>
      <c r="B86" s="22">
        <f>'DIE SELON PRESSE'!C85</f>
        <v>0.375</v>
      </c>
      <c r="C86" s="32">
        <f>'DIE SELON PRESSE'!D85</f>
        <v>0.749</v>
      </c>
      <c r="D86" s="32">
        <f>'DIE SELON PRESSE'!E85</f>
        <v>0.76200000000000001</v>
      </c>
      <c r="E86" s="9" t="str">
        <f>IF('DIE SELON PRESSE'!F85="-"," ","X")</f>
        <v>X</v>
      </c>
      <c r="F86" s="9" t="str">
        <f>IF('DIE SELON PRESSE'!G85="-"," ","X")</f>
        <v>X</v>
      </c>
      <c r="G86" s="9" t="str">
        <f>IF('DIE SELON PRESSE'!H85="-"," ","X")</f>
        <v xml:space="preserve"> </v>
      </c>
      <c r="H86" s="9" t="str">
        <f>IF('DIE SELON PRESSE'!I85="-"," ","X")</f>
        <v xml:space="preserve"> </v>
      </c>
      <c r="I86" s="9" t="str">
        <f>IF('DIE SELON PRESSE'!J85="-"," ","X")</f>
        <v xml:space="preserve"> </v>
      </c>
      <c r="J86" s="9" t="str">
        <f>IF('DIE SELON PRESSE'!K85="-"," ","X")</f>
        <v xml:space="preserve"> </v>
      </c>
      <c r="K86" s="9" t="str">
        <f>IF('DIE SELON PRESSE'!L85="-"," ","X")</f>
        <v xml:space="preserve"> </v>
      </c>
      <c r="L86" s="9" t="str">
        <f>IF('DIE SELON PRESSE'!M85="-"," ","X")</f>
        <v xml:space="preserve"> </v>
      </c>
      <c r="M86" s="9" t="str">
        <f>IF('DIE SELON PRESSE'!N85="-"," ","X")</f>
        <v xml:space="preserve"> </v>
      </c>
      <c r="N86" s="9" t="str">
        <f>IF('DIE SELON PRESSE'!O85="-"," ","X")</f>
        <v xml:space="preserve"> </v>
      </c>
      <c r="O86" s="9" t="str">
        <f>IF('DIE SELON PRESSE'!P85="-"," ","X")</f>
        <v xml:space="preserve"> </v>
      </c>
      <c r="P86" s="9" t="str">
        <f>IF('DIE SELON PRESSE'!Q85="-"," ","X")</f>
        <v xml:space="preserve"> </v>
      </c>
      <c r="Q86" s="9" t="str">
        <f>IF('DIE SELON PRESSE'!R85="-"," ","X")</f>
        <v xml:space="preserve"> </v>
      </c>
      <c r="R86" s="9" t="str">
        <f>IF('DIE SELON PRESSE'!S85="-"," ","X")</f>
        <v>X</v>
      </c>
      <c r="S86" s="9" t="str">
        <f>IF('DIE SELON PRESSE'!T85="-"," ","X")</f>
        <v>X</v>
      </c>
      <c r="T86" s="9" t="str">
        <f>IF('DIE SELON PRESSE'!U85="-"," ","X")</f>
        <v>X</v>
      </c>
      <c r="U86" s="9" t="str">
        <f>IF('DIE SELON PRESSE'!V85="-"," ","X")</f>
        <v>X</v>
      </c>
      <c r="V86" s="9" t="str">
        <f>IF('DIE SELON PRESSE'!W85="-"," ","X")</f>
        <v xml:space="preserve"> </v>
      </c>
    </row>
    <row r="87" spans="1:26" ht="15" x14ac:dyDescent="0.25">
      <c r="A87" s="59" t="str">
        <f>'DIE SELON PRESSE'!B86</f>
        <v>BM100-058</v>
      </c>
      <c r="B87" s="22" t="str">
        <f>'DIE SELON PRESSE'!C86</f>
        <v>3/16</v>
      </c>
      <c r="C87" s="32">
        <f>'DIE SELON PRESSE'!D86</f>
        <v>0.45</v>
      </c>
      <c r="D87" s="32">
        <f>'DIE SELON PRESSE'!E86</f>
        <v>0.47</v>
      </c>
      <c r="E87" s="9" t="str">
        <f>IF('DIE SELON PRESSE'!F86="-"," ","X")</f>
        <v>X</v>
      </c>
      <c r="F87" s="9" t="str">
        <f>IF('DIE SELON PRESSE'!G86="-"," ","X")</f>
        <v>X</v>
      </c>
      <c r="G87" s="9" t="str">
        <f>IF('DIE SELON PRESSE'!H86="-"," ","X")</f>
        <v xml:space="preserve"> </v>
      </c>
      <c r="H87" s="9" t="str">
        <f>IF('DIE SELON PRESSE'!I86="-"," ","X")</f>
        <v xml:space="preserve"> </v>
      </c>
      <c r="I87" s="9" t="str">
        <f>IF('DIE SELON PRESSE'!J86="-"," ","X")</f>
        <v xml:space="preserve"> </v>
      </c>
      <c r="J87" s="9" t="str">
        <f>IF('DIE SELON PRESSE'!K86="-"," ","X")</f>
        <v xml:space="preserve"> </v>
      </c>
      <c r="K87" s="9" t="str">
        <f>IF('DIE SELON PRESSE'!L86="-"," ","X")</f>
        <v xml:space="preserve"> </v>
      </c>
      <c r="L87" s="9" t="str">
        <f>IF('DIE SELON PRESSE'!M86="-"," ","X")</f>
        <v xml:space="preserve"> </v>
      </c>
      <c r="M87" s="9" t="str">
        <f>IF('DIE SELON PRESSE'!N86="-"," ","X")</f>
        <v xml:space="preserve"> </v>
      </c>
      <c r="N87" s="9" t="str">
        <f>IF('DIE SELON PRESSE'!O86="-"," ","X")</f>
        <v xml:space="preserve"> </v>
      </c>
      <c r="O87" s="9" t="str">
        <f>IF('DIE SELON PRESSE'!P86="-"," ","X")</f>
        <v xml:space="preserve"> </v>
      </c>
      <c r="P87" s="9" t="str">
        <f>IF('DIE SELON PRESSE'!Q86="-"," ","X")</f>
        <v xml:space="preserve"> </v>
      </c>
      <c r="Q87" s="9" t="str">
        <f>IF('DIE SELON PRESSE'!R86="-"," ","X")</f>
        <v xml:space="preserve"> </v>
      </c>
      <c r="R87" s="9" t="str">
        <f>IF('DIE SELON PRESSE'!S86="-"," ","X")</f>
        <v>X</v>
      </c>
      <c r="S87" s="9" t="str">
        <f>IF('DIE SELON PRESSE'!T86="-"," ","X")</f>
        <v xml:space="preserve"> </v>
      </c>
      <c r="T87" s="9" t="str">
        <f>IF('DIE SELON PRESSE'!U86="-"," ","X")</f>
        <v xml:space="preserve"> </v>
      </c>
      <c r="U87" s="9" t="str">
        <f>IF('DIE SELON PRESSE'!V86="-"," ","X")</f>
        <v>X</v>
      </c>
      <c r="V87" s="9" t="str">
        <f>IF('DIE SELON PRESSE'!W86="-"," ","X")</f>
        <v xml:space="preserve"> </v>
      </c>
    </row>
    <row r="88" spans="1:26" ht="15" x14ac:dyDescent="0.25">
      <c r="A88" s="59" t="str">
        <f>'DIE SELON PRESSE'!B87</f>
        <v>BM100-031</v>
      </c>
      <c r="B88" s="22">
        <f>'DIE SELON PRESSE'!C87</f>
        <v>0.375</v>
      </c>
      <c r="C88" s="32">
        <f>'DIE SELON PRESSE'!D87</f>
        <v>0.749</v>
      </c>
      <c r="D88" s="32">
        <f>'DIE SELON PRESSE'!E87</f>
        <v>0.78900000000000003</v>
      </c>
      <c r="E88" s="9" t="str">
        <f>IF('DIE SELON PRESSE'!F87="-"," ","X")</f>
        <v>X</v>
      </c>
      <c r="F88" s="9" t="str">
        <f>IF('DIE SELON PRESSE'!G87="-"," ","X")</f>
        <v>X</v>
      </c>
      <c r="G88" s="9" t="str">
        <f>IF('DIE SELON PRESSE'!H87="-"," ","X")</f>
        <v xml:space="preserve"> </v>
      </c>
      <c r="H88" s="9" t="str">
        <f>IF('DIE SELON PRESSE'!I87="-"," ","X")</f>
        <v xml:space="preserve"> </v>
      </c>
      <c r="I88" s="9" t="str">
        <f>IF('DIE SELON PRESSE'!J87="-"," ","X")</f>
        <v xml:space="preserve"> </v>
      </c>
      <c r="J88" s="9" t="str">
        <f>IF('DIE SELON PRESSE'!K87="-"," ","X")</f>
        <v xml:space="preserve"> </v>
      </c>
      <c r="K88" s="9" t="str">
        <f>IF('DIE SELON PRESSE'!L87="-"," ","X")</f>
        <v xml:space="preserve"> </v>
      </c>
      <c r="L88" s="9" t="str">
        <f>IF('DIE SELON PRESSE'!M87="-"," ","X")</f>
        <v xml:space="preserve"> </v>
      </c>
      <c r="M88" s="9" t="str">
        <f>IF('DIE SELON PRESSE'!N87="-"," ","X")</f>
        <v xml:space="preserve"> </v>
      </c>
      <c r="N88" s="9" t="str">
        <f>IF('DIE SELON PRESSE'!O87="-"," ","X")</f>
        <v xml:space="preserve"> </v>
      </c>
      <c r="O88" s="9" t="str">
        <f>IF('DIE SELON PRESSE'!P87="-"," ","X")</f>
        <v xml:space="preserve"> </v>
      </c>
      <c r="P88" s="9" t="str">
        <f>IF('DIE SELON PRESSE'!Q87="-"," ","X")</f>
        <v xml:space="preserve"> </v>
      </c>
      <c r="Q88" s="9" t="str">
        <f>IF('DIE SELON PRESSE'!R87="-"," ","X")</f>
        <v xml:space="preserve"> </v>
      </c>
      <c r="R88" s="9" t="str">
        <f>IF('DIE SELON PRESSE'!S87="-"," ","X")</f>
        <v>X</v>
      </c>
      <c r="S88" s="9" t="str">
        <f>IF('DIE SELON PRESSE'!T87="-"," ","X")</f>
        <v>X</v>
      </c>
      <c r="T88" s="9" t="str">
        <f>IF('DIE SELON PRESSE'!U87="-"," ","X")</f>
        <v>X</v>
      </c>
      <c r="U88" s="9" t="str">
        <f>IF('DIE SELON PRESSE'!V87="-"," ","X")</f>
        <v>X</v>
      </c>
      <c r="V88" s="9" t="str">
        <f>IF('DIE SELON PRESSE'!W87="-"," ","X")</f>
        <v xml:space="preserve"> </v>
      </c>
    </row>
    <row r="89" spans="1:26" ht="15" x14ac:dyDescent="0.25">
      <c r="A89" s="59" t="str">
        <f>'DIE SELON PRESSE'!B88</f>
        <v>BM100-094</v>
      </c>
      <c r="B89" s="22" t="str">
        <f>'DIE SELON PRESSE'!C88</f>
        <v>7/16</v>
      </c>
      <c r="C89" s="32">
        <f>'DIE SELON PRESSE'!D88</f>
        <v>0.749</v>
      </c>
      <c r="D89" s="32">
        <f>'DIE SELON PRESSE'!E88</f>
        <v>0.78900000000000003</v>
      </c>
      <c r="E89" s="9" t="str">
        <f>IF('DIE SELON PRESSE'!F88="-"," ","X")</f>
        <v>X</v>
      </c>
      <c r="F89" s="9" t="str">
        <f>IF('DIE SELON PRESSE'!G88="-"," ","X")</f>
        <v>X</v>
      </c>
      <c r="G89" s="9" t="str">
        <f>IF('DIE SELON PRESSE'!H88="-"," ","X")</f>
        <v xml:space="preserve"> </v>
      </c>
      <c r="H89" s="9" t="str">
        <f>IF('DIE SELON PRESSE'!I88="-"," ","X")</f>
        <v xml:space="preserve"> </v>
      </c>
      <c r="I89" s="9" t="str">
        <f>IF('DIE SELON PRESSE'!J88="-"," ","X")</f>
        <v xml:space="preserve"> </v>
      </c>
      <c r="J89" s="9" t="str">
        <f>IF('DIE SELON PRESSE'!K88="-"," ","X")</f>
        <v xml:space="preserve"> </v>
      </c>
      <c r="K89" s="9" t="str">
        <f>IF('DIE SELON PRESSE'!L88="-"," ","X")</f>
        <v xml:space="preserve"> </v>
      </c>
      <c r="L89" s="9" t="str">
        <f>IF('DIE SELON PRESSE'!M88="-"," ","X")</f>
        <v xml:space="preserve"> </v>
      </c>
      <c r="M89" s="9" t="str">
        <f>IF('DIE SELON PRESSE'!N88="-"," ","X")</f>
        <v xml:space="preserve"> </v>
      </c>
      <c r="N89" s="9" t="str">
        <f>IF('DIE SELON PRESSE'!O88="-"," ","X")</f>
        <v xml:space="preserve"> </v>
      </c>
      <c r="O89" s="9" t="str">
        <f>IF('DIE SELON PRESSE'!P88="-"," ","X")</f>
        <v xml:space="preserve"> </v>
      </c>
      <c r="P89" s="9" t="str">
        <f>IF('DIE SELON PRESSE'!Q88="-"," ","X")</f>
        <v xml:space="preserve"> </v>
      </c>
      <c r="Q89" s="9" t="str">
        <f>IF('DIE SELON PRESSE'!R88="-"," ","X")</f>
        <v xml:space="preserve"> </v>
      </c>
      <c r="R89" s="9" t="str">
        <f>IF('DIE SELON PRESSE'!S88="-"," ","X")</f>
        <v>X</v>
      </c>
      <c r="S89" s="9" t="str">
        <f>IF('DIE SELON PRESSE'!T88="-"," ","X")</f>
        <v>X</v>
      </c>
      <c r="T89" s="9" t="str">
        <f>IF('DIE SELON PRESSE'!U88="-"," ","X")</f>
        <v>X</v>
      </c>
      <c r="U89" s="9" t="str">
        <f>IF('DIE SELON PRESSE'!V88="-"," ","X")</f>
        <v>X</v>
      </c>
      <c r="V89" s="9" t="str">
        <f>IF('DIE SELON PRESSE'!W88="-"," ","X")</f>
        <v xml:space="preserve"> </v>
      </c>
    </row>
    <row r="90" spans="1:26" ht="15" x14ac:dyDescent="0.25">
      <c r="A90" s="59" t="str">
        <f>'DIE SELON PRESSE'!B89</f>
        <v>BM100-026</v>
      </c>
      <c r="B90" s="22">
        <f>'DIE SELON PRESSE'!C89</f>
        <v>0.375</v>
      </c>
      <c r="C90" s="32">
        <f>'DIE SELON PRESSE'!D89</f>
        <v>0.749</v>
      </c>
      <c r="D90" s="32">
        <f>'DIE SELON PRESSE'!E89</f>
        <v>0.78900000000000003</v>
      </c>
      <c r="E90" s="9" t="str">
        <f>IF('DIE SELON PRESSE'!F89="-"," ","X")</f>
        <v>X</v>
      </c>
      <c r="F90" s="9" t="str">
        <f>IF('DIE SELON PRESSE'!G89="-"," ","X")</f>
        <v>X</v>
      </c>
      <c r="G90" s="9" t="str">
        <f>IF('DIE SELON PRESSE'!H89="-"," ","X")</f>
        <v xml:space="preserve"> </v>
      </c>
      <c r="H90" s="9" t="str">
        <f>IF('DIE SELON PRESSE'!I89="-"," ","X")</f>
        <v xml:space="preserve"> </v>
      </c>
      <c r="I90" s="9" t="str">
        <f>IF('DIE SELON PRESSE'!J89="-"," ","X")</f>
        <v xml:space="preserve"> </v>
      </c>
      <c r="J90" s="9" t="str">
        <f>IF('DIE SELON PRESSE'!K89="-"," ","X")</f>
        <v xml:space="preserve"> </v>
      </c>
      <c r="K90" s="9" t="str">
        <f>IF('DIE SELON PRESSE'!L89="-"," ","X")</f>
        <v xml:space="preserve"> </v>
      </c>
      <c r="L90" s="9" t="str">
        <f>IF('DIE SELON PRESSE'!M89="-"," ","X")</f>
        <v xml:space="preserve"> </v>
      </c>
      <c r="M90" s="9" t="str">
        <f>IF('DIE SELON PRESSE'!N89="-"," ","X")</f>
        <v xml:space="preserve"> </v>
      </c>
      <c r="N90" s="9" t="str">
        <f>IF('DIE SELON PRESSE'!O89="-"," ","X")</f>
        <v xml:space="preserve"> </v>
      </c>
      <c r="O90" s="9" t="str">
        <f>IF('DIE SELON PRESSE'!P89="-"," ","X")</f>
        <v xml:space="preserve"> </v>
      </c>
      <c r="P90" s="9" t="str">
        <f>IF('DIE SELON PRESSE'!Q89="-"," ","X")</f>
        <v xml:space="preserve"> </v>
      </c>
      <c r="Q90" s="9" t="str">
        <f>IF('DIE SELON PRESSE'!R89="-"," ","X")</f>
        <v xml:space="preserve"> </v>
      </c>
      <c r="R90" s="9" t="str">
        <f>IF('DIE SELON PRESSE'!S89="-"," ","X")</f>
        <v>X</v>
      </c>
      <c r="S90" s="9" t="str">
        <f>IF('DIE SELON PRESSE'!T89="-"," ","X")</f>
        <v>X</v>
      </c>
      <c r="T90" s="9" t="str">
        <f>IF('DIE SELON PRESSE'!U89="-"," ","X")</f>
        <v>X</v>
      </c>
      <c r="U90" s="9" t="str">
        <f>IF('DIE SELON PRESSE'!V89="-"," ","X")</f>
        <v>X</v>
      </c>
      <c r="V90" s="9" t="str">
        <f>IF('DIE SELON PRESSE'!W89="-"," ","X")</f>
        <v xml:space="preserve"> </v>
      </c>
    </row>
    <row r="91" spans="1:26" ht="15" x14ac:dyDescent="0.25">
      <c r="A91" s="59" t="str">
        <f>'DIE SELON PRESSE'!B90</f>
        <v>BM-55830</v>
      </c>
      <c r="B91" s="22">
        <f>'DIE SELON PRESSE'!C90</f>
        <v>0.25</v>
      </c>
      <c r="C91" s="32">
        <f>'DIE SELON PRESSE'!D90</f>
        <v>0.78</v>
      </c>
      <c r="D91" s="32">
        <f>'DIE SELON PRESSE'!E90</f>
        <v>0.82</v>
      </c>
      <c r="E91" s="9" t="str">
        <f>IF('DIE SELON PRESSE'!F90="-"," ","X")</f>
        <v>X</v>
      </c>
      <c r="F91" s="9" t="str">
        <f>IF('DIE SELON PRESSE'!G90="-"," ","X")</f>
        <v>X</v>
      </c>
      <c r="G91" s="9" t="str">
        <f>IF('DIE SELON PRESSE'!H90="-"," ","X")</f>
        <v>X</v>
      </c>
      <c r="H91" s="9" t="str">
        <f>IF('DIE SELON PRESSE'!I90="-"," ","X")</f>
        <v>X</v>
      </c>
      <c r="I91" s="9" t="str">
        <f>IF('DIE SELON PRESSE'!J90="-"," ","X")</f>
        <v>X</v>
      </c>
      <c r="J91" s="9" t="str">
        <f>IF('DIE SELON PRESSE'!K90="-"," ","X")</f>
        <v>X</v>
      </c>
      <c r="K91" s="9" t="str">
        <f>IF('DIE SELON PRESSE'!L90="-"," ","X")</f>
        <v>X</v>
      </c>
      <c r="L91" s="9" t="str">
        <f>IF('DIE SELON PRESSE'!M90="-"," ","X")</f>
        <v>X</v>
      </c>
      <c r="M91" s="9" t="str">
        <f>IF('DIE SELON PRESSE'!N90="-"," ","X")</f>
        <v>X</v>
      </c>
      <c r="N91" s="9" t="str">
        <f>IF('DIE SELON PRESSE'!O90="-"," ","X")</f>
        <v>X</v>
      </c>
      <c r="O91" s="9" t="str">
        <f>IF('DIE SELON PRESSE'!P90="-"," ","X")</f>
        <v>X</v>
      </c>
      <c r="P91" s="9" t="str">
        <f>IF('DIE SELON PRESSE'!Q90="-"," ","X")</f>
        <v>X</v>
      </c>
      <c r="Q91" s="9" t="str">
        <f>IF('DIE SELON PRESSE'!R90="-"," ","X")</f>
        <v>X</v>
      </c>
      <c r="R91" s="9" t="str">
        <f>IF('DIE SELON PRESSE'!S90="-"," ","X")</f>
        <v>X</v>
      </c>
      <c r="S91" s="9" t="str">
        <f>IF('DIE SELON PRESSE'!T90="-"," ","X")</f>
        <v xml:space="preserve"> </v>
      </c>
      <c r="T91" s="9" t="str">
        <f>IF('DIE SELON PRESSE'!U90="-"," ","X")</f>
        <v xml:space="preserve"> </v>
      </c>
      <c r="U91" s="9" t="str">
        <f>IF('DIE SELON PRESSE'!V90="-"," ","X")</f>
        <v>X</v>
      </c>
      <c r="V91" s="9" t="str">
        <f>IF('DIE SELON PRESSE'!W90="-"," ","X")</f>
        <v xml:space="preserve"> </v>
      </c>
    </row>
    <row r="92" spans="1:26" ht="25.5" x14ac:dyDescent="0.25">
      <c r="A92" s="59" t="str">
        <f>'DIE SELON PRESSE'!B91</f>
        <v>BMSES-364
BMSEZ-364</v>
      </c>
      <c r="B92" s="22" t="str">
        <f>'DIE SELON PRESSE'!C91</f>
        <v>3/64</v>
      </c>
      <c r="C92" s="32" t="str">
        <f>'DIE SELON PRESSE'!D91</f>
        <v>-</v>
      </c>
      <c r="D92" s="32" t="str">
        <f>'DIE SELON PRESSE'!E91</f>
        <v>-</v>
      </c>
      <c r="E92" s="9" t="str">
        <f>IF('DIE SELON PRESSE'!F91="-"," ","X")</f>
        <v xml:space="preserve"> </v>
      </c>
      <c r="F92" s="9" t="str">
        <f>IF('DIE SELON PRESSE'!G91="-"," ","X")</f>
        <v xml:space="preserve"> </v>
      </c>
      <c r="G92" s="9" t="str">
        <f>IF('DIE SELON PRESSE'!H91="-"," ","X")</f>
        <v>X</v>
      </c>
      <c r="H92" s="9" t="str">
        <f>IF('DIE SELON PRESSE'!I91="-"," ","X")</f>
        <v>X</v>
      </c>
      <c r="I92" s="9" t="str">
        <f>IF('DIE SELON PRESSE'!J91="-"," ","X")</f>
        <v>X</v>
      </c>
      <c r="J92" s="9" t="str">
        <f>IF('DIE SELON PRESSE'!K91="-"," ","X")</f>
        <v>X</v>
      </c>
      <c r="K92" s="9" t="str">
        <f>IF('DIE SELON PRESSE'!L91="-"," ","X")</f>
        <v>X</v>
      </c>
      <c r="L92" s="9" t="str">
        <f>IF('DIE SELON PRESSE'!M91="-"," ","X")</f>
        <v>X</v>
      </c>
      <c r="M92" s="9" t="str">
        <f>IF('DIE SELON PRESSE'!N91="-"," ","X")</f>
        <v>X</v>
      </c>
      <c r="N92" s="9" t="str">
        <f>IF('DIE SELON PRESSE'!O91="-"," ","X")</f>
        <v>X</v>
      </c>
      <c r="O92" s="9" t="str">
        <f>IF('DIE SELON PRESSE'!P91="-"," ","X")</f>
        <v>X</v>
      </c>
      <c r="P92" s="9" t="str">
        <f>IF('DIE SELON PRESSE'!Q91="-"," ","X")</f>
        <v>X</v>
      </c>
      <c r="Q92" s="9" t="str">
        <f>IF('DIE SELON PRESSE'!R91="-"," ","X")</f>
        <v>X</v>
      </c>
      <c r="R92" s="9" t="str">
        <f>IF('DIE SELON PRESSE'!S91="-"," ","X")</f>
        <v xml:space="preserve"> </v>
      </c>
      <c r="S92" s="9" t="str">
        <f>IF('DIE SELON PRESSE'!T91="-"," ","X")</f>
        <v xml:space="preserve"> </v>
      </c>
      <c r="T92" s="9" t="str">
        <f>IF('DIE SELON PRESSE'!U91="-"," ","X")</f>
        <v xml:space="preserve"> </v>
      </c>
      <c r="U92" s="9" t="str">
        <f>IF('DIE SELON PRESSE'!V91="-"," ","X")</f>
        <v xml:space="preserve"> </v>
      </c>
      <c r="V92" s="9" t="str">
        <f>IF('DIE SELON PRESSE'!W91="-"," ","X")</f>
        <v xml:space="preserve"> </v>
      </c>
    </row>
    <row r="93" spans="1:26" ht="25.5" x14ac:dyDescent="0.25">
      <c r="A93" s="59" t="str">
        <f>'DIE SELON PRESSE'!B92</f>
        <v>BMSES-116
BMSEZ-116</v>
      </c>
      <c r="B93" s="22" t="str">
        <f>'DIE SELON PRESSE'!C92</f>
        <v>1/16</v>
      </c>
      <c r="C93" s="32" t="str">
        <f>'DIE SELON PRESSE'!D92</f>
        <v>-</v>
      </c>
      <c r="D93" s="32" t="str">
        <f>'DIE SELON PRESSE'!E92</f>
        <v>-</v>
      </c>
      <c r="E93" s="9" t="str">
        <f>IF('DIE SELON PRESSE'!F92="-"," ","X")</f>
        <v xml:space="preserve"> </v>
      </c>
      <c r="F93" s="9" t="str">
        <f>IF('DIE SELON PRESSE'!G92="-"," ","X")</f>
        <v xml:space="preserve"> </v>
      </c>
      <c r="G93" s="9" t="str">
        <f>IF('DIE SELON PRESSE'!H92="-"," ","X")</f>
        <v>X</v>
      </c>
      <c r="H93" s="9" t="str">
        <f>IF('DIE SELON PRESSE'!I92="-"," ","X")</f>
        <v>X</v>
      </c>
      <c r="I93" s="9" t="str">
        <f>IF('DIE SELON PRESSE'!J92="-"," ","X")</f>
        <v>X</v>
      </c>
      <c r="J93" s="9" t="str">
        <f>IF('DIE SELON PRESSE'!K92="-"," ","X")</f>
        <v>X</v>
      </c>
      <c r="K93" s="9" t="str">
        <f>IF('DIE SELON PRESSE'!L92="-"," ","X")</f>
        <v>X</v>
      </c>
      <c r="L93" s="9" t="str">
        <f>IF('DIE SELON PRESSE'!M92="-"," ","X")</f>
        <v>X</v>
      </c>
      <c r="M93" s="9" t="str">
        <f>IF('DIE SELON PRESSE'!N92="-"," ","X")</f>
        <v>X</v>
      </c>
      <c r="N93" s="9" t="str">
        <f>IF('DIE SELON PRESSE'!O92="-"," ","X")</f>
        <v>X</v>
      </c>
      <c r="O93" s="9" t="str">
        <f>IF('DIE SELON PRESSE'!P92="-"," ","X")</f>
        <v>X</v>
      </c>
      <c r="P93" s="9" t="str">
        <f>IF('DIE SELON PRESSE'!Q92="-"," ","X")</f>
        <v>X</v>
      </c>
      <c r="Q93" s="9" t="str">
        <f>IF('DIE SELON PRESSE'!R92="-"," ","X")</f>
        <v>X</v>
      </c>
      <c r="R93" s="9" t="str">
        <f>IF('DIE SELON PRESSE'!S92="-"," ","X")</f>
        <v xml:space="preserve"> </v>
      </c>
      <c r="S93" s="9" t="str">
        <f>IF('DIE SELON PRESSE'!T92="-"," ","X")</f>
        <v xml:space="preserve"> </v>
      </c>
      <c r="T93" s="9" t="str">
        <f>IF('DIE SELON PRESSE'!U92="-"," ","X")</f>
        <v xml:space="preserve"> </v>
      </c>
      <c r="U93" s="9" t="str">
        <f>IF('DIE SELON PRESSE'!V92="-"," ","X")</f>
        <v xml:space="preserve"> </v>
      </c>
      <c r="V93" s="9" t="str">
        <f>IF('DIE SELON PRESSE'!W92="-"," ","X")</f>
        <v xml:space="preserve"> </v>
      </c>
      <c r="Z93" s="1"/>
    </row>
    <row r="94" spans="1:26" ht="25.5" x14ac:dyDescent="0.25">
      <c r="A94" s="59" t="str">
        <f>'DIE SELON PRESSE'!B93</f>
        <v>BMSES-332
BMSEZ-332</v>
      </c>
      <c r="B94" s="22" t="str">
        <f>'DIE SELON PRESSE'!C93</f>
        <v>3/32</v>
      </c>
      <c r="C94" s="32" t="str">
        <f>'DIE SELON PRESSE'!D93</f>
        <v>-</v>
      </c>
      <c r="D94" s="32" t="str">
        <f>'DIE SELON PRESSE'!E93</f>
        <v>-</v>
      </c>
      <c r="E94" s="9" t="str">
        <f>IF('DIE SELON PRESSE'!F93="-"," ","X")</f>
        <v xml:space="preserve"> </v>
      </c>
      <c r="F94" s="9" t="str">
        <f>IF('DIE SELON PRESSE'!G93="-"," ","X")</f>
        <v xml:space="preserve"> </v>
      </c>
      <c r="G94" s="9" t="str">
        <f>IF('DIE SELON PRESSE'!H93="-"," ","X")</f>
        <v>X</v>
      </c>
      <c r="H94" s="9" t="str">
        <f>IF('DIE SELON PRESSE'!I93="-"," ","X")</f>
        <v>X</v>
      </c>
      <c r="I94" s="9" t="str">
        <f>IF('DIE SELON PRESSE'!J93="-"," ","X")</f>
        <v>X</v>
      </c>
      <c r="J94" s="9" t="str">
        <f>IF('DIE SELON PRESSE'!K93="-"," ","X")</f>
        <v>X</v>
      </c>
      <c r="K94" s="9" t="str">
        <f>IF('DIE SELON PRESSE'!L93="-"," ","X")</f>
        <v>X</v>
      </c>
      <c r="L94" s="9" t="str">
        <f>IF('DIE SELON PRESSE'!M93="-"," ","X")</f>
        <v>X</v>
      </c>
      <c r="M94" s="9" t="str">
        <f>IF('DIE SELON PRESSE'!N93="-"," ","X")</f>
        <v>X</v>
      </c>
      <c r="N94" s="9" t="str">
        <f>IF('DIE SELON PRESSE'!O93="-"," ","X")</f>
        <v>X</v>
      </c>
      <c r="O94" s="9" t="str">
        <f>IF('DIE SELON PRESSE'!P93="-"," ","X")</f>
        <v>X</v>
      </c>
      <c r="P94" s="9" t="str">
        <f>IF('DIE SELON PRESSE'!Q93="-"," ","X")</f>
        <v>X</v>
      </c>
      <c r="Q94" s="9" t="str">
        <f>IF('DIE SELON PRESSE'!R93="-"," ","X")</f>
        <v>X</v>
      </c>
      <c r="R94" s="9" t="str">
        <f>IF('DIE SELON PRESSE'!S93="-"," ","X")</f>
        <v xml:space="preserve"> </v>
      </c>
      <c r="S94" s="9" t="str">
        <f>IF('DIE SELON PRESSE'!T93="-"," ","X")</f>
        <v xml:space="preserve"> </v>
      </c>
      <c r="T94" s="9" t="str">
        <f>IF('DIE SELON PRESSE'!U93="-"," ","X")</f>
        <v xml:space="preserve"> </v>
      </c>
      <c r="U94" s="9" t="str">
        <f>IF('DIE SELON PRESSE'!V93="-"," ","X")</f>
        <v xml:space="preserve"> </v>
      </c>
      <c r="V94" s="9" t="str">
        <f>IF('DIE SELON PRESSE'!W93="-"," ","X")</f>
        <v xml:space="preserve"> </v>
      </c>
    </row>
    <row r="95" spans="1:26" ht="25.5" x14ac:dyDescent="0.25">
      <c r="A95" s="59" t="str">
        <f>'DIE SELON PRESSE'!B94</f>
        <v>BMSES-018
BMSEZ-018</v>
      </c>
      <c r="B95" s="22" t="str">
        <f>'DIE SELON PRESSE'!C94</f>
        <v>1/8</v>
      </c>
      <c r="C95" s="32" t="str">
        <f>'DIE SELON PRESSE'!D94</f>
        <v>-</v>
      </c>
      <c r="D95" s="32" t="str">
        <f>'DIE SELON PRESSE'!E94</f>
        <v>-</v>
      </c>
      <c r="E95" s="9" t="str">
        <f>IF('DIE SELON PRESSE'!F94="-"," ","X")</f>
        <v xml:space="preserve"> </v>
      </c>
      <c r="F95" s="9" t="str">
        <f>IF('DIE SELON PRESSE'!G94="-"," ","X")</f>
        <v xml:space="preserve"> </v>
      </c>
      <c r="G95" s="9" t="str">
        <f>IF('DIE SELON PRESSE'!H94="-"," ","X")</f>
        <v>X</v>
      </c>
      <c r="H95" s="9" t="str">
        <f>IF('DIE SELON PRESSE'!I94="-"," ","X")</f>
        <v>X</v>
      </c>
      <c r="I95" s="9" t="str">
        <f>IF('DIE SELON PRESSE'!J94="-"," ","X")</f>
        <v>X</v>
      </c>
      <c r="J95" s="9" t="str">
        <f>IF('DIE SELON PRESSE'!K94="-"," ","X")</f>
        <v>X</v>
      </c>
      <c r="K95" s="9" t="str">
        <f>IF('DIE SELON PRESSE'!L94="-"," ","X")</f>
        <v>X</v>
      </c>
      <c r="L95" s="9" t="str">
        <f>IF('DIE SELON PRESSE'!M94="-"," ","X")</f>
        <v>X</v>
      </c>
      <c r="M95" s="9" t="str">
        <f>IF('DIE SELON PRESSE'!N94="-"," ","X")</f>
        <v>X</v>
      </c>
      <c r="N95" s="9" t="str">
        <f>IF('DIE SELON PRESSE'!O94="-"," ","X")</f>
        <v>X</v>
      </c>
      <c r="O95" s="9" t="str">
        <f>IF('DIE SELON PRESSE'!P94="-"," ","X")</f>
        <v>X</v>
      </c>
      <c r="P95" s="9" t="str">
        <f>IF('DIE SELON PRESSE'!Q94="-"," ","X")</f>
        <v>X</v>
      </c>
      <c r="Q95" s="9" t="str">
        <f>IF('DIE SELON PRESSE'!R94="-"," ","X")</f>
        <v>X</v>
      </c>
      <c r="R95" s="9" t="str">
        <f>IF('DIE SELON PRESSE'!S94="-"," ","X")</f>
        <v xml:space="preserve"> </v>
      </c>
      <c r="S95" s="9" t="str">
        <f>IF('DIE SELON PRESSE'!T94="-"," ","X")</f>
        <v xml:space="preserve"> </v>
      </c>
      <c r="T95" s="9" t="str">
        <f>IF('DIE SELON PRESSE'!U94="-"," ","X")</f>
        <v xml:space="preserve"> </v>
      </c>
      <c r="U95" s="9" t="str">
        <f>IF('DIE SELON PRESSE'!V94="-"," ","X")</f>
        <v xml:space="preserve"> </v>
      </c>
      <c r="V95" s="9" t="str">
        <f>IF('DIE SELON PRESSE'!W94="-"," ","X")</f>
        <v xml:space="preserve"> </v>
      </c>
    </row>
    <row r="96" spans="1:26" ht="15" x14ac:dyDescent="0.25">
      <c r="A96" s="59" t="str">
        <f>'DIE SELON PRESSE'!B95</f>
        <v>BSS505516</v>
      </c>
      <c r="B96" s="22" t="str">
        <f>'DIE SELON PRESSE'!C95</f>
        <v>5/16</v>
      </c>
      <c r="C96" s="32">
        <f>'DIE SELON PRESSE'!D95</f>
        <v>0.76</v>
      </c>
      <c r="D96" s="32">
        <f>'DIE SELON PRESSE'!E95</f>
        <v>0.78</v>
      </c>
      <c r="E96" s="9" t="str">
        <f>IF('DIE SELON PRESSE'!F95="-"," ","X")</f>
        <v>X</v>
      </c>
      <c r="F96" s="9" t="str">
        <f>IF('DIE SELON PRESSE'!G95="-"," ","X")</f>
        <v>X</v>
      </c>
      <c r="G96" s="9" t="str">
        <f>IF('DIE SELON PRESSE'!H95="-"," ","X")</f>
        <v>X</v>
      </c>
      <c r="H96" s="9" t="str">
        <f>IF('DIE SELON PRESSE'!I95="-"," ","X")</f>
        <v>X</v>
      </c>
      <c r="I96" s="9" t="str">
        <f>IF('DIE SELON PRESSE'!J95="-"," ","X")</f>
        <v>X</v>
      </c>
      <c r="J96" s="9" t="str">
        <f>IF('DIE SELON PRESSE'!K95="-"," ","X")</f>
        <v>X</v>
      </c>
      <c r="K96" s="9" t="str">
        <f>IF('DIE SELON PRESSE'!L95="-"," ","X")</f>
        <v>X</v>
      </c>
      <c r="L96" s="9" t="str">
        <f>IF('DIE SELON PRESSE'!M95="-"," ","X")</f>
        <v>X</v>
      </c>
      <c r="M96" s="9" t="str">
        <f>IF('DIE SELON PRESSE'!N95="-"," ","X")</f>
        <v>X</v>
      </c>
      <c r="N96" s="9" t="str">
        <f>IF('DIE SELON PRESSE'!O95="-"," ","X")</f>
        <v>X</v>
      </c>
      <c r="O96" s="9" t="str">
        <f>IF('DIE SELON PRESSE'!P95="-"," ","X")</f>
        <v>X</v>
      </c>
      <c r="P96" s="9" t="str">
        <f>IF('DIE SELON PRESSE'!Q95="-"," ","X")</f>
        <v>X</v>
      </c>
      <c r="Q96" s="9" t="str">
        <f>IF('DIE SELON PRESSE'!R95="-"," ","X")</f>
        <v>X</v>
      </c>
      <c r="R96" s="9" t="str">
        <f>IF('DIE SELON PRESSE'!S95="-"," ","X")</f>
        <v>X</v>
      </c>
      <c r="S96" s="9" t="str">
        <f>IF('DIE SELON PRESSE'!T95="-"," ","X")</f>
        <v xml:space="preserve"> </v>
      </c>
      <c r="T96" s="9" t="str">
        <f>IF('DIE SELON PRESSE'!U95="-"," ","X")</f>
        <v xml:space="preserve"> </v>
      </c>
      <c r="U96" s="9" t="str">
        <f>IF('DIE SELON PRESSE'!V95="-"," ","X")</f>
        <v>X</v>
      </c>
      <c r="V96" s="9" t="str">
        <f>IF('DIE SELON PRESSE'!W95="-"," ","X")</f>
        <v xml:space="preserve"> </v>
      </c>
    </row>
    <row r="97" spans="1:22" ht="15" x14ac:dyDescent="0.25">
      <c r="A97" s="59" t="str">
        <f>'DIE SELON PRESSE'!B96</f>
        <v>BSS505038</v>
      </c>
      <c r="B97" s="22" t="str">
        <f>'DIE SELON PRESSE'!C96</f>
        <v>3/8</v>
      </c>
      <c r="C97" s="32">
        <f>'DIE SELON PRESSE'!D96</f>
        <v>0.76</v>
      </c>
      <c r="D97" s="32">
        <f>'DIE SELON PRESSE'!E96</f>
        <v>0.78</v>
      </c>
      <c r="E97" s="9" t="str">
        <f>IF('DIE SELON PRESSE'!F96="-"," ","X")</f>
        <v>X</v>
      </c>
      <c r="F97" s="9" t="str">
        <f>IF('DIE SELON PRESSE'!G96="-"," ","X")</f>
        <v>X</v>
      </c>
      <c r="G97" s="9" t="str">
        <f>IF('DIE SELON PRESSE'!H96="-"," ","X")</f>
        <v>X</v>
      </c>
      <c r="H97" s="9" t="str">
        <f>IF('DIE SELON PRESSE'!I96="-"," ","X")</f>
        <v>X</v>
      </c>
      <c r="I97" s="9" t="str">
        <f>IF('DIE SELON PRESSE'!J96="-"," ","X")</f>
        <v>X</v>
      </c>
      <c r="J97" s="9" t="str">
        <f>IF('DIE SELON PRESSE'!K96="-"," ","X")</f>
        <v>X</v>
      </c>
      <c r="K97" s="9" t="str">
        <f>IF('DIE SELON PRESSE'!L96="-"," ","X")</f>
        <v>X</v>
      </c>
      <c r="L97" s="9" t="str">
        <f>IF('DIE SELON PRESSE'!M96="-"," ","X")</f>
        <v>X</v>
      </c>
      <c r="M97" s="9" t="str">
        <f>IF('DIE SELON PRESSE'!N96="-"," ","X")</f>
        <v>X</v>
      </c>
      <c r="N97" s="9" t="str">
        <f>IF('DIE SELON PRESSE'!O96="-"," ","X")</f>
        <v>X</v>
      </c>
      <c r="O97" s="9" t="str">
        <f>IF('DIE SELON PRESSE'!P96="-"," ","X")</f>
        <v>X</v>
      </c>
      <c r="P97" s="9" t="str">
        <f>IF('DIE SELON PRESSE'!Q96="-"," ","X")</f>
        <v>X</v>
      </c>
      <c r="Q97" s="9" t="str">
        <f>IF('DIE SELON PRESSE'!R96="-"," ","X")</f>
        <v>X</v>
      </c>
      <c r="R97" s="9" t="str">
        <f>IF('DIE SELON PRESSE'!S96="-"," ","X")</f>
        <v>X</v>
      </c>
      <c r="S97" s="9" t="str">
        <f>IF('DIE SELON PRESSE'!T96="-"," ","X")</f>
        <v xml:space="preserve"> </v>
      </c>
      <c r="T97" s="9" t="str">
        <f>IF('DIE SELON PRESSE'!U96="-"," ","X")</f>
        <v xml:space="preserve"> </v>
      </c>
      <c r="U97" s="9" t="str">
        <f>IF('DIE SELON PRESSE'!V96="-"," ","X")</f>
        <v>X</v>
      </c>
      <c r="V97" s="9" t="str">
        <f>IF('DIE SELON PRESSE'!W96="-"," ","X")</f>
        <v xml:space="preserve"> </v>
      </c>
    </row>
    <row r="98" spans="1:22" ht="15" x14ac:dyDescent="0.25">
      <c r="A98" s="59" t="str">
        <f>'DIE SELON PRESSE'!B97</f>
        <v>BSS505716</v>
      </c>
      <c r="B98" s="22" t="str">
        <f>'DIE SELON PRESSE'!C97</f>
        <v>7/16</v>
      </c>
      <c r="C98" s="32">
        <f>'DIE SELON PRESSE'!D97</f>
        <v>1</v>
      </c>
      <c r="D98" s="32">
        <f>'DIE SELON PRESSE'!E97</f>
        <v>1.03</v>
      </c>
      <c r="E98" s="9" t="str">
        <f>IF('DIE SELON PRESSE'!F97="-"," ","X")</f>
        <v>X</v>
      </c>
      <c r="F98" s="9" t="str">
        <f>IF('DIE SELON PRESSE'!G97="-"," ","X")</f>
        <v>X</v>
      </c>
      <c r="G98" s="9" t="str">
        <f>IF('DIE SELON PRESSE'!H97="-"," ","X")</f>
        <v xml:space="preserve"> </v>
      </c>
      <c r="H98" s="9" t="str">
        <f>IF('DIE SELON PRESSE'!I97="-"," ","X")</f>
        <v xml:space="preserve"> </v>
      </c>
      <c r="I98" s="9" t="str">
        <f>IF('DIE SELON PRESSE'!J97="-"," ","X")</f>
        <v xml:space="preserve"> </v>
      </c>
      <c r="J98" s="9" t="str">
        <f>IF('DIE SELON PRESSE'!K97="-"," ","X")</f>
        <v xml:space="preserve"> </v>
      </c>
      <c r="K98" s="9" t="str">
        <f>IF('DIE SELON PRESSE'!L97="-"," ","X")</f>
        <v xml:space="preserve"> </v>
      </c>
      <c r="L98" s="9" t="str">
        <f>IF('DIE SELON PRESSE'!M97="-"," ","X")</f>
        <v xml:space="preserve"> </v>
      </c>
      <c r="M98" s="9" t="str">
        <f>IF('DIE SELON PRESSE'!N97="-"," ","X")</f>
        <v xml:space="preserve"> </v>
      </c>
      <c r="N98" s="9" t="str">
        <f>IF('DIE SELON PRESSE'!O97="-"," ","X")</f>
        <v xml:space="preserve"> </v>
      </c>
      <c r="O98" s="9" t="str">
        <f>IF('DIE SELON PRESSE'!P97="-"," ","X")</f>
        <v xml:space="preserve"> </v>
      </c>
      <c r="P98" s="9" t="str">
        <f>IF('DIE SELON PRESSE'!Q97="-"," ","X")</f>
        <v xml:space="preserve"> </v>
      </c>
      <c r="Q98" s="9" t="str">
        <f>IF('DIE SELON PRESSE'!R97="-"," ","X")</f>
        <v xml:space="preserve"> </v>
      </c>
      <c r="R98" s="9" t="str">
        <f>IF('DIE SELON PRESSE'!S97="-"," ","X")</f>
        <v>X</v>
      </c>
      <c r="S98" s="9" t="str">
        <f>IF('DIE SELON PRESSE'!T97="-"," ","X")</f>
        <v>X</v>
      </c>
      <c r="T98" s="9" t="str">
        <f>IF('DIE SELON PRESSE'!U97="-"," ","X")</f>
        <v>X</v>
      </c>
      <c r="U98" s="9" t="str">
        <f>IF('DIE SELON PRESSE'!V97="-"," ","X")</f>
        <v>X</v>
      </c>
      <c r="V98" s="9" t="str">
        <f>IF('DIE SELON PRESSE'!W97="-"," ","X")</f>
        <v xml:space="preserve"> </v>
      </c>
    </row>
    <row r="99" spans="1:22" ht="15" x14ac:dyDescent="0.25">
      <c r="A99" s="59" t="str">
        <f>'DIE SELON PRESSE'!B98</f>
        <v>BSS505012</v>
      </c>
      <c r="B99" s="22" t="str">
        <f>'DIE SELON PRESSE'!C98</f>
        <v>1/2</v>
      </c>
      <c r="C99" s="32">
        <f>'DIE SELON PRESSE'!D98</f>
        <v>1</v>
      </c>
      <c r="D99" s="32">
        <f>'DIE SELON PRESSE'!E98</f>
        <v>1.03</v>
      </c>
      <c r="E99" s="9" t="str">
        <f>IF('DIE SELON PRESSE'!F98="-"," ","X")</f>
        <v>X</v>
      </c>
      <c r="F99" s="9" t="str">
        <f>IF('DIE SELON PRESSE'!G98="-"," ","X")</f>
        <v>X</v>
      </c>
      <c r="G99" s="9" t="str">
        <f>IF('DIE SELON PRESSE'!H98="-"," ","X")</f>
        <v xml:space="preserve"> </v>
      </c>
      <c r="H99" s="9" t="str">
        <f>IF('DIE SELON PRESSE'!I98="-"," ","X")</f>
        <v xml:space="preserve"> </v>
      </c>
      <c r="I99" s="9" t="str">
        <f>IF('DIE SELON PRESSE'!J98="-"," ","X")</f>
        <v xml:space="preserve"> </v>
      </c>
      <c r="J99" s="9" t="str">
        <f>IF('DIE SELON PRESSE'!K98="-"," ","X")</f>
        <v xml:space="preserve"> </v>
      </c>
      <c r="K99" s="9" t="str">
        <f>IF('DIE SELON PRESSE'!L98="-"," ","X")</f>
        <v xml:space="preserve"> </v>
      </c>
      <c r="L99" s="9" t="str">
        <f>IF('DIE SELON PRESSE'!M98="-"," ","X")</f>
        <v xml:space="preserve"> </v>
      </c>
      <c r="M99" s="9" t="str">
        <f>IF('DIE SELON PRESSE'!N98="-"," ","X")</f>
        <v xml:space="preserve"> </v>
      </c>
      <c r="N99" s="9" t="str">
        <f>IF('DIE SELON PRESSE'!O98="-"," ","X")</f>
        <v xml:space="preserve"> </v>
      </c>
      <c r="O99" s="9" t="str">
        <f>IF('DIE SELON PRESSE'!P98="-"," ","X")</f>
        <v xml:space="preserve"> </v>
      </c>
      <c r="P99" s="9" t="str">
        <f>IF('DIE SELON PRESSE'!Q98="-"," ","X")</f>
        <v xml:space="preserve"> </v>
      </c>
      <c r="Q99" s="9" t="str">
        <f>IF('DIE SELON PRESSE'!R98="-"," ","X")</f>
        <v xml:space="preserve"> </v>
      </c>
      <c r="R99" s="9" t="str">
        <f>IF('DIE SELON PRESSE'!S98="-"," ","X")</f>
        <v>X</v>
      </c>
      <c r="S99" s="9" t="str">
        <f>IF('DIE SELON PRESSE'!T98="-"," ","X")</f>
        <v>X</v>
      </c>
      <c r="T99" s="9" t="str">
        <f>IF('DIE SELON PRESSE'!U98="-"," ","X")</f>
        <v>X</v>
      </c>
      <c r="U99" s="9" t="str">
        <f>IF('DIE SELON PRESSE'!V98="-"," ","X")</f>
        <v>X</v>
      </c>
      <c r="V99" s="9" t="str">
        <f>IF('DIE SELON PRESSE'!W98="-"," ","X")</f>
        <v xml:space="preserve"> </v>
      </c>
    </row>
    <row r="100" spans="1:22" ht="15" x14ac:dyDescent="0.25">
      <c r="A100" s="59" t="str">
        <f>'DIE SELON PRESSE'!B99</f>
        <v>BSS505058</v>
      </c>
      <c r="B100" s="22" t="str">
        <f>'DIE SELON PRESSE'!C99</f>
        <v>5/8</v>
      </c>
      <c r="C100" s="32">
        <f>'DIE SELON PRESSE'!D99</f>
        <v>1.25</v>
      </c>
      <c r="D100" s="32">
        <f>'DIE SELON PRESSE'!E99</f>
        <v>1.28</v>
      </c>
      <c r="E100" s="9" t="str">
        <f>IF('DIE SELON PRESSE'!F99="-"," ","X")</f>
        <v>X</v>
      </c>
      <c r="F100" s="9" t="str">
        <f>IF('DIE SELON PRESSE'!G99="-"," ","X")</f>
        <v>X</v>
      </c>
      <c r="G100" s="9" t="str">
        <f>IF('DIE SELON PRESSE'!H99="-"," ","X")</f>
        <v xml:space="preserve"> </v>
      </c>
      <c r="H100" s="9" t="str">
        <f>IF('DIE SELON PRESSE'!I99="-"," ","X")</f>
        <v xml:space="preserve"> </v>
      </c>
      <c r="I100" s="9" t="str">
        <f>IF('DIE SELON PRESSE'!J99="-"," ","X")</f>
        <v xml:space="preserve"> </v>
      </c>
      <c r="J100" s="9" t="str">
        <f>IF('DIE SELON PRESSE'!K99="-"," ","X")</f>
        <v xml:space="preserve"> </v>
      </c>
      <c r="K100" s="9" t="str">
        <f>IF('DIE SELON PRESSE'!L99="-"," ","X")</f>
        <v xml:space="preserve"> </v>
      </c>
      <c r="L100" s="9" t="str">
        <f>IF('DIE SELON PRESSE'!M99="-"," ","X")</f>
        <v xml:space="preserve"> </v>
      </c>
      <c r="M100" s="9" t="str">
        <f>IF('DIE SELON PRESSE'!N99="-"," ","X")</f>
        <v xml:space="preserve"> </v>
      </c>
      <c r="N100" s="9" t="str">
        <f>IF('DIE SELON PRESSE'!O99="-"," ","X")</f>
        <v xml:space="preserve"> </v>
      </c>
      <c r="O100" s="9" t="str">
        <f>IF('DIE SELON PRESSE'!P99="-"," ","X")</f>
        <v xml:space="preserve"> </v>
      </c>
      <c r="P100" s="9" t="str">
        <f>IF('DIE SELON PRESSE'!Q99="-"," ","X")</f>
        <v xml:space="preserve"> </v>
      </c>
      <c r="Q100" s="9" t="str">
        <f>IF('DIE SELON PRESSE'!R99="-"," ","X")</f>
        <v xml:space="preserve"> </v>
      </c>
      <c r="R100" s="9" t="str">
        <f>IF('DIE SELON PRESSE'!S99="-"," ","X")</f>
        <v>X</v>
      </c>
      <c r="S100" s="9" t="str">
        <f>IF('DIE SELON PRESSE'!T99="-"," ","X")</f>
        <v xml:space="preserve"> </v>
      </c>
      <c r="T100" s="9" t="str">
        <f>IF('DIE SELON PRESSE'!U99="-"," ","X")</f>
        <v xml:space="preserve"> </v>
      </c>
      <c r="U100" s="9" t="str">
        <f>IF('DIE SELON PRESSE'!V99="-"," ","X")</f>
        <v>X</v>
      </c>
      <c r="V100" s="9" t="str">
        <f>IF('DIE SELON PRESSE'!W99="-"," ","X")</f>
        <v xml:space="preserve"> </v>
      </c>
    </row>
    <row r="101" spans="1:22" ht="15" x14ac:dyDescent="0.25">
      <c r="A101" s="59" t="str">
        <f>'DIE SELON PRESSE'!B100</f>
        <v>BSS505034</v>
      </c>
      <c r="B101" s="22" t="str">
        <f>'DIE SELON PRESSE'!C100</f>
        <v>3/4</v>
      </c>
      <c r="C101" s="32">
        <f>'DIE SELON PRESSE'!D100</f>
        <v>1.5</v>
      </c>
      <c r="D101" s="32">
        <f>'DIE SELON PRESSE'!E100</f>
        <v>1.54</v>
      </c>
      <c r="E101" s="9" t="str">
        <f>IF('DIE SELON PRESSE'!F100="-"," ","X")</f>
        <v>X</v>
      </c>
      <c r="F101" s="9" t="str">
        <f>IF('DIE SELON PRESSE'!G100="-"," ","X")</f>
        <v>X</v>
      </c>
      <c r="G101" s="9" t="str">
        <f>IF('DIE SELON PRESSE'!H100="-"," ","X")</f>
        <v xml:space="preserve"> </v>
      </c>
      <c r="H101" s="9" t="str">
        <f>IF('DIE SELON PRESSE'!I100="-"," ","X")</f>
        <v xml:space="preserve"> </v>
      </c>
      <c r="I101" s="9" t="str">
        <f>IF('DIE SELON PRESSE'!J100="-"," ","X")</f>
        <v xml:space="preserve"> </v>
      </c>
      <c r="J101" s="9" t="str">
        <f>IF('DIE SELON PRESSE'!K100="-"," ","X")</f>
        <v xml:space="preserve"> </v>
      </c>
      <c r="K101" s="9" t="str">
        <f>IF('DIE SELON PRESSE'!L100="-"," ","X")</f>
        <v xml:space="preserve"> </v>
      </c>
      <c r="L101" s="9" t="str">
        <f>IF('DIE SELON PRESSE'!M100="-"," ","X")</f>
        <v xml:space="preserve"> </v>
      </c>
      <c r="M101" s="9" t="str">
        <f>IF('DIE SELON PRESSE'!N100="-"," ","X")</f>
        <v xml:space="preserve"> </v>
      </c>
      <c r="N101" s="9" t="str">
        <f>IF('DIE SELON PRESSE'!O100="-"," ","X")</f>
        <v xml:space="preserve"> </v>
      </c>
      <c r="O101" s="9" t="str">
        <f>IF('DIE SELON PRESSE'!P100="-"," ","X")</f>
        <v xml:space="preserve"> </v>
      </c>
      <c r="P101" s="9" t="str">
        <f>IF('DIE SELON PRESSE'!Q100="-"," ","X")</f>
        <v xml:space="preserve"> </v>
      </c>
      <c r="Q101" s="9" t="str">
        <f>IF('DIE SELON PRESSE'!R100="-"," ","X")</f>
        <v xml:space="preserve"> </v>
      </c>
      <c r="R101" s="9" t="str">
        <f>IF('DIE SELON PRESSE'!S100="-"," ","X")</f>
        <v>X</v>
      </c>
      <c r="S101" s="9" t="str">
        <f>IF('DIE SELON PRESSE'!T100="-"," ","X")</f>
        <v xml:space="preserve"> </v>
      </c>
      <c r="T101" s="9" t="str">
        <f>IF('DIE SELON PRESSE'!U100="-"," ","X")</f>
        <v xml:space="preserve"> </v>
      </c>
      <c r="U101" s="9" t="str">
        <f>IF('DIE SELON PRESSE'!V100="-"," ","X")</f>
        <v>X</v>
      </c>
      <c r="V101" s="9" t="str">
        <f>IF('DIE SELON PRESSE'!W100="-"," ","X")</f>
        <v>X</v>
      </c>
    </row>
    <row r="102" spans="1:22" ht="15" x14ac:dyDescent="0.25">
      <c r="A102" s="59" t="str">
        <f>'DIE SELON PRESSE'!B101</f>
        <v>BSS505078</v>
      </c>
      <c r="B102" s="22" t="str">
        <f>'DIE SELON PRESSE'!C101</f>
        <v>7/8</v>
      </c>
      <c r="C102" s="32">
        <f>'DIE SELON PRESSE'!D101</f>
        <v>1.75</v>
      </c>
      <c r="D102" s="32">
        <f>'DIE SELON PRESSE'!E101</f>
        <v>1.79</v>
      </c>
      <c r="E102" s="9" t="str">
        <f>IF('DIE SELON PRESSE'!F101="-"," ","X")</f>
        <v>X</v>
      </c>
      <c r="F102" s="9" t="str">
        <f>IF('DIE SELON PRESSE'!G101="-"," ","X")</f>
        <v>X</v>
      </c>
      <c r="G102" s="9" t="str">
        <f>IF('DIE SELON PRESSE'!H101="-"," ","X")</f>
        <v xml:space="preserve"> </v>
      </c>
      <c r="H102" s="9" t="str">
        <f>IF('DIE SELON PRESSE'!I101="-"," ","X")</f>
        <v xml:space="preserve"> </v>
      </c>
      <c r="I102" s="9" t="str">
        <f>IF('DIE SELON PRESSE'!J101="-"," ","X")</f>
        <v xml:space="preserve"> </v>
      </c>
      <c r="J102" s="9" t="str">
        <f>IF('DIE SELON PRESSE'!K101="-"," ","X")</f>
        <v xml:space="preserve"> </v>
      </c>
      <c r="K102" s="9" t="str">
        <f>IF('DIE SELON PRESSE'!L101="-"," ","X")</f>
        <v xml:space="preserve"> </v>
      </c>
      <c r="L102" s="9" t="str">
        <f>IF('DIE SELON PRESSE'!M101="-"," ","X")</f>
        <v xml:space="preserve"> </v>
      </c>
      <c r="M102" s="9" t="str">
        <f>IF('DIE SELON PRESSE'!N101="-"," ","X")</f>
        <v xml:space="preserve"> </v>
      </c>
      <c r="N102" s="9" t="str">
        <f>IF('DIE SELON PRESSE'!O101="-"," ","X")</f>
        <v xml:space="preserve"> </v>
      </c>
      <c r="O102" s="9" t="str">
        <f>IF('DIE SELON PRESSE'!P101="-"," ","X")</f>
        <v xml:space="preserve"> </v>
      </c>
      <c r="P102" s="9" t="str">
        <f>IF('DIE SELON PRESSE'!Q101="-"," ","X")</f>
        <v xml:space="preserve"> </v>
      </c>
      <c r="Q102" s="9" t="str">
        <f>IF('DIE SELON PRESSE'!R101="-"," ","X")</f>
        <v xml:space="preserve"> </v>
      </c>
      <c r="R102" s="9" t="str">
        <f>IF('DIE SELON PRESSE'!S101="-"," ","X")</f>
        <v>X</v>
      </c>
      <c r="S102" s="9" t="str">
        <f>IF('DIE SELON PRESSE'!T101="-"," ","X")</f>
        <v xml:space="preserve"> </v>
      </c>
      <c r="T102" s="9" t="str">
        <f>IF('DIE SELON PRESSE'!U101="-"," ","X")</f>
        <v xml:space="preserve"> </v>
      </c>
      <c r="U102" s="9" t="str">
        <f>IF('DIE SELON PRESSE'!V101="-"," ","X")</f>
        <v>X</v>
      </c>
      <c r="V102" s="9" t="str">
        <f>IF('DIE SELON PRESSE'!W101="-"," ","X")</f>
        <v>X</v>
      </c>
    </row>
    <row r="103" spans="1:22" ht="15" x14ac:dyDescent="0.25">
      <c r="A103" s="59" t="str">
        <f>'DIE SELON PRESSE'!B102</f>
        <v>BSS505001</v>
      </c>
      <c r="B103" s="22">
        <f>'DIE SELON PRESSE'!C102</f>
        <v>1</v>
      </c>
      <c r="C103" s="32">
        <f>'DIE SELON PRESSE'!D102</f>
        <v>2</v>
      </c>
      <c r="D103" s="32">
        <f>'DIE SELON PRESSE'!E102</f>
        <v>2.04</v>
      </c>
      <c r="E103" s="9" t="str">
        <f>IF('DIE SELON PRESSE'!F102="-"," ","X")</f>
        <v>X</v>
      </c>
      <c r="F103" s="9" t="str">
        <f>IF('DIE SELON PRESSE'!G102="-"," ","X")</f>
        <v>X</v>
      </c>
      <c r="G103" s="9" t="str">
        <f>IF('DIE SELON PRESSE'!H102="-"," ","X")</f>
        <v xml:space="preserve"> </v>
      </c>
      <c r="H103" s="9" t="str">
        <f>IF('DIE SELON PRESSE'!I102="-"," ","X")</f>
        <v xml:space="preserve"> </v>
      </c>
      <c r="I103" s="9" t="str">
        <f>IF('DIE SELON PRESSE'!J102="-"," ","X")</f>
        <v xml:space="preserve"> </v>
      </c>
      <c r="J103" s="9" t="str">
        <f>IF('DIE SELON PRESSE'!K102="-"," ","X")</f>
        <v xml:space="preserve"> </v>
      </c>
      <c r="K103" s="9" t="str">
        <f>IF('DIE SELON PRESSE'!L102="-"," ","X")</f>
        <v xml:space="preserve"> </v>
      </c>
      <c r="L103" s="9" t="str">
        <f>IF('DIE SELON PRESSE'!M102="-"," ","X")</f>
        <v xml:space="preserve"> </v>
      </c>
      <c r="M103" s="9" t="str">
        <f>IF('DIE SELON PRESSE'!N102="-"," ","X")</f>
        <v xml:space="preserve"> </v>
      </c>
      <c r="N103" s="9" t="str">
        <f>IF('DIE SELON PRESSE'!O102="-"," ","X")</f>
        <v xml:space="preserve"> </v>
      </c>
      <c r="O103" s="9" t="str">
        <f>IF('DIE SELON PRESSE'!P102="-"," ","X")</f>
        <v xml:space="preserve"> </v>
      </c>
      <c r="P103" s="9" t="str">
        <f>IF('DIE SELON PRESSE'!Q102="-"," ","X")</f>
        <v xml:space="preserve"> </v>
      </c>
      <c r="Q103" s="9" t="str">
        <f>IF('DIE SELON PRESSE'!R102="-"," ","X")</f>
        <v xml:space="preserve"> </v>
      </c>
      <c r="R103" s="9" t="str">
        <f>IF('DIE SELON PRESSE'!S102="-"," ","X")</f>
        <v>X</v>
      </c>
      <c r="S103" s="9" t="str">
        <f>IF('DIE SELON PRESSE'!T102="-"," ","X")</f>
        <v xml:space="preserve"> </v>
      </c>
      <c r="T103" s="9" t="str">
        <f>IF('DIE SELON PRESSE'!U102="-"," ","X")</f>
        <v xml:space="preserve"> </v>
      </c>
      <c r="U103" s="9" t="str">
        <f>IF('DIE SELON PRESSE'!V102="-"," ","X")</f>
        <v>X</v>
      </c>
      <c r="V103" s="9" t="str">
        <f>IF('DIE SELON PRESSE'!W102="-"," ","X")</f>
        <v>X</v>
      </c>
    </row>
    <row r="104" spans="1:22" ht="15" x14ac:dyDescent="0.25">
      <c r="A104" s="59" t="str">
        <f>'DIE SELON PRESSE'!B103</f>
        <v>BSS505118</v>
      </c>
      <c r="B104" s="22">
        <f>'DIE SELON PRESSE'!C103</f>
        <v>1.125</v>
      </c>
      <c r="C104" s="32">
        <f>'DIE SELON PRESSE'!D103</f>
        <v>2.25</v>
      </c>
      <c r="D104" s="32">
        <f>'DIE SELON PRESSE'!E103</f>
        <v>2.2999999999999998</v>
      </c>
      <c r="E104" s="9" t="str">
        <f>IF('DIE SELON PRESSE'!F103="-"," ","X")</f>
        <v>X</v>
      </c>
      <c r="F104" s="9" t="str">
        <f>IF('DIE SELON PRESSE'!G103="-"," ","X")</f>
        <v>X</v>
      </c>
      <c r="G104" s="9" t="str">
        <f>IF('DIE SELON PRESSE'!H103="-"," ","X")</f>
        <v xml:space="preserve"> </v>
      </c>
      <c r="H104" s="9" t="str">
        <f>IF('DIE SELON PRESSE'!I103="-"," ","X")</f>
        <v xml:space="preserve"> </v>
      </c>
      <c r="I104" s="9" t="str">
        <f>IF('DIE SELON PRESSE'!J103="-"," ","X")</f>
        <v xml:space="preserve"> </v>
      </c>
      <c r="J104" s="9" t="str">
        <f>IF('DIE SELON PRESSE'!K103="-"," ","X")</f>
        <v xml:space="preserve"> </v>
      </c>
      <c r="K104" s="9" t="str">
        <f>IF('DIE SELON PRESSE'!L103="-"," ","X")</f>
        <v xml:space="preserve"> </v>
      </c>
      <c r="L104" s="9" t="str">
        <f>IF('DIE SELON PRESSE'!M103="-"," ","X")</f>
        <v xml:space="preserve"> </v>
      </c>
      <c r="M104" s="9" t="str">
        <f>IF('DIE SELON PRESSE'!N103="-"," ","X")</f>
        <v xml:space="preserve"> </v>
      </c>
      <c r="N104" s="9" t="str">
        <f>IF('DIE SELON PRESSE'!O103="-"," ","X")</f>
        <v xml:space="preserve"> </v>
      </c>
      <c r="O104" s="9" t="str">
        <f>IF('DIE SELON PRESSE'!P103="-"," ","X")</f>
        <v xml:space="preserve"> </v>
      </c>
      <c r="P104" s="9" t="str">
        <f>IF('DIE SELON PRESSE'!Q103="-"," ","X")</f>
        <v xml:space="preserve"> </v>
      </c>
      <c r="Q104" s="9" t="str">
        <f>IF('DIE SELON PRESSE'!R103="-"," ","X")</f>
        <v xml:space="preserve"> </v>
      </c>
      <c r="R104" s="9" t="str">
        <f>IF('DIE SELON PRESSE'!S103="-"," ","X")</f>
        <v>X</v>
      </c>
      <c r="S104" s="9" t="str">
        <f>IF('DIE SELON PRESSE'!T103="-"," ","X")</f>
        <v xml:space="preserve"> </v>
      </c>
      <c r="T104" s="9" t="str">
        <f>IF('DIE SELON PRESSE'!U103="-"," ","X")</f>
        <v xml:space="preserve"> </v>
      </c>
      <c r="U104" s="9" t="str">
        <f>IF('DIE SELON PRESSE'!V103="-"," ","X")</f>
        <v>X</v>
      </c>
      <c r="V104" s="9" t="str">
        <f>IF('DIE SELON PRESSE'!W103="-"," ","X")</f>
        <v>X</v>
      </c>
    </row>
    <row r="105" spans="1:22" ht="15" x14ac:dyDescent="0.25">
      <c r="A105" s="59" t="str">
        <f>'DIE SELON PRESSE'!B104</f>
        <v>BSS505114</v>
      </c>
      <c r="B105" s="22">
        <f>'DIE SELON PRESSE'!C104</f>
        <v>1.25</v>
      </c>
      <c r="C105" s="32">
        <f>'DIE SELON PRESSE'!D104</f>
        <v>2.25</v>
      </c>
      <c r="D105" s="32">
        <f>'DIE SELON PRESSE'!E104</f>
        <v>2.2999999999999998</v>
      </c>
      <c r="E105" s="9" t="str">
        <f>IF('DIE SELON PRESSE'!F104="-"," ","X")</f>
        <v>X</v>
      </c>
      <c r="F105" s="9" t="str">
        <f>IF('DIE SELON PRESSE'!G104="-"," ","X")</f>
        <v>X</v>
      </c>
      <c r="G105" s="9" t="str">
        <f>IF('DIE SELON PRESSE'!H104="-"," ","X")</f>
        <v xml:space="preserve"> </v>
      </c>
      <c r="H105" s="9" t="str">
        <f>IF('DIE SELON PRESSE'!I104="-"," ","X")</f>
        <v xml:space="preserve"> </v>
      </c>
      <c r="I105" s="9" t="str">
        <f>IF('DIE SELON PRESSE'!J104="-"," ","X")</f>
        <v xml:space="preserve"> </v>
      </c>
      <c r="J105" s="9" t="str">
        <f>IF('DIE SELON PRESSE'!K104="-"," ","X")</f>
        <v xml:space="preserve"> </v>
      </c>
      <c r="K105" s="9" t="str">
        <f>IF('DIE SELON PRESSE'!L104="-"," ","X")</f>
        <v xml:space="preserve"> </v>
      </c>
      <c r="L105" s="9" t="str">
        <f>IF('DIE SELON PRESSE'!M104="-"," ","X")</f>
        <v xml:space="preserve"> </v>
      </c>
      <c r="M105" s="9" t="str">
        <f>IF('DIE SELON PRESSE'!N104="-"," ","X")</f>
        <v xml:space="preserve"> </v>
      </c>
      <c r="N105" s="9" t="str">
        <f>IF('DIE SELON PRESSE'!O104="-"," ","X")</f>
        <v xml:space="preserve"> </v>
      </c>
      <c r="O105" s="9" t="str">
        <f>IF('DIE SELON PRESSE'!P104="-"," ","X")</f>
        <v xml:space="preserve"> </v>
      </c>
      <c r="P105" s="9" t="str">
        <f>IF('DIE SELON PRESSE'!Q104="-"," ","X")</f>
        <v xml:space="preserve"> </v>
      </c>
      <c r="Q105" s="9" t="str">
        <f>IF('DIE SELON PRESSE'!R104="-"," ","X")</f>
        <v xml:space="preserve"> </v>
      </c>
      <c r="R105" s="9" t="str">
        <f>IF('DIE SELON PRESSE'!S104="-"," ","X")</f>
        <v>X</v>
      </c>
      <c r="S105" s="9" t="str">
        <f>IF('DIE SELON PRESSE'!T104="-"," ","X")</f>
        <v xml:space="preserve"> </v>
      </c>
      <c r="T105" s="9" t="str">
        <f>IF('DIE SELON PRESSE'!U104="-"," ","X")</f>
        <v xml:space="preserve"> </v>
      </c>
      <c r="U105" s="9" t="str">
        <f>IF('DIE SELON PRESSE'!V104="-"," ","X")</f>
        <v>X</v>
      </c>
      <c r="V105" s="9" t="str">
        <f>IF('DIE SELON PRESSE'!W104="-"," ","X")</f>
        <v>X</v>
      </c>
    </row>
    <row r="106" spans="1:22" ht="15" x14ac:dyDescent="0.25">
      <c r="A106" s="59" t="str">
        <f>'DIE SELON PRESSE'!B105</f>
        <v>BSS505138</v>
      </c>
      <c r="B106" s="22">
        <f>'DIE SELON PRESSE'!C105</f>
        <v>1.375</v>
      </c>
      <c r="C106" s="32">
        <f>'DIE SELON PRESSE'!D105</f>
        <v>2.25</v>
      </c>
      <c r="D106" s="32">
        <f>'DIE SELON PRESSE'!E105</f>
        <v>2.2999999999999998</v>
      </c>
      <c r="E106" s="9" t="str">
        <f>IF('DIE SELON PRESSE'!F105="-"," ","X")</f>
        <v>X</v>
      </c>
      <c r="F106" s="9" t="str">
        <f>IF('DIE SELON PRESSE'!G105="-"," ","X")</f>
        <v>X</v>
      </c>
      <c r="G106" s="9" t="str">
        <f>IF('DIE SELON PRESSE'!H105="-"," ","X")</f>
        <v xml:space="preserve"> </v>
      </c>
      <c r="H106" s="9" t="str">
        <f>IF('DIE SELON PRESSE'!I105="-"," ","X")</f>
        <v xml:space="preserve"> </v>
      </c>
      <c r="I106" s="9" t="str">
        <f>IF('DIE SELON PRESSE'!J105="-"," ","X")</f>
        <v xml:space="preserve"> </v>
      </c>
      <c r="J106" s="9" t="str">
        <f>IF('DIE SELON PRESSE'!K105="-"," ","X")</f>
        <v xml:space="preserve"> </v>
      </c>
      <c r="K106" s="9" t="str">
        <f>IF('DIE SELON PRESSE'!L105="-"," ","X")</f>
        <v xml:space="preserve"> </v>
      </c>
      <c r="L106" s="9" t="str">
        <f>IF('DIE SELON PRESSE'!M105="-"," ","X")</f>
        <v xml:space="preserve"> </v>
      </c>
      <c r="M106" s="9" t="str">
        <f>IF('DIE SELON PRESSE'!N105="-"," ","X")</f>
        <v xml:space="preserve"> </v>
      </c>
      <c r="N106" s="9" t="str">
        <f>IF('DIE SELON PRESSE'!O105="-"," ","X")</f>
        <v xml:space="preserve"> </v>
      </c>
      <c r="O106" s="9" t="str">
        <f>IF('DIE SELON PRESSE'!P105="-"," ","X")</f>
        <v xml:space="preserve"> </v>
      </c>
      <c r="P106" s="9" t="str">
        <f>IF('DIE SELON PRESSE'!Q105="-"," ","X")</f>
        <v xml:space="preserve"> </v>
      </c>
      <c r="Q106" s="9" t="str">
        <f>IF('DIE SELON PRESSE'!R105="-"," ","X")</f>
        <v xml:space="preserve"> </v>
      </c>
      <c r="R106" s="9" t="str">
        <f>IF('DIE SELON PRESSE'!S105="-"," ","X")</f>
        <v>X</v>
      </c>
      <c r="S106" s="9" t="str">
        <f>IF('DIE SELON PRESSE'!T105="-"," ","X")</f>
        <v xml:space="preserve"> </v>
      </c>
      <c r="T106" s="9" t="str">
        <f>IF('DIE SELON PRESSE'!U105="-"," ","X")</f>
        <v xml:space="preserve"> </v>
      </c>
      <c r="U106" s="9" t="str">
        <f>IF('DIE SELON PRESSE'!V105="-"," ","X")</f>
        <v>X</v>
      </c>
      <c r="V106" s="9" t="str">
        <f>IF('DIE SELON PRESSE'!W105="-"," ","X")</f>
        <v>X</v>
      </c>
    </row>
    <row r="107" spans="1:22" ht="15" x14ac:dyDescent="0.25">
      <c r="A107" s="59" t="str">
        <f>'DIE SELON PRESSE'!B106</f>
        <v>BSS505112</v>
      </c>
      <c r="B107" s="22">
        <f>'DIE SELON PRESSE'!C106</f>
        <v>1.5</v>
      </c>
      <c r="C107" s="32">
        <f>'DIE SELON PRESSE'!D106</f>
        <v>2.6869999999999998</v>
      </c>
      <c r="D107" s="32">
        <f>'DIE SELON PRESSE'!E106</f>
        <v>2.7370000000000001</v>
      </c>
      <c r="E107" s="9" t="str">
        <f>IF('DIE SELON PRESSE'!F106="-"," ","X")</f>
        <v>X</v>
      </c>
      <c r="F107" s="9" t="str">
        <f>IF('DIE SELON PRESSE'!G106="-"," ","X")</f>
        <v>X</v>
      </c>
      <c r="G107" s="9" t="str">
        <f>IF('DIE SELON PRESSE'!H106="-"," ","X")</f>
        <v xml:space="preserve"> </v>
      </c>
      <c r="H107" s="9" t="str">
        <f>IF('DIE SELON PRESSE'!I106="-"," ","X")</f>
        <v xml:space="preserve"> </v>
      </c>
      <c r="I107" s="9" t="str">
        <f>IF('DIE SELON PRESSE'!J106="-"," ","X")</f>
        <v xml:space="preserve"> </v>
      </c>
      <c r="J107" s="9" t="str">
        <f>IF('DIE SELON PRESSE'!K106="-"," ","X")</f>
        <v xml:space="preserve"> </v>
      </c>
      <c r="K107" s="9" t="str">
        <f>IF('DIE SELON PRESSE'!L106="-"," ","X")</f>
        <v xml:space="preserve"> </v>
      </c>
      <c r="L107" s="9" t="str">
        <f>IF('DIE SELON PRESSE'!M106="-"," ","X")</f>
        <v xml:space="preserve"> </v>
      </c>
      <c r="M107" s="9" t="str">
        <f>IF('DIE SELON PRESSE'!N106="-"," ","X")</f>
        <v xml:space="preserve"> </v>
      </c>
      <c r="N107" s="9" t="str">
        <f>IF('DIE SELON PRESSE'!O106="-"," ","X")</f>
        <v xml:space="preserve"> </v>
      </c>
      <c r="O107" s="9" t="str">
        <f>IF('DIE SELON PRESSE'!P106="-"," ","X")</f>
        <v xml:space="preserve"> </v>
      </c>
      <c r="P107" s="9" t="str">
        <f>IF('DIE SELON PRESSE'!Q106="-"," ","X")</f>
        <v xml:space="preserve"> </v>
      </c>
      <c r="Q107" s="9" t="str">
        <f>IF('DIE SELON PRESSE'!R106="-"," ","X")</f>
        <v xml:space="preserve"> </v>
      </c>
      <c r="R107" s="9" t="str">
        <f>IF('DIE SELON PRESSE'!S106="-"," ","X")</f>
        <v>X</v>
      </c>
      <c r="S107" s="9" t="str">
        <f>IF('DIE SELON PRESSE'!T106="-"," ","X")</f>
        <v xml:space="preserve"> </v>
      </c>
      <c r="T107" s="9" t="str">
        <f>IF('DIE SELON PRESSE'!U106="-"," ","X")</f>
        <v xml:space="preserve"> </v>
      </c>
      <c r="U107" s="9" t="str">
        <f>IF('DIE SELON PRESSE'!V106="-"," ","X")</f>
        <v>X</v>
      </c>
      <c r="V107" s="9" t="str">
        <f>IF('DIE SELON PRESSE'!W106="-"," ","X")</f>
        <v xml:space="preserve"> </v>
      </c>
    </row>
    <row r="108" spans="1:22" ht="25.5" x14ac:dyDescent="0.25">
      <c r="A108" s="59" t="str">
        <f>'DIE SELON PRESSE'!B107</f>
        <v>COS-132
CZOS-132</v>
      </c>
      <c r="B108" s="22" t="str">
        <f>'DIE SELON PRESSE'!C107</f>
        <v>1/32</v>
      </c>
      <c r="C108" s="32">
        <f>'DIE SELON PRESSE'!D107</f>
        <v>9.5000000000000001E-2</v>
      </c>
      <c r="D108" s="32">
        <f>'DIE SELON PRESSE'!E107</f>
        <v>0.105</v>
      </c>
      <c r="E108" s="9" t="str">
        <f>IF('DIE SELON PRESSE'!F107="-"," ","X")</f>
        <v xml:space="preserve"> </v>
      </c>
      <c r="F108" s="9" t="str">
        <f>IF('DIE SELON PRESSE'!G107="-"," ","X")</f>
        <v xml:space="preserve"> </v>
      </c>
      <c r="G108" s="9" t="str">
        <f>IF('DIE SELON PRESSE'!H107="-"," ","X")</f>
        <v>X</v>
      </c>
      <c r="H108" s="9" t="str">
        <f>IF('DIE SELON PRESSE'!I107="-"," ","X")</f>
        <v>X</v>
      </c>
      <c r="I108" s="9" t="str">
        <f>IF('DIE SELON PRESSE'!J107="-"," ","X")</f>
        <v>X</v>
      </c>
      <c r="J108" s="9" t="str">
        <f>IF('DIE SELON PRESSE'!K107="-"," ","X")</f>
        <v>X</v>
      </c>
      <c r="K108" s="9" t="str">
        <f>IF('DIE SELON PRESSE'!L107="-"," ","X")</f>
        <v>X</v>
      </c>
      <c r="L108" s="9" t="str">
        <f>IF('DIE SELON PRESSE'!M107="-"," ","X")</f>
        <v>X</v>
      </c>
      <c r="M108" s="9" t="str">
        <f>IF('DIE SELON PRESSE'!N107="-"," ","X")</f>
        <v>X</v>
      </c>
      <c r="N108" s="9" t="str">
        <f>IF('DIE SELON PRESSE'!O107="-"," ","X")</f>
        <v>X</v>
      </c>
      <c r="O108" s="9" t="str">
        <f>IF('DIE SELON PRESSE'!P107="-"," ","X")</f>
        <v>X</v>
      </c>
      <c r="P108" s="9" t="str">
        <f>IF('DIE SELON PRESSE'!Q107="-"," ","X")</f>
        <v>X</v>
      </c>
      <c r="Q108" s="9" t="str">
        <f>IF('DIE SELON PRESSE'!R107="-"," ","X")</f>
        <v>X</v>
      </c>
      <c r="R108" s="9" t="str">
        <f>IF('DIE SELON PRESSE'!S107="-"," ","X")</f>
        <v xml:space="preserve"> </v>
      </c>
      <c r="S108" s="9" t="str">
        <f>IF('DIE SELON PRESSE'!T107="-"," ","X")</f>
        <v xml:space="preserve"> </v>
      </c>
      <c r="T108" s="9" t="str">
        <f>IF('DIE SELON PRESSE'!U107="-"," ","X")</f>
        <v xml:space="preserve"> </v>
      </c>
      <c r="U108" s="9" t="str">
        <f>IF('DIE SELON PRESSE'!V107="-"," ","X")</f>
        <v xml:space="preserve"> </v>
      </c>
      <c r="V108" s="9" t="str">
        <f>IF('DIE SELON PRESSE'!W107="-"," ","X")</f>
        <v xml:space="preserve"> </v>
      </c>
    </row>
    <row r="109" spans="1:22" ht="25.5" x14ac:dyDescent="0.25">
      <c r="A109" s="59" t="str">
        <f>'DIE SELON PRESSE'!B108</f>
        <v>COS-364
CZOS-364</v>
      </c>
      <c r="B109" s="22" t="str">
        <f>'DIE SELON PRESSE'!C108</f>
        <v>3/64</v>
      </c>
      <c r="C109" s="32">
        <f>'DIE SELON PRESSE'!D108</f>
        <v>0.14299999999999999</v>
      </c>
      <c r="D109" s="32">
        <f>'DIE SELON PRESSE'!E108</f>
        <v>0.153</v>
      </c>
      <c r="E109" s="9" t="str">
        <f>IF('DIE SELON PRESSE'!F108="-"," ","X")</f>
        <v xml:space="preserve"> </v>
      </c>
      <c r="F109" s="9" t="str">
        <f>IF('DIE SELON PRESSE'!G108="-"," ","X")</f>
        <v xml:space="preserve"> </v>
      </c>
      <c r="G109" s="9" t="str">
        <f>IF('DIE SELON PRESSE'!H108="-"," ","X")</f>
        <v>X</v>
      </c>
      <c r="H109" s="9" t="str">
        <f>IF('DIE SELON PRESSE'!I108="-"," ","X")</f>
        <v>X</v>
      </c>
      <c r="I109" s="9" t="str">
        <f>IF('DIE SELON PRESSE'!J108="-"," ","X")</f>
        <v>X</v>
      </c>
      <c r="J109" s="9" t="str">
        <f>IF('DIE SELON PRESSE'!K108="-"," ","X")</f>
        <v>X</v>
      </c>
      <c r="K109" s="9" t="str">
        <f>IF('DIE SELON PRESSE'!L108="-"," ","X")</f>
        <v>X</v>
      </c>
      <c r="L109" s="9" t="str">
        <f>IF('DIE SELON PRESSE'!M108="-"," ","X")</f>
        <v>X</v>
      </c>
      <c r="M109" s="9" t="str">
        <f>IF('DIE SELON PRESSE'!N108="-"," ","X")</f>
        <v>X</v>
      </c>
      <c r="N109" s="9" t="str">
        <f>IF('DIE SELON PRESSE'!O108="-"," ","X")</f>
        <v>X</v>
      </c>
      <c r="O109" s="9" t="str">
        <f>IF('DIE SELON PRESSE'!P108="-"," ","X")</f>
        <v>X</v>
      </c>
      <c r="P109" s="9" t="str">
        <f>IF('DIE SELON PRESSE'!Q108="-"," ","X")</f>
        <v>X</v>
      </c>
      <c r="Q109" s="9" t="str">
        <f>IF('DIE SELON PRESSE'!R108="-"," ","X")</f>
        <v>X</v>
      </c>
      <c r="R109" s="9" t="str">
        <f>IF('DIE SELON PRESSE'!S108="-"," ","X")</f>
        <v xml:space="preserve"> </v>
      </c>
      <c r="S109" s="9" t="str">
        <f>IF('DIE SELON PRESSE'!T108="-"," ","X")</f>
        <v xml:space="preserve"> </v>
      </c>
      <c r="T109" s="9" t="str">
        <f>IF('DIE SELON PRESSE'!U108="-"," ","X")</f>
        <v xml:space="preserve"> </v>
      </c>
      <c r="U109" s="9" t="str">
        <f>IF('DIE SELON PRESSE'!V108="-"," ","X")</f>
        <v xml:space="preserve"> </v>
      </c>
      <c r="V109" s="9" t="str">
        <f>IF('DIE SELON PRESSE'!W108="-"," ","X")</f>
        <v xml:space="preserve"> </v>
      </c>
    </row>
    <row r="110" spans="1:22" ht="25.5" x14ac:dyDescent="0.25">
      <c r="A110" s="59" t="str">
        <f>'DIE SELON PRESSE'!B109</f>
        <v>COS-116
CZOS-116</v>
      </c>
      <c r="B110" s="22" t="str">
        <f>'DIE SELON PRESSE'!C109</f>
        <v>1/16</v>
      </c>
      <c r="C110" s="32">
        <f>'DIE SELON PRESSE'!D109</f>
        <v>0.18</v>
      </c>
      <c r="D110" s="32">
        <f>'DIE SELON PRESSE'!E109</f>
        <v>0.19</v>
      </c>
      <c r="E110" s="9" t="str">
        <f>IF('DIE SELON PRESSE'!F109="-"," ","X")</f>
        <v xml:space="preserve"> </v>
      </c>
      <c r="F110" s="9" t="str">
        <f>IF('DIE SELON PRESSE'!G109="-"," ","X")</f>
        <v xml:space="preserve"> </v>
      </c>
      <c r="G110" s="9" t="str">
        <f>IF('DIE SELON PRESSE'!H109="-"," ","X")</f>
        <v>X</v>
      </c>
      <c r="H110" s="9" t="str">
        <f>IF('DIE SELON PRESSE'!I109="-"," ","X")</f>
        <v>X</v>
      </c>
      <c r="I110" s="9" t="str">
        <f>IF('DIE SELON PRESSE'!J109="-"," ","X")</f>
        <v>X</v>
      </c>
      <c r="J110" s="9" t="str">
        <f>IF('DIE SELON PRESSE'!K109="-"," ","X")</f>
        <v>X</v>
      </c>
      <c r="K110" s="9" t="str">
        <f>IF('DIE SELON PRESSE'!L109="-"," ","X")</f>
        <v>X</v>
      </c>
      <c r="L110" s="9" t="str">
        <f>IF('DIE SELON PRESSE'!M109="-"," ","X")</f>
        <v>X</v>
      </c>
      <c r="M110" s="9" t="str">
        <f>IF('DIE SELON PRESSE'!N109="-"," ","X")</f>
        <v>X</v>
      </c>
      <c r="N110" s="9" t="str">
        <f>IF('DIE SELON PRESSE'!O109="-"," ","X")</f>
        <v>X</v>
      </c>
      <c r="O110" s="9" t="str">
        <f>IF('DIE SELON PRESSE'!P109="-"," ","X")</f>
        <v>X</v>
      </c>
      <c r="P110" s="9" t="str">
        <f>IF('DIE SELON PRESSE'!Q109="-"," ","X")</f>
        <v>X</v>
      </c>
      <c r="Q110" s="9" t="str">
        <f>IF('DIE SELON PRESSE'!R109="-"," ","X")</f>
        <v>X</v>
      </c>
      <c r="R110" s="9" t="str">
        <f>IF('DIE SELON PRESSE'!S109="-"," ","X")</f>
        <v xml:space="preserve"> </v>
      </c>
      <c r="S110" s="9" t="str">
        <f>IF('DIE SELON PRESSE'!T109="-"," ","X")</f>
        <v xml:space="preserve"> </v>
      </c>
      <c r="T110" s="9" t="str">
        <f>IF('DIE SELON PRESSE'!U109="-"," ","X")</f>
        <v xml:space="preserve"> </v>
      </c>
      <c r="U110" s="9" t="str">
        <f>IF('DIE SELON PRESSE'!V109="-"," ","X")</f>
        <v xml:space="preserve"> </v>
      </c>
      <c r="V110" s="9" t="str">
        <f>IF('DIE SELON PRESSE'!W109="-"," ","X")</f>
        <v xml:space="preserve"> </v>
      </c>
    </row>
    <row r="111" spans="1:22" ht="25.5" x14ac:dyDescent="0.25">
      <c r="A111" s="59" t="str">
        <f>'DIE SELON PRESSE'!B110</f>
        <v>COS-332
CZOS-332</v>
      </c>
      <c r="B111" s="22" t="str">
        <f>'DIE SELON PRESSE'!C110</f>
        <v>3/32</v>
      </c>
      <c r="C111" s="32">
        <f>'DIE SELON PRESSE'!D110</f>
        <v>0.25</v>
      </c>
      <c r="D111" s="32">
        <f>'DIE SELON PRESSE'!E110</f>
        <v>0.27</v>
      </c>
      <c r="E111" s="9" t="str">
        <f>IF('DIE SELON PRESSE'!F110="-"," ","X")</f>
        <v xml:space="preserve"> </v>
      </c>
      <c r="F111" s="9" t="str">
        <f>IF('DIE SELON PRESSE'!G110="-"," ","X")</f>
        <v xml:space="preserve"> </v>
      </c>
      <c r="G111" s="9" t="str">
        <f>IF('DIE SELON PRESSE'!H110="-"," ","X")</f>
        <v>X</v>
      </c>
      <c r="H111" s="9" t="str">
        <f>IF('DIE SELON PRESSE'!I110="-"," ","X")</f>
        <v>X</v>
      </c>
      <c r="I111" s="9" t="str">
        <f>IF('DIE SELON PRESSE'!J110="-"," ","X")</f>
        <v>X</v>
      </c>
      <c r="J111" s="9" t="str">
        <f>IF('DIE SELON PRESSE'!K110="-"," ","X")</f>
        <v>X</v>
      </c>
      <c r="K111" s="9" t="str">
        <f>IF('DIE SELON PRESSE'!L110="-"," ","X")</f>
        <v>X</v>
      </c>
      <c r="L111" s="9" t="str">
        <f>IF('DIE SELON PRESSE'!M110="-"," ","X")</f>
        <v>X</v>
      </c>
      <c r="M111" s="9" t="str">
        <f>IF('DIE SELON PRESSE'!N110="-"," ","X")</f>
        <v>X</v>
      </c>
      <c r="N111" s="9" t="str">
        <f>IF('DIE SELON PRESSE'!O110="-"," ","X")</f>
        <v>X</v>
      </c>
      <c r="O111" s="9" t="str">
        <f>IF('DIE SELON PRESSE'!P110="-"," ","X")</f>
        <v>X</v>
      </c>
      <c r="P111" s="9" t="str">
        <f>IF('DIE SELON PRESSE'!Q110="-"," ","X")</f>
        <v>X</v>
      </c>
      <c r="Q111" s="9" t="str">
        <f>IF('DIE SELON PRESSE'!R110="-"," ","X")</f>
        <v>X</v>
      </c>
      <c r="R111" s="9" t="str">
        <f>IF('DIE SELON PRESSE'!S110="-"," ","X")</f>
        <v xml:space="preserve"> </v>
      </c>
      <c r="S111" s="9" t="str">
        <f>IF('DIE SELON PRESSE'!T110="-"," ","X")</f>
        <v xml:space="preserve"> </v>
      </c>
      <c r="T111" s="9" t="str">
        <f>IF('DIE SELON PRESSE'!U110="-"," ","X")</f>
        <v xml:space="preserve"> </v>
      </c>
      <c r="U111" s="9" t="str">
        <f>IF('DIE SELON PRESSE'!V110="-"," ","X")</f>
        <v xml:space="preserve"> </v>
      </c>
      <c r="V111" s="9" t="str">
        <f>IF('DIE SELON PRESSE'!W110="-"," ","X")</f>
        <v xml:space="preserve"> </v>
      </c>
    </row>
    <row r="112" spans="1:22" ht="25.5" x14ac:dyDescent="0.25">
      <c r="A112" s="59" t="str">
        <f>'DIE SELON PRESSE'!B111</f>
        <v>COS-018
CZOS-018</v>
      </c>
      <c r="B112" s="22" t="str">
        <f>'DIE SELON PRESSE'!C111</f>
        <v>1/8</v>
      </c>
      <c r="C112" s="32">
        <f>'DIE SELON PRESSE'!D111</f>
        <v>0.35</v>
      </c>
      <c r="D112" s="32">
        <f>'DIE SELON PRESSE'!E111</f>
        <v>0.37</v>
      </c>
      <c r="E112" s="9" t="str">
        <f>IF('DIE SELON PRESSE'!F111="-"," ","X")</f>
        <v xml:space="preserve"> </v>
      </c>
      <c r="F112" s="9" t="str">
        <f>IF('DIE SELON PRESSE'!G111="-"," ","X")</f>
        <v xml:space="preserve"> </v>
      </c>
      <c r="G112" s="9" t="str">
        <f>IF('DIE SELON PRESSE'!H111="-"," ","X")</f>
        <v>X</v>
      </c>
      <c r="H112" s="9" t="str">
        <f>IF('DIE SELON PRESSE'!I111="-"," ","X")</f>
        <v>X</v>
      </c>
      <c r="I112" s="9" t="str">
        <f>IF('DIE SELON PRESSE'!J111="-"," ","X")</f>
        <v>X</v>
      </c>
      <c r="J112" s="9" t="str">
        <f>IF('DIE SELON PRESSE'!K111="-"," ","X")</f>
        <v>X</v>
      </c>
      <c r="K112" s="9" t="str">
        <f>IF('DIE SELON PRESSE'!L111="-"," ","X")</f>
        <v>X</v>
      </c>
      <c r="L112" s="9" t="str">
        <f>IF('DIE SELON PRESSE'!M111="-"," ","X")</f>
        <v>X</v>
      </c>
      <c r="M112" s="9" t="str">
        <f>IF('DIE SELON PRESSE'!N111="-"," ","X")</f>
        <v>X</v>
      </c>
      <c r="N112" s="9" t="str">
        <f>IF('DIE SELON PRESSE'!O111="-"," ","X")</f>
        <v>X</v>
      </c>
      <c r="O112" s="9" t="str">
        <f>IF('DIE SELON PRESSE'!P111="-"," ","X")</f>
        <v>X</v>
      </c>
      <c r="P112" s="9" t="str">
        <f>IF('DIE SELON PRESSE'!Q111="-"," ","X")</f>
        <v>X</v>
      </c>
      <c r="Q112" s="9" t="str">
        <f>IF('DIE SELON PRESSE'!R111="-"," ","X")</f>
        <v>X</v>
      </c>
      <c r="R112" s="9" t="str">
        <f>IF('DIE SELON PRESSE'!S111="-"," ","X")</f>
        <v xml:space="preserve"> </v>
      </c>
      <c r="S112" s="9" t="str">
        <f>IF('DIE SELON PRESSE'!T111="-"," ","X")</f>
        <v xml:space="preserve"> </v>
      </c>
      <c r="T112" s="9" t="str">
        <f>IF('DIE SELON PRESSE'!U111="-"," ","X")</f>
        <v xml:space="preserve"> </v>
      </c>
      <c r="U112" s="9" t="str">
        <f>IF('DIE SELON PRESSE'!V111="-"," ","X")</f>
        <v xml:space="preserve"> </v>
      </c>
      <c r="V112" s="9" t="str">
        <f>IF('DIE SELON PRESSE'!W111="-"," ","X")</f>
        <v xml:space="preserve"> </v>
      </c>
    </row>
    <row r="113" spans="1:22" ht="25.5" x14ac:dyDescent="0.25">
      <c r="A113" s="59" t="str">
        <f>'DIE SELON PRESSE'!B112</f>
        <v>COS-532
CZOS-532</v>
      </c>
      <c r="B113" s="22" t="str">
        <f>'DIE SELON PRESSE'!C112</f>
        <v>5/32</v>
      </c>
      <c r="C113" s="32">
        <f>'DIE SELON PRESSE'!D112</f>
        <v>0.41</v>
      </c>
      <c r="D113" s="32">
        <f>'DIE SELON PRESSE'!E112</f>
        <v>0.43</v>
      </c>
      <c r="E113" s="9" t="str">
        <f>IF('DIE SELON PRESSE'!F112="-"," ","X")</f>
        <v>X</v>
      </c>
      <c r="F113" s="9" t="str">
        <f>IF('DIE SELON PRESSE'!G112="-"," ","X")</f>
        <v>X</v>
      </c>
      <c r="G113" s="9" t="str">
        <f>IF('DIE SELON PRESSE'!H112="-"," ","X")</f>
        <v>X</v>
      </c>
      <c r="H113" s="9" t="str">
        <f>IF('DIE SELON PRESSE'!I112="-"," ","X")</f>
        <v>X</v>
      </c>
      <c r="I113" s="9" t="str">
        <f>IF('DIE SELON PRESSE'!J112="-"," ","X")</f>
        <v>X</v>
      </c>
      <c r="J113" s="9" t="str">
        <f>IF('DIE SELON PRESSE'!K112="-"," ","X")</f>
        <v>X</v>
      </c>
      <c r="K113" s="9" t="str">
        <f>IF('DIE SELON PRESSE'!L112="-"," ","X")</f>
        <v>X</v>
      </c>
      <c r="L113" s="9" t="str">
        <f>IF('DIE SELON PRESSE'!M112="-"," ","X")</f>
        <v>X</v>
      </c>
      <c r="M113" s="9" t="str">
        <f>IF('DIE SELON PRESSE'!N112="-"," ","X")</f>
        <v>X</v>
      </c>
      <c r="N113" s="9" t="str">
        <f>IF('DIE SELON PRESSE'!O112="-"," ","X")</f>
        <v>X</v>
      </c>
      <c r="O113" s="9" t="str">
        <f>IF('DIE SELON PRESSE'!P112="-"," ","X")</f>
        <v>X</v>
      </c>
      <c r="P113" s="9" t="str">
        <f>IF('DIE SELON PRESSE'!Q112="-"," ","X")</f>
        <v>X</v>
      </c>
      <c r="Q113" s="9" t="str">
        <f>IF('DIE SELON PRESSE'!R112="-"," ","X")</f>
        <v>X</v>
      </c>
      <c r="R113" s="9" t="str">
        <f>IF('DIE SELON PRESSE'!S112="-"," ","X")</f>
        <v>X</v>
      </c>
      <c r="S113" s="9" t="str">
        <f>IF('DIE SELON PRESSE'!T112="-"," ","X")</f>
        <v xml:space="preserve"> </v>
      </c>
      <c r="T113" s="9" t="str">
        <f>IF('DIE SELON PRESSE'!U112="-"," ","X")</f>
        <v xml:space="preserve"> </v>
      </c>
      <c r="U113" s="9" t="str">
        <f>IF('DIE SELON PRESSE'!V112="-"," ","X")</f>
        <v>X</v>
      </c>
      <c r="V113" s="9" t="str">
        <f>IF('DIE SELON PRESSE'!W112="-"," ","X")</f>
        <v xml:space="preserve"> </v>
      </c>
    </row>
    <row r="114" spans="1:22" ht="25.5" x14ac:dyDescent="0.25">
      <c r="A114" s="59" t="str">
        <f>'DIE SELON PRESSE'!B113</f>
        <v>COS-316
CZOS-316</v>
      </c>
      <c r="B114" s="22" t="str">
        <f>'DIE SELON PRESSE'!C113</f>
        <v>3/16</v>
      </c>
      <c r="C114" s="32">
        <f>'DIE SELON PRESSE'!D113</f>
        <v>0.46500000000000002</v>
      </c>
      <c r="D114" s="32">
        <f>'DIE SELON PRESSE'!E113</f>
        <v>0.48500000000000004</v>
      </c>
      <c r="E114" s="9" t="str">
        <f>IF('DIE SELON PRESSE'!F113="-"," ","X")</f>
        <v>X</v>
      </c>
      <c r="F114" s="9" t="str">
        <f>IF('DIE SELON PRESSE'!G113="-"," ","X")</f>
        <v>X</v>
      </c>
      <c r="G114" s="9" t="str">
        <f>IF('DIE SELON PRESSE'!H113="-"," ","X")</f>
        <v>X</v>
      </c>
      <c r="H114" s="9" t="str">
        <f>IF('DIE SELON PRESSE'!I113="-"," ","X")</f>
        <v>X</v>
      </c>
      <c r="I114" s="9" t="str">
        <f>IF('DIE SELON PRESSE'!J113="-"," ","X")</f>
        <v>X</v>
      </c>
      <c r="J114" s="9" t="str">
        <f>IF('DIE SELON PRESSE'!K113="-"," ","X")</f>
        <v>X</v>
      </c>
      <c r="K114" s="9" t="str">
        <f>IF('DIE SELON PRESSE'!L113="-"," ","X")</f>
        <v>X</v>
      </c>
      <c r="L114" s="9" t="str">
        <f>IF('DIE SELON PRESSE'!M113="-"," ","X")</f>
        <v>X</v>
      </c>
      <c r="M114" s="9" t="str">
        <f>IF('DIE SELON PRESSE'!N113="-"," ","X")</f>
        <v>X</v>
      </c>
      <c r="N114" s="9" t="str">
        <f>IF('DIE SELON PRESSE'!O113="-"," ","X")</f>
        <v>X</v>
      </c>
      <c r="O114" s="9" t="str">
        <f>IF('DIE SELON PRESSE'!P113="-"," ","X")</f>
        <v>X</v>
      </c>
      <c r="P114" s="9" t="str">
        <f>IF('DIE SELON PRESSE'!Q113="-"," ","X")</f>
        <v>X</v>
      </c>
      <c r="Q114" s="9" t="str">
        <f>IF('DIE SELON PRESSE'!R113="-"," ","X")</f>
        <v>X</v>
      </c>
      <c r="R114" s="9" t="str">
        <f>IF('DIE SELON PRESSE'!S113="-"," ","X")</f>
        <v>X</v>
      </c>
      <c r="S114" s="9" t="str">
        <f>IF('DIE SELON PRESSE'!T113="-"," ","X")</f>
        <v xml:space="preserve"> </v>
      </c>
      <c r="T114" s="9" t="str">
        <f>IF('DIE SELON PRESSE'!U113="-"," ","X")</f>
        <v xml:space="preserve"> </v>
      </c>
      <c r="U114" s="9" t="str">
        <f>IF('DIE SELON PRESSE'!V113="-"," ","X")</f>
        <v>X</v>
      </c>
      <c r="V114" s="9" t="str">
        <f>IF('DIE SELON PRESSE'!W113="-"," ","X")</f>
        <v xml:space="preserve"> </v>
      </c>
    </row>
    <row r="115" spans="1:22" ht="25.5" x14ac:dyDescent="0.25">
      <c r="A115" s="59" t="str">
        <f>'DIE SELON PRESSE'!B114</f>
        <v>COS-732
CZOS-732</v>
      </c>
      <c r="B115" s="22" t="str">
        <f>'DIE SELON PRESSE'!C114</f>
        <v>7/32</v>
      </c>
      <c r="C115" s="32">
        <f>'DIE SELON PRESSE'!D114</f>
        <v>0.53500000000000003</v>
      </c>
      <c r="D115" s="32">
        <f>'DIE SELON PRESSE'!E114</f>
        <v>0.56000000000000005</v>
      </c>
      <c r="E115" s="9" t="str">
        <f>IF('DIE SELON PRESSE'!F114="-"," ","X")</f>
        <v>X</v>
      </c>
      <c r="F115" s="9" t="str">
        <f>IF('DIE SELON PRESSE'!G114="-"," ","X")</f>
        <v>X</v>
      </c>
      <c r="G115" s="9" t="str">
        <f>IF('DIE SELON PRESSE'!H114="-"," ","X")</f>
        <v>X</v>
      </c>
      <c r="H115" s="9" t="str">
        <f>IF('DIE SELON PRESSE'!I114="-"," ","X")</f>
        <v>X</v>
      </c>
      <c r="I115" s="9" t="str">
        <f>IF('DIE SELON PRESSE'!J114="-"," ","X")</f>
        <v>X</v>
      </c>
      <c r="J115" s="9" t="str">
        <f>IF('DIE SELON PRESSE'!K114="-"," ","X")</f>
        <v>X</v>
      </c>
      <c r="K115" s="9" t="str">
        <f>IF('DIE SELON PRESSE'!L114="-"," ","X")</f>
        <v>X</v>
      </c>
      <c r="L115" s="9" t="str">
        <f>IF('DIE SELON PRESSE'!M114="-"," ","X")</f>
        <v>X</v>
      </c>
      <c r="M115" s="9" t="str">
        <f>IF('DIE SELON PRESSE'!N114="-"," ","X")</f>
        <v>X</v>
      </c>
      <c r="N115" s="9" t="str">
        <f>IF('DIE SELON PRESSE'!O114="-"," ","X")</f>
        <v>X</v>
      </c>
      <c r="O115" s="9" t="str">
        <f>IF('DIE SELON PRESSE'!P114="-"," ","X")</f>
        <v>X</v>
      </c>
      <c r="P115" s="9" t="str">
        <f>IF('DIE SELON PRESSE'!Q114="-"," ","X")</f>
        <v>X</v>
      </c>
      <c r="Q115" s="9" t="str">
        <f>IF('DIE SELON PRESSE'!R114="-"," ","X")</f>
        <v>X</v>
      </c>
      <c r="R115" s="9" t="str">
        <f>IF('DIE SELON PRESSE'!S114="-"," ","X")</f>
        <v>X</v>
      </c>
      <c r="S115" s="9" t="str">
        <f>IF('DIE SELON PRESSE'!T114="-"," ","X")</f>
        <v xml:space="preserve"> </v>
      </c>
      <c r="T115" s="9" t="str">
        <f>IF('DIE SELON PRESSE'!U114="-"," ","X")</f>
        <v xml:space="preserve"> </v>
      </c>
      <c r="U115" s="9" t="str">
        <f>IF('DIE SELON PRESSE'!V114="-"," ","X")</f>
        <v>X</v>
      </c>
      <c r="V115" s="9" t="str">
        <f>IF('DIE SELON PRESSE'!W114="-"," ","X")</f>
        <v xml:space="preserve"> </v>
      </c>
    </row>
    <row r="116" spans="1:22" ht="25.5" x14ac:dyDescent="0.25">
      <c r="A116" s="59" t="str">
        <f>'DIE SELON PRESSE'!B115</f>
        <v>COS-014
CZOS-014</v>
      </c>
      <c r="B116" s="22" t="str">
        <f>'DIE SELON PRESSE'!C115</f>
        <v>1/4</v>
      </c>
      <c r="C116" s="32">
        <f>'DIE SELON PRESSE'!D115</f>
        <v>0.57999999999999996</v>
      </c>
      <c r="D116" s="32">
        <f>'DIE SELON PRESSE'!E115</f>
        <v>0.60499999999999998</v>
      </c>
      <c r="E116" s="9" t="str">
        <f>IF('DIE SELON PRESSE'!F115="-"," ","X")</f>
        <v>X</v>
      </c>
      <c r="F116" s="9" t="str">
        <f>IF('DIE SELON PRESSE'!G115="-"," ","X")</f>
        <v>X</v>
      </c>
      <c r="G116" s="9" t="str">
        <f>IF('DIE SELON PRESSE'!H115="-"," ","X")</f>
        <v>X</v>
      </c>
      <c r="H116" s="9" t="str">
        <f>IF('DIE SELON PRESSE'!I115="-"," ","X")</f>
        <v>X</v>
      </c>
      <c r="I116" s="9" t="str">
        <f>IF('DIE SELON PRESSE'!J115="-"," ","X")</f>
        <v>X</v>
      </c>
      <c r="J116" s="9" t="str">
        <f>IF('DIE SELON PRESSE'!K115="-"," ","X")</f>
        <v>X</v>
      </c>
      <c r="K116" s="9" t="str">
        <f>IF('DIE SELON PRESSE'!L115="-"," ","X")</f>
        <v>X</v>
      </c>
      <c r="L116" s="9" t="str">
        <f>IF('DIE SELON PRESSE'!M115="-"," ","X")</f>
        <v>X</v>
      </c>
      <c r="M116" s="9" t="str">
        <f>IF('DIE SELON PRESSE'!N115="-"," ","X")</f>
        <v>X</v>
      </c>
      <c r="N116" s="9" t="str">
        <f>IF('DIE SELON PRESSE'!O115="-"," ","X")</f>
        <v>X</v>
      </c>
      <c r="O116" s="9" t="str">
        <f>IF('DIE SELON PRESSE'!P115="-"," ","X")</f>
        <v>X</v>
      </c>
      <c r="P116" s="9" t="str">
        <f>IF('DIE SELON PRESSE'!Q115="-"," ","X")</f>
        <v>X</v>
      </c>
      <c r="Q116" s="9" t="str">
        <f>IF('DIE SELON PRESSE'!R115="-"," ","X")</f>
        <v>X</v>
      </c>
      <c r="R116" s="9" t="str">
        <f>IF('DIE SELON PRESSE'!S115="-"," ","X")</f>
        <v>X</v>
      </c>
      <c r="S116" s="9" t="str">
        <f>IF('DIE SELON PRESSE'!T115="-"," ","X")</f>
        <v xml:space="preserve"> </v>
      </c>
      <c r="T116" s="9" t="str">
        <f>IF('DIE SELON PRESSE'!U115="-"," ","X")</f>
        <v xml:space="preserve"> </v>
      </c>
      <c r="U116" s="9" t="str">
        <f>IF('DIE SELON PRESSE'!V115="-"," ","X")</f>
        <v>X</v>
      </c>
      <c r="V116" s="9" t="str">
        <f>IF('DIE SELON PRESSE'!W115="-"," ","X")</f>
        <v xml:space="preserve"> </v>
      </c>
    </row>
    <row r="117" spans="1:22" ht="25.5" x14ac:dyDescent="0.25">
      <c r="A117" s="59" t="str">
        <f>'DIE SELON PRESSE'!B116</f>
        <v>COS-516
CZOS-516</v>
      </c>
      <c r="B117" s="22" t="str">
        <f>'DIE SELON PRESSE'!C116</f>
        <v>5/16</v>
      </c>
      <c r="C117" s="32">
        <f>'DIE SELON PRESSE'!D116</f>
        <v>0.73</v>
      </c>
      <c r="D117" s="32">
        <f>'DIE SELON PRESSE'!E116</f>
        <v>0.755</v>
      </c>
      <c r="E117" s="9" t="str">
        <f>IF('DIE SELON PRESSE'!F116="-"," ","X")</f>
        <v>X</v>
      </c>
      <c r="F117" s="9" t="str">
        <f>IF('DIE SELON PRESSE'!G116="-"," ","X")</f>
        <v>X</v>
      </c>
      <c r="G117" s="9" t="str">
        <f>IF('DIE SELON PRESSE'!H116="-"," ","X")</f>
        <v xml:space="preserve"> </v>
      </c>
      <c r="H117" s="9" t="str">
        <f>IF('DIE SELON PRESSE'!I116="-"," ","X")</f>
        <v xml:space="preserve"> </v>
      </c>
      <c r="I117" s="9" t="str">
        <f>IF('DIE SELON PRESSE'!J116="-"," ","X")</f>
        <v xml:space="preserve"> </v>
      </c>
      <c r="J117" s="9" t="str">
        <f>IF('DIE SELON PRESSE'!K116="-"," ","X")</f>
        <v xml:space="preserve"> </v>
      </c>
      <c r="K117" s="9" t="str">
        <f>IF('DIE SELON PRESSE'!L116="-"," ","X")</f>
        <v xml:space="preserve"> </v>
      </c>
      <c r="L117" s="9" t="str">
        <f>IF('DIE SELON PRESSE'!M116="-"," ","X")</f>
        <v xml:space="preserve"> </v>
      </c>
      <c r="M117" s="9" t="str">
        <f>IF('DIE SELON PRESSE'!N116="-"," ","X")</f>
        <v xml:space="preserve"> </v>
      </c>
      <c r="N117" s="9" t="str">
        <f>IF('DIE SELON PRESSE'!O116="-"," ","X")</f>
        <v xml:space="preserve"> </v>
      </c>
      <c r="O117" s="9" t="str">
        <f>IF('DIE SELON PRESSE'!P116="-"," ","X")</f>
        <v xml:space="preserve"> </v>
      </c>
      <c r="P117" s="9" t="str">
        <f>IF('DIE SELON PRESSE'!Q116="-"," ","X")</f>
        <v xml:space="preserve"> </v>
      </c>
      <c r="Q117" s="9" t="str">
        <f>IF('DIE SELON PRESSE'!R116="-"," ","X")</f>
        <v xml:space="preserve"> </v>
      </c>
      <c r="R117" s="9" t="str">
        <f>IF('DIE SELON PRESSE'!S116="-"," ","X")</f>
        <v>X</v>
      </c>
      <c r="S117" s="9" t="str">
        <f>IF('DIE SELON PRESSE'!T116="-"," ","X")</f>
        <v xml:space="preserve"> </v>
      </c>
      <c r="T117" s="9" t="str">
        <f>IF('DIE SELON PRESSE'!U116="-"," ","X")</f>
        <v xml:space="preserve"> </v>
      </c>
      <c r="U117" s="9" t="str">
        <f>IF('DIE SELON PRESSE'!V116="-"," ","X")</f>
        <v>X</v>
      </c>
      <c r="V117" s="9" t="str">
        <f>IF('DIE SELON PRESSE'!W116="-"," ","X")</f>
        <v xml:space="preserve"> </v>
      </c>
    </row>
    <row r="118" spans="1:22" ht="25.5" x14ac:dyDescent="0.25">
      <c r="A118" s="59" t="str">
        <f>'DIE SELON PRESSE'!B117</f>
        <v>COS-038
CZOS-038</v>
      </c>
      <c r="B118" s="22" t="str">
        <f>'DIE SELON PRESSE'!C117</f>
        <v>3/8</v>
      </c>
      <c r="C118" s="32">
        <f>'DIE SELON PRESSE'!D117</f>
        <v>0.76</v>
      </c>
      <c r="D118" s="32">
        <f>'DIE SELON PRESSE'!E117</f>
        <v>0.79</v>
      </c>
      <c r="E118" s="9" t="str">
        <f>IF('DIE SELON PRESSE'!F117="-"," ","X")</f>
        <v>X</v>
      </c>
      <c r="F118" s="9" t="str">
        <f>IF('DIE SELON PRESSE'!G117="-"," ","X")</f>
        <v>X</v>
      </c>
      <c r="G118" s="9" t="str">
        <f>IF('DIE SELON PRESSE'!H117="-"," ","X")</f>
        <v>X</v>
      </c>
      <c r="H118" s="9" t="str">
        <f>IF('DIE SELON PRESSE'!I117="-"," ","X")</f>
        <v>X</v>
      </c>
      <c r="I118" s="9" t="str">
        <f>IF('DIE SELON PRESSE'!J117="-"," ","X")</f>
        <v>X</v>
      </c>
      <c r="J118" s="9" t="str">
        <f>IF('DIE SELON PRESSE'!K117="-"," ","X")</f>
        <v>X</v>
      </c>
      <c r="K118" s="9" t="str">
        <f>IF('DIE SELON PRESSE'!L117="-"," ","X")</f>
        <v>X</v>
      </c>
      <c r="L118" s="9" t="str">
        <f>IF('DIE SELON PRESSE'!M117="-"," ","X")</f>
        <v>X</v>
      </c>
      <c r="M118" s="9" t="str">
        <f>IF('DIE SELON PRESSE'!N117="-"," ","X")</f>
        <v>X</v>
      </c>
      <c r="N118" s="9" t="str">
        <f>IF('DIE SELON PRESSE'!O117="-"," ","X")</f>
        <v>X</v>
      </c>
      <c r="O118" s="9" t="str">
        <f>IF('DIE SELON PRESSE'!P117="-"," ","X")</f>
        <v>X</v>
      </c>
      <c r="P118" s="9" t="str">
        <f>IF('DIE SELON PRESSE'!Q117="-"," ","X")</f>
        <v>X</v>
      </c>
      <c r="Q118" s="9" t="str">
        <f>IF('DIE SELON PRESSE'!R117="-"," ","X")</f>
        <v>X</v>
      </c>
      <c r="R118" s="9" t="str">
        <f>IF('DIE SELON PRESSE'!S117="-"," ","X")</f>
        <v>X</v>
      </c>
      <c r="S118" s="9" t="str">
        <f>IF('DIE SELON PRESSE'!T117="-"," ","X")</f>
        <v xml:space="preserve"> </v>
      </c>
      <c r="T118" s="9" t="str">
        <f>IF('DIE SELON PRESSE'!U117="-"," ","X")</f>
        <v xml:space="preserve"> </v>
      </c>
      <c r="U118" s="9" t="str">
        <f>IF('DIE SELON PRESSE'!V117="-"," ","X")</f>
        <v>X</v>
      </c>
      <c r="V118" s="9" t="str">
        <f>IF('DIE SELON PRESSE'!W117="-"," ","X")</f>
        <v xml:space="preserve"> </v>
      </c>
    </row>
    <row r="119" spans="1:22" ht="25.5" x14ac:dyDescent="0.25">
      <c r="A119" s="59" t="str">
        <f>'DIE SELON PRESSE'!B118</f>
        <v>COS-012
CZOS-012</v>
      </c>
      <c r="B119" s="22" t="str">
        <f>'DIE SELON PRESSE'!C118</f>
        <v>1/2</v>
      </c>
      <c r="C119" s="32">
        <f>'DIE SELON PRESSE'!D118</f>
        <v>1.06</v>
      </c>
      <c r="D119" s="32">
        <f>'DIE SELON PRESSE'!E118</f>
        <v>1.1000000000000001</v>
      </c>
      <c r="E119" s="9" t="str">
        <f>IF('DIE SELON PRESSE'!F118="-"," ","X")</f>
        <v>X</v>
      </c>
      <c r="F119" s="9" t="str">
        <f>IF('DIE SELON PRESSE'!G118="-"," ","X")</f>
        <v>X</v>
      </c>
      <c r="G119" s="9" t="str">
        <f>IF('DIE SELON PRESSE'!H118="-"," ","X")</f>
        <v xml:space="preserve"> </v>
      </c>
      <c r="H119" s="9" t="str">
        <f>IF('DIE SELON PRESSE'!I118="-"," ","X")</f>
        <v xml:space="preserve"> </v>
      </c>
      <c r="I119" s="9" t="str">
        <f>IF('DIE SELON PRESSE'!J118="-"," ","X")</f>
        <v xml:space="preserve"> </v>
      </c>
      <c r="J119" s="9" t="str">
        <f>IF('DIE SELON PRESSE'!K118="-"," ","X")</f>
        <v xml:space="preserve"> </v>
      </c>
      <c r="K119" s="9" t="str">
        <f>IF('DIE SELON PRESSE'!L118="-"," ","X")</f>
        <v xml:space="preserve"> </v>
      </c>
      <c r="L119" s="9" t="str">
        <f>IF('DIE SELON PRESSE'!M118="-"," ","X")</f>
        <v xml:space="preserve"> </v>
      </c>
      <c r="M119" s="9" t="str">
        <f>IF('DIE SELON PRESSE'!N118="-"," ","X")</f>
        <v xml:space="preserve"> </v>
      </c>
      <c r="N119" s="9" t="str">
        <f>IF('DIE SELON PRESSE'!O118="-"," ","X")</f>
        <v xml:space="preserve"> </v>
      </c>
      <c r="O119" s="9" t="str">
        <f>IF('DIE SELON PRESSE'!P118="-"," ","X")</f>
        <v xml:space="preserve"> </v>
      </c>
      <c r="P119" s="9" t="str">
        <f>IF('DIE SELON PRESSE'!Q118="-"," ","X")</f>
        <v xml:space="preserve"> </v>
      </c>
      <c r="Q119" s="9" t="str">
        <f>IF('DIE SELON PRESSE'!R118="-"," ","X")</f>
        <v xml:space="preserve"> </v>
      </c>
      <c r="R119" s="9" t="str">
        <f>IF('DIE SELON PRESSE'!S118="-"," ","X")</f>
        <v>X</v>
      </c>
      <c r="S119" s="9" t="str">
        <f>IF('DIE SELON PRESSE'!T118="-"," ","X")</f>
        <v xml:space="preserve"> </v>
      </c>
      <c r="T119" s="9" t="str">
        <f>IF('DIE SELON PRESSE'!U118="-"," ","X")</f>
        <v xml:space="preserve"> </v>
      </c>
      <c r="U119" s="9" t="str">
        <f>IF('DIE SELON PRESSE'!V118="-"," ","X")</f>
        <v>X</v>
      </c>
      <c r="V119" s="9" t="str">
        <f>IF('DIE SELON PRESSE'!W118="-"," ","X")</f>
        <v xml:space="preserve"> </v>
      </c>
    </row>
    <row r="120" spans="1:22" ht="15" x14ac:dyDescent="0.25">
      <c r="A120" s="59" t="str">
        <f>'DIE SELON PRESSE'!B119</f>
        <v>CSS-132</v>
      </c>
      <c r="B120" s="22" t="str">
        <f>'DIE SELON PRESSE'!C119</f>
        <v>1/32</v>
      </c>
      <c r="C120" s="32">
        <f>'DIE SELON PRESSE'!D119</f>
        <v>9.5000000000000001E-2</v>
      </c>
      <c r="D120" s="32">
        <f>'DIE SELON PRESSE'!E119</f>
        <v>0.105</v>
      </c>
      <c r="E120" s="9" t="str">
        <f>IF('DIE SELON PRESSE'!F119="-"," ","X")</f>
        <v xml:space="preserve"> </v>
      </c>
      <c r="F120" s="9" t="str">
        <f>IF('DIE SELON PRESSE'!G119="-"," ","X")</f>
        <v xml:space="preserve"> </v>
      </c>
      <c r="G120" s="9" t="str">
        <f>IF('DIE SELON PRESSE'!H119="-"," ","X")</f>
        <v>X</v>
      </c>
      <c r="H120" s="9" t="str">
        <f>IF('DIE SELON PRESSE'!I119="-"," ","X")</f>
        <v>X</v>
      </c>
      <c r="I120" s="9" t="str">
        <f>IF('DIE SELON PRESSE'!J119="-"," ","X")</f>
        <v>X</v>
      </c>
      <c r="J120" s="9" t="str">
        <f>IF('DIE SELON PRESSE'!K119="-"," ","X")</f>
        <v>X</v>
      </c>
      <c r="K120" s="9" t="str">
        <f>IF('DIE SELON PRESSE'!L119="-"," ","X")</f>
        <v>X</v>
      </c>
      <c r="L120" s="9" t="str">
        <f>IF('DIE SELON PRESSE'!M119="-"," ","X")</f>
        <v>X</v>
      </c>
      <c r="M120" s="9" t="str">
        <f>IF('DIE SELON PRESSE'!N119="-"," ","X")</f>
        <v>X</v>
      </c>
      <c r="N120" s="9" t="str">
        <f>IF('DIE SELON PRESSE'!O119="-"," ","X")</f>
        <v>X</v>
      </c>
      <c r="O120" s="9" t="str">
        <f>IF('DIE SELON PRESSE'!P119="-"," ","X")</f>
        <v>X</v>
      </c>
      <c r="P120" s="9" t="str">
        <f>IF('DIE SELON PRESSE'!Q119="-"," ","X")</f>
        <v>X</v>
      </c>
      <c r="Q120" s="9" t="str">
        <f>IF('DIE SELON PRESSE'!R119="-"," ","X")</f>
        <v>X</v>
      </c>
      <c r="R120" s="9" t="str">
        <f>IF('DIE SELON PRESSE'!S119="-"," ","X")</f>
        <v xml:space="preserve"> </v>
      </c>
      <c r="S120" s="9" t="str">
        <f>IF('DIE SELON PRESSE'!T119="-"," ","X")</f>
        <v xml:space="preserve"> </v>
      </c>
      <c r="T120" s="9" t="str">
        <f>IF('DIE SELON PRESSE'!U119="-"," ","X")</f>
        <v xml:space="preserve"> </v>
      </c>
      <c r="U120" s="9" t="str">
        <f>IF('DIE SELON PRESSE'!V119="-"," ","X")</f>
        <v xml:space="preserve"> </v>
      </c>
      <c r="V120" s="9" t="str">
        <f>IF('DIE SELON PRESSE'!W119="-"," ","X")</f>
        <v xml:space="preserve"> </v>
      </c>
    </row>
    <row r="121" spans="1:22" ht="15" x14ac:dyDescent="0.25">
      <c r="A121" s="59" t="str">
        <f>'DIE SELON PRESSE'!B120</f>
        <v>CSS-364</v>
      </c>
      <c r="B121" s="22" t="str">
        <f>'DIE SELON PRESSE'!C120</f>
        <v>3/64</v>
      </c>
      <c r="C121" s="32">
        <f>'DIE SELON PRESSE'!D120</f>
        <v>0.15</v>
      </c>
      <c r="D121" s="32">
        <f>'DIE SELON PRESSE'!E120</f>
        <v>0.16</v>
      </c>
      <c r="E121" s="9" t="str">
        <f>IF('DIE SELON PRESSE'!F120="-"," ","X")</f>
        <v xml:space="preserve"> </v>
      </c>
      <c r="F121" s="9" t="str">
        <f>IF('DIE SELON PRESSE'!G120="-"," ","X")</f>
        <v xml:space="preserve"> </v>
      </c>
      <c r="G121" s="9" t="str">
        <f>IF('DIE SELON PRESSE'!H120="-"," ","X")</f>
        <v>X</v>
      </c>
      <c r="H121" s="9" t="str">
        <f>IF('DIE SELON PRESSE'!I120="-"," ","X")</f>
        <v>X</v>
      </c>
      <c r="I121" s="9" t="str">
        <f>IF('DIE SELON PRESSE'!J120="-"," ","X")</f>
        <v>X</v>
      </c>
      <c r="J121" s="9" t="str">
        <f>IF('DIE SELON PRESSE'!K120="-"," ","X")</f>
        <v>X</v>
      </c>
      <c r="K121" s="9" t="str">
        <f>IF('DIE SELON PRESSE'!L120="-"," ","X")</f>
        <v>X</v>
      </c>
      <c r="L121" s="9" t="str">
        <f>IF('DIE SELON PRESSE'!M120="-"," ","X")</f>
        <v>X</v>
      </c>
      <c r="M121" s="9" t="str">
        <f>IF('DIE SELON PRESSE'!N120="-"," ","X")</f>
        <v>X</v>
      </c>
      <c r="N121" s="9" t="str">
        <f>IF('DIE SELON PRESSE'!O120="-"," ","X")</f>
        <v>X</v>
      </c>
      <c r="O121" s="9" t="str">
        <f>IF('DIE SELON PRESSE'!P120="-"," ","X")</f>
        <v>X</v>
      </c>
      <c r="P121" s="9" t="str">
        <f>IF('DIE SELON PRESSE'!Q120="-"," ","X")</f>
        <v>X</v>
      </c>
      <c r="Q121" s="9" t="str">
        <f>IF('DIE SELON PRESSE'!R120="-"," ","X")</f>
        <v>X</v>
      </c>
      <c r="R121" s="9" t="str">
        <f>IF('DIE SELON PRESSE'!S120="-"," ","X")</f>
        <v xml:space="preserve"> </v>
      </c>
      <c r="S121" s="9" t="str">
        <f>IF('DIE SELON PRESSE'!T120="-"," ","X")</f>
        <v xml:space="preserve"> </v>
      </c>
      <c r="T121" s="9" t="str">
        <f>IF('DIE SELON PRESSE'!U120="-"," ","X")</f>
        <v xml:space="preserve"> </v>
      </c>
      <c r="U121" s="9" t="str">
        <f>IF('DIE SELON PRESSE'!V120="-"," ","X")</f>
        <v xml:space="preserve"> </v>
      </c>
      <c r="V121" s="9" t="str">
        <f>IF('DIE SELON PRESSE'!W120="-"," ","X")</f>
        <v xml:space="preserve"> </v>
      </c>
    </row>
    <row r="122" spans="1:22" ht="15" x14ac:dyDescent="0.25">
      <c r="A122" s="59" t="str">
        <f>'DIE SELON PRESSE'!B121</f>
        <v>CSS-116</v>
      </c>
      <c r="B122" s="22" t="str">
        <f>'DIE SELON PRESSE'!C121</f>
        <v>1/16</v>
      </c>
      <c r="C122" s="32">
        <f>'DIE SELON PRESSE'!D121</f>
        <v>0.15</v>
      </c>
      <c r="D122" s="32">
        <f>'DIE SELON PRESSE'!E121</f>
        <v>0.16</v>
      </c>
      <c r="E122" s="9" t="str">
        <f>IF('DIE SELON PRESSE'!F121="-"," ","X")</f>
        <v xml:space="preserve"> </v>
      </c>
      <c r="F122" s="9" t="str">
        <f>IF('DIE SELON PRESSE'!G121="-"," ","X")</f>
        <v xml:space="preserve"> </v>
      </c>
      <c r="G122" s="9" t="str">
        <f>IF('DIE SELON PRESSE'!H121="-"," ","X")</f>
        <v>X</v>
      </c>
      <c r="H122" s="9" t="str">
        <f>IF('DIE SELON PRESSE'!I121="-"," ","X")</f>
        <v>X</v>
      </c>
      <c r="I122" s="9" t="str">
        <f>IF('DIE SELON PRESSE'!J121="-"," ","X")</f>
        <v>X</v>
      </c>
      <c r="J122" s="9" t="str">
        <f>IF('DIE SELON PRESSE'!K121="-"," ","X")</f>
        <v>X</v>
      </c>
      <c r="K122" s="9" t="str">
        <f>IF('DIE SELON PRESSE'!L121="-"," ","X")</f>
        <v>X</v>
      </c>
      <c r="L122" s="9" t="str">
        <f>IF('DIE SELON PRESSE'!M121="-"," ","X")</f>
        <v>X</v>
      </c>
      <c r="M122" s="9" t="str">
        <f>IF('DIE SELON PRESSE'!N121="-"," ","X")</f>
        <v>X</v>
      </c>
      <c r="N122" s="9" t="str">
        <f>IF('DIE SELON PRESSE'!O121="-"," ","X")</f>
        <v>X</v>
      </c>
      <c r="O122" s="9" t="str">
        <f>IF('DIE SELON PRESSE'!P121="-"," ","X")</f>
        <v>X</v>
      </c>
      <c r="P122" s="9" t="str">
        <f>IF('DIE SELON PRESSE'!Q121="-"," ","X")</f>
        <v>X</v>
      </c>
      <c r="Q122" s="9" t="str">
        <f>IF('DIE SELON PRESSE'!R121="-"," ","X")</f>
        <v>X</v>
      </c>
      <c r="R122" s="9" t="str">
        <f>IF('DIE SELON PRESSE'!S121="-"," ","X")</f>
        <v xml:space="preserve"> </v>
      </c>
      <c r="S122" s="9" t="str">
        <f>IF('DIE SELON PRESSE'!T121="-"," ","X")</f>
        <v xml:space="preserve"> </v>
      </c>
      <c r="T122" s="9" t="str">
        <f>IF('DIE SELON PRESSE'!U121="-"," ","X")</f>
        <v xml:space="preserve"> </v>
      </c>
      <c r="U122" s="9" t="str">
        <f>IF('DIE SELON PRESSE'!V121="-"," ","X")</f>
        <v xml:space="preserve"> </v>
      </c>
      <c r="V122" s="9" t="str">
        <f>IF('DIE SELON PRESSE'!W121="-"," ","X")</f>
        <v xml:space="preserve"> </v>
      </c>
    </row>
    <row r="123" spans="1:22" ht="15" x14ac:dyDescent="0.25">
      <c r="A123" s="59" t="str">
        <f>'DIE SELON PRESSE'!B122</f>
        <v>CSS-332</v>
      </c>
      <c r="B123" s="22" t="str">
        <f>'DIE SELON PRESSE'!C122</f>
        <v>3/32</v>
      </c>
      <c r="C123" s="32">
        <f>'DIE SELON PRESSE'!D122</f>
        <v>0.28000000000000003</v>
      </c>
      <c r="D123" s="32">
        <f>'DIE SELON PRESSE'!E122</f>
        <v>0.30000000000000004</v>
      </c>
      <c r="E123" s="9" t="str">
        <f>IF('DIE SELON PRESSE'!F122="-"," ","X")</f>
        <v xml:space="preserve"> </v>
      </c>
      <c r="F123" s="9" t="str">
        <f>IF('DIE SELON PRESSE'!G122="-"," ","X")</f>
        <v xml:space="preserve"> </v>
      </c>
      <c r="G123" s="9" t="str">
        <f>IF('DIE SELON PRESSE'!H122="-"," ","X")</f>
        <v>X</v>
      </c>
      <c r="H123" s="9" t="str">
        <f>IF('DIE SELON PRESSE'!I122="-"," ","X")</f>
        <v>X</v>
      </c>
      <c r="I123" s="9" t="str">
        <f>IF('DIE SELON PRESSE'!J122="-"," ","X")</f>
        <v>X</v>
      </c>
      <c r="J123" s="9" t="str">
        <f>IF('DIE SELON PRESSE'!K122="-"," ","X")</f>
        <v>X</v>
      </c>
      <c r="K123" s="9" t="str">
        <f>IF('DIE SELON PRESSE'!L122="-"," ","X")</f>
        <v>X</v>
      </c>
      <c r="L123" s="9" t="str">
        <f>IF('DIE SELON PRESSE'!M122="-"," ","X")</f>
        <v>X</v>
      </c>
      <c r="M123" s="9" t="str">
        <f>IF('DIE SELON PRESSE'!N122="-"," ","X")</f>
        <v>X</v>
      </c>
      <c r="N123" s="9" t="str">
        <f>IF('DIE SELON PRESSE'!O122="-"," ","X")</f>
        <v>X</v>
      </c>
      <c r="O123" s="9" t="str">
        <f>IF('DIE SELON PRESSE'!P122="-"," ","X")</f>
        <v>X</v>
      </c>
      <c r="P123" s="9" t="str">
        <f>IF('DIE SELON PRESSE'!Q122="-"," ","X")</f>
        <v>X</v>
      </c>
      <c r="Q123" s="9" t="str">
        <f>IF('DIE SELON PRESSE'!R122="-"," ","X")</f>
        <v>X</v>
      </c>
      <c r="R123" s="9" t="str">
        <f>IF('DIE SELON PRESSE'!S122="-"," ","X")</f>
        <v xml:space="preserve"> </v>
      </c>
      <c r="S123" s="9" t="str">
        <f>IF('DIE SELON PRESSE'!T122="-"," ","X")</f>
        <v xml:space="preserve"> </v>
      </c>
      <c r="T123" s="9" t="str">
        <f>IF('DIE SELON PRESSE'!U122="-"," ","X")</f>
        <v xml:space="preserve"> </v>
      </c>
      <c r="U123" s="9" t="str">
        <f>IF('DIE SELON PRESSE'!V122="-"," ","X")</f>
        <v xml:space="preserve"> </v>
      </c>
      <c r="V123" s="9" t="str">
        <f>IF('DIE SELON PRESSE'!W122="-"," ","X")</f>
        <v xml:space="preserve"> </v>
      </c>
    </row>
    <row r="124" spans="1:22" ht="15" x14ac:dyDescent="0.25">
      <c r="A124" s="59" t="str">
        <f>'DIE SELON PRESSE'!B123</f>
        <v>CSS-018</v>
      </c>
      <c r="B124" s="22" t="str">
        <f>'DIE SELON PRESSE'!C123</f>
        <v>1/8</v>
      </c>
      <c r="C124" s="32">
        <f>'DIE SELON PRESSE'!D123</f>
        <v>0.28000000000000003</v>
      </c>
      <c r="D124" s="32">
        <f>'DIE SELON PRESSE'!E123</f>
        <v>0.30000000000000004</v>
      </c>
      <c r="E124" s="9" t="str">
        <f>IF('DIE SELON PRESSE'!F123="-"," ","X")</f>
        <v xml:space="preserve"> </v>
      </c>
      <c r="F124" s="9" t="str">
        <f>IF('DIE SELON PRESSE'!G123="-"," ","X")</f>
        <v xml:space="preserve"> </v>
      </c>
      <c r="G124" s="9" t="str">
        <f>IF('DIE SELON PRESSE'!H123="-"," ","X")</f>
        <v>X</v>
      </c>
      <c r="H124" s="9" t="str">
        <f>IF('DIE SELON PRESSE'!I123="-"," ","X")</f>
        <v>X</v>
      </c>
      <c r="I124" s="9" t="str">
        <f>IF('DIE SELON PRESSE'!J123="-"," ","X")</f>
        <v>X</v>
      </c>
      <c r="J124" s="9" t="str">
        <f>IF('DIE SELON PRESSE'!K123="-"," ","X")</f>
        <v>X</v>
      </c>
      <c r="K124" s="9" t="str">
        <f>IF('DIE SELON PRESSE'!L123="-"," ","X")</f>
        <v>X</v>
      </c>
      <c r="L124" s="9" t="str">
        <f>IF('DIE SELON PRESSE'!M123="-"," ","X")</f>
        <v>X</v>
      </c>
      <c r="M124" s="9" t="str">
        <f>IF('DIE SELON PRESSE'!N123="-"," ","X")</f>
        <v>X</v>
      </c>
      <c r="N124" s="9" t="str">
        <f>IF('DIE SELON PRESSE'!O123="-"," ","X")</f>
        <v>X</v>
      </c>
      <c r="O124" s="9" t="str">
        <f>IF('DIE SELON PRESSE'!P123="-"," ","X")</f>
        <v>X</v>
      </c>
      <c r="P124" s="9" t="str">
        <f>IF('DIE SELON PRESSE'!Q123="-"," ","X")</f>
        <v>X</v>
      </c>
      <c r="Q124" s="9" t="str">
        <f>IF('DIE SELON PRESSE'!R123="-"," ","X")</f>
        <v>X</v>
      </c>
      <c r="R124" s="9" t="str">
        <f>IF('DIE SELON PRESSE'!S123="-"," ","X")</f>
        <v xml:space="preserve"> </v>
      </c>
      <c r="S124" s="9" t="str">
        <f>IF('DIE SELON PRESSE'!T123="-"," ","X")</f>
        <v xml:space="preserve"> </v>
      </c>
      <c r="T124" s="9" t="str">
        <f>IF('DIE SELON PRESSE'!U123="-"," ","X")</f>
        <v xml:space="preserve"> </v>
      </c>
      <c r="U124" s="9" t="str">
        <f>IF('DIE SELON PRESSE'!V123="-"," ","X")</f>
        <v xml:space="preserve"> </v>
      </c>
      <c r="V124" s="9" t="str">
        <f>IF('DIE SELON PRESSE'!W123="-"," ","X")</f>
        <v xml:space="preserve"> </v>
      </c>
    </row>
    <row r="125" spans="1:22" ht="15" x14ac:dyDescent="0.25">
      <c r="A125" s="59" t="str">
        <f>'DIE SELON PRESSE'!B124</f>
        <v>CSS-532</v>
      </c>
      <c r="B125" s="22" t="str">
        <f>'DIE SELON PRESSE'!C124</f>
        <v>5/32</v>
      </c>
      <c r="C125" s="32">
        <f>'DIE SELON PRESSE'!D124</f>
        <v>0.35</v>
      </c>
      <c r="D125" s="32">
        <f>'DIE SELON PRESSE'!E124</f>
        <v>0.37</v>
      </c>
      <c r="E125" s="9" t="str">
        <f>IF('DIE SELON PRESSE'!F124="-"," ","X")</f>
        <v xml:space="preserve"> </v>
      </c>
      <c r="F125" s="9" t="str">
        <f>IF('DIE SELON PRESSE'!G124="-"," ","X")</f>
        <v xml:space="preserve"> </v>
      </c>
      <c r="G125" s="9" t="str">
        <f>IF('DIE SELON PRESSE'!H124="-"," ","X")</f>
        <v>X</v>
      </c>
      <c r="H125" s="9" t="str">
        <f>IF('DIE SELON PRESSE'!I124="-"," ","X")</f>
        <v>X</v>
      </c>
      <c r="I125" s="9" t="str">
        <f>IF('DIE SELON PRESSE'!J124="-"," ","X")</f>
        <v>X</v>
      </c>
      <c r="J125" s="9" t="str">
        <f>IF('DIE SELON PRESSE'!K124="-"," ","X")</f>
        <v>X</v>
      </c>
      <c r="K125" s="9" t="str">
        <f>IF('DIE SELON PRESSE'!L124="-"," ","X")</f>
        <v>X</v>
      </c>
      <c r="L125" s="9" t="str">
        <f>IF('DIE SELON PRESSE'!M124="-"," ","X")</f>
        <v>X</v>
      </c>
      <c r="M125" s="9" t="str">
        <f>IF('DIE SELON PRESSE'!N124="-"," ","X")</f>
        <v>X</v>
      </c>
      <c r="N125" s="9" t="str">
        <f>IF('DIE SELON PRESSE'!O124="-"," ","X")</f>
        <v>X</v>
      </c>
      <c r="O125" s="9" t="str">
        <f>IF('DIE SELON PRESSE'!P124="-"," ","X")</f>
        <v>X</v>
      </c>
      <c r="P125" s="9" t="str">
        <f>IF('DIE SELON PRESSE'!Q124="-"," ","X")</f>
        <v>X</v>
      </c>
      <c r="Q125" s="9" t="str">
        <f>IF('DIE SELON PRESSE'!R124="-"," ","X")</f>
        <v>X</v>
      </c>
      <c r="R125" s="9" t="str">
        <f>IF('DIE SELON PRESSE'!S124="-"," ","X")</f>
        <v xml:space="preserve"> </v>
      </c>
      <c r="S125" s="9" t="str">
        <f>IF('DIE SELON PRESSE'!T124="-"," ","X")</f>
        <v xml:space="preserve"> </v>
      </c>
      <c r="T125" s="9" t="str">
        <f>IF('DIE SELON PRESSE'!U124="-"," ","X")</f>
        <v xml:space="preserve"> </v>
      </c>
      <c r="U125" s="9" t="str">
        <f>IF('DIE SELON PRESSE'!V124="-"," ","X")</f>
        <v xml:space="preserve"> </v>
      </c>
      <c r="V125" s="9" t="str">
        <f>IF('DIE SELON PRESSE'!W124="-"," ","X")</f>
        <v xml:space="preserve"> </v>
      </c>
    </row>
    <row r="126" spans="1:22" ht="15" x14ac:dyDescent="0.25">
      <c r="A126" s="59" t="str">
        <f>'DIE SELON PRESSE'!B125</f>
        <v>CSS-316</v>
      </c>
      <c r="B126" s="22" t="str">
        <f>'DIE SELON PRESSE'!C125</f>
        <v>3/16</v>
      </c>
      <c r="C126" s="32">
        <f>'DIE SELON PRESSE'!D125</f>
        <v>0.35</v>
      </c>
      <c r="D126" s="32">
        <f>'DIE SELON PRESSE'!E125</f>
        <v>0.37</v>
      </c>
      <c r="E126" s="9" t="str">
        <f>IF('DIE SELON PRESSE'!F125="-"," ","X")</f>
        <v xml:space="preserve"> </v>
      </c>
      <c r="F126" s="9" t="str">
        <f>IF('DIE SELON PRESSE'!G125="-"," ","X")</f>
        <v xml:space="preserve"> </v>
      </c>
      <c r="G126" s="9" t="str">
        <f>IF('DIE SELON PRESSE'!H125="-"," ","X")</f>
        <v>X</v>
      </c>
      <c r="H126" s="9" t="str">
        <f>IF('DIE SELON PRESSE'!I125="-"," ","X")</f>
        <v>X</v>
      </c>
      <c r="I126" s="9" t="str">
        <f>IF('DIE SELON PRESSE'!J125="-"," ","X")</f>
        <v>X</v>
      </c>
      <c r="J126" s="9" t="str">
        <f>IF('DIE SELON PRESSE'!K125="-"," ","X")</f>
        <v>X</v>
      </c>
      <c r="K126" s="9" t="str">
        <f>IF('DIE SELON PRESSE'!L125="-"," ","X")</f>
        <v>X</v>
      </c>
      <c r="L126" s="9" t="str">
        <f>IF('DIE SELON PRESSE'!M125="-"," ","X")</f>
        <v>X</v>
      </c>
      <c r="M126" s="9" t="str">
        <f>IF('DIE SELON PRESSE'!N125="-"," ","X")</f>
        <v>X</v>
      </c>
      <c r="N126" s="9" t="str">
        <f>IF('DIE SELON PRESSE'!O125="-"," ","X")</f>
        <v>X</v>
      </c>
      <c r="O126" s="9" t="str">
        <f>IF('DIE SELON PRESSE'!P125="-"," ","X")</f>
        <v>X</v>
      </c>
      <c r="P126" s="9" t="str">
        <f>IF('DIE SELON PRESSE'!Q125="-"," ","X")</f>
        <v>X</v>
      </c>
      <c r="Q126" s="9" t="str">
        <f>IF('DIE SELON PRESSE'!R125="-"," ","X")</f>
        <v>X</v>
      </c>
      <c r="R126" s="9" t="str">
        <f>IF('DIE SELON PRESSE'!S125="-"," ","X")</f>
        <v xml:space="preserve"> </v>
      </c>
      <c r="S126" s="9" t="str">
        <f>IF('DIE SELON PRESSE'!T125="-"," ","X")</f>
        <v xml:space="preserve"> </v>
      </c>
      <c r="T126" s="9" t="str">
        <f>IF('DIE SELON PRESSE'!U125="-"," ","X")</f>
        <v xml:space="preserve"> </v>
      </c>
      <c r="U126" s="9" t="str">
        <f>IF('DIE SELON PRESSE'!V125="-"," ","X")</f>
        <v xml:space="preserve"> </v>
      </c>
      <c r="V126" s="9" t="str">
        <f>IF('DIE SELON PRESSE'!W125="-"," ","X")</f>
        <v xml:space="preserve"> </v>
      </c>
    </row>
    <row r="127" spans="1:22" ht="15" x14ac:dyDescent="0.25">
      <c r="A127" s="59" t="str">
        <f>'DIE SELON PRESSE'!B126</f>
        <v>CSS-732</v>
      </c>
      <c r="B127" s="22" t="str">
        <f>'DIE SELON PRESSE'!C126</f>
        <v>7/32</v>
      </c>
      <c r="C127" s="32">
        <f>'DIE SELON PRESSE'!D126</f>
        <v>0.35</v>
      </c>
      <c r="D127" s="32">
        <f>'DIE SELON PRESSE'!E126</f>
        <v>0.37</v>
      </c>
      <c r="E127" s="9" t="str">
        <f>IF('DIE SELON PRESSE'!F126="-"," ","X")</f>
        <v xml:space="preserve"> </v>
      </c>
      <c r="F127" s="9" t="str">
        <f>IF('DIE SELON PRESSE'!G126="-"," ","X")</f>
        <v xml:space="preserve"> </v>
      </c>
      <c r="G127" s="9" t="str">
        <f>IF('DIE SELON PRESSE'!H126="-"," ","X")</f>
        <v>X</v>
      </c>
      <c r="H127" s="9" t="str">
        <f>IF('DIE SELON PRESSE'!I126="-"," ","X")</f>
        <v>X</v>
      </c>
      <c r="I127" s="9" t="str">
        <f>IF('DIE SELON PRESSE'!J126="-"," ","X")</f>
        <v>X</v>
      </c>
      <c r="J127" s="9" t="str">
        <f>IF('DIE SELON PRESSE'!K126="-"," ","X")</f>
        <v>X</v>
      </c>
      <c r="K127" s="9" t="str">
        <f>IF('DIE SELON PRESSE'!L126="-"," ","X")</f>
        <v>X</v>
      </c>
      <c r="L127" s="9" t="str">
        <f>IF('DIE SELON PRESSE'!M126="-"," ","X")</f>
        <v>X</v>
      </c>
      <c r="M127" s="9" t="str">
        <f>IF('DIE SELON PRESSE'!N126="-"," ","X")</f>
        <v>X</v>
      </c>
      <c r="N127" s="9" t="str">
        <f>IF('DIE SELON PRESSE'!O126="-"," ","X")</f>
        <v>X</v>
      </c>
      <c r="O127" s="9" t="str">
        <f>IF('DIE SELON PRESSE'!P126="-"," ","X")</f>
        <v>X</v>
      </c>
      <c r="P127" s="9" t="str">
        <f>IF('DIE SELON PRESSE'!Q126="-"," ","X")</f>
        <v>X</v>
      </c>
      <c r="Q127" s="9" t="str">
        <f>IF('DIE SELON PRESSE'!R126="-"," ","X")</f>
        <v>X</v>
      </c>
      <c r="R127" s="9" t="str">
        <f>IF('DIE SELON PRESSE'!S126="-"," ","X")</f>
        <v xml:space="preserve"> </v>
      </c>
      <c r="S127" s="9" t="str">
        <f>IF('DIE SELON PRESSE'!T126="-"," ","X")</f>
        <v xml:space="preserve"> </v>
      </c>
      <c r="T127" s="9" t="str">
        <f>IF('DIE SELON PRESSE'!U126="-"," ","X")</f>
        <v xml:space="preserve"> </v>
      </c>
      <c r="U127" s="9" t="str">
        <f>IF('DIE SELON PRESSE'!V126="-"," ","X")</f>
        <v xml:space="preserve"> </v>
      </c>
      <c r="V127" s="9" t="str">
        <f>IF('DIE SELON PRESSE'!W126="-"," ","X")</f>
        <v xml:space="preserve"> </v>
      </c>
    </row>
    <row r="128" spans="1:22" ht="15" x14ac:dyDescent="0.25">
      <c r="A128" s="59" t="str">
        <f>'DIE SELON PRESSE'!B127</f>
        <v>CSS-014</v>
      </c>
      <c r="B128" s="22" t="str">
        <f>'DIE SELON PRESSE'!C127</f>
        <v>1/4</v>
      </c>
      <c r="C128" s="32">
        <f>'DIE SELON PRESSE'!D127</f>
        <v>0.6</v>
      </c>
      <c r="D128" s="32">
        <f>'DIE SELON PRESSE'!E127</f>
        <v>0.625</v>
      </c>
      <c r="E128" s="9" t="str">
        <f>IF('DIE SELON PRESSE'!F127="-"," ","X")</f>
        <v xml:space="preserve"> </v>
      </c>
      <c r="F128" s="9" t="str">
        <f>IF('DIE SELON PRESSE'!G127="-"," ","X")</f>
        <v xml:space="preserve"> </v>
      </c>
      <c r="G128" s="9" t="str">
        <f>IF('DIE SELON PRESSE'!H127="-"," ","X")</f>
        <v>X</v>
      </c>
      <c r="H128" s="9" t="str">
        <f>IF('DIE SELON PRESSE'!I127="-"," ","X")</f>
        <v>X</v>
      </c>
      <c r="I128" s="9" t="str">
        <f>IF('DIE SELON PRESSE'!J127="-"," ","X")</f>
        <v>X</v>
      </c>
      <c r="J128" s="9" t="str">
        <f>IF('DIE SELON PRESSE'!K127="-"," ","X")</f>
        <v>X</v>
      </c>
      <c r="K128" s="9" t="str">
        <f>IF('DIE SELON PRESSE'!L127="-"," ","X")</f>
        <v>X</v>
      </c>
      <c r="L128" s="9" t="str">
        <f>IF('DIE SELON PRESSE'!M127="-"," ","X")</f>
        <v>X</v>
      </c>
      <c r="M128" s="9" t="str">
        <f>IF('DIE SELON PRESSE'!N127="-"," ","X")</f>
        <v>X</v>
      </c>
      <c r="N128" s="9" t="str">
        <f>IF('DIE SELON PRESSE'!O127="-"," ","X")</f>
        <v>X</v>
      </c>
      <c r="O128" s="9" t="str">
        <f>IF('DIE SELON PRESSE'!P127="-"," ","X")</f>
        <v>X</v>
      </c>
      <c r="P128" s="9" t="str">
        <f>IF('DIE SELON PRESSE'!Q127="-"," ","X")</f>
        <v>X</v>
      </c>
      <c r="Q128" s="9" t="str">
        <f>IF('DIE SELON PRESSE'!R127="-"," ","X")</f>
        <v>X</v>
      </c>
      <c r="R128" s="9" t="str">
        <f>IF('DIE SELON PRESSE'!S127="-"," ","X")</f>
        <v xml:space="preserve"> </v>
      </c>
      <c r="S128" s="9" t="str">
        <f>IF('DIE SELON PRESSE'!T127="-"," ","X")</f>
        <v xml:space="preserve"> </v>
      </c>
      <c r="T128" s="9" t="str">
        <f>IF('DIE SELON PRESSE'!U127="-"," ","X")</f>
        <v xml:space="preserve"> </v>
      </c>
      <c r="U128" s="9" t="str">
        <f>IF('DIE SELON PRESSE'!V127="-"," ","X")</f>
        <v xml:space="preserve"> </v>
      </c>
      <c r="V128" s="9" t="str">
        <f>IF('DIE SELON PRESSE'!W127="-"," ","X")</f>
        <v xml:space="preserve"> </v>
      </c>
    </row>
    <row r="129" spans="1:22" ht="15" x14ac:dyDescent="0.25">
      <c r="A129" s="59" t="str">
        <f>'DIE SELON PRESSE'!B128</f>
        <v>CSS-516</v>
      </c>
      <c r="B129" s="22" t="str">
        <f>'DIE SELON PRESSE'!C128</f>
        <v>5/16</v>
      </c>
      <c r="C129" s="32">
        <f>'DIE SELON PRESSE'!D128</f>
        <v>0.6</v>
      </c>
      <c r="D129" s="32">
        <f>'DIE SELON PRESSE'!E128</f>
        <v>0.625</v>
      </c>
      <c r="E129" s="9" t="str">
        <f>IF('DIE SELON PRESSE'!F128="-"," ","X")</f>
        <v xml:space="preserve"> </v>
      </c>
      <c r="F129" s="9" t="str">
        <f>IF('DIE SELON PRESSE'!G128="-"," ","X")</f>
        <v xml:space="preserve"> </v>
      </c>
      <c r="G129" s="9" t="str">
        <f>IF('DIE SELON PRESSE'!H128="-"," ","X")</f>
        <v>X</v>
      </c>
      <c r="H129" s="9" t="str">
        <f>IF('DIE SELON PRESSE'!I128="-"," ","X")</f>
        <v>X</v>
      </c>
      <c r="I129" s="9" t="str">
        <f>IF('DIE SELON PRESSE'!J128="-"," ","X")</f>
        <v>X</v>
      </c>
      <c r="J129" s="9" t="str">
        <f>IF('DIE SELON PRESSE'!K128="-"," ","X")</f>
        <v>X</v>
      </c>
      <c r="K129" s="9" t="str">
        <f>IF('DIE SELON PRESSE'!L128="-"," ","X")</f>
        <v>X</v>
      </c>
      <c r="L129" s="9" t="str">
        <f>IF('DIE SELON PRESSE'!M128="-"," ","X")</f>
        <v>X</v>
      </c>
      <c r="M129" s="9" t="str">
        <f>IF('DIE SELON PRESSE'!N128="-"," ","X")</f>
        <v>X</v>
      </c>
      <c r="N129" s="9" t="str">
        <f>IF('DIE SELON PRESSE'!O128="-"," ","X")</f>
        <v>X</v>
      </c>
      <c r="O129" s="9" t="str">
        <f>IF('DIE SELON PRESSE'!P128="-"," ","X")</f>
        <v>X</v>
      </c>
      <c r="P129" s="9" t="str">
        <f>IF('DIE SELON PRESSE'!Q128="-"," ","X")</f>
        <v>X</v>
      </c>
      <c r="Q129" s="9" t="str">
        <f>IF('DIE SELON PRESSE'!R128="-"," ","X")</f>
        <v>X</v>
      </c>
      <c r="R129" s="9" t="str">
        <f>IF('DIE SELON PRESSE'!S128="-"," ","X")</f>
        <v xml:space="preserve"> </v>
      </c>
      <c r="S129" s="9" t="str">
        <f>IF('DIE SELON PRESSE'!T128="-"," ","X")</f>
        <v xml:space="preserve"> </v>
      </c>
      <c r="T129" s="9" t="str">
        <f>IF('DIE SELON PRESSE'!U128="-"," ","X")</f>
        <v xml:space="preserve"> </v>
      </c>
      <c r="U129" s="9" t="str">
        <f>IF('DIE SELON PRESSE'!V128="-"," ","X")</f>
        <v xml:space="preserve"> </v>
      </c>
      <c r="V129" s="9" t="str">
        <f>IF('DIE SELON PRESSE'!W128="-"," ","X")</f>
        <v xml:space="preserve"> </v>
      </c>
    </row>
    <row r="130" spans="1:22" ht="15" x14ac:dyDescent="0.25">
      <c r="A130" s="59" t="str">
        <f>'DIE SELON PRESSE'!B129</f>
        <v>EY1-2</v>
      </c>
      <c r="B130" s="22" t="str">
        <f>'DIE SELON PRESSE'!C129</f>
        <v>1/16</v>
      </c>
      <c r="C130" s="32">
        <f>'DIE SELON PRESSE'!D129</f>
        <v>0.13500000000000001</v>
      </c>
      <c r="D130" s="32">
        <f>'DIE SELON PRESSE'!E129</f>
        <v>0.14000000000000001</v>
      </c>
      <c r="E130" s="9" t="str">
        <f>IF('DIE SELON PRESSE'!F129="-"," ","X")</f>
        <v xml:space="preserve"> </v>
      </c>
      <c r="F130" s="9" t="str">
        <f>IF('DIE SELON PRESSE'!G129="-"," ","X")</f>
        <v xml:space="preserve"> </v>
      </c>
      <c r="G130" s="9" t="str">
        <f>IF('DIE SELON PRESSE'!H129="-"," ","X")</f>
        <v>X</v>
      </c>
      <c r="H130" s="9" t="str">
        <f>IF('DIE SELON PRESSE'!I129="-"," ","X")</f>
        <v>X</v>
      </c>
      <c r="I130" s="9" t="str">
        <f>IF('DIE SELON PRESSE'!J129="-"," ","X")</f>
        <v>X</v>
      </c>
      <c r="J130" s="9" t="str">
        <f>IF('DIE SELON PRESSE'!K129="-"," ","X")</f>
        <v>X</v>
      </c>
      <c r="K130" s="9" t="str">
        <f>IF('DIE SELON PRESSE'!L129="-"," ","X")</f>
        <v>X</v>
      </c>
      <c r="L130" s="9" t="str">
        <f>IF('DIE SELON PRESSE'!M129="-"," ","X")</f>
        <v>X</v>
      </c>
      <c r="M130" s="9" t="str">
        <f>IF('DIE SELON PRESSE'!N129="-"," ","X")</f>
        <v>X</v>
      </c>
      <c r="N130" s="9" t="str">
        <f>IF('DIE SELON PRESSE'!O129="-"," ","X")</f>
        <v>X</v>
      </c>
      <c r="O130" s="9" t="str">
        <f>IF('DIE SELON PRESSE'!P129="-"," ","X")</f>
        <v>X</v>
      </c>
      <c r="P130" s="9" t="str">
        <f>IF('DIE SELON PRESSE'!Q129="-"," ","X")</f>
        <v>X</v>
      </c>
      <c r="Q130" s="9" t="str">
        <f>IF('DIE SELON PRESSE'!R129="-"," ","X")</f>
        <v>X</v>
      </c>
      <c r="R130" s="9" t="str">
        <f>IF('DIE SELON PRESSE'!S129="-"," ","X")</f>
        <v xml:space="preserve"> </v>
      </c>
      <c r="S130" s="9" t="str">
        <f>IF('DIE SELON PRESSE'!T129="-"," ","X")</f>
        <v xml:space="preserve"> </v>
      </c>
      <c r="T130" s="9" t="str">
        <f>IF('DIE SELON PRESSE'!U129="-"," ","X")</f>
        <v xml:space="preserve"> </v>
      </c>
      <c r="U130" s="9" t="str">
        <f>IF('DIE SELON PRESSE'!V129="-"," ","X")</f>
        <v xml:space="preserve"> </v>
      </c>
      <c r="V130" s="9" t="str">
        <f>IF('DIE SELON PRESSE'!W129="-"," ","X")</f>
        <v xml:space="preserve"> </v>
      </c>
    </row>
    <row r="131" spans="1:22" ht="15" x14ac:dyDescent="0.25">
      <c r="A131" s="59" t="str">
        <f>'DIE SELON PRESSE'!B130</f>
        <v>EY1-3</v>
      </c>
      <c r="B131" s="22" t="str">
        <f>'DIE SELON PRESSE'!C130</f>
        <v>3/32</v>
      </c>
      <c r="C131" s="32">
        <f>'DIE SELON PRESSE'!D130</f>
        <v>0.185</v>
      </c>
      <c r="D131" s="32" t="str">
        <f>'DIE SELON PRESSE'!E130</f>
        <v>0,190"</v>
      </c>
      <c r="E131" s="9" t="str">
        <f>IF('DIE SELON PRESSE'!F130="-"," ","X")</f>
        <v xml:space="preserve"> </v>
      </c>
      <c r="F131" s="9" t="str">
        <f>IF('DIE SELON PRESSE'!G130="-"," ","X")</f>
        <v xml:space="preserve"> </v>
      </c>
      <c r="G131" s="9" t="str">
        <f>IF('DIE SELON PRESSE'!H130="-"," ","X")</f>
        <v xml:space="preserve"> </v>
      </c>
      <c r="H131" s="9" t="str">
        <f>IF('DIE SELON PRESSE'!I130="-"," ","X")</f>
        <v xml:space="preserve"> </v>
      </c>
      <c r="I131" s="9" t="str">
        <f>IF('DIE SELON PRESSE'!J130="-"," ","X")</f>
        <v xml:space="preserve"> </v>
      </c>
      <c r="J131" s="9" t="str">
        <f>IF('DIE SELON PRESSE'!K130="-"," ","X")</f>
        <v xml:space="preserve"> </v>
      </c>
      <c r="K131" s="9" t="str">
        <f>IF('DIE SELON PRESSE'!L130="-"," ","X")</f>
        <v>X</v>
      </c>
      <c r="L131" s="9" t="str">
        <f>IF('DIE SELON PRESSE'!M130="-"," ","X")</f>
        <v>X</v>
      </c>
      <c r="M131" s="9" t="str">
        <f>IF('DIE SELON PRESSE'!N130="-"," ","X")</f>
        <v xml:space="preserve"> </v>
      </c>
      <c r="N131" s="9" t="str">
        <f>IF('DIE SELON PRESSE'!O130="-"," ","X")</f>
        <v xml:space="preserve"> </v>
      </c>
      <c r="O131" s="9" t="str">
        <f>IF('DIE SELON PRESSE'!P130="-"," ","X")</f>
        <v xml:space="preserve"> </v>
      </c>
      <c r="P131" s="9" t="str">
        <f>IF('DIE SELON PRESSE'!Q130="-"," ","X")</f>
        <v xml:space="preserve"> </v>
      </c>
      <c r="Q131" s="9" t="str">
        <f>IF('DIE SELON PRESSE'!R130="-"," ","X")</f>
        <v>X</v>
      </c>
      <c r="R131" s="9" t="str">
        <f>IF('DIE SELON PRESSE'!S130="-"," ","X")</f>
        <v xml:space="preserve"> </v>
      </c>
      <c r="S131" s="9" t="str">
        <f>IF('DIE SELON PRESSE'!T130="-"," ","X")</f>
        <v xml:space="preserve"> </v>
      </c>
      <c r="T131" s="9" t="str">
        <f>IF('DIE SELON PRESSE'!U130="-"," ","X")</f>
        <v xml:space="preserve"> </v>
      </c>
      <c r="U131" s="9" t="str">
        <f>IF('DIE SELON PRESSE'!V130="-"," ","X")</f>
        <v xml:space="preserve"> </v>
      </c>
      <c r="V131" s="9" t="str">
        <f>IF('DIE SELON PRESSE'!W130="-"," ","X")</f>
        <v xml:space="preserve"> </v>
      </c>
    </row>
    <row r="132" spans="1:22" ht="15" x14ac:dyDescent="0.25">
      <c r="A132" s="59" t="str">
        <f>'DIE SELON PRESSE'!B131</f>
        <v>EY1-4</v>
      </c>
      <c r="B132" s="22" t="str">
        <f>'DIE SELON PRESSE'!C131</f>
        <v>1/8</v>
      </c>
      <c r="C132" s="32">
        <f>'DIE SELON PRESSE'!D131</f>
        <v>0.21</v>
      </c>
      <c r="D132" s="32">
        <f>'DIE SELON PRESSE'!E131</f>
        <v>0.22</v>
      </c>
      <c r="E132" s="9" t="str">
        <f>IF('DIE SELON PRESSE'!F131="-"," ","X")</f>
        <v xml:space="preserve"> </v>
      </c>
      <c r="F132" s="9" t="str">
        <f>IF('DIE SELON PRESSE'!G131="-"," ","X")</f>
        <v xml:space="preserve"> </v>
      </c>
      <c r="G132" s="9" t="str">
        <f>IF('DIE SELON PRESSE'!H131="-"," ","X")</f>
        <v>X</v>
      </c>
      <c r="H132" s="9" t="str">
        <f>IF('DIE SELON PRESSE'!I131="-"," ","X")</f>
        <v>X</v>
      </c>
      <c r="I132" s="9" t="str">
        <f>IF('DIE SELON PRESSE'!J131="-"," ","X")</f>
        <v>X</v>
      </c>
      <c r="J132" s="9" t="str">
        <f>IF('DIE SELON PRESSE'!K131="-"," ","X")</f>
        <v>X</v>
      </c>
      <c r="K132" s="9" t="str">
        <f>IF('DIE SELON PRESSE'!L131="-"," ","X")</f>
        <v>X</v>
      </c>
      <c r="L132" s="9" t="str">
        <f>IF('DIE SELON PRESSE'!M131="-"," ","X")</f>
        <v>X</v>
      </c>
      <c r="M132" s="9" t="str">
        <f>IF('DIE SELON PRESSE'!N131="-"," ","X")</f>
        <v>X</v>
      </c>
      <c r="N132" s="9" t="str">
        <f>IF('DIE SELON PRESSE'!O131="-"," ","X")</f>
        <v>X</v>
      </c>
      <c r="O132" s="9" t="str">
        <f>IF('DIE SELON PRESSE'!P131="-"," ","X")</f>
        <v>X</v>
      </c>
      <c r="P132" s="9" t="str">
        <f>IF('DIE SELON PRESSE'!Q131="-"," ","X")</f>
        <v>X</v>
      </c>
      <c r="Q132" s="9" t="str">
        <f>IF('DIE SELON PRESSE'!R131="-"," ","X")</f>
        <v>X</v>
      </c>
      <c r="R132" s="9" t="str">
        <f>IF('DIE SELON PRESSE'!S131="-"," ","X")</f>
        <v xml:space="preserve"> </v>
      </c>
      <c r="S132" s="9" t="str">
        <f>IF('DIE SELON PRESSE'!T131="-"," ","X")</f>
        <v xml:space="preserve"> </v>
      </c>
      <c r="T132" s="9" t="str">
        <f>IF('DIE SELON PRESSE'!U131="-"," ","X")</f>
        <v xml:space="preserve"> </v>
      </c>
      <c r="U132" s="9" t="str">
        <f>IF('DIE SELON PRESSE'!V131="-"," ","X")</f>
        <v xml:space="preserve"> </v>
      </c>
      <c r="V132" s="9" t="str">
        <f>IF('DIE SELON PRESSE'!W131="-"," ","X")</f>
        <v xml:space="preserve"> </v>
      </c>
    </row>
    <row r="133" spans="1:22" ht="15" x14ac:dyDescent="0.25">
      <c r="A133" s="59" t="str">
        <f>'DIE SELON PRESSE'!B132</f>
        <v>EY1-5</v>
      </c>
      <c r="B133" s="22" t="str">
        <f>'DIE SELON PRESSE'!C132</f>
        <v>5/32</v>
      </c>
      <c r="C133" s="32">
        <f>'DIE SELON PRESSE'!D132</f>
        <v>0.25</v>
      </c>
      <c r="D133" s="32">
        <f>'DIE SELON PRESSE'!E132</f>
        <v>0.26</v>
      </c>
      <c r="E133" s="9" t="str">
        <f>IF('DIE SELON PRESSE'!F132="-"," ","X")</f>
        <v xml:space="preserve"> </v>
      </c>
      <c r="F133" s="9" t="str">
        <f>IF('DIE SELON PRESSE'!G132="-"," ","X")</f>
        <v xml:space="preserve"> </v>
      </c>
      <c r="G133" s="9" t="str">
        <f>IF('DIE SELON PRESSE'!H132="-"," ","X")</f>
        <v>X</v>
      </c>
      <c r="H133" s="9" t="str">
        <f>IF('DIE SELON PRESSE'!I132="-"," ","X")</f>
        <v>X</v>
      </c>
      <c r="I133" s="9" t="str">
        <f>IF('DIE SELON PRESSE'!J132="-"," ","X")</f>
        <v>X</v>
      </c>
      <c r="J133" s="9" t="str">
        <f>IF('DIE SELON PRESSE'!K132="-"," ","X")</f>
        <v>X</v>
      </c>
      <c r="K133" s="9" t="str">
        <f>IF('DIE SELON PRESSE'!L132="-"," ","X")</f>
        <v>X</v>
      </c>
      <c r="L133" s="9" t="str">
        <f>IF('DIE SELON PRESSE'!M132="-"," ","X")</f>
        <v>X</v>
      </c>
      <c r="M133" s="9" t="str">
        <f>IF('DIE SELON PRESSE'!N132="-"," ","X")</f>
        <v>X</v>
      </c>
      <c r="N133" s="9" t="str">
        <f>IF('DIE SELON PRESSE'!O132="-"," ","X")</f>
        <v>X</v>
      </c>
      <c r="O133" s="9" t="str">
        <f>IF('DIE SELON PRESSE'!P132="-"," ","X")</f>
        <v>X</v>
      </c>
      <c r="P133" s="9" t="str">
        <f>IF('DIE SELON PRESSE'!Q132="-"," ","X")</f>
        <v>X</v>
      </c>
      <c r="Q133" s="9" t="str">
        <f>IF('DIE SELON PRESSE'!R132="-"," ","X")</f>
        <v>X</v>
      </c>
      <c r="R133" s="9" t="str">
        <f>IF('DIE SELON PRESSE'!S132="-"," ","X")</f>
        <v xml:space="preserve"> </v>
      </c>
      <c r="S133" s="9" t="str">
        <f>IF('DIE SELON PRESSE'!T132="-"," ","X")</f>
        <v xml:space="preserve"> </v>
      </c>
      <c r="T133" s="9" t="str">
        <f>IF('DIE SELON PRESSE'!U132="-"," ","X")</f>
        <v xml:space="preserve"> </v>
      </c>
      <c r="U133" s="9" t="str">
        <f>IF('DIE SELON PRESSE'!V132="-"," ","X")</f>
        <v xml:space="preserve"> </v>
      </c>
      <c r="V133" s="9" t="str">
        <f>IF('DIE SELON PRESSE'!W132="-"," ","X")</f>
        <v xml:space="preserve"> </v>
      </c>
    </row>
    <row r="134" spans="1:22" ht="15" x14ac:dyDescent="0.25">
      <c r="A134" s="59" t="str">
        <f>'DIE SELON PRESSE'!B133</f>
        <v>EY1-6</v>
      </c>
      <c r="B134" s="22" t="str">
        <f>'DIE SELON PRESSE'!C133</f>
        <v>3/16</v>
      </c>
      <c r="C134" s="32">
        <f>'DIE SELON PRESSE'!D133</f>
        <v>0.30499999999999999</v>
      </c>
      <c r="D134" s="32">
        <f>'DIE SELON PRESSE'!E133</f>
        <v>0.315</v>
      </c>
      <c r="E134" s="9" t="str">
        <f>IF('DIE SELON PRESSE'!F133="-"," ","X")</f>
        <v>X</v>
      </c>
      <c r="F134" s="9" t="str">
        <f>IF('DIE SELON PRESSE'!G133="-"," ","X")</f>
        <v>X</v>
      </c>
      <c r="G134" s="9" t="str">
        <f>IF('DIE SELON PRESSE'!H133="-"," ","X")</f>
        <v xml:space="preserve"> </v>
      </c>
      <c r="H134" s="9" t="str">
        <f>IF('DIE SELON PRESSE'!I133="-"," ","X")</f>
        <v xml:space="preserve"> </v>
      </c>
      <c r="I134" s="9" t="str">
        <f>IF('DIE SELON PRESSE'!J133="-"," ","X")</f>
        <v xml:space="preserve"> </v>
      </c>
      <c r="J134" s="9" t="str">
        <f>IF('DIE SELON PRESSE'!K133="-"," ","X")</f>
        <v xml:space="preserve"> </v>
      </c>
      <c r="K134" s="9" t="str">
        <f>IF('DIE SELON PRESSE'!L133="-"," ","X")</f>
        <v>X</v>
      </c>
      <c r="L134" s="9" t="str">
        <f>IF('DIE SELON PRESSE'!M133="-"," ","X")</f>
        <v>X</v>
      </c>
      <c r="M134" s="9" t="str">
        <f>IF('DIE SELON PRESSE'!N133="-"," ","X")</f>
        <v xml:space="preserve"> </v>
      </c>
      <c r="N134" s="9" t="str">
        <f>IF('DIE SELON PRESSE'!O133="-"," ","X")</f>
        <v xml:space="preserve"> </v>
      </c>
      <c r="O134" s="9" t="str">
        <f>IF('DIE SELON PRESSE'!P133="-"," ","X")</f>
        <v xml:space="preserve"> </v>
      </c>
      <c r="P134" s="9" t="str">
        <f>IF('DIE SELON PRESSE'!Q133="-"," ","X")</f>
        <v xml:space="preserve"> </v>
      </c>
      <c r="Q134" s="9" t="str">
        <f>IF('DIE SELON PRESSE'!R133="-"," ","X")</f>
        <v>X</v>
      </c>
      <c r="R134" s="9" t="str">
        <f>IF('DIE SELON PRESSE'!S133="-"," ","X")</f>
        <v>X</v>
      </c>
      <c r="S134" s="9" t="str">
        <f>IF('DIE SELON PRESSE'!T133="-"," ","X")</f>
        <v xml:space="preserve"> </v>
      </c>
      <c r="T134" s="9" t="str">
        <f>IF('DIE SELON PRESSE'!U133="-"," ","X")</f>
        <v xml:space="preserve"> </v>
      </c>
      <c r="U134" s="9" t="str">
        <f>IF('DIE SELON PRESSE'!V133="-"," ","X")</f>
        <v>X</v>
      </c>
      <c r="V134" s="9" t="str">
        <f>IF('DIE SELON PRESSE'!W133="-"," ","X")</f>
        <v xml:space="preserve"> </v>
      </c>
    </row>
    <row r="135" spans="1:22" ht="15" x14ac:dyDescent="0.25">
      <c r="A135" s="59" t="str">
        <f>'DIE SELON PRESSE'!B134</f>
        <v>EY1-7</v>
      </c>
      <c r="B135" s="22" t="str">
        <f>'DIE SELON PRESSE'!C134</f>
        <v>7/32</v>
      </c>
      <c r="C135" s="32">
        <f>'DIE SELON PRESSE'!D134</f>
        <v>0.375</v>
      </c>
      <c r="D135" s="32">
        <f>'DIE SELON PRESSE'!E134</f>
        <v>0.39</v>
      </c>
      <c r="E135" s="9" t="str">
        <f>IF('DIE SELON PRESSE'!F134="-"," ","X")</f>
        <v xml:space="preserve"> </v>
      </c>
      <c r="F135" s="9" t="str">
        <f>IF('DIE SELON PRESSE'!G134="-"," ","X")</f>
        <v xml:space="preserve"> </v>
      </c>
      <c r="G135" s="9" t="str">
        <f>IF('DIE SELON PRESSE'!H134="-"," ","X")</f>
        <v>X</v>
      </c>
      <c r="H135" s="9" t="str">
        <f>IF('DIE SELON PRESSE'!I134="-"," ","X")</f>
        <v>X</v>
      </c>
      <c r="I135" s="9" t="str">
        <f>IF('DIE SELON PRESSE'!J134="-"," ","X")</f>
        <v>X</v>
      </c>
      <c r="J135" s="9" t="str">
        <f>IF('DIE SELON PRESSE'!K134="-"," ","X")</f>
        <v>X</v>
      </c>
      <c r="K135" s="9" t="str">
        <f>IF('DIE SELON PRESSE'!L134="-"," ","X")</f>
        <v>X</v>
      </c>
      <c r="L135" s="9" t="str">
        <f>IF('DIE SELON PRESSE'!M134="-"," ","X")</f>
        <v>X</v>
      </c>
      <c r="M135" s="9" t="str">
        <f>IF('DIE SELON PRESSE'!N134="-"," ","X")</f>
        <v>X</v>
      </c>
      <c r="N135" s="9" t="str">
        <f>IF('DIE SELON PRESSE'!O134="-"," ","X")</f>
        <v>X</v>
      </c>
      <c r="O135" s="9" t="str">
        <f>IF('DIE SELON PRESSE'!P134="-"," ","X")</f>
        <v>X</v>
      </c>
      <c r="P135" s="9" t="str">
        <f>IF('DIE SELON PRESSE'!Q134="-"," ","X")</f>
        <v>X</v>
      </c>
      <c r="Q135" s="9" t="str">
        <f>IF('DIE SELON PRESSE'!R134="-"," ","X")</f>
        <v>X</v>
      </c>
      <c r="R135" s="9" t="str">
        <f>IF('DIE SELON PRESSE'!S134="-"," ","X")</f>
        <v xml:space="preserve"> </v>
      </c>
      <c r="S135" s="9" t="str">
        <f>IF('DIE SELON PRESSE'!T134="-"," ","X")</f>
        <v xml:space="preserve"> </v>
      </c>
      <c r="T135" s="9" t="str">
        <f>IF('DIE SELON PRESSE'!U134="-"," ","X")</f>
        <v xml:space="preserve"> </v>
      </c>
      <c r="U135" s="9" t="str">
        <f>IF('DIE SELON PRESSE'!V134="-"," ","X")</f>
        <v xml:space="preserve"> </v>
      </c>
      <c r="V135" s="9" t="str">
        <f>IF('DIE SELON PRESSE'!W134="-"," ","X")</f>
        <v xml:space="preserve"> </v>
      </c>
    </row>
    <row r="136" spans="1:22" ht="15" x14ac:dyDescent="0.25">
      <c r="A136" s="59" t="str">
        <f>'DIE SELON PRESSE'!B135</f>
        <v>EY1-8</v>
      </c>
      <c r="B136" s="22" t="str">
        <f>'DIE SELON PRESSE'!C135</f>
        <v>1/4</v>
      </c>
      <c r="C136" s="32">
        <f>'DIE SELON PRESSE'!D135</f>
        <v>0.43</v>
      </c>
      <c r="D136" s="32">
        <f>'DIE SELON PRESSE'!E135</f>
        <v>0.44500000000000001</v>
      </c>
      <c r="E136" s="9" t="str">
        <f>IF('DIE SELON PRESSE'!F135="-"," ","X")</f>
        <v>X</v>
      </c>
      <c r="F136" s="9" t="str">
        <f>IF('DIE SELON PRESSE'!G135="-"," ","X")</f>
        <v>X</v>
      </c>
      <c r="G136" s="9" t="str">
        <f>IF('DIE SELON PRESSE'!H135="-"," ","X")</f>
        <v>X</v>
      </c>
      <c r="H136" s="9" t="str">
        <f>IF('DIE SELON PRESSE'!I135="-"," ","X")</f>
        <v>X</v>
      </c>
      <c r="I136" s="9" t="str">
        <f>IF('DIE SELON PRESSE'!J135="-"," ","X")</f>
        <v>X</v>
      </c>
      <c r="J136" s="9" t="str">
        <f>IF('DIE SELON PRESSE'!K135="-"," ","X")</f>
        <v>X</v>
      </c>
      <c r="K136" s="9" t="str">
        <f>IF('DIE SELON PRESSE'!L135="-"," ","X")</f>
        <v>X</v>
      </c>
      <c r="L136" s="9" t="str">
        <f>IF('DIE SELON PRESSE'!M135="-"," ","X")</f>
        <v>X</v>
      </c>
      <c r="M136" s="9" t="str">
        <f>IF('DIE SELON PRESSE'!N135="-"," ","X")</f>
        <v>X</v>
      </c>
      <c r="N136" s="9" t="str">
        <f>IF('DIE SELON PRESSE'!O135="-"," ","X")</f>
        <v>X</v>
      </c>
      <c r="O136" s="9" t="str">
        <f>IF('DIE SELON PRESSE'!P135="-"," ","X")</f>
        <v>X</v>
      </c>
      <c r="P136" s="9" t="str">
        <f>IF('DIE SELON PRESSE'!Q135="-"," ","X")</f>
        <v>X</v>
      </c>
      <c r="Q136" s="9" t="str">
        <f>IF('DIE SELON PRESSE'!R135="-"," ","X")</f>
        <v>X</v>
      </c>
      <c r="R136" s="9" t="str">
        <f>IF('DIE SELON PRESSE'!S135="-"," ","X")</f>
        <v>X</v>
      </c>
      <c r="S136" s="9" t="str">
        <f>IF('DIE SELON PRESSE'!T135="-"," ","X")</f>
        <v xml:space="preserve"> </v>
      </c>
      <c r="T136" s="9" t="str">
        <f>IF('DIE SELON PRESSE'!U135="-"," ","X")</f>
        <v xml:space="preserve"> </v>
      </c>
      <c r="U136" s="9" t="str">
        <f>IF('DIE SELON PRESSE'!V135="-"," ","X")</f>
        <v>X</v>
      </c>
      <c r="V136" s="9" t="str">
        <f>IF('DIE SELON PRESSE'!W135="-"," ","X")</f>
        <v xml:space="preserve"> </v>
      </c>
    </row>
    <row r="137" spans="1:22" ht="15" x14ac:dyDescent="0.25">
      <c r="A137" s="59" t="str">
        <f>'DIE SELON PRESSE'!B136</f>
        <v>EY1-9</v>
      </c>
      <c r="B137" s="22" t="str">
        <f>'DIE SELON PRESSE'!C136</f>
        <v>9/32</v>
      </c>
      <c r="C137" s="32">
        <f>'DIE SELON PRESSE'!D136</f>
        <v>0.5</v>
      </c>
      <c r="D137" s="32">
        <f>'DIE SELON PRESSE'!E136</f>
        <v>0.52</v>
      </c>
      <c r="E137" s="9" t="str">
        <f>IF('DIE SELON PRESSE'!F136="-"," ","X")</f>
        <v>X</v>
      </c>
      <c r="F137" s="9" t="str">
        <f>IF('DIE SELON PRESSE'!G136="-"," ","X")</f>
        <v>X</v>
      </c>
      <c r="G137" s="9" t="str">
        <f>IF('DIE SELON PRESSE'!H136="-"," ","X")</f>
        <v xml:space="preserve"> </v>
      </c>
      <c r="H137" s="9" t="str">
        <f>IF('DIE SELON PRESSE'!I136="-"," ","X")</f>
        <v xml:space="preserve"> </v>
      </c>
      <c r="I137" s="9" t="str">
        <f>IF('DIE SELON PRESSE'!J136="-"," ","X")</f>
        <v xml:space="preserve"> </v>
      </c>
      <c r="J137" s="9" t="str">
        <f>IF('DIE SELON PRESSE'!K136="-"," ","X")</f>
        <v xml:space="preserve"> </v>
      </c>
      <c r="K137" s="9" t="str">
        <f>IF('DIE SELON PRESSE'!L136="-"," ","X")</f>
        <v xml:space="preserve"> </v>
      </c>
      <c r="L137" s="9" t="str">
        <f>IF('DIE SELON PRESSE'!M136="-"," ","X")</f>
        <v xml:space="preserve"> </v>
      </c>
      <c r="M137" s="9" t="str">
        <f>IF('DIE SELON PRESSE'!N136="-"," ","X")</f>
        <v xml:space="preserve"> </v>
      </c>
      <c r="N137" s="9" t="str">
        <f>IF('DIE SELON PRESSE'!O136="-"," ","X")</f>
        <v xml:space="preserve"> </v>
      </c>
      <c r="O137" s="9" t="str">
        <f>IF('DIE SELON PRESSE'!P136="-"," ","X")</f>
        <v xml:space="preserve"> </v>
      </c>
      <c r="P137" s="9" t="str">
        <f>IF('DIE SELON PRESSE'!Q136="-"," ","X")</f>
        <v xml:space="preserve"> </v>
      </c>
      <c r="Q137" s="9" t="str">
        <f>IF('DIE SELON PRESSE'!R136="-"," ","X")</f>
        <v xml:space="preserve"> </v>
      </c>
      <c r="R137" s="9" t="str">
        <f>IF('DIE SELON PRESSE'!S136="-"," ","X")</f>
        <v>X</v>
      </c>
      <c r="S137" s="9" t="str">
        <f>IF('DIE SELON PRESSE'!T136="-"," ","X")</f>
        <v xml:space="preserve"> </v>
      </c>
      <c r="T137" s="9" t="str">
        <f>IF('DIE SELON PRESSE'!U136="-"," ","X")</f>
        <v xml:space="preserve"> </v>
      </c>
      <c r="U137" s="9" t="str">
        <f>IF('DIE SELON PRESSE'!V136="-"," ","X")</f>
        <v>X</v>
      </c>
      <c r="V137" s="9" t="str">
        <f>IF('DIE SELON PRESSE'!W136="-"," ","X")</f>
        <v xml:space="preserve"> </v>
      </c>
    </row>
    <row r="138" spans="1:22" ht="15" x14ac:dyDescent="0.25">
      <c r="A138" s="59" t="str">
        <f>'DIE SELON PRESSE'!B137</f>
        <v>EY1-10</v>
      </c>
      <c r="B138" s="22" t="str">
        <f>'DIE SELON PRESSE'!C137</f>
        <v>5/16</v>
      </c>
      <c r="C138" s="32">
        <f>'DIE SELON PRESSE'!D137</f>
        <v>0.55000000000000004</v>
      </c>
      <c r="D138" s="32">
        <f>'DIE SELON PRESSE'!E137</f>
        <v>0.56999999999999995</v>
      </c>
      <c r="E138" s="9" t="str">
        <f>IF('DIE SELON PRESSE'!F137="-"," ","X")</f>
        <v>X</v>
      </c>
      <c r="F138" s="9" t="str">
        <f>IF('DIE SELON PRESSE'!G137="-"," ","X")</f>
        <v>X</v>
      </c>
      <c r="G138" s="9" t="str">
        <f>IF('DIE SELON PRESSE'!H137="-"," ","X")</f>
        <v>X</v>
      </c>
      <c r="H138" s="9" t="str">
        <f>IF('DIE SELON PRESSE'!I137="-"," ","X")</f>
        <v>X</v>
      </c>
      <c r="I138" s="9" t="str">
        <f>IF('DIE SELON PRESSE'!J137="-"," ","X")</f>
        <v>X</v>
      </c>
      <c r="J138" s="9" t="str">
        <f>IF('DIE SELON PRESSE'!K137="-"," ","X")</f>
        <v>X</v>
      </c>
      <c r="K138" s="9" t="str">
        <f>IF('DIE SELON PRESSE'!L137="-"," ","X")</f>
        <v>X</v>
      </c>
      <c r="L138" s="9" t="str">
        <f>IF('DIE SELON PRESSE'!M137="-"," ","X")</f>
        <v>X</v>
      </c>
      <c r="M138" s="9" t="str">
        <f>IF('DIE SELON PRESSE'!N137="-"," ","X")</f>
        <v>X</v>
      </c>
      <c r="N138" s="9" t="str">
        <f>IF('DIE SELON PRESSE'!O137="-"," ","X")</f>
        <v>X</v>
      </c>
      <c r="O138" s="9" t="str">
        <f>IF('DIE SELON PRESSE'!P137="-"," ","X")</f>
        <v>X</v>
      </c>
      <c r="P138" s="9" t="str">
        <f>IF('DIE SELON PRESSE'!Q137="-"," ","X")</f>
        <v>X</v>
      </c>
      <c r="Q138" s="9" t="str">
        <f>IF('DIE SELON PRESSE'!R137="-"," ","X")</f>
        <v>X</v>
      </c>
      <c r="R138" s="9" t="str">
        <f>IF('DIE SELON PRESSE'!S137="-"," ","X")</f>
        <v>X</v>
      </c>
      <c r="S138" s="9" t="str">
        <f>IF('DIE SELON PRESSE'!T137="-"," ","X")</f>
        <v xml:space="preserve"> </v>
      </c>
      <c r="T138" s="9" t="str">
        <f>IF('DIE SELON PRESSE'!U137="-"," ","X")</f>
        <v xml:space="preserve"> </v>
      </c>
      <c r="U138" s="9" t="str">
        <f>IF('DIE SELON PRESSE'!V137="-"," ","X")</f>
        <v>X</v>
      </c>
      <c r="V138" s="9" t="str">
        <f>IF('DIE SELON PRESSE'!W137="-"," ","X")</f>
        <v xml:space="preserve"> </v>
      </c>
    </row>
    <row r="139" spans="1:22" ht="15" x14ac:dyDescent="0.25">
      <c r="A139" s="59" t="str">
        <f>'DIE SELON PRESSE'!B138</f>
        <v>EY1-12</v>
      </c>
      <c r="B139" s="22" t="str">
        <f>'DIE SELON PRESSE'!C138</f>
        <v>3/8</v>
      </c>
      <c r="C139" s="32">
        <f>'DIE SELON PRESSE'!D138</f>
        <v>0.62</v>
      </c>
      <c r="D139" s="32">
        <f>'DIE SELON PRESSE'!E138</f>
        <v>0.64</v>
      </c>
      <c r="E139" s="9" t="str">
        <f>IF('DIE SELON PRESSE'!F138="-"," ","X")</f>
        <v>X</v>
      </c>
      <c r="F139" s="9" t="str">
        <f>IF('DIE SELON PRESSE'!G138="-"," ","X")</f>
        <v>X</v>
      </c>
      <c r="G139" s="9" t="str">
        <f>IF('DIE SELON PRESSE'!H138="-"," ","X")</f>
        <v>X</v>
      </c>
      <c r="H139" s="9" t="str">
        <f>IF('DIE SELON PRESSE'!I138="-"," ","X")</f>
        <v>X</v>
      </c>
      <c r="I139" s="9" t="str">
        <f>IF('DIE SELON PRESSE'!J138="-"," ","X")</f>
        <v>X</v>
      </c>
      <c r="J139" s="9" t="str">
        <f>IF('DIE SELON PRESSE'!K138="-"," ","X")</f>
        <v>X</v>
      </c>
      <c r="K139" s="9" t="str">
        <f>IF('DIE SELON PRESSE'!L138="-"," ","X")</f>
        <v>X</v>
      </c>
      <c r="L139" s="9" t="str">
        <f>IF('DIE SELON PRESSE'!M138="-"," ","X")</f>
        <v>X</v>
      </c>
      <c r="M139" s="9" t="str">
        <f>IF('DIE SELON PRESSE'!N138="-"," ","X")</f>
        <v>X</v>
      </c>
      <c r="N139" s="9" t="str">
        <f>IF('DIE SELON PRESSE'!O138="-"," ","X")</f>
        <v>X</v>
      </c>
      <c r="O139" s="9" t="str">
        <f>IF('DIE SELON PRESSE'!P138="-"," ","X")</f>
        <v>X</v>
      </c>
      <c r="P139" s="9" t="str">
        <f>IF('DIE SELON PRESSE'!Q138="-"," ","X")</f>
        <v>X</v>
      </c>
      <c r="Q139" s="9" t="str">
        <f>IF('DIE SELON PRESSE'!R138="-"," ","X")</f>
        <v>X</v>
      </c>
      <c r="R139" s="9" t="str">
        <f>IF('DIE SELON PRESSE'!S138="-"," ","X")</f>
        <v>X</v>
      </c>
      <c r="S139" s="9" t="str">
        <f>IF('DIE SELON PRESSE'!T138="-"," ","X")</f>
        <v xml:space="preserve"> </v>
      </c>
      <c r="T139" s="9" t="str">
        <f>IF('DIE SELON PRESSE'!U138="-"," ","X")</f>
        <v xml:space="preserve"> </v>
      </c>
      <c r="U139" s="9" t="str">
        <f>IF('DIE SELON PRESSE'!V138="-"," ","X")</f>
        <v>X</v>
      </c>
      <c r="V139" s="9" t="str">
        <f>IF('DIE SELON PRESSE'!W138="-"," ","X")</f>
        <v xml:space="preserve"> </v>
      </c>
    </row>
    <row r="140" spans="1:22" ht="15" x14ac:dyDescent="0.25">
      <c r="A140" s="59" t="str">
        <f>'DIE SELON PRESSE'!B139</f>
        <v>EY1-14</v>
      </c>
      <c r="B140" s="22" t="str">
        <f>'DIE SELON PRESSE'!C139</f>
        <v>7/16</v>
      </c>
      <c r="C140" s="32">
        <f>'DIE SELON PRESSE'!D139</f>
        <v>0.68</v>
      </c>
      <c r="D140" s="32">
        <f>'DIE SELON PRESSE'!E139</f>
        <v>0.70499999999999996</v>
      </c>
      <c r="E140" s="9" t="str">
        <f>IF('DIE SELON PRESSE'!F139="-"," ","X")</f>
        <v>X</v>
      </c>
      <c r="F140" s="9" t="str">
        <f>IF('DIE SELON PRESSE'!G139="-"," ","X")</f>
        <v>X</v>
      </c>
      <c r="G140" s="9" t="str">
        <f>IF('DIE SELON PRESSE'!H139="-"," ","X")</f>
        <v xml:space="preserve"> </v>
      </c>
      <c r="H140" s="9" t="str">
        <f>IF('DIE SELON PRESSE'!I139="-"," ","X")</f>
        <v xml:space="preserve"> </v>
      </c>
      <c r="I140" s="9" t="str">
        <f>IF('DIE SELON PRESSE'!J139="-"," ","X")</f>
        <v xml:space="preserve"> </v>
      </c>
      <c r="J140" s="9" t="str">
        <f>IF('DIE SELON PRESSE'!K139="-"," ","X")</f>
        <v xml:space="preserve"> </v>
      </c>
      <c r="K140" s="9" t="str">
        <f>IF('DIE SELON PRESSE'!L139="-"," ","X")</f>
        <v xml:space="preserve"> </v>
      </c>
      <c r="L140" s="9" t="str">
        <f>IF('DIE SELON PRESSE'!M139="-"," ","X")</f>
        <v xml:space="preserve"> </v>
      </c>
      <c r="M140" s="9" t="str">
        <f>IF('DIE SELON PRESSE'!N139="-"," ","X")</f>
        <v xml:space="preserve"> </v>
      </c>
      <c r="N140" s="9" t="str">
        <f>IF('DIE SELON PRESSE'!O139="-"," ","X")</f>
        <v xml:space="preserve"> </v>
      </c>
      <c r="O140" s="9" t="str">
        <f>IF('DIE SELON PRESSE'!P139="-"," ","X")</f>
        <v xml:space="preserve"> </v>
      </c>
      <c r="P140" s="9" t="str">
        <f>IF('DIE SELON PRESSE'!Q139="-"," ","X")</f>
        <v xml:space="preserve"> </v>
      </c>
      <c r="Q140" s="9" t="str">
        <f>IF('DIE SELON PRESSE'!R139="-"," ","X")</f>
        <v xml:space="preserve"> </v>
      </c>
      <c r="R140" s="9" t="str">
        <f>IF('DIE SELON PRESSE'!S139="-"," ","X")</f>
        <v>X</v>
      </c>
      <c r="S140" s="9" t="str">
        <f>IF('DIE SELON PRESSE'!T139="-"," ","X")</f>
        <v xml:space="preserve"> </v>
      </c>
      <c r="T140" s="9" t="str">
        <f>IF('DIE SELON PRESSE'!U139="-"," ","X")</f>
        <v xml:space="preserve"> </v>
      </c>
      <c r="U140" s="9" t="str">
        <f>IF('DIE SELON PRESSE'!V139="-"," ","X")</f>
        <v>X</v>
      </c>
      <c r="V140" s="9" t="str">
        <f>IF('DIE SELON PRESSE'!W139="-"," ","X")</f>
        <v xml:space="preserve"> </v>
      </c>
    </row>
    <row r="141" spans="1:22" ht="15" x14ac:dyDescent="0.25">
      <c r="A141" s="59" t="str">
        <f>'DIE SELON PRESSE'!B140</f>
        <v>EY1-16</v>
      </c>
      <c r="B141" s="22" t="str">
        <f>'DIE SELON PRESSE'!C140</f>
        <v>1/2</v>
      </c>
      <c r="C141" s="32">
        <f>'DIE SELON PRESSE'!D140</f>
        <v>0.74</v>
      </c>
      <c r="D141" s="32">
        <f>'DIE SELON PRESSE'!E140</f>
        <v>0.76500000000000001</v>
      </c>
      <c r="E141" s="9" t="str">
        <f>IF('DIE SELON PRESSE'!F140="-"," ","X")</f>
        <v xml:space="preserve"> </v>
      </c>
      <c r="F141" s="9" t="str">
        <f>IF('DIE SELON PRESSE'!G140="-"," ","X")</f>
        <v xml:space="preserve"> </v>
      </c>
      <c r="G141" s="9" t="str">
        <f>IF('DIE SELON PRESSE'!H140="-"," ","X")</f>
        <v xml:space="preserve"> </v>
      </c>
      <c r="H141" s="9" t="str">
        <f>IF('DIE SELON PRESSE'!I140="-"," ","X")</f>
        <v xml:space="preserve"> </v>
      </c>
      <c r="I141" s="9" t="str">
        <f>IF('DIE SELON PRESSE'!J140="-"," ","X")</f>
        <v xml:space="preserve"> </v>
      </c>
      <c r="J141" s="9" t="str">
        <f>IF('DIE SELON PRESSE'!K140="-"," ","X")</f>
        <v xml:space="preserve"> </v>
      </c>
      <c r="K141" s="9" t="str">
        <f>IF('DIE SELON PRESSE'!L140="-"," ","X")</f>
        <v>X</v>
      </c>
      <c r="L141" s="9" t="str">
        <f>IF('DIE SELON PRESSE'!M140="-"," ","X")</f>
        <v>X</v>
      </c>
      <c r="M141" s="9" t="str">
        <f>IF('DIE SELON PRESSE'!N140="-"," ","X")</f>
        <v xml:space="preserve"> </v>
      </c>
      <c r="N141" s="9" t="str">
        <f>IF('DIE SELON PRESSE'!O140="-"," ","X")</f>
        <v xml:space="preserve"> </v>
      </c>
      <c r="O141" s="9" t="str">
        <f>IF('DIE SELON PRESSE'!P140="-"," ","X")</f>
        <v xml:space="preserve"> </v>
      </c>
      <c r="P141" s="9" t="str">
        <f>IF('DIE SELON PRESSE'!Q140="-"," ","X")</f>
        <v xml:space="preserve"> </v>
      </c>
      <c r="Q141" s="9" t="str">
        <f>IF('DIE SELON PRESSE'!R140="-"," ","X")</f>
        <v>X</v>
      </c>
      <c r="R141" s="9" t="str">
        <f>IF('DIE SELON PRESSE'!S140="-"," ","X")</f>
        <v xml:space="preserve"> </v>
      </c>
      <c r="S141" s="9" t="str">
        <f>IF('DIE SELON PRESSE'!T140="-"," ","X")</f>
        <v xml:space="preserve"> </v>
      </c>
      <c r="T141" s="9" t="str">
        <f>IF('DIE SELON PRESSE'!U140="-"," ","X")</f>
        <v xml:space="preserve"> </v>
      </c>
      <c r="U141" s="9" t="str">
        <f>IF('DIE SELON PRESSE'!V140="-"," ","X")</f>
        <v xml:space="preserve"> </v>
      </c>
      <c r="V141" s="9" t="str">
        <f>IF('DIE SELON PRESSE'!W140="-"," ","X")</f>
        <v xml:space="preserve"> </v>
      </c>
    </row>
    <row r="142" spans="1:22" ht="25.5" x14ac:dyDescent="0.25">
      <c r="A142" s="59" t="str">
        <f>'DIE SELON PRESSE'!B141</f>
        <v>GARAGA
AOS-018</v>
      </c>
      <c r="B142" s="22" t="str">
        <f>'DIE SELON PRESSE'!C141</f>
        <v>1/8</v>
      </c>
      <c r="C142" s="32">
        <f>'DIE SELON PRESSE'!D141</f>
        <v>0.375</v>
      </c>
      <c r="D142" s="32">
        <f>'DIE SELON PRESSE'!E141</f>
        <v>0.39500000000000002</v>
      </c>
      <c r="E142" s="9" t="str">
        <f>IF('DIE SELON PRESSE'!F141="-"," ","X")</f>
        <v xml:space="preserve"> </v>
      </c>
      <c r="F142" s="9" t="str">
        <f>IF('DIE SELON PRESSE'!G141="-"," ","X")</f>
        <v xml:space="preserve"> </v>
      </c>
      <c r="G142" s="9" t="str">
        <f>IF('DIE SELON PRESSE'!H141="-"," ","X")</f>
        <v>X</v>
      </c>
      <c r="H142" s="9" t="str">
        <f>IF('DIE SELON PRESSE'!I141="-"," ","X")</f>
        <v>X</v>
      </c>
      <c r="I142" s="9" t="str">
        <f>IF('DIE SELON PRESSE'!J141="-"," ","X")</f>
        <v>X</v>
      </c>
      <c r="J142" s="9" t="str">
        <f>IF('DIE SELON PRESSE'!K141="-"," ","X")</f>
        <v>X</v>
      </c>
      <c r="K142" s="9" t="str">
        <f>IF('DIE SELON PRESSE'!L141="-"," ","X")</f>
        <v>X</v>
      </c>
      <c r="L142" s="9" t="str">
        <f>IF('DIE SELON PRESSE'!M141="-"," ","X")</f>
        <v>X</v>
      </c>
      <c r="M142" s="9" t="str">
        <f>IF('DIE SELON PRESSE'!N141="-"," ","X")</f>
        <v>X</v>
      </c>
      <c r="N142" s="9" t="str">
        <f>IF('DIE SELON PRESSE'!O141="-"," ","X")</f>
        <v>X</v>
      </c>
      <c r="O142" s="9" t="str">
        <f>IF('DIE SELON PRESSE'!P141="-"," ","X")</f>
        <v>X</v>
      </c>
      <c r="P142" s="9" t="str">
        <f>IF('DIE SELON PRESSE'!Q141="-"," ","X")</f>
        <v>X</v>
      </c>
      <c r="Q142" s="9" t="str">
        <f>IF('DIE SELON PRESSE'!R141="-"," ","X")</f>
        <v>X</v>
      </c>
      <c r="R142" s="9" t="str">
        <f>IF('DIE SELON PRESSE'!S141="-"," ","X")</f>
        <v xml:space="preserve"> </v>
      </c>
      <c r="S142" s="9" t="str">
        <f>IF('DIE SELON PRESSE'!T141="-"," ","X")</f>
        <v xml:space="preserve"> </v>
      </c>
      <c r="T142" s="9" t="str">
        <f>IF('DIE SELON PRESSE'!U141="-"," ","X")</f>
        <v xml:space="preserve"> </v>
      </c>
      <c r="U142" s="9" t="str">
        <f>IF('DIE SELON PRESSE'!V141="-"," ","X")</f>
        <v xml:space="preserve"> </v>
      </c>
      <c r="V142" s="9" t="str">
        <f>IF('DIE SELON PRESSE'!W141="-"," ","X")</f>
        <v xml:space="preserve"> </v>
      </c>
    </row>
    <row r="143" spans="1:22" ht="25.5" x14ac:dyDescent="0.25">
      <c r="A143" s="59" t="str">
        <f>'DIE SELON PRESSE'!B142</f>
        <v>GARAGA
ASS-018</v>
      </c>
      <c r="B143" s="22" t="str">
        <f>'DIE SELON PRESSE'!C142</f>
        <v>1/8</v>
      </c>
      <c r="C143" s="32">
        <f>'DIE SELON PRESSE'!D142</f>
        <v>0.28000000000000003</v>
      </c>
      <c r="D143" s="32">
        <f>'DIE SELON PRESSE'!E142</f>
        <v>0.29499999999999998</v>
      </c>
      <c r="E143" s="9" t="str">
        <f>IF('DIE SELON PRESSE'!F142="-"," ","X")</f>
        <v xml:space="preserve"> </v>
      </c>
      <c r="F143" s="9" t="str">
        <f>IF('DIE SELON PRESSE'!G142="-"," ","X")</f>
        <v xml:space="preserve"> </v>
      </c>
      <c r="G143" s="9" t="str">
        <f>IF('DIE SELON PRESSE'!H142="-"," ","X")</f>
        <v>X</v>
      </c>
      <c r="H143" s="9" t="str">
        <f>IF('DIE SELON PRESSE'!I142="-"," ","X")</f>
        <v>X</v>
      </c>
      <c r="I143" s="9" t="str">
        <f>IF('DIE SELON PRESSE'!J142="-"," ","X")</f>
        <v>X</v>
      </c>
      <c r="J143" s="9" t="str">
        <f>IF('DIE SELON PRESSE'!K142="-"," ","X")</f>
        <v>X</v>
      </c>
      <c r="K143" s="9" t="str">
        <f>IF('DIE SELON PRESSE'!L142="-"," ","X")</f>
        <v>X</v>
      </c>
      <c r="L143" s="9" t="str">
        <f>IF('DIE SELON PRESSE'!M142="-"," ","X")</f>
        <v>X</v>
      </c>
      <c r="M143" s="9" t="str">
        <f>IF('DIE SELON PRESSE'!N142="-"," ","X")</f>
        <v>X</v>
      </c>
      <c r="N143" s="9" t="str">
        <f>IF('DIE SELON PRESSE'!O142="-"," ","X")</f>
        <v>X</v>
      </c>
      <c r="O143" s="9" t="str">
        <f>IF('DIE SELON PRESSE'!P142="-"," ","X")</f>
        <v>X</v>
      </c>
      <c r="P143" s="9" t="str">
        <f>IF('DIE SELON PRESSE'!Q142="-"," ","X")</f>
        <v>X</v>
      </c>
      <c r="Q143" s="9" t="str">
        <f>IF('DIE SELON PRESSE'!R142="-"," ","X")</f>
        <v>X</v>
      </c>
      <c r="R143" s="9" t="str">
        <f>IF('DIE SELON PRESSE'!S142="-"," ","X")</f>
        <v xml:space="preserve"> </v>
      </c>
      <c r="S143" s="9" t="str">
        <f>IF('DIE SELON PRESSE'!T142="-"," ","X")</f>
        <v xml:space="preserve"> </v>
      </c>
      <c r="T143" s="9" t="str">
        <f>IF('DIE SELON PRESSE'!U142="-"," ","X")</f>
        <v xml:space="preserve"> </v>
      </c>
      <c r="U143" s="9" t="str">
        <f>IF('DIE SELON PRESSE'!V142="-"," ","X")</f>
        <v xml:space="preserve"> </v>
      </c>
      <c r="V143" s="9" t="str">
        <f>IF('DIE SELON PRESSE'!W142="-"," ","X")</f>
        <v xml:space="preserve"> </v>
      </c>
    </row>
    <row r="144" spans="1:22" ht="25.5" x14ac:dyDescent="0.25">
      <c r="A144" s="59" t="str">
        <f>'DIE SELON PRESSE'!B143</f>
        <v>GARAGA
AOS-532</v>
      </c>
      <c r="B144" s="22" t="str">
        <f>'DIE SELON PRESSE'!C143</f>
        <v>5/32</v>
      </c>
      <c r="C144" s="32">
        <f>'DIE SELON PRESSE'!D143</f>
        <v>0.41</v>
      </c>
      <c r="D144" s="32">
        <f>'DIE SELON PRESSE'!E143</f>
        <v>0.43</v>
      </c>
      <c r="E144" s="9" t="str">
        <f>IF('DIE SELON PRESSE'!F143="-"," ","X")</f>
        <v xml:space="preserve"> </v>
      </c>
      <c r="F144" s="9" t="str">
        <f>IF('DIE SELON PRESSE'!G143="-"," ","X")</f>
        <v xml:space="preserve"> </v>
      </c>
      <c r="G144" s="9" t="str">
        <f>IF('DIE SELON PRESSE'!H143="-"," ","X")</f>
        <v>X</v>
      </c>
      <c r="H144" s="9" t="str">
        <f>IF('DIE SELON PRESSE'!I143="-"," ","X")</f>
        <v>X</v>
      </c>
      <c r="I144" s="9" t="str">
        <f>IF('DIE SELON PRESSE'!J143="-"," ","X")</f>
        <v>X</v>
      </c>
      <c r="J144" s="9" t="str">
        <f>IF('DIE SELON PRESSE'!K143="-"," ","X")</f>
        <v>X</v>
      </c>
      <c r="K144" s="9" t="str">
        <f>IF('DIE SELON PRESSE'!L143="-"," ","X")</f>
        <v>X</v>
      </c>
      <c r="L144" s="9" t="str">
        <f>IF('DIE SELON PRESSE'!M143="-"," ","X")</f>
        <v>X</v>
      </c>
      <c r="M144" s="9" t="str">
        <f>IF('DIE SELON PRESSE'!N143="-"," ","X")</f>
        <v>X</v>
      </c>
      <c r="N144" s="9" t="str">
        <f>IF('DIE SELON PRESSE'!O143="-"," ","X")</f>
        <v>X</v>
      </c>
      <c r="O144" s="9" t="str">
        <f>IF('DIE SELON PRESSE'!P143="-"," ","X")</f>
        <v>X</v>
      </c>
      <c r="P144" s="9" t="str">
        <f>IF('DIE SELON PRESSE'!Q143="-"," ","X")</f>
        <v>X</v>
      </c>
      <c r="Q144" s="9" t="str">
        <f>IF('DIE SELON PRESSE'!R143="-"," ","X")</f>
        <v>X</v>
      </c>
      <c r="R144" s="9" t="str">
        <f>IF('DIE SELON PRESSE'!S143="-"," ","X")</f>
        <v xml:space="preserve"> </v>
      </c>
      <c r="S144" s="9" t="str">
        <f>IF('DIE SELON PRESSE'!T143="-"," ","X")</f>
        <v xml:space="preserve"> </v>
      </c>
      <c r="T144" s="9" t="str">
        <f>IF('DIE SELON PRESSE'!U143="-"," ","X")</f>
        <v xml:space="preserve"> </v>
      </c>
      <c r="U144" s="9" t="str">
        <f>IF('DIE SELON PRESSE'!V143="-"," ","X")</f>
        <v xml:space="preserve"> </v>
      </c>
      <c r="V144" s="9" t="str">
        <f>IF('DIE SELON PRESSE'!W143="-"," ","X")</f>
        <v xml:space="preserve"> </v>
      </c>
    </row>
    <row r="145" spans="1:22" ht="25.5" x14ac:dyDescent="0.25">
      <c r="A145" s="59" t="str">
        <f>'DIE SELON PRESSE'!B144</f>
        <v>GARAGA
ASS-532</v>
      </c>
      <c r="B145" s="22" t="str">
        <f>'DIE SELON PRESSE'!C144</f>
        <v>5/32</v>
      </c>
      <c r="C145" s="32">
        <f>'DIE SELON PRESSE'!D144</f>
        <v>0.35</v>
      </c>
      <c r="D145" s="32">
        <f>'DIE SELON PRESSE'!E144</f>
        <v>0.36499999999999999</v>
      </c>
      <c r="E145" s="9" t="str">
        <f>IF('DIE SELON PRESSE'!F144="-"," ","X")</f>
        <v xml:space="preserve"> </v>
      </c>
      <c r="F145" s="9" t="str">
        <f>IF('DIE SELON PRESSE'!G144="-"," ","X")</f>
        <v xml:space="preserve"> </v>
      </c>
      <c r="G145" s="9" t="str">
        <f>IF('DIE SELON PRESSE'!H144="-"," ","X")</f>
        <v xml:space="preserve"> </v>
      </c>
      <c r="H145" s="9" t="str">
        <f>IF('DIE SELON PRESSE'!I144="-"," ","X")</f>
        <v xml:space="preserve"> </v>
      </c>
      <c r="I145" s="9" t="str">
        <f>IF('DIE SELON PRESSE'!J144="-"," ","X")</f>
        <v xml:space="preserve"> </v>
      </c>
      <c r="J145" s="9" t="str">
        <f>IF('DIE SELON PRESSE'!K144="-"," ","X")</f>
        <v xml:space="preserve"> </v>
      </c>
      <c r="K145" s="9" t="str">
        <f>IF('DIE SELON PRESSE'!L144="-"," ","X")</f>
        <v>X</v>
      </c>
      <c r="L145" s="9" t="str">
        <f>IF('DIE SELON PRESSE'!M144="-"," ","X")</f>
        <v>X</v>
      </c>
      <c r="M145" s="9" t="str">
        <f>IF('DIE SELON PRESSE'!N144="-"," ","X")</f>
        <v xml:space="preserve"> </v>
      </c>
      <c r="N145" s="9" t="str">
        <f>IF('DIE SELON PRESSE'!O144="-"," ","X")</f>
        <v xml:space="preserve"> </v>
      </c>
      <c r="O145" s="9" t="str">
        <f>IF('DIE SELON PRESSE'!P144="-"," ","X")</f>
        <v xml:space="preserve"> </v>
      </c>
      <c r="P145" s="9" t="str">
        <f>IF('DIE SELON PRESSE'!Q144="-"," ","X")</f>
        <v xml:space="preserve"> </v>
      </c>
      <c r="Q145" s="9" t="str">
        <f>IF('DIE SELON PRESSE'!R144="-"," ","X")</f>
        <v>X</v>
      </c>
      <c r="R145" s="9" t="str">
        <f>IF('DIE SELON PRESSE'!S144="-"," ","X")</f>
        <v xml:space="preserve"> </v>
      </c>
      <c r="S145" s="9" t="str">
        <f>IF('DIE SELON PRESSE'!T144="-"," ","X")</f>
        <v xml:space="preserve"> </v>
      </c>
      <c r="T145" s="9" t="str">
        <f>IF('DIE SELON PRESSE'!U144="-"," ","X")</f>
        <v xml:space="preserve"> </v>
      </c>
      <c r="U145" s="9" t="str">
        <f>IF('DIE SELON PRESSE'!V144="-"," ","X")</f>
        <v xml:space="preserve"> </v>
      </c>
      <c r="V145" s="9" t="str">
        <f>IF('DIE SELON PRESSE'!W144="-"," ","X")</f>
        <v xml:space="preserve"> </v>
      </c>
    </row>
    <row r="146" spans="1:22" ht="51" x14ac:dyDescent="0.25">
      <c r="A146" s="59" t="str">
        <f>'DIE SELON PRESSE'!B145</f>
        <v>MS21259-2
MS21260-2
MS20667-2
MS20668-2</v>
      </c>
      <c r="B146" s="22" t="str">
        <f>'DIE SELON PRESSE'!C145</f>
        <v>1/16</v>
      </c>
      <c r="C146" s="32">
        <f>'DIE SELON PRESSE'!D145</f>
        <v>0.13300000000000001</v>
      </c>
      <c r="D146" s="32">
        <f>'DIE SELON PRESSE'!E145</f>
        <v>0.13800000000000001</v>
      </c>
      <c r="E146" s="9" t="str">
        <f>IF('DIE SELON PRESSE'!F145="-"," ","X")</f>
        <v xml:space="preserve"> </v>
      </c>
      <c r="F146" s="9" t="str">
        <f>IF('DIE SELON PRESSE'!G145="-"," ","X")</f>
        <v xml:space="preserve"> </v>
      </c>
      <c r="G146" s="9" t="str">
        <f>IF('DIE SELON PRESSE'!H145="-"," ","X")</f>
        <v>X</v>
      </c>
      <c r="H146" s="9" t="str">
        <f>IF('DIE SELON PRESSE'!I145="-"," ","X")</f>
        <v>X</v>
      </c>
      <c r="I146" s="9" t="str">
        <f>IF('DIE SELON PRESSE'!J145="-"," ","X")</f>
        <v>X</v>
      </c>
      <c r="J146" s="9" t="str">
        <f>IF('DIE SELON PRESSE'!K145="-"," ","X")</f>
        <v>X</v>
      </c>
      <c r="K146" s="9" t="str">
        <f>IF('DIE SELON PRESSE'!L145="-"," ","X")</f>
        <v>X</v>
      </c>
      <c r="L146" s="9" t="str">
        <f>IF('DIE SELON PRESSE'!M145="-"," ","X")</f>
        <v>X</v>
      </c>
      <c r="M146" s="9" t="str">
        <f>IF('DIE SELON PRESSE'!N145="-"," ","X")</f>
        <v>X</v>
      </c>
      <c r="N146" s="9" t="str">
        <f>IF('DIE SELON PRESSE'!O145="-"," ","X")</f>
        <v>X</v>
      </c>
      <c r="O146" s="9" t="str">
        <f>IF('DIE SELON PRESSE'!P145="-"," ","X")</f>
        <v>X</v>
      </c>
      <c r="P146" s="9" t="str">
        <f>IF('DIE SELON PRESSE'!Q145="-"," ","X")</f>
        <v>X</v>
      </c>
      <c r="Q146" s="9" t="str">
        <f>IF('DIE SELON PRESSE'!R145="-"," ","X")</f>
        <v>X</v>
      </c>
      <c r="R146" s="9" t="str">
        <f>IF('DIE SELON PRESSE'!S145="-"," ","X")</f>
        <v xml:space="preserve"> </v>
      </c>
      <c r="S146" s="9" t="str">
        <f>IF('DIE SELON PRESSE'!T145="-"," ","X")</f>
        <v xml:space="preserve"> </v>
      </c>
      <c r="T146" s="9" t="str">
        <f>IF('DIE SELON PRESSE'!U145="-"," ","X")</f>
        <v xml:space="preserve"> </v>
      </c>
      <c r="U146" s="9" t="str">
        <f>IF('DIE SELON PRESSE'!V145="-"," ","X")</f>
        <v xml:space="preserve"> </v>
      </c>
      <c r="V146" s="9" t="str">
        <f>IF('DIE SELON PRESSE'!W145="-"," ","X")</f>
        <v xml:space="preserve"> </v>
      </c>
    </row>
    <row r="147" spans="1:22" ht="51" x14ac:dyDescent="0.25">
      <c r="A147" s="59" t="str">
        <f>'DIE SELON PRESSE'!B146</f>
        <v>MS21259-3
MS21260-3
MS20667-3
MS20668-3</v>
      </c>
      <c r="B147" s="22" t="str">
        <f>'DIE SELON PRESSE'!C146</f>
        <v>3/32</v>
      </c>
      <c r="C147" s="32">
        <f>'DIE SELON PRESSE'!D146</f>
        <v>0.185</v>
      </c>
      <c r="D147" s="32">
        <f>'DIE SELON PRESSE'!E146</f>
        <v>0.19500000000000001</v>
      </c>
      <c r="E147" s="9" t="str">
        <f>IF('DIE SELON PRESSE'!F146="-"," ","X")</f>
        <v xml:space="preserve"> </v>
      </c>
      <c r="F147" s="9" t="str">
        <f>IF('DIE SELON PRESSE'!G146="-"," ","X")</f>
        <v xml:space="preserve"> </v>
      </c>
      <c r="G147" s="9" t="str">
        <f>IF('DIE SELON PRESSE'!H146="-"," ","X")</f>
        <v>X</v>
      </c>
      <c r="H147" s="9" t="str">
        <f>IF('DIE SELON PRESSE'!I146="-"," ","X")</f>
        <v>X</v>
      </c>
      <c r="I147" s="9" t="str">
        <f>IF('DIE SELON PRESSE'!J146="-"," ","X")</f>
        <v>X</v>
      </c>
      <c r="J147" s="9" t="str">
        <f>IF('DIE SELON PRESSE'!K146="-"," ","X")</f>
        <v>X</v>
      </c>
      <c r="K147" s="9" t="str">
        <f>IF('DIE SELON PRESSE'!L146="-"," ","X")</f>
        <v>X</v>
      </c>
      <c r="L147" s="9" t="str">
        <f>IF('DIE SELON PRESSE'!M146="-"," ","X")</f>
        <v>X</v>
      </c>
      <c r="M147" s="9" t="str">
        <f>IF('DIE SELON PRESSE'!N146="-"," ","X")</f>
        <v>X</v>
      </c>
      <c r="N147" s="9" t="str">
        <f>IF('DIE SELON PRESSE'!O146="-"," ","X")</f>
        <v>X</v>
      </c>
      <c r="O147" s="9" t="str">
        <f>IF('DIE SELON PRESSE'!P146="-"," ","X")</f>
        <v>X</v>
      </c>
      <c r="P147" s="9" t="str">
        <f>IF('DIE SELON PRESSE'!Q146="-"," ","X")</f>
        <v>X</v>
      </c>
      <c r="Q147" s="9" t="str">
        <f>IF('DIE SELON PRESSE'!R146="-"," ","X")</f>
        <v>X</v>
      </c>
      <c r="R147" s="9" t="str">
        <f>IF('DIE SELON PRESSE'!S146="-"," ","X")</f>
        <v xml:space="preserve"> </v>
      </c>
      <c r="S147" s="9" t="str">
        <f>IF('DIE SELON PRESSE'!T146="-"," ","X")</f>
        <v xml:space="preserve"> </v>
      </c>
      <c r="T147" s="9" t="str">
        <f>IF('DIE SELON PRESSE'!U146="-"," ","X")</f>
        <v xml:space="preserve"> </v>
      </c>
      <c r="U147" s="9" t="str">
        <f>IF('DIE SELON PRESSE'!V146="-"," ","X")</f>
        <v xml:space="preserve"> </v>
      </c>
      <c r="V147" s="9" t="str">
        <f>IF('DIE SELON PRESSE'!W146="-"," ","X")</f>
        <v xml:space="preserve"> </v>
      </c>
    </row>
    <row r="148" spans="1:22" ht="51" x14ac:dyDescent="0.25">
      <c r="A148" s="59" t="str">
        <f>'DIE SELON PRESSE'!B147</f>
        <v>MS21259-4
MS21260-4
MS20667-4
MS20668-4</v>
      </c>
      <c r="B148" s="22" t="str">
        <f>'DIE SELON PRESSE'!C147</f>
        <v>1/8</v>
      </c>
      <c r="C148" s="32">
        <f>'DIE SELON PRESSE'!D147</f>
        <v>0.214</v>
      </c>
      <c r="D148" s="32">
        <f>'DIE SELON PRESSE'!E147</f>
        <v>0.219</v>
      </c>
      <c r="E148" s="9" t="str">
        <f>IF('DIE SELON PRESSE'!F147="-"," ","X")</f>
        <v xml:space="preserve"> </v>
      </c>
      <c r="F148" s="9" t="str">
        <f>IF('DIE SELON PRESSE'!G147="-"," ","X")</f>
        <v xml:space="preserve"> </v>
      </c>
      <c r="G148" s="9" t="str">
        <f>IF('DIE SELON PRESSE'!H147="-"," ","X")</f>
        <v>X</v>
      </c>
      <c r="H148" s="9" t="str">
        <f>IF('DIE SELON PRESSE'!I147="-"," ","X")</f>
        <v>X</v>
      </c>
      <c r="I148" s="9" t="str">
        <f>IF('DIE SELON PRESSE'!J147="-"," ","X")</f>
        <v>X</v>
      </c>
      <c r="J148" s="9" t="str">
        <f>IF('DIE SELON PRESSE'!K147="-"," ","X")</f>
        <v>X</v>
      </c>
      <c r="K148" s="9" t="str">
        <f>IF('DIE SELON PRESSE'!L147="-"," ","X")</f>
        <v>X</v>
      </c>
      <c r="L148" s="9" t="str">
        <f>IF('DIE SELON PRESSE'!M147="-"," ","X")</f>
        <v>X</v>
      </c>
      <c r="M148" s="9" t="str">
        <f>IF('DIE SELON PRESSE'!N147="-"," ","X")</f>
        <v>X</v>
      </c>
      <c r="N148" s="9" t="str">
        <f>IF('DIE SELON PRESSE'!O147="-"," ","X")</f>
        <v>X</v>
      </c>
      <c r="O148" s="9" t="str">
        <f>IF('DIE SELON PRESSE'!P147="-"," ","X")</f>
        <v>X</v>
      </c>
      <c r="P148" s="9" t="str">
        <f>IF('DIE SELON PRESSE'!Q147="-"," ","X")</f>
        <v>X</v>
      </c>
      <c r="Q148" s="9" t="str">
        <f>IF('DIE SELON PRESSE'!R147="-"," ","X")</f>
        <v>X</v>
      </c>
      <c r="R148" s="9" t="str">
        <f>IF('DIE SELON PRESSE'!S147="-"," ","X")</f>
        <v xml:space="preserve"> </v>
      </c>
      <c r="S148" s="9" t="str">
        <f>IF('DIE SELON PRESSE'!T147="-"," ","X")</f>
        <v xml:space="preserve"> </v>
      </c>
      <c r="T148" s="9" t="str">
        <f>IF('DIE SELON PRESSE'!U147="-"," ","X")</f>
        <v xml:space="preserve"> </v>
      </c>
      <c r="U148" s="9" t="str">
        <f>IF('DIE SELON PRESSE'!V147="-"," ","X")</f>
        <v xml:space="preserve"> </v>
      </c>
      <c r="V148" s="9" t="str">
        <f>IF('DIE SELON PRESSE'!W147="-"," ","X")</f>
        <v xml:space="preserve"> </v>
      </c>
    </row>
    <row r="149" spans="1:22" ht="51" x14ac:dyDescent="0.25">
      <c r="A149" s="59" t="str">
        <f>'DIE SELON PRESSE'!B148</f>
        <v>MS21259-5
MS21260-5
MS20667-5
MS20668-5</v>
      </c>
      <c r="B149" s="22" t="str">
        <f>'DIE SELON PRESSE'!C148</f>
        <v>5/32</v>
      </c>
      <c r="C149" s="32">
        <f>'DIE SELON PRESSE'!D148</f>
        <v>0.245</v>
      </c>
      <c r="D149" s="32">
        <f>'DIE SELON PRESSE'!E148</f>
        <v>0.25</v>
      </c>
      <c r="E149" s="9" t="str">
        <f>IF('DIE SELON PRESSE'!F148="-"," ","X")</f>
        <v xml:space="preserve"> </v>
      </c>
      <c r="F149" s="9" t="str">
        <f>IF('DIE SELON PRESSE'!G148="-"," ","X")</f>
        <v xml:space="preserve"> </v>
      </c>
      <c r="G149" s="9" t="str">
        <f>IF('DIE SELON PRESSE'!H148="-"," ","X")</f>
        <v>X</v>
      </c>
      <c r="H149" s="9" t="str">
        <f>IF('DIE SELON PRESSE'!I148="-"," ","X")</f>
        <v>X</v>
      </c>
      <c r="I149" s="9" t="str">
        <f>IF('DIE SELON PRESSE'!J148="-"," ","X")</f>
        <v>X</v>
      </c>
      <c r="J149" s="9" t="str">
        <f>IF('DIE SELON PRESSE'!K148="-"," ","X")</f>
        <v>X</v>
      </c>
      <c r="K149" s="9" t="str">
        <f>IF('DIE SELON PRESSE'!L148="-"," ","X")</f>
        <v>X</v>
      </c>
      <c r="L149" s="9" t="str">
        <f>IF('DIE SELON PRESSE'!M148="-"," ","X")</f>
        <v>X</v>
      </c>
      <c r="M149" s="9" t="str">
        <f>IF('DIE SELON PRESSE'!N148="-"," ","X")</f>
        <v>X</v>
      </c>
      <c r="N149" s="9" t="str">
        <f>IF('DIE SELON PRESSE'!O148="-"," ","X")</f>
        <v>X</v>
      </c>
      <c r="O149" s="9" t="str">
        <f>IF('DIE SELON PRESSE'!P148="-"," ","X")</f>
        <v>X</v>
      </c>
      <c r="P149" s="9" t="str">
        <f>IF('DIE SELON PRESSE'!Q148="-"," ","X")</f>
        <v>X</v>
      </c>
      <c r="Q149" s="9" t="str">
        <f>IF('DIE SELON PRESSE'!R148="-"," ","X")</f>
        <v>X</v>
      </c>
      <c r="R149" s="9" t="str">
        <f>IF('DIE SELON PRESSE'!S148="-"," ","X")</f>
        <v xml:space="preserve"> </v>
      </c>
      <c r="S149" s="9" t="str">
        <f>IF('DIE SELON PRESSE'!T148="-"," ","X")</f>
        <v xml:space="preserve"> </v>
      </c>
      <c r="T149" s="9" t="str">
        <f>IF('DIE SELON PRESSE'!U148="-"," ","X")</f>
        <v xml:space="preserve"> </v>
      </c>
      <c r="U149" s="9" t="str">
        <f>IF('DIE SELON PRESSE'!V148="-"," ","X")</f>
        <v xml:space="preserve"> </v>
      </c>
      <c r="V149" s="9" t="str">
        <f>IF('DIE SELON PRESSE'!W148="-"," ","X")</f>
        <v xml:space="preserve"> </v>
      </c>
    </row>
    <row r="150" spans="1:22" ht="51" x14ac:dyDescent="0.25">
      <c r="A150" s="59" t="str">
        <f>'DIE SELON PRESSE'!B149</f>
        <v>MS21259-6
MS21260-6
MS20667-6
MS20668-6</v>
      </c>
      <c r="B150" s="22" t="str">
        <f>'DIE SELON PRESSE'!C149</f>
        <v>3/16</v>
      </c>
      <c r="C150" s="32">
        <f>'DIE SELON PRESSE'!D149</f>
        <v>0.29799999999999999</v>
      </c>
      <c r="D150" s="32">
        <f>'DIE SELON PRESSE'!E149</f>
        <v>0.313</v>
      </c>
      <c r="E150" s="9" t="str">
        <f>IF('DIE SELON PRESSE'!F149="-"," ","X")</f>
        <v>X</v>
      </c>
      <c r="F150" s="9" t="str">
        <f>IF('DIE SELON PRESSE'!G149="-"," ","X")</f>
        <v>X</v>
      </c>
      <c r="G150" s="9" t="str">
        <f>IF('DIE SELON PRESSE'!H149="-"," ","X")</f>
        <v xml:space="preserve"> </v>
      </c>
      <c r="H150" s="9" t="str">
        <f>IF('DIE SELON PRESSE'!I149="-"," ","X")</f>
        <v xml:space="preserve"> </v>
      </c>
      <c r="I150" s="9" t="str">
        <f>IF('DIE SELON PRESSE'!J149="-"," ","X")</f>
        <v xml:space="preserve"> </v>
      </c>
      <c r="J150" s="9" t="str">
        <f>IF('DIE SELON PRESSE'!K149="-"," ","X")</f>
        <v xml:space="preserve"> </v>
      </c>
      <c r="K150" s="9" t="str">
        <f>IF('DIE SELON PRESSE'!L149="-"," ","X")</f>
        <v>X</v>
      </c>
      <c r="L150" s="9" t="str">
        <f>IF('DIE SELON PRESSE'!M149="-"," ","X")</f>
        <v>X</v>
      </c>
      <c r="M150" s="9" t="str">
        <f>IF('DIE SELON PRESSE'!N149="-"," ","X")</f>
        <v xml:space="preserve"> </v>
      </c>
      <c r="N150" s="9" t="str">
        <f>IF('DIE SELON PRESSE'!O149="-"," ","X")</f>
        <v xml:space="preserve"> </v>
      </c>
      <c r="O150" s="9" t="str">
        <f>IF('DIE SELON PRESSE'!P149="-"," ","X")</f>
        <v xml:space="preserve"> </v>
      </c>
      <c r="P150" s="9" t="str">
        <f>IF('DIE SELON PRESSE'!Q149="-"," ","X")</f>
        <v xml:space="preserve"> </v>
      </c>
      <c r="Q150" s="9" t="str">
        <f>IF('DIE SELON PRESSE'!R149="-"," ","X")</f>
        <v>X</v>
      </c>
      <c r="R150" s="9" t="str">
        <f>IF('DIE SELON PRESSE'!S149="-"," ","X")</f>
        <v>X</v>
      </c>
      <c r="S150" s="9" t="str">
        <f>IF('DIE SELON PRESSE'!T149="-"," ","X")</f>
        <v xml:space="preserve"> </v>
      </c>
      <c r="T150" s="9" t="str">
        <f>IF('DIE SELON PRESSE'!U149="-"," ","X")</f>
        <v xml:space="preserve"> </v>
      </c>
      <c r="U150" s="9" t="str">
        <f>IF('DIE SELON PRESSE'!V149="-"," ","X")</f>
        <v>X</v>
      </c>
      <c r="V150" s="9" t="str">
        <f>IF('DIE SELON PRESSE'!W149="-"," ","X")</f>
        <v xml:space="preserve"> </v>
      </c>
    </row>
    <row r="151" spans="1:22" ht="51" x14ac:dyDescent="0.25">
      <c r="A151" s="59" t="str">
        <f>'DIE SELON PRESSE'!B150</f>
        <v>MS21259-7
MS21260-7
MS20667-7
MS20668-7</v>
      </c>
      <c r="B151" s="22" t="str">
        <f>'DIE SELON PRESSE'!C150</f>
        <v>7/32</v>
      </c>
      <c r="C151" s="32">
        <f>'DIE SELON PRESSE'!D150</f>
        <v>0.37</v>
      </c>
      <c r="D151" s="32">
        <f>'DIE SELON PRESSE'!E150</f>
        <v>0.375</v>
      </c>
      <c r="E151" s="9" t="str">
        <f>IF('DIE SELON PRESSE'!F150="-"," ","X")</f>
        <v xml:space="preserve"> </v>
      </c>
      <c r="F151" s="9" t="str">
        <f>IF('DIE SELON PRESSE'!G150="-"," ","X")</f>
        <v xml:space="preserve"> </v>
      </c>
      <c r="G151" s="9" t="str">
        <f>IF('DIE SELON PRESSE'!H150="-"," ","X")</f>
        <v>X</v>
      </c>
      <c r="H151" s="9" t="str">
        <f>IF('DIE SELON PRESSE'!I150="-"," ","X")</f>
        <v>X</v>
      </c>
      <c r="I151" s="9" t="str">
        <f>IF('DIE SELON PRESSE'!J150="-"," ","X")</f>
        <v>X</v>
      </c>
      <c r="J151" s="9" t="str">
        <f>IF('DIE SELON PRESSE'!K150="-"," ","X")</f>
        <v>X</v>
      </c>
      <c r="K151" s="9" t="str">
        <f>IF('DIE SELON PRESSE'!L150="-"," ","X")</f>
        <v>X</v>
      </c>
      <c r="L151" s="9" t="str">
        <f>IF('DIE SELON PRESSE'!M150="-"," ","X")</f>
        <v>X</v>
      </c>
      <c r="M151" s="9" t="str">
        <f>IF('DIE SELON PRESSE'!N150="-"," ","X")</f>
        <v>X</v>
      </c>
      <c r="N151" s="9" t="str">
        <f>IF('DIE SELON PRESSE'!O150="-"," ","X")</f>
        <v>X</v>
      </c>
      <c r="O151" s="9" t="str">
        <f>IF('DIE SELON PRESSE'!P150="-"," ","X")</f>
        <v>X</v>
      </c>
      <c r="P151" s="9" t="str">
        <f>IF('DIE SELON PRESSE'!Q150="-"," ","X")</f>
        <v>X</v>
      </c>
      <c r="Q151" s="9" t="str">
        <f>IF('DIE SELON PRESSE'!R150="-"," ","X")</f>
        <v>X</v>
      </c>
      <c r="R151" s="9" t="str">
        <f>IF('DIE SELON PRESSE'!S150="-"," ","X")</f>
        <v xml:space="preserve"> </v>
      </c>
      <c r="S151" s="9" t="str">
        <f>IF('DIE SELON PRESSE'!T150="-"," ","X")</f>
        <v xml:space="preserve"> </v>
      </c>
      <c r="T151" s="9" t="str">
        <f>IF('DIE SELON PRESSE'!U150="-"," ","X")</f>
        <v xml:space="preserve"> </v>
      </c>
      <c r="U151" s="9" t="str">
        <f>IF('DIE SELON PRESSE'!V150="-"," ","X")</f>
        <v xml:space="preserve"> </v>
      </c>
      <c r="V151" s="9" t="str">
        <f>IF('DIE SELON PRESSE'!W150="-"," ","X")</f>
        <v xml:space="preserve"> </v>
      </c>
    </row>
    <row r="152" spans="1:22" ht="51" x14ac:dyDescent="0.25">
      <c r="A152" s="59" t="str">
        <f>'DIE SELON PRESSE'!B151</f>
        <v>MS21259-8
MS21260-8
MS20667-8
MS20668-8</v>
      </c>
      <c r="B152" s="22" t="str">
        <f>'DIE SELON PRESSE'!C151</f>
        <v>1/4</v>
      </c>
      <c r="C152" s="32">
        <f>'DIE SELON PRESSE'!D151</f>
        <v>0.433</v>
      </c>
      <c r="D152" s="32">
        <f>'DIE SELON PRESSE'!E151</f>
        <v>0.438</v>
      </c>
      <c r="E152" s="9" t="str">
        <f>IF('DIE SELON PRESSE'!F151="-"," ","X")</f>
        <v>X</v>
      </c>
      <c r="F152" s="9" t="str">
        <f>IF('DIE SELON PRESSE'!G151="-"," ","X")</f>
        <v>X</v>
      </c>
      <c r="G152" s="9" t="str">
        <f>IF('DIE SELON PRESSE'!H151="-"," ","X")</f>
        <v>X</v>
      </c>
      <c r="H152" s="9" t="str">
        <f>IF('DIE SELON PRESSE'!I151="-"," ","X")</f>
        <v>X</v>
      </c>
      <c r="I152" s="9" t="str">
        <f>IF('DIE SELON PRESSE'!J151="-"," ","X")</f>
        <v>X</v>
      </c>
      <c r="J152" s="9" t="str">
        <f>IF('DIE SELON PRESSE'!K151="-"," ","X")</f>
        <v>X</v>
      </c>
      <c r="K152" s="9" t="str">
        <f>IF('DIE SELON PRESSE'!L151="-"," ","X")</f>
        <v>X</v>
      </c>
      <c r="L152" s="9" t="str">
        <f>IF('DIE SELON PRESSE'!M151="-"," ","X")</f>
        <v>X</v>
      </c>
      <c r="M152" s="9" t="str">
        <f>IF('DIE SELON PRESSE'!N151="-"," ","X")</f>
        <v>X</v>
      </c>
      <c r="N152" s="9" t="str">
        <f>IF('DIE SELON PRESSE'!O151="-"," ","X")</f>
        <v>X</v>
      </c>
      <c r="O152" s="9" t="str">
        <f>IF('DIE SELON PRESSE'!P151="-"," ","X")</f>
        <v>X</v>
      </c>
      <c r="P152" s="9" t="str">
        <f>IF('DIE SELON PRESSE'!Q151="-"," ","X")</f>
        <v>X</v>
      </c>
      <c r="Q152" s="9" t="str">
        <f>IF('DIE SELON PRESSE'!R151="-"," ","X")</f>
        <v>X</v>
      </c>
      <c r="R152" s="9" t="str">
        <f>IF('DIE SELON PRESSE'!S151="-"," ","X")</f>
        <v>X</v>
      </c>
      <c r="S152" s="9" t="str">
        <f>IF('DIE SELON PRESSE'!T151="-"," ","X")</f>
        <v xml:space="preserve"> </v>
      </c>
      <c r="T152" s="9" t="str">
        <f>IF('DIE SELON PRESSE'!U151="-"," ","X")</f>
        <v xml:space="preserve"> </v>
      </c>
      <c r="U152" s="9" t="str">
        <f>IF('DIE SELON PRESSE'!V151="-"," ","X")</f>
        <v>X</v>
      </c>
      <c r="V152" s="9" t="str">
        <f>IF('DIE SELON PRESSE'!W151="-"," ","X")</f>
        <v xml:space="preserve"> </v>
      </c>
    </row>
    <row r="153" spans="1:22" ht="51" x14ac:dyDescent="0.25">
      <c r="A153" s="59" t="str">
        <f>'DIE SELON PRESSE'!B152</f>
        <v>MS21259-9
MS21260-9
MS20667-9
MS20668-9</v>
      </c>
      <c r="B153" s="22" t="str">
        <f>'DIE SELON PRESSE'!C152</f>
        <v>9/32</v>
      </c>
      <c r="C153" s="32">
        <f>'DIE SELON PRESSE'!D152</f>
        <v>0.495</v>
      </c>
      <c r="D153" s="32">
        <f>'DIE SELON PRESSE'!E152</f>
        <v>0.5</v>
      </c>
      <c r="E153" s="9" t="str">
        <f>IF('DIE SELON PRESSE'!F152="-"," ","X")</f>
        <v>X</v>
      </c>
      <c r="F153" s="9" t="str">
        <f>IF('DIE SELON PRESSE'!G152="-"," ","X")</f>
        <v>X</v>
      </c>
      <c r="G153" s="9" t="str">
        <f>IF('DIE SELON PRESSE'!H152="-"," ","X")</f>
        <v xml:space="preserve"> </v>
      </c>
      <c r="H153" s="9" t="str">
        <f>IF('DIE SELON PRESSE'!I152="-"," ","X")</f>
        <v xml:space="preserve"> </v>
      </c>
      <c r="I153" s="9" t="str">
        <f>IF('DIE SELON PRESSE'!J152="-"," ","X")</f>
        <v xml:space="preserve"> </v>
      </c>
      <c r="J153" s="9" t="str">
        <f>IF('DIE SELON PRESSE'!K152="-"," ","X")</f>
        <v xml:space="preserve"> </v>
      </c>
      <c r="K153" s="9" t="str">
        <f>IF('DIE SELON PRESSE'!L152="-"," ","X")</f>
        <v xml:space="preserve"> </v>
      </c>
      <c r="L153" s="9" t="str">
        <f>IF('DIE SELON PRESSE'!M152="-"," ","X")</f>
        <v xml:space="preserve"> </v>
      </c>
      <c r="M153" s="9" t="str">
        <f>IF('DIE SELON PRESSE'!N152="-"," ","X")</f>
        <v xml:space="preserve"> </v>
      </c>
      <c r="N153" s="9" t="str">
        <f>IF('DIE SELON PRESSE'!O152="-"," ","X")</f>
        <v xml:space="preserve"> </v>
      </c>
      <c r="O153" s="9" t="str">
        <f>IF('DIE SELON PRESSE'!P152="-"," ","X")</f>
        <v xml:space="preserve"> </v>
      </c>
      <c r="P153" s="9" t="str">
        <f>IF('DIE SELON PRESSE'!Q152="-"," ","X")</f>
        <v xml:space="preserve"> </v>
      </c>
      <c r="Q153" s="9" t="str">
        <f>IF('DIE SELON PRESSE'!R152="-"," ","X")</f>
        <v xml:space="preserve"> </v>
      </c>
      <c r="R153" s="9" t="str">
        <f>IF('DIE SELON PRESSE'!S152="-"," ","X")</f>
        <v>X</v>
      </c>
      <c r="S153" s="9" t="str">
        <f>IF('DIE SELON PRESSE'!T152="-"," ","X")</f>
        <v xml:space="preserve"> </v>
      </c>
      <c r="T153" s="9" t="str">
        <f>IF('DIE SELON PRESSE'!U152="-"," ","X")</f>
        <v xml:space="preserve"> </v>
      </c>
      <c r="U153" s="9" t="str">
        <f>IF('DIE SELON PRESSE'!V152="-"," ","X")</f>
        <v>X</v>
      </c>
      <c r="V153" s="9" t="str">
        <f>IF('DIE SELON PRESSE'!W152="-"," ","X")</f>
        <v xml:space="preserve"> </v>
      </c>
    </row>
    <row r="154" spans="1:22" ht="51" x14ac:dyDescent="0.25">
      <c r="A154" s="59" t="str">
        <f>'DIE SELON PRESSE'!B153</f>
        <v>MS21259-10
MS21260-10
MS20667-10
MS20668-10</v>
      </c>
      <c r="B154" s="22" t="str">
        <f>'DIE SELON PRESSE'!C153</f>
        <v>5/16</v>
      </c>
      <c r="C154" s="32">
        <f>'DIE SELON PRESSE'!D153</f>
        <v>0.55800000000000005</v>
      </c>
      <c r="D154" s="32">
        <f>'DIE SELON PRESSE'!E153</f>
        <v>0.56299999999999994</v>
      </c>
      <c r="E154" s="9" t="str">
        <f>IF('DIE SELON PRESSE'!F153="-"," ","X")</f>
        <v>X</v>
      </c>
      <c r="F154" s="9" t="str">
        <f>IF('DIE SELON PRESSE'!G153="-"," ","X")</f>
        <v>X</v>
      </c>
      <c r="G154" s="9" t="str">
        <f>IF('DIE SELON PRESSE'!H153="-"," ","X")</f>
        <v>X</v>
      </c>
      <c r="H154" s="9" t="str">
        <f>IF('DIE SELON PRESSE'!I153="-"," ","X")</f>
        <v>X</v>
      </c>
      <c r="I154" s="9" t="str">
        <f>IF('DIE SELON PRESSE'!J153="-"," ","X")</f>
        <v>X</v>
      </c>
      <c r="J154" s="9" t="str">
        <f>IF('DIE SELON PRESSE'!K153="-"," ","X")</f>
        <v>X</v>
      </c>
      <c r="K154" s="9" t="str">
        <f>IF('DIE SELON PRESSE'!L153="-"," ","X")</f>
        <v>X</v>
      </c>
      <c r="L154" s="9" t="str">
        <f>IF('DIE SELON PRESSE'!M153="-"," ","X")</f>
        <v>X</v>
      </c>
      <c r="M154" s="9" t="str">
        <f>IF('DIE SELON PRESSE'!N153="-"," ","X")</f>
        <v>X</v>
      </c>
      <c r="N154" s="9" t="str">
        <f>IF('DIE SELON PRESSE'!O153="-"," ","X")</f>
        <v>X</v>
      </c>
      <c r="O154" s="9" t="str">
        <f>IF('DIE SELON PRESSE'!P153="-"," ","X")</f>
        <v>X</v>
      </c>
      <c r="P154" s="9" t="str">
        <f>IF('DIE SELON PRESSE'!Q153="-"," ","X")</f>
        <v>X</v>
      </c>
      <c r="Q154" s="9" t="str">
        <f>IF('DIE SELON PRESSE'!R153="-"," ","X")</f>
        <v>X</v>
      </c>
      <c r="R154" s="9" t="str">
        <f>IF('DIE SELON PRESSE'!S153="-"," ","X")</f>
        <v>X</v>
      </c>
      <c r="S154" s="9" t="str">
        <f>IF('DIE SELON PRESSE'!T153="-"," ","X")</f>
        <v xml:space="preserve"> </v>
      </c>
      <c r="T154" s="9" t="str">
        <f>IF('DIE SELON PRESSE'!U153="-"," ","X")</f>
        <v xml:space="preserve"> </v>
      </c>
      <c r="U154" s="9" t="str">
        <f>IF('DIE SELON PRESSE'!V153="-"," ","X")</f>
        <v>X</v>
      </c>
      <c r="V154" s="9" t="str">
        <f>IF('DIE SELON PRESSE'!W153="-"," ","X")</f>
        <v xml:space="preserve"> </v>
      </c>
    </row>
    <row r="155" spans="1:22" ht="51" x14ac:dyDescent="0.25">
      <c r="A155" s="59" t="str">
        <f>'DIE SELON PRESSE'!B154</f>
        <v>MS21259-12
MS21260-12
MS20667-12
MS20668-12</v>
      </c>
      <c r="B155" s="22" t="str">
        <f>'DIE SELON PRESSE'!C154</f>
        <v>3/8</v>
      </c>
      <c r="C155" s="32">
        <f>'DIE SELON PRESSE'!D154</f>
        <v>0.62</v>
      </c>
      <c r="D155" s="32">
        <f>'DIE SELON PRESSE'!E154</f>
        <v>0.625</v>
      </c>
      <c r="E155" s="9" t="str">
        <f>IF('DIE SELON PRESSE'!F154="-"," ","X")</f>
        <v>X</v>
      </c>
      <c r="F155" s="9" t="str">
        <f>IF('DIE SELON PRESSE'!G154="-"," ","X")</f>
        <v>X</v>
      </c>
      <c r="G155" s="9" t="str">
        <f>IF('DIE SELON PRESSE'!H154="-"," ","X")</f>
        <v>X</v>
      </c>
      <c r="H155" s="9" t="str">
        <f>IF('DIE SELON PRESSE'!I154="-"," ","X")</f>
        <v>X</v>
      </c>
      <c r="I155" s="9" t="str">
        <f>IF('DIE SELON PRESSE'!J154="-"," ","X")</f>
        <v>X</v>
      </c>
      <c r="J155" s="9" t="str">
        <f>IF('DIE SELON PRESSE'!K154="-"," ","X")</f>
        <v>X</v>
      </c>
      <c r="K155" s="9" t="str">
        <f>IF('DIE SELON PRESSE'!L154="-"," ","X")</f>
        <v>X</v>
      </c>
      <c r="L155" s="9" t="str">
        <f>IF('DIE SELON PRESSE'!M154="-"," ","X")</f>
        <v>X</v>
      </c>
      <c r="M155" s="9" t="str">
        <f>IF('DIE SELON PRESSE'!N154="-"," ","X")</f>
        <v>X</v>
      </c>
      <c r="N155" s="9" t="str">
        <f>IF('DIE SELON PRESSE'!O154="-"," ","X")</f>
        <v>X</v>
      </c>
      <c r="O155" s="9" t="str">
        <f>IF('DIE SELON PRESSE'!P154="-"," ","X")</f>
        <v>X</v>
      </c>
      <c r="P155" s="9" t="str">
        <f>IF('DIE SELON PRESSE'!Q154="-"," ","X")</f>
        <v>X</v>
      </c>
      <c r="Q155" s="9" t="str">
        <f>IF('DIE SELON PRESSE'!R154="-"," ","X")</f>
        <v>X</v>
      </c>
      <c r="R155" s="9" t="str">
        <f>IF('DIE SELON PRESSE'!S154="-"," ","X")</f>
        <v>X</v>
      </c>
      <c r="S155" s="9" t="str">
        <f>IF('DIE SELON PRESSE'!T154="-"," ","X")</f>
        <v xml:space="preserve"> </v>
      </c>
      <c r="T155" s="9" t="str">
        <f>IF('DIE SELON PRESSE'!U154="-"," ","X")</f>
        <v xml:space="preserve"> </v>
      </c>
      <c r="U155" s="9" t="str">
        <f>IF('DIE SELON PRESSE'!V154="-"," ","X")</f>
        <v>X</v>
      </c>
      <c r="V155" s="9" t="str">
        <f>IF('DIE SELON PRESSE'!W154="-"," ","X")</f>
        <v xml:space="preserve"> </v>
      </c>
    </row>
    <row r="156" spans="1:22" ht="51" x14ac:dyDescent="0.25">
      <c r="A156" s="59" t="str">
        <f>'DIE SELON PRESSE'!B155</f>
        <v>MS21259-14
MS21260-14
MS20667-14
MS20668-14</v>
      </c>
      <c r="B156" s="22" t="str">
        <f>'DIE SELON PRESSE'!C155</f>
        <v>7/16</v>
      </c>
      <c r="C156" s="32">
        <f>'DIE SELON PRESSE'!D155</f>
        <v>0.68300000000000005</v>
      </c>
      <c r="D156" s="32">
        <f>'DIE SELON PRESSE'!E155</f>
        <v>0.68799999999999994</v>
      </c>
      <c r="E156" s="9" t="str">
        <f>IF('DIE SELON PRESSE'!F155="-"," ","X")</f>
        <v>X</v>
      </c>
      <c r="F156" s="9" t="str">
        <f>IF('DIE SELON PRESSE'!G155="-"," ","X")</f>
        <v>X</v>
      </c>
      <c r="G156" s="9" t="str">
        <f>IF('DIE SELON PRESSE'!H155="-"," ","X")</f>
        <v xml:space="preserve"> </v>
      </c>
      <c r="H156" s="9" t="str">
        <f>IF('DIE SELON PRESSE'!I155="-"," ","X")</f>
        <v xml:space="preserve"> </v>
      </c>
      <c r="I156" s="9" t="str">
        <f>IF('DIE SELON PRESSE'!J155="-"," ","X")</f>
        <v xml:space="preserve"> </v>
      </c>
      <c r="J156" s="9" t="str">
        <f>IF('DIE SELON PRESSE'!K155="-"," ","X")</f>
        <v xml:space="preserve"> </v>
      </c>
      <c r="K156" s="9" t="str">
        <f>IF('DIE SELON PRESSE'!L155="-"," ","X")</f>
        <v xml:space="preserve"> </v>
      </c>
      <c r="L156" s="9" t="str">
        <f>IF('DIE SELON PRESSE'!M155="-"," ","X")</f>
        <v xml:space="preserve"> </v>
      </c>
      <c r="M156" s="9" t="str">
        <f>IF('DIE SELON PRESSE'!N155="-"," ","X")</f>
        <v xml:space="preserve"> </v>
      </c>
      <c r="N156" s="9" t="str">
        <f>IF('DIE SELON PRESSE'!O155="-"," ","X")</f>
        <v xml:space="preserve"> </v>
      </c>
      <c r="O156" s="9" t="str">
        <f>IF('DIE SELON PRESSE'!P155="-"," ","X")</f>
        <v xml:space="preserve"> </v>
      </c>
      <c r="P156" s="9" t="str">
        <f>IF('DIE SELON PRESSE'!Q155="-"," ","X")</f>
        <v xml:space="preserve"> </v>
      </c>
      <c r="Q156" s="9" t="str">
        <f>IF('DIE SELON PRESSE'!R155="-"," ","X")</f>
        <v xml:space="preserve"> </v>
      </c>
      <c r="R156" s="9" t="str">
        <f>IF('DIE SELON PRESSE'!S155="-"," ","X")</f>
        <v>X</v>
      </c>
      <c r="S156" s="9" t="str">
        <f>IF('DIE SELON PRESSE'!T155="-"," ","X")</f>
        <v xml:space="preserve"> </v>
      </c>
      <c r="T156" s="9" t="str">
        <f>IF('DIE SELON PRESSE'!U155="-"," ","X")</f>
        <v xml:space="preserve"> </v>
      </c>
      <c r="U156" s="9" t="str">
        <f>IF('DIE SELON PRESSE'!V155="-"," ","X")</f>
        <v>X</v>
      </c>
      <c r="V156" s="9" t="str">
        <f>IF('DIE SELON PRESSE'!W155="-"," ","X")</f>
        <v xml:space="preserve"> </v>
      </c>
    </row>
    <row r="157" spans="1:22" ht="51" x14ac:dyDescent="0.25">
      <c r="A157" s="59" t="str">
        <f>'DIE SELON PRESSE'!B156</f>
        <v>MS21259-16
MS21260-16
MS20667-16
MS20668-16</v>
      </c>
      <c r="B157" s="22" t="str">
        <f>'DIE SELON PRESSE'!C156</f>
        <v>1/2</v>
      </c>
      <c r="C157" s="32">
        <f>'DIE SELON PRESSE'!D156</f>
        <v>0.745</v>
      </c>
      <c r="D157" s="32">
        <f>'DIE SELON PRESSE'!E156</f>
        <v>0.75</v>
      </c>
      <c r="E157" s="9" t="str">
        <f>IF('DIE SELON PRESSE'!F156="-"," ","X")</f>
        <v xml:space="preserve"> </v>
      </c>
      <c r="F157" s="9" t="str">
        <f>IF('DIE SELON PRESSE'!G156="-"," ","X")</f>
        <v xml:space="preserve"> </v>
      </c>
      <c r="G157" s="9" t="str">
        <f>IF('DIE SELON PRESSE'!H156="-"," ","X")</f>
        <v xml:space="preserve"> </v>
      </c>
      <c r="H157" s="9" t="str">
        <f>IF('DIE SELON PRESSE'!I156="-"," ","X")</f>
        <v xml:space="preserve"> </v>
      </c>
      <c r="I157" s="9" t="str">
        <f>IF('DIE SELON PRESSE'!J156="-"," ","X")</f>
        <v xml:space="preserve"> </v>
      </c>
      <c r="J157" s="9" t="str">
        <f>IF('DIE SELON PRESSE'!K156="-"," ","X")</f>
        <v xml:space="preserve"> </v>
      </c>
      <c r="K157" s="9" t="str">
        <f>IF('DIE SELON PRESSE'!L156="-"," ","X")</f>
        <v>X</v>
      </c>
      <c r="L157" s="9" t="str">
        <f>IF('DIE SELON PRESSE'!M156="-"," ","X")</f>
        <v>X</v>
      </c>
      <c r="M157" s="9" t="str">
        <f>IF('DIE SELON PRESSE'!N156="-"," ","X")</f>
        <v xml:space="preserve"> </v>
      </c>
      <c r="N157" s="9" t="str">
        <f>IF('DIE SELON PRESSE'!O156="-"," ","X")</f>
        <v xml:space="preserve"> </v>
      </c>
      <c r="O157" s="9" t="str">
        <f>IF('DIE SELON PRESSE'!P156="-"," ","X")</f>
        <v xml:space="preserve"> </v>
      </c>
      <c r="P157" s="9" t="str">
        <f>IF('DIE SELON PRESSE'!Q156="-"," ","X")</f>
        <v xml:space="preserve"> </v>
      </c>
      <c r="Q157" s="9" t="str">
        <f>IF('DIE SELON PRESSE'!R156="-"," ","X")</f>
        <v>X</v>
      </c>
      <c r="R157" s="9" t="str">
        <f>IF('DIE SELON PRESSE'!S156="-"," ","X")</f>
        <v xml:space="preserve"> </v>
      </c>
      <c r="S157" s="9" t="str">
        <f>IF('DIE SELON PRESSE'!T156="-"," ","X")</f>
        <v xml:space="preserve"> </v>
      </c>
      <c r="T157" s="9" t="str">
        <f>IF('DIE SELON PRESSE'!U156="-"," ","X")</f>
        <v xml:space="preserve"> </v>
      </c>
      <c r="U157" s="9" t="str">
        <f>IF('DIE SELON PRESSE'!V156="-"," ","X")</f>
        <v xml:space="preserve"> </v>
      </c>
      <c r="V157" s="9" t="str">
        <f>IF('DIE SELON PRESSE'!W156="-"," ","X")</f>
        <v xml:space="preserve"> </v>
      </c>
    </row>
    <row r="158" spans="1:22" ht="15" x14ac:dyDescent="0.25">
      <c r="A158" s="59" t="str">
        <f>'DIE SELON PRESSE'!B157</f>
        <v>MS20664-C2</v>
      </c>
      <c r="B158" s="22" t="str">
        <f>'DIE SELON PRESSE'!C157</f>
        <v>1/16</v>
      </c>
      <c r="C158" s="32">
        <f>'DIE SELON PRESSE'!D157</f>
        <v>0.107</v>
      </c>
      <c r="D158" s="32">
        <f>'DIE SELON PRESSE'!E157</f>
        <v>0.11700000000000001</v>
      </c>
      <c r="E158" s="9" t="str">
        <f>IF('DIE SELON PRESSE'!F157="-"," ","X")</f>
        <v xml:space="preserve"> </v>
      </c>
      <c r="F158" s="9" t="str">
        <f>IF('DIE SELON PRESSE'!G157="-"," ","X")</f>
        <v xml:space="preserve"> </v>
      </c>
      <c r="G158" s="9" t="str">
        <f>IF('DIE SELON PRESSE'!H157="-"," ","X")</f>
        <v>X</v>
      </c>
      <c r="H158" s="9" t="str">
        <f>IF('DIE SELON PRESSE'!I157="-"," ","X")</f>
        <v>X</v>
      </c>
      <c r="I158" s="9" t="str">
        <f>IF('DIE SELON PRESSE'!J157="-"," ","X")</f>
        <v>X</v>
      </c>
      <c r="J158" s="9" t="str">
        <f>IF('DIE SELON PRESSE'!K157="-"," ","X")</f>
        <v>X</v>
      </c>
      <c r="K158" s="9" t="str">
        <f>IF('DIE SELON PRESSE'!L157="-"," ","X")</f>
        <v>X</v>
      </c>
      <c r="L158" s="9" t="str">
        <f>IF('DIE SELON PRESSE'!M157="-"," ","X")</f>
        <v>X</v>
      </c>
      <c r="M158" s="9" t="str">
        <f>IF('DIE SELON PRESSE'!N157="-"," ","X")</f>
        <v>X</v>
      </c>
      <c r="N158" s="9" t="str">
        <f>IF('DIE SELON PRESSE'!O157="-"," ","X")</f>
        <v>X</v>
      </c>
      <c r="O158" s="9" t="str">
        <f>IF('DIE SELON PRESSE'!P157="-"," ","X")</f>
        <v>X</v>
      </c>
      <c r="P158" s="9" t="str">
        <f>IF('DIE SELON PRESSE'!Q157="-"," ","X")</f>
        <v>X</v>
      </c>
      <c r="Q158" s="9" t="str">
        <f>IF('DIE SELON PRESSE'!R157="-"," ","X")</f>
        <v>X</v>
      </c>
      <c r="R158" s="9" t="str">
        <f>IF('DIE SELON PRESSE'!S157="-"," ","X")</f>
        <v xml:space="preserve"> </v>
      </c>
      <c r="S158" s="9" t="str">
        <f>IF('DIE SELON PRESSE'!T157="-"," ","X")</f>
        <v xml:space="preserve"> </v>
      </c>
      <c r="T158" s="9" t="str">
        <f>IF('DIE SELON PRESSE'!U157="-"," ","X")</f>
        <v xml:space="preserve"> </v>
      </c>
      <c r="U158" s="9" t="str">
        <f>IF('DIE SELON PRESSE'!V157="-"," ","X")</f>
        <v xml:space="preserve"> </v>
      </c>
      <c r="V158" s="9" t="str">
        <f>IF('DIE SELON PRESSE'!W157="-"," ","X")</f>
        <v xml:space="preserve"> </v>
      </c>
    </row>
    <row r="159" spans="1:22" ht="15" x14ac:dyDescent="0.25">
      <c r="A159" s="59" t="str">
        <f>'DIE SELON PRESSE'!B158</f>
        <v>MS20664-C3</v>
      </c>
      <c r="B159" s="22" t="str">
        <f>'DIE SELON PRESSE'!C158</f>
        <v>3/32</v>
      </c>
      <c r="C159" s="32">
        <f>'DIE SELON PRESSE'!D158</f>
        <v>0.13799999999999998</v>
      </c>
      <c r="D159" s="32">
        <f>'DIE SELON PRESSE'!E158</f>
        <v>0.14799999999999999</v>
      </c>
      <c r="E159" s="9" t="str">
        <f>IF('DIE SELON PRESSE'!F158="-"," ","X")</f>
        <v xml:space="preserve"> </v>
      </c>
      <c r="F159" s="9" t="str">
        <f>IF('DIE SELON PRESSE'!G158="-"," ","X")</f>
        <v xml:space="preserve"> </v>
      </c>
      <c r="G159" s="9" t="str">
        <f>IF('DIE SELON PRESSE'!H158="-"," ","X")</f>
        <v>X</v>
      </c>
      <c r="H159" s="9" t="str">
        <f>IF('DIE SELON PRESSE'!I158="-"," ","X")</f>
        <v>X</v>
      </c>
      <c r="I159" s="9" t="str">
        <f>IF('DIE SELON PRESSE'!J158="-"," ","X")</f>
        <v>X</v>
      </c>
      <c r="J159" s="9" t="str">
        <f>IF('DIE SELON PRESSE'!K158="-"," ","X")</f>
        <v>X</v>
      </c>
      <c r="K159" s="9" t="str">
        <f>IF('DIE SELON PRESSE'!L158="-"," ","X")</f>
        <v>X</v>
      </c>
      <c r="L159" s="9" t="str">
        <f>IF('DIE SELON PRESSE'!M158="-"," ","X")</f>
        <v>X</v>
      </c>
      <c r="M159" s="9" t="str">
        <f>IF('DIE SELON PRESSE'!N158="-"," ","X")</f>
        <v>X</v>
      </c>
      <c r="N159" s="9" t="str">
        <f>IF('DIE SELON PRESSE'!O158="-"," ","X")</f>
        <v>X</v>
      </c>
      <c r="O159" s="9" t="str">
        <f>IF('DIE SELON PRESSE'!P158="-"," ","X")</f>
        <v>X</v>
      </c>
      <c r="P159" s="9" t="str">
        <f>IF('DIE SELON PRESSE'!Q158="-"," ","X")</f>
        <v>X</v>
      </c>
      <c r="Q159" s="9" t="str">
        <f>IF('DIE SELON PRESSE'!R158="-"," ","X")</f>
        <v>X</v>
      </c>
      <c r="R159" s="9" t="str">
        <f>IF('DIE SELON PRESSE'!S158="-"," ","X")</f>
        <v xml:space="preserve"> </v>
      </c>
      <c r="S159" s="9" t="str">
        <f>IF('DIE SELON PRESSE'!T158="-"," ","X")</f>
        <v xml:space="preserve"> </v>
      </c>
      <c r="T159" s="9" t="str">
        <f>IF('DIE SELON PRESSE'!U158="-"," ","X")</f>
        <v xml:space="preserve"> </v>
      </c>
      <c r="U159" s="9" t="str">
        <f>IF('DIE SELON PRESSE'!V158="-"," ","X")</f>
        <v xml:space="preserve"> </v>
      </c>
      <c r="V159" s="9" t="str">
        <f>IF('DIE SELON PRESSE'!W158="-"," ","X")</f>
        <v xml:space="preserve"> </v>
      </c>
    </row>
    <row r="160" spans="1:22" ht="15" x14ac:dyDescent="0.25">
      <c r="A160" s="59" t="str">
        <f>'DIE SELON PRESSE'!B159</f>
        <v>MS20664-C4</v>
      </c>
      <c r="B160" s="22" t="str">
        <f>'DIE SELON PRESSE'!C159</f>
        <v>1/8</v>
      </c>
      <c r="C160" s="32">
        <f>'DIE SELON PRESSE'!D159</f>
        <v>0.185</v>
      </c>
      <c r="D160" s="32">
        <f>'DIE SELON PRESSE'!E159</f>
        <v>0.19500000000000001</v>
      </c>
      <c r="E160" s="9" t="str">
        <f>IF('DIE SELON PRESSE'!F159="-"," ","X")</f>
        <v xml:space="preserve"> </v>
      </c>
      <c r="F160" s="9" t="str">
        <f>IF('DIE SELON PRESSE'!G159="-"," ","X")</f>
        <v xml:space="preserve"> </v>
      </c>
      <c r="G160" s="9" t="str">
        <f>IF('DIE SELON PRESSE'!H159="-"," ","X")</f>
        <v>X</v>
      </c>
      <c r="H160" s="9" t="str">
        <f>IF('DIE SELON PRESSE'!I159="-"," ","X")</f>
        <v>X</v>
      </c>
      <c r="I160" s="9" t="str">
        <f>IF('DIE SELON PRESSE'!J159="-"," ","X")</f>
        <v>X</v>
      </c>
      <c r="J160" s="9" t="str">
        <f>IF('DIE SELON PRESSE'!K159="-"," ","X")</f>
        <v>X</v>
      </c>
      <c r="K160" s="9" t="str">
        <f>IF('DIE SELON PRESSE'!L159="-"," ","X")</f>
        <v>X</v>
      </c>
      <c r="L160" s="9" t="str">
        <f>IF('DIE SELON PRESSE'!M159="-"," ","X")</f>
        <v>X</v>
      </c>
      <c r="M160" s="9" t="str">
        <f>IF('DIE SELON PRESSE'!N159="-"," ","X")</f>
        <v>X</v>
      </c>
      <c r="N160" s="9" t="str">
        <f>IF('DIE SELON PRESSE'!O159="-"," ","X")</f>
        <v>X</v>
      </c>
      <c r="O160" s="9" t="str">
        <f>IF('DIE SELON PRESSE'!P159="-"," ","X")</f>
        <v>X</v>
      </c>
      <c r="P160" s="9" t="str">
        <f>IF('DIE SELON PRESSE'!Q159="-"," ","X")</f>
        <v>X</v>
      </c>
      <c r="Q160" s="9" t="str">
        <f>IF('DIE SELON PRESSE'!R159="-"," ","X")</f>
        <v>X</v>
      </c>
      <c r="R160" s="9" t="str">
        <f>IF('DIE SELON PRESSE'!S159="-"," ","X")</f>
        <v xml:space="preserve"> </v>
      </c>
      <c r="S160" s="9" t="str">
        <f>IF('DIE SELON PRESSE'!T159="-"," ","X")</f>
        <v xml:space="preserve"> </v>
      </c>
      <c r="T160" s="9" t="str">
        <f>IF('DIE SELON PRESSE'!U159="-"," ","X")</f>
        <v xml:space="preserve"> </v>
      </c>
      <c r="U160" s="9" t="str">
        <f>IF('DIE SELON PRESSE'!V159="-"," ","X")</f>
        <v xml:space="preserve"> </v>
      </c>
      <c r="V160" s="9" t="str">
        <f>IF('DIE SELON PRESSE'!W159="-"," ","X")</f>
        <v xml:space="preserve"> </v>
      </c>
    </row>
    <row r="161" spans="1:22" ht="15" x14ac:dyDescent="0.25">
      <c r="A161" s="59" t="str">
        <f>'DIE SELON PRESSE'!B160</f>
        <v>MS20664-C5</v>
      </c>
      <c r="B161" s="22" t="str">
        <f>'DIE SELON PRESSE'!C160</f>
        <v>5/32</v>
      </c>
      <c r="C161" s="32">
        <f>'DIE SELON PRESSE'!D160</f>
        <v>0.217</v>
      </c>
      <c r="D161" s="32">
        <f>'DIE SELON PRESSE'!E160</f>
        <v>0.22700000000000001</v>
      </c>
      <c r="E161" s="9" t="str">
        <f>IF('DIE SELON PRESSE'!F160="-"," ","X")</f>
        <v xml:space="preserve"> </v>
      </c>
      <c r="F161" s="9" t="str">
        <f>IF('DIE SELON PRESSE'!G160="-"," ","X")</f>
        <v xml:space="preserve"> </v>
      </c>
      <c r="G161" s="9" t="str">
        <f>IF('DIE SELON PRESSE'!H160="-"," ","X")</f>
        <v>X</v>
      </c>
      <c r="H161" s="9" t="str">
        <f>IF('DIE SELON PRESSE'!I160="-"," ","X")</f>
        <v>X</v>
      </c>
      <c r="I161" s="9" t="str">
        <f>IF('DIE SELON PRESSE'!J160="-"," ","X")</f>
        <v>X</v>
      </c>
      <c r="J161" s="9" t="str">
        <f>IF('DIE SELON PRESSE'!K160="-"," ","X")</f>
        <v>X</v>
      </c>
      <c r="K161" s="9" t="str">
        <f>IF('DIE SELON PRESSE'!L160="-"," ","X")</f>
        <v>X</v>
      </c>
      <c r="L161" s="9" t="str">
        <f>IF('DIE SELON PRESSE'!M160="-"," ","X")</f>
        <v>X</v>
      </c>
      <c r="M161" s="9" t="str">
        <f>IF('DIE SELON PRESSE'!N160="-"," ","X")</f>
        <v>X</v>
      </c>
      <c r="N161" s="9" t="str">
        <f>IF('DIE SELON PRESSE'!O160="-"," ","X")</f>
        <v>X</v>
      </c>
      <c r="O161" s="9" t="str">
        <f>IF('DIE SELON PRESSE'!P160="-"," ","X")</f>
        <v>X</v>
      </c>
      <c r="P161" s="9" t="str">
        <f>IF('DIE SELON PRESSE'!Q160="-"," ","X")</f>
        <v>X</v>
      </c>
      <c r="Q161" s="9" t="str">
        <f>IF('DIE SELON PRESSE'!R160="-"," ","X")</f>
        <v>X</v>
      </c>
      <c r="R161" s="9" t="str">
        <f>IF('DIE SELON PRESSE'!S160="-"," ","X")</f>
        <v xml:space="preserve"> </v>
      </c>
      <c r="S161" s="9" t="str">
        <f>IF('DIE SELON PRESSE'!T160="-"," ","X")</f>
        <v xml:space="preserve"> </v>
      </c>
      <c r="T161" s="9" t="str">
        <f>IF('DIE SELON PRESSE'!U160="-"," ","X")</f>
        <v xml:space="preserve"> </v>
      </c>
      <c r="U161" s="9" t="str">
        <f>IF('DIE SELON PRESSE'!V160="-"," ","X")</f>
        <v xml:space="preserve"> </v>
      </c>
      <c r="V161" s="9" t="str">
        <f>IF('DIE SELON PRESSE'!W160="-"," ","X")</f>
        <v xml:space="preserve"> </v>
      </c>
    </row>
    <row r="162" spans="1:22" ht="15" x14ac:dyDescent="0.25">
      <c r="A162" s="59" t="str">
        <f>'DIE SELON PRESSE'!B161</f>
        <v>MS20664-C6</v>
      </c>
      <c r="B162" s="22" t="str">
        <f>'DIE SELON PRESSE'!C161</f>
        <v>3/16</v>
      </c>
      <c r="C162" s="32">
        <f>'DIE SELON PRESSE'!D161</f>
        <v>0.245</v>
      </c>
      <c r="D162" s="32">
        <f>'DIE SELON PRESSE'!E161</f>
        <v>0.26500000000000001</v>
      </c>
      <c r="E162" s="9" t="str">
        <f>IF('DIE SELON PRESSE'!F161="-"," ","X")</f>
        <v xml:space="preserve"> </v>
      </c>
      <c r="F162" s="9" t="str">
        <f>IF('DIE SELON PRESSE'!G161="-"," ","X")</f>
        <v xml:space="preserve"> </v>
      </c>
      <c r="G162" s="9" t="str">
        <f>IF('DIE SELON PRESSE'!H161="-"," ","X")</f>
        <v>X</v>
      </c>
      <c r="H162" s="9" t="str">
        <f>IF('DIE SELON PRESSE'!I161="-"," ","X")</f>
        <v>X</v>
      </c>
      <c r="I162" s="9" t="str">
        <f>IF('DIE SELON PRESSE'!J161="-"," ","X")</f>
        <v>X</v>
      </c>
      <c r="J162" s="9" t="str">
        <f>IF('DIE SELON PRESSE'!K161="-"," ","X")</f>
        <v>X</v>
      </c>
      <c r="K162" s="9" t="str">
        <f>IF('DIE SELON PRESSE'!L161="-"," ","X")</f>
        <v>X</v>
      </c>
      <c r="L162" s="9" t="str">
        <f>IF('DIE SELON PRESSE'!M161="-"," ","X")</f>
        <v>X</v>
      </c>
      <c r="M162" s="9" t="str">
        <f>IF('DIE SELON PRESSE'!N161="-"," ","X")</f>
        <v>X</v>
      </c>
      <c r="N162" s="9" t="str">
        <f>IF('DIE SELON PRESSE'!O161="-"," ","X")</f>
        <v>X</v>
      </c>
      <c r="O162" s="9" t="str">
        <f>IF('DIE SELON PRESSE'!P161="-"," ","X")</f>
        <v>X</v>
      </c>
      <c r="P162" s="9" t="str">
        <f>IF('DIE SELON PRESSE'!Q161="-"," ","X")</f>
        <v>X</v>
      </c>
      <c r="Q162" s="9" t="str">
        <f>IF('DIE SELON PRESSE'!R161="-"," ","X")</f>
        <v>X</v>
      </c>
      <c r="R162" s="9" t="str">
        <f>IF('DIE SELON PRESSE'!S161="-"," ","X")</f>
        <v xml:space="preserve"> </v>
      </c>
      <c r="S162" s="9" t="str">
        <f>IF('DIE SELON PRESSE'!T161="-"," ","X")</f>
        <v xml:space="preserve"> </v>
      </c>
      <c r="T162" s="9" t="str">
        <f>IF('DIE SELON PRESSE'!U161="-"," ","X")</f>
        <v xml:space="preserve"> </v>
      </c>
      <c r="U162" s="9" t="str">
        <f>IF('DIE SELON PRESSE'!V161="-"," ","X")</f>
        <v xml:space="preserve"> </v>
      </c>
      <c r="V162" s="9" t="str">
        <f>IF('DIE SELON PRESSE'!W161="-"," ","X")</f>
        <v xml:space="preserve"> </v>
      </c>
    </row>
    <row r="163" spans="1:22" ht="15" x14ac:dyDescent="0.25">
      <c r="A163" s="59" t="str">
        <f>'DIE SELON PRESSE'!B162</f>
        <v>MS20664-C7</v>
      </c>
      <c r="B163" s="22" t="str">
        <f>'DIE SELON PRESSE'!C162</f>
        <v>7/32</v>
      </c>
      <c r="C163" s="32">
        <f>'DIE SELON PRESSE'!D162</f>
        <v>0.29199999999999998</v>
      </c>
      <c r="D163" s="32">
        <f>'DIE SELON PRESSE'!E162</f>
        <v>0.312</v>
      </c>
      <c r="E163" s="9" t="str">
        <f>IF('DIE SELON PRESSE'!F162="-"," ","X")</f>
        <v xml:space="preserve"> </v>
      </c>
      <c r="F163" s="9" t="str">
        <f>IF('DIE SELON PRESSE'!G162="-"," ","X")</f>
        <v xml:space="preserve"> </v>
      </c>
      <c r="G163" s="9" t="str">
        <f>IF('DIE SELON PRESSE'!H162="-"," ","X")</f>
        <v>X</v>
      </c>
      <c r="H163" s="9" t="str">
        <f>IF('DIE SELON PRESSE'!I162="-"," ","X")</f>
        <v>X</v>
      </c>
      <c r="I163" s="9" t="str">
        <f>IF('DIE SELON PRESSE'!J162="-"," ","X")</f>
        <v>X</v>
      </c>
      <c r="J163" s="9" t="str">
        <f>IF('DIE SELON PRESSE'!K162="-"," ","X")</f>
        <v>X</v>
      </c>
      <c r="K163" s="9" t="str">
        <f>IF('DIE SELON PRESSE'!L162="-"," ","X")</f>
        <v>X</v>
      </c>
      <c r="L163" s="9" t="str">
        <f>IF('DIE SELON PRESSE'!M162="-"," ","X")</f>
        <v>X</v>
      </c>
      <c r="M163" s="9" t="str">
        <f>IF('DIE SELON PRESSE'!N162="-"," ","X")</f>
        <v>X</v>
      </c>
      <c r="N163" s="9" t="str">
        <f>IF('DIE SELON PRESSE'!O162="-"," ","X")</f>
        <v>X</v>
      </c>
      <c r="O163" s="9" t="str">
        <f>IF('DIE SELON PRESSE'!P162="-"," ","X")</f>
        <v>X</v>
      </c>
      <c r="P163" s="9" t="str">
        <f>IF('DIE SELON PRESSE'!Q162="-"," ","X")</f>
        <v>X</v>
      </c>
      <c r="Q163" s="9" t="str">
        <f>IF('DIE SELON PRESSE'!R162="-"," ","X")</f>
        <v>X</v>
      </c>
      <c r="R163" s="9" t="str">
        <f>IF('DIE SELON PRESSE'!S162="-"," ","X")</f>
        <v xml:space="preserve"> </v>
      </c>
      <c r="S163" s="9" t="str">
        <f>IF('DIE SELON PRESSE'!T162="-"," ","X")</f>
        <v xml:space="preserve"> </v>
      </c>
      <c r="T163" s="9" t="str">
        <f>IF('DIE SELON PRESSE'!U162="-"," ","X")</f>
        <v xml:space="preserve"> </v>
      </c>
      <c r="U163" s="9" t="str">
        <f>IF('DIE SELON PRESSE'!V162="-"," ","X")</f>
        <v xml:space="preserve"> </v>
      </c>
      <c r="V163" s="9" t="str">
        <f>IF('DIE SELON PRESSE'!W162="-"," ","X")</f>
        <v xml:space="preserve"> </v>
      </c>
    </row>
    <row r="164" spans="1:22" ht="15" x14ac:dyDescent="0.25">
      <c r="A164" s="59" t="str">
        <f>'DIE SELON PRESSE'!B163</f>
        <v>MS20664-C8</v>
      </c>
      <c r="B164" s="22" t="str">
        <f>'DIE SELON PRESSE'!C163</f>
        <v>1/4</v>
      </c>
      <c r="C164" s="32">
        <f>'DIE SELON PRESSE'!D163</f>
        <v>0.33799999999999997</v>
      </c>
      <c r="D164" s="32">
        <f>'DIE SELON PRESSE'!E163</f>
        <v>0.35799999999999998</v>
      </c>
      <c r="E164" s="9" t="str">
        <f>IF('DIE SELON PRESSE'!F163="-"," ","X")</f>
        <v xml:space="preserve"> </v>
      </c>
      <c r="F164" s="9" t="str">
        <f>IF('DIE SELON PRESSE'!G163="-"," ","X")</f>
        <v xml:space="preserve"> </v>
      </c>
      <c r="G164" s="9" t="str">
        <f>IF('DIE SELON PRESSE'!H163="-"," ","X")</f>
        <v>X</v>
      </c>
      <c r="H164" s="9" t="str">
        <f>IF('DIE SELON PRESSE'!I163="-"," ","X")</f>
        <v>X</v>
      </c>
      <c r="I164" s="9" t="str">
        <f>IF('DIE SELON PRESSE'!J163="-"," ","X")</f>
        <v>X</v>
      </c>
      <c r="J164" s="9" t="str">
        <f>IF('DIE SELON PRESSE'!K163="-"," ","X")</f>
        <v>X</v>
      </c>
      <c r="K164" s="9" t="str">
        <f>IF('DIE SELON PRESSE'!L163="-"," ","X")</f>
        <v>X</v>
      </c>
      <c r="L164" s="9" t="str">
        <f>IF('DIE SELON PRESSE'!M163="-"," ","X")</f>
        <v>X</v>
      </c>
      <c r="M164" s="9" t="str">
        <f>IF('DIE SELON PRESSE'!N163="-"," ","X")</f>
        <v>X</v>
      </c>
      <c r="N164" s="9" t="str">
        <f>IF('DIE SELON PRESSE'!O163="-"," ","X")</f>
        <v>X</v>
      </c>
      <c r="O164" s="9" t="str">
        <f>IF('DIE SELON PRESSE'!P163="-"," ","X")</f>
        <v>X</v>
      </c>
      <c r="P164" s="9" t="str">
        <f>IF('DIE SELON PRESSE'!Q163="-"," ","X")</f>
        <v>X</v>
      </c>
      <c r="Q164" s="9" t="str">
        <f>IF('DIE SELON PRESSE'!R163="-"," ","X")</f>
        <v>X</v>
      </c>
      <c r="R164" s="9" t="str">
        <f>IF('DIE SELON PRESSE'!S163="-"," ","X")</f>
        <v xml:space="preserve"> </v>
      </c>
      <c r="S164" s="9" t="str">
        <f>IF('DIE SELON PRESSE'!T163="-"," ","X")</f>
        <v xml:space="preserve"> </v>
      </c>
      <c r="T164" s="9" t="str">
        <f>IF('DIE SELON PRESSE'!U163="-"," ","X")</f>
        <v xml:space="preserve"> </v>
      </c>
      <c r="U164" s="9" t="str">
        <f>IF('DIE SELON PRESSE'!V163="-"," ","X")</f>
        <v xml:space="preserve"> </v>
      </c>
      <c r="V164" s="9" t="str">
        <f>IF('DIE SELON PRESSE'!W163="-"," ","X")</f>
        <v xml:space="preserve"> </v>
      </c>
    </row>
    <row r="165" spans="1:22" ht="15" x14ac:dyDescent="0.25">
      <c r="A165" s="59" t="str">
        <f>'DIE SELON PRESSE'!B164</f>
        <v>MS20664-C9</v>
      </c>
      <c r="B165" s="22" t="str">
        <f>'DIE SELON PRESSE'!C164</f>
        <v>9/32</v>
      </c>
      <c r="C165" s="32">
        <f>'DIE SELON PRESSE'!D164</f>
        <v>0.372</v>
      </c>
      <c r="D165" s="32">
        <f>'DIE SELON PRESSE'!E164</f>
        <v>0.39200000000000002</v>
      </c>
      <c r="E165" s="9" t="str">
        <f>IF('DIE SELON PRESSE'!F164="-"," ","X")</f>
        <v xml:space="preserve"> </v>
      </c>
      <c r="F165" s="9" t="str">
        <f>IF('DIE SELON PRESSE'!G164="-"," ","X")</f>
        <v xml:space="preserve"> </v>
      </c>
      <c r="G165" s="9" t="str">
        <f>IF('DIE SELON PRESSE'!H164="-"," ","X")</f>
        <v xml:space="preserve"> </v>
      </c>
      <c r="H165" s="9" t="str">
        <f>IF('DIE SELON PRESSE'!I164="-"," ","X")</f>
        <v xml:space="preserve"> </v>
      </c>
      <c r="I165" s="9" t="str">
        <f>IF('DIE SELON PRESSE'!J164="-"," ","X")</f>
        <v xml:space="preserve"> </v>
      </c>
      <c r="J165" s="9" t="str">
        <f>IF('DIE SELON PRESSE'!K164="-"," ","X")</f>
        <v xml:space="preserve"> </v>
      </c>
      <c r="K165" s="9" t="str">
        <f>IF('DIE SELON PRESSE'!L164="-"," ","X")</f>
        <v xml:space="preserve"> </v>
      </c>
      <c r="L165" s="9" t="str">
        <f>IF('DIE SELON PRESSE'!M164="-"," ","X")</f>
        <v xml:space="preserve"> </v>
      </c>
      <c r="M165" s="9" t="str">
        <f>IF('DIE SELON PRESSE'!N164="-"," ","X")</f>
        <v xml:space="preserve"> </v>
      </c>
      <c r="N165" s="9" t="str">
        <f>IF('DIE SELON PRESSE'!O164="-"," ","X")</f>
        <v xml:space="preserve"> </v>
      </c>
      <c r="O165" s="9" t="str">
        <f>IF('DIE SELON PRESSE'!P164="-"," ","X")</f>
        <v xml:space="preserve"> </v>
      </c>
      <c r="P165" s="9" t="str">
        <f>IF('DIE SELON PRESSE'!Q164="-"," ","X")</f>
        <v xml:space="preserve"> </v>
      </c>
      <c r="Q165" s="9" t="str">
        <f>IF('DIE SELON PRESSE'!R164="-"," ","X")</f>
        <v xml:space="preserve"> </v>
      </c>
      <c r="R165" s="9" t="str">
        <f>IF('DIE SELON PRESSE'!S164="-"," ","X")</f>
        <v xml:space="preserve"> </v>
      </c>
      <c r="S165" s="9" t="str">
        <f>IF('DIE SELON PRESSE'!T164="-"," ","X")</f>
        <v xml:space="preserve"> </v>
      </c>
      <c r="T165" s="9" t="str">
        <f>IF('DIE SELON PRESSE'!U164="-"," ","X")</f>
        <v xml:space="preserve"> </v>
      </c>
      <c r="U165" s="9" t="str">
        <f>IF('DIE SELON PRESSE'!V164="-"," ","X")</f>
        <v xml:space="preserve"> </v>
      </c>
      <c r="V165" s="9" t="str">
        <f>IF('DIE SELON PRESSE'!W164="-"," ","X")</f>
        <v xml:space="preserve"> </v>
      </c>
    </row>
    <row r="166" spans="1:22" ht="15" x14ac:dyDescent="0.25">
      <c r="A166" s="59" t="str">
        <f>'DIE SELON PRESSE'!B165</f>
        <v>MS20664-C10</v>
      </c>
      <c r="B166" s="22" t="str">
        <f>'DIE SELON PRESSE'!C165</f>
        <v>5/16</v>
      </c>
      <c r="C166" s="32">
        <f>'DIE SELON PRESSE'!D165</f>
        <v>0.40299999999999997</v>
      </c>
      <c r="D166" s="32">
        <f>'DIE SELON PRESSE'!E165</f>
        <v>0.42299999999999999</v>
      </c>
      <c r="E166" s="9" t="str">
        <f>IF('DIE SELON PRESSE'!F165="-"," ","X")</f>
        <v xml:space="preserve"> </v>
      </c>
      <c r="F166" s="9" t="str">
        <f>IF('DIE SELON PRESSE'!G165="-"," ","X")</f>
        <v xml:space="preserve"> </v>
      </c>
      <c r="G166" s="9" t="str">
        <f>IF('DIE SELON PRESSE'!H165="-"," ","X")</f>
        <v>X</v>
      </c>
      <c r="H166" s="9" t="str">
        <f>IF('DIE SELON PRESSE'!I165="-"," ","X")</f>
        <v>X</v>
      </c>
      <c r="I166" s="9" t="str">
        <f>IF('DIE SELON PRESSE'!J165="-"," ","X")</f>
        <v>X</v>
      </c>
      <c r="J166" s="9" t="str">
        <f>IF('DIE SELON PRESSE'!K165="-"," ","X")</f>
        <v>X</v>
      </c>
      <c r="K166" s="9" t="str">
        <f>IF('DIE SELON PRESSE'!L165="-"," ","X")</f>
        <v>X</v>
      </c>
      <c r="L166" s="9" t="str">
        <f>IF('DIE SELON PRESSE'!M165="-"," ","X")</f>
        <v>X</v>
      </c>
      <c r="M166" s="9" t="str">
        <f>IF('DIE SELON PRESSE'!N165="-"," ","X")</f>
        <v>X</v>
      </c>
      <c r="N166" s="9" t="str">
        <f>IF('DIE SELON PRESSE'!O165="-"," ","X")</f>
        <v>X</v>
      </c>
      <c r="O166" s="9" t="str">
        <f>IF('DIE SELON PRESSE'!P165="-"," ","X")</f>
        <v>X</v>
      </c>
      <c r="P166" s="9" t="str">
        <f>IF('DIE SELON PRESSE'!Q165="-"," ","X")</f>
        <v>X</v>
      </c>
      <c r="Q166" s="9" t="str">
        <f>IF('DIE SELON PRESSE'!R165="-"," ","X")</f>
        <v>X</v>
      </c>
      <c r="R166" s="9" t="str">
        <f>IF('DIE SELON PRESSE'!S165="-"," ","X")</f>
        <v xml:space="preserve"> </v>
      </c>
      <c r="S166" s="9" t="str">
        <f>IF('DIE SELON PRESSE'!T165="-"," ","X")</f>
        <v xml:space="preserve"> </v>
      </c>
      <c r="T166" s="9" t="str">
        <f>IF('DIE SELON PRESSE'!U165="-"," ","X")</f>
        <v xml:space="preserve"> </v>
      </c>
      <c r="U166" s="9" t="str">
        <f>IF('DIE SELON PRESSE'!V165="-"," ","X")</f>
        <v xml:space="preserve"> </v>
      </c>
      <c r="V166" s="9" t="str">
        <f>IF('DIE SELON PRESSE'!W165="-"," ","X")</f>
        <v xml:space="preserve"> </v>
      </c>
    </row>
    <row r="167" spans="1:22" ht="25.5" x14ac:dyDescent="0.25">
      <c r="A167" s="59" t="str">
        <f>'DIE SELON PRESSE'!B166</f>
        <v>S501-014
S502-014</v>
      </c>
      <c r="B167" s="22" t="str">
        <f>'DIE SELON PRESSE'!C166</f>
        <v>1/4</v>
      </c>
      <c r="C167" s="32">
        <f>'DIE SELON PRESSE'!D166</f>
        <v>0.43</v>
      </c>
      <c r="D167" s="32">
        <f>'DIE SELON PRESSE'!E166</f>
        <v>0.45</v>
      </c>
      <c r="E167" s="9" t="str">
        <f>IF('DIE SELON PRESSE'!F166="-"," ","X")</f>
        <v>X</v>
      </c>
      <c r="F167" s="9" t="str">
        <f>IF('DIE SELON PRESSE'!G166="-"," ","X")</f>
        <v>X</v>
      </c>
      <c r="G167" s="9" t="str">
        <f>IF('DIE SELON PRESSE'!H166="-"," ","X")</f>
        <v>X</v>
      </c>
      <c r="H167" s="9" t="str">
        <f>IF('DIE SELON PRESSE'!I166="-"," ","X")</f>
        <v>X</v>
      </c>
      <c r="I167" s="9" t="str">
        <f>IF('DIE SELON PRESSE'!J166="-"," ","X")</f>
        <v>X</v>
      </c>
      <c r="J167" s="9" t="str">
        <f>IF('DIE SELON PRESSE'!K166="-"," ","X")</f>
        <v>X</v>
      </c>
      <c r="K167" s="9" t="str">
        <f>IF('DIE SELON PRESSE'!L166="-"," ","X")</f>
        <v>X</v>
      </c>
      <c r="L167" s="9" t="str">
        <f>IF('DIE SELON PRESSE'!M166="-"," ","X")</f>
        <v>X</v>
      </c>
      <c r="M167" s="9" t="str">
        <f>IF('DIE SELON PRESSE'!N166="-"," ","X")</f>
        <v>X</v>
      </c>
      <c r="N167" s="9" t="str">
        <f>IF('DIE SELON PRESSE'!O166="-"," ","X")</f>
        <v>X</v>
      </c>
      <c r="O167" s="9" t="str">
        <f>IF('DIE SELON PRESSE'!P166="-"," ","X")</f>
        <v>X</v>
      </c>
      <c r="P167" s="9" t="str">
        <f>IF('DIE SELON PRESSE'!Q166="-"," ","X")</f>
        <v>X</v>
      </c>
      <c r="Q167" s="9" t="str">
        <f>IF('DIE SELON PRESSE'!R166="-"," ","X")</f>
        <v>X</v>
      </c>
      <c r="R167" s="9" t="str">
        <f>IF('DIE SELON PRESSE'!S166="-"," ","X")</f>
        <v>X</v>
      </c>
      <c r="S167" s="9" t="str">
        <f>IF('DIE SELON PRESSE'!T166="-"," ","X")</f>
        <v xml:space="preserve"> </v>
      </c>
      <c r="T167" s="9" t="str">
        <f>IF('DIE SELON PRESSE'!U166="-"," ","X")</f>
        <v xml:space="preserve"> </v>
      </c>
      <c r="U167" s="9" t="str">
        <f>IF('DIE SELON PRESSE'!V166="-"," ","X")</f>
        <v>X</v>
      </c>
      <c r="V167" s="9" t="str">
        <f>IF('DIE SELON PRESSE'!W166="-"," ","X")</f>
        <v xml:space="preserve"> </v>
      </c>
    </row>
    <row r="168" spans="1:22" ht="25.5" x14ac:dyDescent="0.25">
      <c r="A168" s="59" t="str">
        <f>'DIE SELON PRESSE'!B167</f>
        <v>S501-516
S502-516</v>
      </c>
      <c r="B168" s="22" t="str">
        <f>'DIE SELON PRESSE'!C167</f>
        <v>5/16</v>
      </c>
      <c r="C168" s="32">
        <f>'DIE SELON PRESSE'!D167</f>
        <v>0.68</v>
      </c>
      <c r="D168" s="32">
        <f>'DIE SELON PRESSE'!E167</f>
        <v>0.70500000000000007</v>
      </c>
      <c r="E168" s="9" t="str">
        <f>IF('DIE SELON PRESSE'!F167="-"," ","X")</f>
        <v>X</v>
      </c>
      <c r="F168" s="9" t="str">
        <f>IF('DIE SELON PRESSE'!G167="-"," ","X")</f>
        <v>X</v>
      </c>
      <c r="G168" s="9" t="str">
        <f>IF('DIE SELON PRESSE'!H167="-"," ","X")</f>
        <v xml:space="preserve"> </v>
      </c>
      <c r="H168" s="9" t="str">
        <f>IF('DIE SELON PRESSE'!I167="-"," ","X")</f>
        <v xml:space="preserve"> </v>
      </c>
      <c r="I168" s="9" t="str">
        <f>IF('DIE SELON PRESSE'!J167="-"," ","X")</f>
        <v xml:space="preserve"> </v>
      </c>
      <c r="J168" s="9" t="str">
        <f>IF('DIE SELON PRESSE'!K167="-"," ","X")</f>
        <v xml:space="preserve"> </v>
      </c>
      <c r="K168" s="9" t="str">
        <f>IF('DIE SELON PRESSE'!L167="-"," ","X")</f>
        <v xml:space="preserve"> </v>
      </c>
      <c r="L168" s="9" t="str">
        <f>IF('DIE SELON PRESSE'!M167="-"," ","X")</f>
        <v xml:space="preserve"> </v>
      </c>
      <c r="M168" s="9" t="str">
        <f>IF('DIE SELON PRESSE'!N167="-"," ","X")</f>
        <v xml:space="preserve"> </v>
      </c>
      <c r="N168" s="9" t="str">
        <f>IF('DIE SELON PRESSE'!O167="-"," ","X")</f>
        <v xml:space="preserve"> </v>
      </c>
      <c r="O168" s="9" t="str">
        <f>IF('DIE SELON PRESSE'!P167="-"," ","X")</f>
        <v xml:space="preserve"> </v>
      </c>
      <c r="P168" s="9" t="str">
        <f>IF('DIE SELON PRESSE'!Q167="-"," ","X")</f>
        <v xml:space="preserve"> </v>
      </c>
      <c r="Q168" s="9" t="str">
        <f>IF('DIE SELON PRESSE'!R167="-"," ","X")</f>
        <v xml:space="preserve"> </v>
      </c>
      <c r="R168" s="9" t="str">
        <f>IF('DIE SELON PRESSE'!S167="-"," ","X")</f>
        <v>X</v>
      </c>
      <c r="S168" s="9" t="str">
        <f>IF('DIE SELON PRESSE'!T167="-"," ","X")</f>
        <v xml:space="preserve"> </v>
      </c>
      <c r="T168" s="9" t="str">
        <f>IF('DIE SELON PRESSE'!U167="-"," ","X")</f>
        <v xml:space="preserve"> </v>
      </c>
      <c r="U168" s="9" t="str">
        <f>IF('DIE SELON PRESSE'!V167="-"," ","X")</f>
        <v>X</v>
      </c>
      <c r="V168" s="9" t="str">
        <f>IF('DIE SELON PRESSE'!W167="-"," ","X")</f>
        <v xml:space="preserve"> </v>
      </c>
    </row>
    <row r="169" spans="1:22" ht="25.5" x14ac:dyDescent="0.25">
      <c r="A169" s="59" t="str">
        <f>'DIE SELON PRESSE'!B168</f>
        <v>S501-038
S502-038</v>
      </c>
      <c r="B169" s="22" t="str">
        <f>'DIE SELON PRESSE'!C168</f>
        <v>3/8</v>
      </c>
      <c r="C169" s="32">
        <f>'DIE SELON PRESSE'!D168</f>
        <v>0.68</v>
      </c>
      <c r="D169" s="32">
        <f>'DIE SELON PRESSE'!E168</f>
        <v>0.70500000000000007</v>
      </c>
      <c r="E169" s="9" t="str">
        <f>IF('DIE SELON PRESSE'!F168="-"," ","X")</f>
        <v>X</v>
      </c>
      <c r="F169" s="9" t="str">
        <f>IF('DIE SELON PRESSE'!G168="-"," ","X")</f>
        <v>X</v>
      </c>
      <c r="G169" s="9" t="str">
        <f>IF('DIE SELON PRESSE'!H168="-"," ","X")</f>
        <v xml:space="preserve"> </v>
      </c>
      <c r="H169" s="9" t="str">
        <f>IF('DIE SELON PRESSE'!I168="-"," ","X")</f>
        <v xml:space="preserve"> </v>
      </c>
      <c r="I169" s="9" t="str">
        <f>IF('DIE SELON PRESSE'!J168="-"," ","X")</f>
        <v xml:space="preserve"> </v>
      </c>
      <c r="J169" s="9" t="str">
        <f>IF('DIE SELON PRESSE'!K168="-"," ","X")</f>
        <v xml:space="preserve"> </v>
      </c>
      <c r="K169" s="9" t="str">
        <f>IF('DIE SELON PRESSE'!L168="-"," ","X")</f>
        <v xml:space="preserve"> </v>
      </c>
      <c r="L169" s="9" t="str">
        <f>IF('DIE SELON PRESSE'!M168="-"," ","X")</f>
        <v xml:space="preserve"> </v>
      </c>
      <c r="M169" s="9" t="str">
        <f>IF('DIE SELON PRESSE'!N168="-"," ","X")</f>
        <v xml:space="preserve"> </v>
      </c>
      <c r="N169" s="9" t="str">
        <f>IF('DIE SELON PRESSE'!O168="-"," ","X")</f>
        <v xml:space="preserve"> </v>
      </c>
      <c r="O169" s="9" t="str">
        <f>IF('DIE SELON PRESSE'!P168="-"," ","X")</f>
        <v xml:space="preserve"> </v>
      </c>
      <c r="P169" s="9" t="str">
        <f>IF('DIE SELON PRESSE'!Q168="-"," ","X")</f>
        <v xml:space="preserve"> </v>
      </c>
      <c r="Q169" s="9" t="str">
        <f>IF('DIE SELON PRESSE'!R168="-"," ","X")</f>
        <v xml:space="preserve"> </v>
      </c>
      <c r="R169" s="9" t="str">
        <f>IF('DIE SELON PRESSE'!S168="-"," ","X")</f>
        <v>X</v>
      </c>
      <c r="S169" s="9" t="str">
        <f>IF('DIE SELON PRESSE'!T168="-"," ","X")</f>
        <v xml:space="preserve"> </v>
      </c>
      <c r="T169" s="9" t="str">
        <f>IF('DIE SELON PRESSE'!U168="-"," ","X")</f>
        <v xml:space="preserve"> </v>
      </c>
      <c r="U169" s="9" t="str">
        <f>IF('DIE SELON PRESSE'!V168="-"," ","X")</f>
        <v>X</v>
      </c>
      <c r="V169" s="9" t="str">
        <f>IF('DIE SELON PRESSE'!W168="-"," ","X")</f>
        <v xml:space="preserve"> </v>
      </c>
    </row>
    <row r="170" spans="1:22" ht="25.5" x14ac:dyDescent="0.25">
      <c r="A170" s="59" t="str">
        <f>'DIE SELON PRESSE'!B169</f>
        <v>S501-716
S502-716</v>
      </c>
      <c r="B170" s="22" t="str">
        <f>'DIE SELON PRESSE'!C169</f>
        <v>7/16</v>
      </c>
      <c r="C170" s="32">
        <f>'DIE SELON PRESSE'!D169</f>
        <v>0.88</v>
      </c>
      <c r="D170" s="32">
        <f>'DIE SELON PRESSE'!E169</f>
        <v>0.91</v>
      </c>
      <c r="E170" s="9" t="str">
        <f>IF('DIE SELON PRESSE'!F169="-"," ","X")</f>
        <v>X</v>
      </c>
      <c r="F170" s="9" t="str">
        <f>IF('DIE SELON PRESSE'!G169="-"," ","X")</f>
        <v>X</v>
      </c>
      <c r="G170" s="9" t="str">
        <f>IF('DIE SELON PRESSE'!H169="-"," ","X")</f>
        <v xml:space="preserve"> </v>
      </c>
      <c r="H170" s="9" t="str">
        <f>IF('DIE SELON PRESSE'!I169="-"," ","X")</f>
        <v xml:space="preserve"> </v>
      </c>
      <c r="I170" s="9" t="str">
        <f>IF('DIE SELON PRESSE'!J169="-"," ","X")</f>
        <v xml:space="preserve"> </v>
      </c>
      <c r="J170" s="9" t="str">
        <f>IF('DIE SELON PRESSE'!K169="-"," ","X")</f>
        <v xml:space="preserve"> </v>
      </c>
      <c r="K170" s="9" t="str">
        <f>IF('DIE SELON PRESSE'!L169="-"," ","X")</f>
        <v xml:space="preserve"> </v>
      </c>
      <c r="L170" s="9" t="str">
        <f>IF('DIE SELON PRESSE'!M169="-"," ","X")</f>
        <v xml:space="preserve"> </v>
      </c>
      <c r="M170" s="9" t="str">
        <f>IF('DIE SELON PRESSE'!N169="-"," ","X")</f>
        <v xml:space="preserve"> </v>
      </c>
      <c r="N170" s="9" t="str">
        <f>IF('DIE SELON PRESSE'!O169="-"," ","X")</f>
        <v xml:space="preserve"> </v>
      </c>
      <c r="O170" s="9" t="str">
        <f>IF('DIE SELON PRESSE'!P169="-"," ","X")</f>
        <v xml:space="preserve"> </v>
      </c>
      <c r="P170" s="9" t="str">
        <f>IF('DIE SELON PRESSE'!Q169="-"," ","X")</f>
        <v xml:space="preserve"> </v>
      </c>
      <c r="Q170" s="9" t="str">
        <f>IF('DIE SELON PRESSE'!R169="-"," ","X")</f>
        <v xml:space="preserve"> </v>
      </c>
      <c r="R170" s="9" t="str">
        <f>IF('DIE SELON PRESSE'!S169="-"," ","X")</f>
        <v>X</v>
      </c>
      <c r="S170" s="9" t="str">
        <f>IF('DIE SELON PRESSE'!T169="-"," ","X")</f>
        <v xml:space="preserve"> </v>
      </c>
      <c r="T170" s="9" t="str">
        <f>IF('DIE SELON PRESSE'!U169="-"," ","X")</f>
        <v xml:space="preserve"> </v>
      </c>
      <c r="U170" s="9" t="str">
        <f>IF('DIE SELON PRESSE'!V169="-"," ","X")</f>
        <v>X</v>
      </c>
      <c r="V170" s="9" t="str">
        <f>IF('DIE SELON PRESSE'!W169="-"," ","X")</f>
        <v xml:space="preserve"> </v>
      </c>
    </row>
    <row r="171" spans="1:22" ht="25.5" x14ac:dyDescent="0.25">
      <c r="A171" s="59" t="str">
        <f>'DIE SELON PRESSE'!B170</f>
        <v>S501-012
S502-012</v>
      </c>
      <c r="B171" s="22" t="str">
        <f>'DIE SELON PRESSE'!C170</f>
        <v>1/2</v>
      </c>
      <c r="C171" s="32">
        <f>'DIE SELON PRESSE'!D170</f>
        <v>0.88</v>
      </c>
      <c r="D171" s="32">
        <f>'DIE SELON PRESSE'!E170</f>
        <v>0.91</v>
      </c>
      <c r="E171" s="9" t="str">
        <f>IF('DIE SELON PRESSE'!F170="-"," ","X")</f>
        <v>X</v>
      </c>
      <c r="F171" s="9" t="str">
        <f>IF('DIE SELON PRESSE'!G170="-"," ","X")</f>
        <v>X</v>
      </c>
      <c r="G171" s="9" t="str">
        <f>IF('DIE SELON PRESSE'!H170="-"," ","X")</f>
        <v xml:space="preserve"> </v>
      </c>
      <c r="H171" s="9" t="str">
        <f>IF('DIE SELON PRESSE'!I170="-"," ","X")</f>
        <v xml:space="preserve"> </v>
      </c>
      <c r="I171" s="9" t="str">
        <f>IF('DIE SELON PRESSE'!J170="-"," ","X")</f>
        <v xml:space="preserve"> </v>
      </c>
      <c r="J171" s="9" t="str">
        <f>IF('DIE SELON PRESSE'!K170="-"," ","X")</f>
        <v xml:space="preserve"> </v>
      </c>
      <c r="K171" s="9" t="str">
        <f>IF('DIE SELON PRESSE'!L170="-"," ","X")</f>
        <v xml:space="preserve"> </v>
      </c>
      <c r="L171" s="9" t="str">
        <f>IF('DIE SELON PRESSE'!M170="-"," ","X")</f>
        <v xml:space="preserve"> </v>
      </c>
      <c r="M171" s="9" t="str">
        <f>IF('DIE SELON PRESSE'!N170="-"," ","X")</f>
        <v xml:space="preserve"> </v>
      </c>
      <c r="N171" s="9" t="str">
        <f>IF('DIE SELON PRESSE'!O170="-"," ","X")</f>
        <v xml:space="preserve"> </v>
      </c>
      <c r="O171" s="9" t="str">
        <f>IF('DIE SELON PRESSE'!P170="-"," ","X")</f>
        <v xml:space="preserve"> </v>
      </c>
      <c r="P171" s="9" t="str">
        <f>IF('DIE SELON PRESSE'!Q170="-"," ","X")</f>
        <v xml:space="preserve"> </v>
      </c>
      <c r="Q171" s="9" t="str">
        <f>IF('DIE SELON PRESSE'!R170="-"," ","X")</f>
        <v xml:space="preserve"> </v>
      </c>
      <c r="R171" s="9" t="str">
        <f>IF('DIE SELON PRESSE'!S170="-"," ","X")</f>
        <v>X</v>
      </c>
      <c r="S171" s="9" t="str">
        <f>IF('DIE SELON PRESSE'!T170="-"," ","X")</f>
        <v xml:space="preserve"> </v>
      </c>
      <c r="T171" s="9" t="str">
        <f>IF('DIE SELON PRESSE'!U170="-"," ","X")</f>
        <v xml:space="preserve"> </v>
      </c>
      <c r="U171" s="9" t="str">
        <f>IF('DIE SELON PRESSE'!V170="-"," ","X")</f>
        <v>X</v>
      </c>
      <c r="V171" s="9" t="str">
        <f>IF('DIE SELON PRESSE'!W170="-"," ","X")</f>
        <v xml:space="preserve"> </v>
      </c>
    </row>
    <row r="172" spans="1:22" ht="25.5" x14ac:dyDescent="0.25">
      <c r="A172" s="59" t="str">
        <f>'DIE SELON PRESSE'!B171</f>
        <v>S501-916
S502-916</v>
      </c>
      <c r="B172" s="22" t="str">
        <f>'DIE SELON PRESSE'!C171</f>
        <v>9/16</v>
      </c>
      <c r="C172" s="32">
        <f>'DIE SELON PRESSE'!D171</f>
        <v>1.125</v>
      </c>
      <c r="D172" s="32">
        <f>'DIE SELON PRESSE'!E171</f>
        <v>1.165</v>
      </c>
      <c r="E172" s="9" t="str">
        <f>IF('DIE SELON PRESSE'!F171="-"," ","X")</f>
        <v>X</v>
      </c>
      <c r="F172" s="9" t="str">
        <f>IF('DIE SELON PRESSE'!G171="-"," ","X")</f>
        <v>X</v>
      </c>
      <c r="G172" s="9" t="str">
        <f>IF('DIE SELON PRESSE'!H171="-"," ","X")</f>
        <v xml:space="preserve"> </v>
      </c>
      <c r="H172" s="9" t="str">
        <f>IF('DIE SELON PRESSE'!I171="-"," ","X")</f>
        <v xml:space="preserve"> </v>
      </c>
      <c r="I172" s="9" t="str">
        <f>IF('DIE SELON PRESSE'!J171="-"," ","X")</f>
        <v xml:space="preserve"> </v>
      </c>
      <c r="J172" s="9" t="str">
        <f>IF('DIE SELON PRESSE'!K171="-"," ","X")</f>
        <v xml:space="preserve"> </v>
      </c>
      <c r="K172" s="9" t="str">
        <f>IF('DIE SELON PRESSE'!L171="-"," ","X")</f>
        <v xml:space="preserve"> </v>
      </c>
      <c r="L172" s="9" t="str">
        <f>IF('DIE SELON PRESSE'!M171="-"," ","X")</f>
        <v xml:space="preserve"> </v>
      </c>
      <c r="M172" s="9" t="str">
        <f>IF('DIE SELON PRESSE'!N171="-"," ","X")</f>
        <v xml:space="preserve"> </v>
      </c>
      <c r="N172" s="9" t="str">
        <f>IF('DIE SELON PRESSE'!O171="-"," ","X")</f>
        <v xml:space="preserve"> </v>
      </c>
      <c r="O172" s="9" t="str">
        <f>IF('DIE SELON PRESSE'!P171="-"," ","X")</f>
        <v xml:space="preserve"> </v>
      </c>
      <c r="P172" s="9" t="str">
        <f>IF('DIE SELON PRESSE'!Q171="-"," ","X")</f>
        <v xml:space="preserve"> </v>
      </c>
      <c r="Q172" s="9" t="str">
        <f>IF('DIE SELON PRESSE'!R171="-"," ","X")</f>
        <v xml:space="preserve"> </v>
      </c>
      <c r="R172" s="9" t="str">
        <f>IF('DIE SELON PRESSE'!S171="-"," ","X")</f>
        <v>X</v>
      </c>
      <c r="S172" s="9" t="str">
        <f>IF('DIE SELON PRESSE'!T171="-"," ","X")</f>
        <v xml:space="preserve"> </v>
      </c>
      <c r="T172" s="9" t="str">
        <f>IF('DIE SELON PRESSE'!U171="-"," ","X")</f>
        <v xml:space="preserve"> </v>
      </c>
      <c r="U172" s="9" t="str">
        <f>IF('DIE SELON PRESSE'!V171="-"," ","X")</f>
        <v>X</v>
      </c>
      <c r="V172" s="9" t="str">
        <f>IF('DIE SELON PRESSE'!W171="-"," ","X")</f>
        <v xml:space="preserve"> </v>
      </c>
    </row>
    <row r="173" spans="1:22" ht="25.5" x14ac:dyDescent="0.25">
      <c r="A173" s="59" t="str">
        <f>'DIE SELON PRESSE'!B172</f>
        <v>S501-058
S502-058</v>
      </c>
      <c r="B173" s="22" t="str">
        <f>'DIE SELON PRESSE'!C172</f>
        <v>5/8</v>
      </c>
      <c r="C173" s="32">
        <f>'DIE SELON PRESSE'!D172</f>
        <v>1.125</v>
      </c>
      <c r="D173" s="32">
        <f>'DIE SELON PRESSE'!E172</f>
        <v>1.165</v>
      </c>
      <c r="E173" s="9" t="str">
        <f>IF('DIE SELON PRESSE'!F172="-"," ","X")</f>
        <v>X</v>
      </c>
      <c r="F173" s="9" t="str">
        <f>IF('DIE SELON PRESSE'!G172="-"," ","X")</f>
        <v>X</v>
      </c>
      <c r="G173" s="9" t="str">
        <f>IF('DIE SELON PRESSE'!H172="-"," ","X")</f>
        <v xml:space="preserve"> </v>
      </c>
      <c r="H173" s="9" t="str">
        <f>IF('DIE SELON PRESSE'!I172="-"," ","X")</f>
        <v xml:space="preserve"> </v>
      </c>
      <c r="I173" s="9" t="str">
        <f>IF('DIE SELON PRESSE'!J172="-"," ","X")</f>
        <v xml:space="preserve"> </v>
      </c>
      <c r="J173" s="9" t="str">
        <f>IF('DIE SELON PRESSE'!K172="-"," ","X")</f>
        <v xml:space="preserve"> </v>
      </c>
      <c r="K173" s="9" t="str">
        <f>IF('DIE SELON PRESSE'!L172="-"," ","X")</f>
        <v xml:space="preserve"> </v>
      </c>
      <c r="L173" s="9" t="str">
        <f>IF('DIE SELON PRESSE'!M172="-"," ","X")</f>
        <v xml:space="preserve"> </v>
      </c>
      <c r="M173" s="9" t="str">
        <f>IF('DIE SELON PRESSE'!N172="-"," ","X")</f>
        <v xml:space="preserve"> </v>
      </c>
      <c r="N173" s="9" t="str">
        <f>IF('DIE SELON PRESSE'!O172="-"," ","X")</f>
        <v xml:space="preserve"> </v>
      </c>
      <c r="O173" s="9" t="str">
        <f>IF('DIE SELON PRESSE'!P172="-"," ","X")</f>
        <v xml:space="preserve"> </v>
      </c>
      <c r="P173" s="9" t="str">
        <f>IF('DIE SELON PRESSE'!Q172="-"," ","X")</f>
        <v xml:space="preserve"> </v>
      </c>
      <c r="Q173" s="9" t="str">
        <f>IF('DIE SELON PRESSE'!R172="-"," ","X")</f>
        <v xml:space="preserve"> </v>
      </c>
      <c r="R173" s="9" t="str">
        <f>IF('DIE SELON PRESSE'!S172="-"," ","X")</f>
        <v>X</v>
      </c>
      <c r="S173" s="9" t="str">
        <f>IF('DIE SELON PRESSE'!T172="-"," ","X")</f>
        <v xml:space="preserve"> </v>
      </c>
      <c r="T173" s="9" t="str">
        <f>IF('DIE SELON PRESSE'!U172="-"," ","X")</f>
        <v xml:space="preserve"> </v>
      </c>
      <c r="U173" s="9" t="str">
        <f>IF('DIE SELON PRESSE'!V172="-"," ","X")</f>
        <v>X</v>
      </c>
      <c r="V173" s="9" t="str">
        <f>IF('DIE SELON PRESSE'!W172="-"," ","X")</f>
        <v xml:space="preserve"> </v>
      </c>
    </row>
    <row r="174" spans="1:22" ht="25.5" x14ac:dyDescent="0.25">
      <c r="A174" s="59" t="str">
        <f>'DIE SELON PRESSE'!B173</f>
        <v>S501-034
S502-034</v>
      </c>
      <c r="B174" s="22" t="str">
        <f>'DIE SELON PRESSE'!C173</f>
        <v>3/4</v>
      </c>
      <c r="C174" s="32">
        <f>'DIE SELON PRESSE'!D173</f>
        <v>1.375</v>
      </c>
      <c r="D174" s="32">
        <f>'DIE SELON PRESSE'!E173</f>
        <v>1.415</v>
      </c>
      <c r="E174" s="9" t="str">
        <f>IF('DIE SELON PRESSE'!F173="-"," ","X")</f>
        <v>X</v>
      </c>
      <c r="F174" s="9" t="str">
        <f>IF('DIE SELON PRESSE'!G173="-"," ","X")</f>
        <v>X</v>
      </c>
      <c r="G174" s="9" t="str">
        <f>IF('DIE SELON PRESSE'!H173="-"," ","X")</f>
        <v xml:space="preserve"> </v>
      </c>
      <c r="H174" s="9" t="str">
        <f>IF('DIE SELON PRESSE'!I173="-"," ","X")</f>
        <v xml:space="preserve"> </v>
      </c>
      <c r="I174" s="9" t="str">
        <f>IF('DIE SELON PRESSE'!J173="-"," ","X")</f>
        <v xml:space="preserve"> </v>
      </c>
      <c r="J174" s="9" t="str">
        <f>IF('DIE SELON PRESSE'!K173="-"," ","X")</f>
        <v xml:space="preserve"> </v>
      </c>
      <c r="K174" s="9" t="str">
        <f>IF('DIE SELON PRESSE'!L173="-"," ","X")</f>
        <v xml:space="preserve"> </v>
      </c>
      <c r="L174" s="9" t="str">
        <f>IF('DIE SELON PRESSE'!M173="-"," ","X")</f>
        <v xml:space="preserve"> </v>
      </c>
      <c r="M174" s="9" t="str">
        <f>IF('DIE SELON PRESSE'!N173="-"," ","X")</f>
        <v xml:space="preserve"> </v>
      </c>
      <c r="N174" s="9" t="str">
        <f>IF('DIE SELON PRESSE'!O173="-"," ","X")</f>
        <v xml:space="preserve"> </v>
      </c>
      <c r="O174" s="9" t="str">
        <f>IF('DIE SELON PRESSE'!P173="-"," ","X")</f>
        <v xml:space="preserve"> </v>
      </c>
      <c r="P174" s="9" t="str">
        <f>IF('DIE SELON PRESSE'!Q173="-"," ","X")</f>
        <v xml:space="preserve"> </v>
      </c>
      <c r="Q174" s="9" t="str">
        <f>IF('DIE SELON PRESSE'!R173="-"," ","X")</f>
        <v xml:space="preserve"> </v>
      </c>
      <c r="R174" s="9" t="str">
        <f>IF('DIE SELON PRESSE'!S173="-"," ","X")</f>
        <v>X</v>
      </c>
      <c r="S174" s="9" t="str">
        <f>IF('DIE SELON PRESSE'!T173="-"," ","X")</f>
        <v xml:space="preserve"> </v>
      </c>
      <c r="T174" s="9" t="str">
        <f>IF('DIE SELON PRESSE'!U173="-"," ","X")</f>
        <v xml:space="preserve"> </v>
      </c>
      <c r="U174" s="9" t="str">
        <f>IF('DIE SELON PRESSE'!V173="-"," ","X")</f>
        <v>X</v>
      </c>
      <c r="V174" s="9" t="str">
        <f>IF('DIE SELON PRESSE'!W173="-"," ","X")</f>
        <v xml:space="preserve"> </v>
      </c>
    </row>
    <row r="175" spans="1:22" ht="25.5" x14ac:dyDescent="0.25">
      <c r="A175" s="59" t="str">
        <f>'DIE SELON PRESSE'!B174</f>
        <v>S501-078
S502-078</v>
      </c>
      <c r="B175" s="22" t="str">
        <f>'DIE SELON PRESSE'!C174</f>
        <v>7/8</v>
      </c>
      <c r="C175" s="32">
        <f>'DIE SELON PRESSE'!D174</f>
        <v>1.5</v>
      </c>
      <c r="D175" s="32">
        <f>'DIE SELON PRESSE'!E174</f>
        <v>1.55</v>
      </c>
      <c r="E175" s="9" t="str">
        <f>IF('DIE SELON PRESSE'!F174="-"," ","X")</f>
        <v>X</v>
      </c>
      <c r="F175" s="9" t="str">
        <f>IF('DIE SELON PRESSE'!G174="-"," ","X")</f>
        <v>X</v>
      </c>
      <c r="G175" s="9" t="str">
        <f>IF('DIE SELON PRESSE'!H174="-"," ","X")</f>
        <v xml:space="preserve"> </v>
      </c>
      <c r="H175" s="9" t="str">
        <f>IF('DIE SELON PRESSE'!I174="-"," ","X")</f>
        <v xml:space="preserve"> </v>
      </c>
      <c r="I175" s="9" t="str">
        <f>IF('DIE SELON PRESSE'!J174="-"," ","X")</f>
        <v xml:space="preserve"> </v>
      </c>
      <c r="J175" s="9" t="str">
        <f>IF('DIE SELON PRESSE'!K174="-"," ","X")</f>
        <v xml:space="preserve"> </v>
      </c>
      <c r="K175" s="9" t="str">
        <f>IF('DIE SELON PRESSE'!L174="-"," ","X")</f>
        <v xml:space="preserve"> </v>
      </c>
      <c r="L175" s="9" t="str">
        <f>IF('DIE SELON PRESSE'!M174="-"," ","X")</f>
        <v xml:space="preserve"> </v>
      </c>
      <c r="M175" s="9" t="str">
        <f>IF('DIE SELON PRESSE'!N174="-"," ","X")</f>
        <v xml:space="preserve"> </v>
      </c>
      <c r="N175" s="9" t="str">
        <f>IF('DIE SELON PRESSE'!O174="-"," ","X")</f>
        <v xml:space="preserve"> </v>
      </c>
      <c r="O175" s="9" t="str">
        <f>IF('DIE SELON PRESSE'!P174="-"," ","X")</f>
        <v xml:space="preserve"> </v>
      </c>
      <c r="P175" s="9" t="str">
        <f>IF('DIE SELON PRESSE'!Q174="-"," ","X")</f>
        <v xml:space="preserve"> </v>
      </c>
      <c r="Q175" s="9" t="str">
        <f>IF('DIE SELON PRESSE'!R174="-"," ","X")</f>
        <v xml:space="preserve"> </v>
      </c>
      <c r="R175" s="9" t="str">
        <f>IF('DIE SELON PRESSE'!S174="-"," ","X")</f>
        <v>X</v>
      </c>
      <c r="S175" s="9" t="str">
        <f>IF('DIE SELON PRESSE'!T174="-"," ","X")</f>
        <v xml:space="preserve"> </v>
      </c>
      <c r="T175" s="9" t="str">
        <f>IF('DIE SELON PRESSE'!U174="-"," ","X")</f>
        <v xml:space="preserve"> </v>
      </c>
      <c r="U175" s="9" t="str">
        <f>IF('DIE SELON PRESSE'!V174="-"," ","X")</f>
        <v>X</v>
      </c>
      <c r="V175" s="9" t="str">
        <f>IF('DIE SELON PRESSE'!W174="-"," ","X")</f>
        <v>X</v>
      </c>
    </row>
    <row r="176" spans="1:22" ht="25.5" x14ac:dyDescent="0.25">
      <c r="A176" s="59" t="str">
        <f>'DIE SELON PRESSE'!B175</f>
        <v>S501-001
S502-001</v>
      </c>
      <c r="B176" s="22" t="str">
        <f>'DIE SELON PRESSE'!C175</f>
        <v>1</v>
      </c>
      <c r="C176" s="32">
        <f>'DIE SELON PRESSE'!D175</f>
        <v>1.75</v>
      </c>
      <c r="D176" s="32">
        <f>'DIE SELON PRESSE'!E175</f>
        <v>1.8</v>
      </c>
      <c r="E176" s="9" t="str">
        <f>IF('DIE SELON PRESSE'!F175="-"," ","X")</f>
        <v>X</v>
      </c>
      <c r="F176" s="9" t="str">
        <f>IF('DIE SELON PRESSE'!G175="-"," ","X")</f>
        <v>X</v>
      </c>
      <c r="G176" s="9" t="str">
        <f>IF('DIE SELON PRESSE'!H175="-"," ","X")</f>
        <v xml:space="preserve"> </v>
      </c>
      <c r="H176" s="9" t="str">
        <f>IF('DIE SELON PRESSE'!I175="-"," ","X")</f>
        <v xml:space="preserve"> </v>
      </c>
      <c r="I176" s="9" t="str">
        <f>IF('DIE SELON PRESSE'!J175="-"," ","X")</f>
        <v xml:space="preserve"> </v>
      </c>
      <c r="J176" s="9" t="str">
        <f>IF('DIE SELON PRESSE'!K175="-"," ","X")</f>
        <v xml:space="preserve"> </v>
      </c>
      <c r="K176" s="9" t="str">
        <f>IF('DIE SELON PRESSE'!L175="-"," ","X")</f>
        <v xml:space="preserve"> </v>
      </c>
      <c r="L176" s="9" t="str">
        <f>IF('DIE SELON PRESSE'!M175="-"," ","X")</f>
        <v xml:space="preserve"> </v>
      </c>
      <c r="M176" s="9" t="str">
        <f>IF('DIE SELON PRESSE'!N175="-"," ","X")</f>
        <v xml:space="preserve"> </v>
      </c>
      <c r="N176" s="9" t="str">
        <f>IF('DIE SELON PRESSE'!O175="-"," ","X")</f>
        <v xml:space="preserve"> </v>
      </c>
      <c r="O176" s="9" t="str">
        <f>IF('DIE SELON PRESSE'!P175="-"," ","X")</f>
        <v xml:space="preserve"> </v>
      </c>
      <c r="P176" s="9" t="str">
        <f>IF('DIE SELON PRESSE'!Q175="-"," ","X")</f>
        <v xml:space="preserve"> </v>
      </c>
      <c r="Q176" s="9" t="str">
        <f>IF('DIE SELON PRESSE'!R175="-"," ","X")</f>
        <v xml:space="preserve"> </v>
      </c>
      <c r="R176" s="9" t="str">
        <f>IF('DIE SELON PRESSE'!S175="-"," ","X")</f>
        <v>X</v>
      </c>
      <c r="S176" s="9" t="str">
        <f>IF('DIE SELON PRESSE'!T175="-"," ","X")</f>
        <v xml:space="preserve"> </v>
      </c>
      <c r="T176" s="9" t="str">
        <f>IF('DIE SELON PRESSE'!U175="-"," ","X")</f>
        <v xml:space="preserve"> </v>
      </c>
      <c r="U176" s="9" t="str">
        <f>IF('DIE SELON PRESSE'!V175="-"," ","X")</f>
        <v>X</v>
      </c>
      <c r="V176" s="9" t="str">
        <f>IF('DIE SELON PRESSE'!W175="-"," ","X")</f>
        <v>X</v>
      </c>
    </row>
    <row r="177" spans="1:22" ht="25.5" x14ac:dyDescent="0.25">
      <c r="A177" s="59" t="str">
        <f>'DIE SELON PRESSE'!B176</f>
        <v>S501-118
S502-118</v>
      </c>
      <c r="B177" s="22" t="str">
        <f>'DIE SELON PRESSE'!C176</f>
        <v>1 1/8</v>
      </c>
      <c r="C177" s="32">
        <f>'DIE SELON PRESSE'!D176</f>
        <v>2</v>
      </c>
      <c r="D177" s="32">
        <f>'DIE SELON PRESSE'!E176</f>
        <v>2.06</v>
      </c>
      <c r="E177" s="9" t="str">
        <f>IF('DIE SELON PRESSE'!F176="-"," ","X")</f>
        <v>X</v>
      </c>
      <c r="F177" s="9" t="str">
        <f>IF('DIE SELON PRESSE'!G176="-"," ","X")</f>
        <v>X</v>
      </c>
      <c r="G177" s="9" t="str">
        <f>IF('DIE SELON PRESSE'!H176="-"," ","X")</f>
        <v xml:space="preserve"> </v>
      </c>
      <c r="H177" s="9" t="str">
        <f>IF('DIE SELON PRESSE'!I176="-"," ","X")</f>
        <v xml:space="preserve"> </v>
      </c>
      <c r="I177" s="9" t="str">
        <f>IF('DIE SELON PRESSE'!J176="-"," ","X")</f>
        <v xml:space="preserve"> </v>
      </c>
      <c r="J177" s="9" t="str">
        <f>IF('DIE SELON PRESSE'!K176="-"," ","X")</f>
        <v xml:space="preserve"> </v>
      </c>
      <c r="K177" s="9" t="str">
        <f>IF('DIE SELON PRESSE'!L176="-"," ","X")</f>
        <v xml:space="preserve"> </v>
      </c>
      <c r="L177" s="9" t="str">
        <f>IF('DIE SELON PRESSE'!M176="-"," ","X")</f>
        <v xml:space="preserve"> </v>
      </c>
      <c r="M177" s="9" t="str">
        <f>IF('DIE SELON PRESSE'!N176="-"," ","X")</f>
        <v xml:space="preserve"> </v>
      </c>
      <c r="N177" s="9" t="str">
        <f>IF('DIE SELON PRESSE'!O176="-"," ","X")</f>
        <v xml:space="preserve"> </v>
      </c>
      <c r="O177" s="9" t="str">
        <f>IF('DIE SELON PRESSE'!P176="-"," ","X")</f>
        <v xml:space="preserve"> </v>
      </c>
      <c r="P177" s="9" t="str">
        <f>IF('DIE SELON PRESSE'!Q176="-"," ","X")</f>
        <v xml:space="preserve"> </v>
      </c>
      <c r="Q177" s="9" t="str">
        <f>IF('DIE SELON PRESSE'!R176="-"," ","X")</f>
        <v xml:space="preserve"> </v>
      </c>
      <c r="R177" s="9" t="str">
        <f>IF('DIE SELON PRESSE'!S176="-"," ","X")</f>
        <v>X</v>
      </c>
      <c r="S177" s="9" t="str">
        <f>IF('DIE SELON PRESSE'!T176="-"," ","X")</f>
        <v xml:space="preserve"> </v>
      </c>
      <c r="T177" s="9" t="str">
        <f>IF('DIE SELON PRESSE'!U176="-"," ","X")</f>
        <v xml:space="preserve"> </v>
      </c>
      <c r="U177" s="9" t="str">
        <f>IF('DIE SELON PRESSE'!V176="-"," ","X")</f>
        <v>X</v>
      </c>
      <c r="V177" s="9" t="str">
        <f>IF('DIE SELON PRESSE'!W176="-"," ","X")</f>
        <v>X</v>
      </c>
    </row>
    <row r="178" spans="1:22" ht="25.5" x14ac:dyDescent="0.25">
      <c r="A178" s="59" t="str">
        <f>'DIE SELON PRESSE'!B177</f>
        <v>S501-114
S502-114</v>
      </c>
      <c r="B178" s="22" t="str">
        <f>'DIE SELON PRESSE'!C177</f>
        <v>1 1/4</v>
      </c>
      <c r="C178" s="32">
        <f>'DIE SELON PRESSE'!D177</f>
        <v>2.25</v>
      </c>
      <c r="D178" s="32">
        <f>'DIE SELON PRESSE'!E177</f>
        <v>2.31</v>
      </c>
      <c r="E178" s="9" t="str">
        <f>IF('DIE SELON PRESSE'!F177="-"," ","X")</f>
        <v>X</v>
      </c>
      <c r="F178" s="9" t="str">
        <f>IF('DIE SELON PRESSE'!G177="-"," ","X")</f>
        <v>X</v>
      </c>
      <c r="G178" s="9" t="str">
        <f>IF('DIE SELON PRESSE'!H177="-"," ","X")</f>
        <v xml:space="preserve"> </v>
      </c>
      <c r="H178" s="9" t="str">
        <f>IF('DIE SELON PRESSE'!I177="-"," ","X")</f>
        <v xml:space="preserve"> </v>
      </c>
      <c r="I178" s="9" t="str">
        <f>IF('DIE SELON PRESSE'!J177="-"," ","X")</f>
        <v xml:space="preserve"> </v>
      </c>
      <c r="J178" s="9" t="str">
        <f>IF('DIE SELON PRESSE'!K177="-"," ","X")</f>
        <v xml:space="preserve"> </v>
      </c>
      <c r="K178" s="9" t="str">
        <f>IF('DIE SELON PRESSE'!L177="-"," ","X")</f>
        <v xml:space="preserve"> </v>
      </c>
      <c r="L178" s="9" t="str">
        <f>IF('DIE SELON PRESSE'!M177="-"," ","X")</f>
        <v xml:space="preserve"> </v>
      </c>
      <c r="M178" s="9" t="str">
        <f>IF('DIE SELON PRESSE'!N177="-"," ","X")</f>
        <v xml:space="preserve"> </v>
      </c>
      <c r="N178" s="9" t="str">
        <f>IF('DIE SELON PRESSE'!O177="-"," ","X")</f>
        <v xml:space="preserve"> </v>
      </c>
      <c r="O178" s="9" t="str">
        <f>IF('DIE SELON PRESSE'!P177="-"," ","X")</f>
        <v xml:space="preserve"> </v>
      </c>
      <c r="P178" s="9" t="str">
        <f>IF('DIE SELON PRESSE'!Q177="-"," ","X")</f>
        <v xml:space="preserve"> </v>
      </c>
      <c r="Q178" s="9" t="str">
        <f>IF('DIE SELON PRESSE'!R177="-"," ","X")</f>
        <v xml:space="preserve"> </v>
      </c>
      <c r="R178" s="9" t="str">
        <f>IF('DIE SELON PRESSE'!S177="-"," ","X")</f>
        <v>X</v>
      </c>
      <c r="S178" s="9" t="str">
        <f>IF('DIE SELON PRESSE'!T177="-"," ","X")</f>
        <v xml:space="preserve"> </v>
      </c>
      <c r="T178" s="9" t="str">
        <f>IF('DIE SELON PRESSE'!U177="-"," ","X")</f>
        <v xml:space="preserve"> </v>
      </c>
      <c r="U178" s="9" t="str">
        <f>IF('DIE SELON PRESSE'!V177="-"," ","X")</f>
        <v>X</v>
      </c>
      <c r="V178" s="9" t="str">
        <f>IF('DIE SELON PRESSE'!W177="-"," ","X")</f>
        <v xml:space="preserve"> </v>
      </c>
    </row>
    <row r="179" spans="1:22" ht="25.5" x14ac:dyDescent="0.25">
      <c r="A179" s="59" t="str">
        <f>'DIE SELON PRESSE'!B178</f>
        <v>S501-138
S502-138</v>
      </c>
      <c r="B179" s="22" t="str">
        <f>'DIE SELON PRESSE'!C178</f>
        <v>1 3/8</v>
      </c>
      <c r="C179" s="32">
        <f>'DIE SELON PRESSE'!D178</f>
        <v>2.5</v>
      </c>
      <c r="D179" s="32">
        <f>'DIE SELON PRESSE'!E178</f>
        <v>2.57</v>
      </c>
      <c r="E179" s="9" t="str">
        <f>IF('DIE SELON PRESSE'!F178="-"," ","X")</f>
        <v>X</v>
      </c>
      <c r="F179" s="9" t="str">
        <f>IF('DIE SELON PRESSE'!G178="-"," ","X")</f>
        <v>X</v>
      </c>
      <c r="G179" s="9" t="str">
        <f>IF('DIE SELON PRESSE'!H178="-"," ","X")</f>
        <v xml:space="preserve"> </v>
      </c>
      <c r="H179" s="9" t="str">
        <f>IF('DIE SELON PRESSE'!I178="-"," ","X")</f>
        <v xml:space="preserve"> </v>
      </c>
      <c r="I179" s="9" t="str">
        <f>IF('DIE SELON PRESSE'!J178="-"," ","X")</f>
        <v xml:space="preserve"> </v>
      </c>
      <c r="J179" s="9" t="str">
        <f>IF('DIE SELON PRESSE'!K178="-"," ","X")</f>
        <v xml:space="preserve"> </v>
      </c>
      <c r="K179" s="9" t="str">
        <f>IF('DIE SELON PRESSE'!L178="-"," ","X")</f>
        <v xml:space="preserve"> </v>
      </c>
      <c r="L179" s="9" t="str">
        <f>IF('DIE SELON PRESSE'!M178="-"," ","X")</f>
        <v xml:space="preserve"> </v>
      </c>
      <c r="M179" s="9" t="str">
        <f>IF('DIE SELON PRESSE'!N178="-"," ","X")</f>
        <v xml:space="preserve"> </v>
      </c>
      <c r="N179" s="9" t="str">
        <f>IF('DIE SELON PRESSE'!O178="-"," ","X")</f>
        <v xml:space="preserve"> </v>
      </c>
      <c r="O179" s="9" t="str">
        <f>IF('DIE SELON PRESSE'!P178="-"," ","X")</f>
        <v xml:space="preserve"> </v>
      </c>
      <c r="P179" s="9" t="str">
        <f>IF('DIE SELON PRESSE'!Q178="-"," ","X")</f>
        <v xml:space="preserve"> </v>
      </c>
      <c r="Q179" s="9" t="str">
        <f>IF('DIE SELON PRESSE'!R178="-"," ","X")</f>
        <v xml:space="preserve"> </v>
      </c>
      <c r="R179" s="9" t="str">
        <f>IF('DIE SELON PRESSE'!S178="-"," ","X")</f>
        <v>X</v>
      </c>
      <c r="S179" s="9" t="str">
        <f>IF('DIE SELON PRESSE'!T178="-"," ","X")</f>
        <v xml:space="preserve"> </v>
      </c>
      <c r="T179" s="9" t="str">
        <f>IF('DIE SELON PRESSE'!U178="-"," ","X")</f>
        <v xml:space="preserve"> </v>
      </c>
      <c r="U179" s="9" t="str">
        <f>IF('DIE SELON PRESSE'!V178="-"," ","X")</f>
        <v>X</v>
      </c>
      <c r="V179" s="9" t="str">
        <f>IF('DIE SELON PRESSE'!W178="-"," ","X")</f>
        <v>X</v>
      </c>
    </row>
    <row r="180" spans="1:22" ht="25.5" x14ac:dyDescent="0.25">
      <c r="A180" s="59" t="str">
        <f>'DIE SELON PRESSE'!B179</f>
        <v>S501-112
S502-112</v>
      </c>
      <c r="B180" s="22" t="str">
        <f>'DIE SELON PRESSE'!C179</f>
        <v>1 1/2</v>
      </c>
      <c r="C180" s="32">
        <f>'DIE SELON PRESSE'!D179</f>
        <v>2.6869999999999998</v>
      </c>
      <c r="D180" s="32">
        <f>'DIE SELON PRESSE'!E179</f>
        <v>2.7569999999999997</v>
      </c>
      <c r="E180" s="9" t="str">
        <f>IF('DIE SELON PRESSE'!F179="-"," ","X")</f>
        <v>X</v>
      </c>
      <c r="F180" s="9" t="str">
        <f>IF('DIE SELON PRESSE'!G179="-"," ","X")</f>
        <v>X</v>
      </c>
      <c r="G180" s="9" t="str">
        <f>IF('DIE SELON PRESSE'!H179="-"," ","X")</f>
        <v xml:space="preserve"> </v>
      </c>
      <c r="H180" s="9" t="str">
        <f>IF('DIE SELON PRESSE'!I179="-"," ","X")</f>
        <v xml:space="preserve"> </v>
      </c>
      <c r="I180" s="9" t="str">
        <f>IF('DIE SELON PRESSE'!J179="-"," ","X")</f>
        <v xml:space="preserve"> </v>
      </c>
      <c r="J180" s="9" t="str">
        <f>IF('DIE SELON PRESSE'!K179="-"," ","X")</f>
        <v xml:space="preserve"> </v>
      </c>
      <c r="K180" s="9" t="str">
        <f>IF('DIE SELON PRESSE'!L179="-"," ","X")</f>
        <v xml:space="preserve"> </v>
      </c>
      <c r="L180" s="9" t="str">
        <f>IF('DIE SELON PRESSE'!M179="-"," ","X")</f>
        <v xml:space="preserve"> </v>
      </c>
      <c r="M180" s="9" t="str">
        <f>IF('DIE SELON PRESSE'!N179="-"," ","X")</f>
        <v xml:space="preserve"> </v>
      </c>
      <c r="N180" s="9" t="str">
        <f>IF('DIE SELON PRESSE'!O179="-"," ","X")</f>
        <v xml:space="preserve"> </v>
      </c>
      <c r="O180" s="9" t="str">
        <f>IF('DIE SELON PRESSE'!P179="-"," ","X")</f>
        <v xml:space="preserve"> </v>
      </c>
      <c r="P180" s="9" t="str">
        <f>IF('DIE SELON PRESSE'!Q179="-"," ","X")</f>
        <v xml:space="preserve"> </v>
      </c>
      <c r="Q180" s="9" t="str">
        <f>IF('DIE SELON PRESSE'!R179="-"," ","X")</f>
        <v xml:space="preserve"> </v>
      </c>
      <c r="R180" s="9" t="str">
        <f>IF('DIE SELON PRESSE'!S179="-"," ","X")</f>
        <v>X</v>
      </c>
      <c r="S180" s="9" t="str">
        <f>IF('DIE SELON PRESSE'!T179="-"," ","X")</f>
        <v xml:space="preserve"> </v>
      </c>
      <c r="T180" s="9" t="str">
        <f>IF('DIE SELON PRESSE'!U179="-"," ","X")</f>
        <v xml:space="preserve"> </v>
      </c>
      <c r="U180" s="9" t="str">
        <f>IF('DIE SELON PRESSE'!V179="-"," ","X")</f>
        <v>X</v>
      </c>
      <c r="V180" s="9" t="str">
        <f>IF('DIE SELON PRESSE'!W179="-"," ","X")</f>
        <v xml:space="preserve"> </v>
      </c>
    </row>
    <row r="181" spans="1:22" ht="15" x14ac:dyDescent="0.25">
      <c r="A181" s="59" t="str">
        <f>'DIE SELON PRESSE'!B180</f>
        <v>SBS409018</v>
      </c>
      <c r="B181" s="22" t="str">
        <f>'DIE SELON PRESSE'!C180</f>
        <v>1/8</v>
      </c>
      <c r="C181" s="32">
        <f>'DIE SELON PRESSE'!D180</f>
        <v>0.375</v>
      </c>
      <c r="D181" s="32">
        <f>'DIE SELON PRESSE'!E180</f>
        <v>0.39500000000000002</v>
      </c>
      <c r="E181" s="9" t="str">
        <f>IF('DIE SELON PRESSE'!F180="-"," ","X")</f>
        <v xml:space="preserve"> </v>
      </c>
      <c r="F181" s="9" t="str">
        <f>IF('DIE SELON PRESSE'!G180="-"," ","X")</f>
        <v xml:space="preserve"> </v>
      </c>
      <c r="G181" s="9" t="str">
        <f>IF('DIE SELON PRESSE'!H180="-"," ","X")</f>
        <v>X</v>
      </c>
      <c r="H181" s="9" t="str">
        <f>IF('DIE SELON PRESSE'!I180="-"," ","X")</f>
        <v>X</v>
      </c>
      <c r="I181" s="9" t="str">
        <f>IF('DIE SELON PRESSE'!J180="-"," ","X")</f>
        <v>X</v>
      </c>
      <c r="J181" s="9" t="str">
        <f>IF('DIE SELON PRESSE'!K180="-"," ","X")</f>
        <v>X</v>
      </c>
      <c r="K181" s="9" t="str">
        <f>IF('DIE SELON PRESSE'!L180="-"," ","X")</f>
        <v>X</v>
      </c>
      <c r="L181" s="9" t="str">
        <f>IF('DIE SELON PRESSE'!M180="-"," ","X")</f>
        <v>X</v>
      </c>
      <c r="M181" s="9" t="str">
        <f>IF('DIE SELON PRESSE'!N180="-"," ","X")</f>
        <v>X</v>
      </c>
      <c r="N181" s="9" t="str">
        <f>IF('DIE SELON PRESSE'!O180="-"," ","X")</f>
        <v>X</v>
      </c>
      <c r="O181" s="9" t="str">
        <f>IF('DIE SELON PRESSE'!P180="-"," ","X")</f>
        <v>X</v>
      </c>
      <c r="P181" s="9" t="str">
        <f>IF('DIE SELON PRESSE'!Q180="-"," ","X")</f>
        <v>X</v>
      </c>
      <c r="Q181" s="9" t="str">
        <f>IF('DIE SELON PRESSE'!R180="-"," ","X")</f>
        <v>X</v>
      </c>
      <c r="R181" s="9" t="str">
        <f>IF('DIE SELON PRESSE'!S180="-"," ","X")</f>
        <v xml:space="preserve"> </v>
      </c>
      <c r="S181" s="9" t="str">
        <f>IF('DIE SELON PRESSE'!T180="-"," ","X")</f>
        <v xml:space="preserve"> </v>
      </c>
      <c r="T181" s="9" t="str">
        <f>IF('DIE SELON PRESSE'!U180="-"," ","X")</f>
        <v xml:space="preserve"> </v>
      </c>
      <c r="U181" s="9" t="str">
        <f>IF('DIE SELON PRESSE'!V180="-"," ","X")</f>
        <v xml:space="preserve"> </v>
      </c>
      <c r="V181" s="9" t="str">
        <f>IF('DIE SELON PRESSE'!W180="-"," ","X")</f>
        <v xml:space="preserve"> </v>
      </c>
    </row>
    <row r="182" spans="1:22" ht="15" x14ac:dyDescent="0.25">
      <c r="A182" s="59" t="str">
        <f>'DIE SELON PRESSE'!B181</f>
        <v>SBS409018 SPEC</v>
      </c>
      <c r="B182" s="22" t="str">
        <f>'DIE SELON PRESSE'!C181</f>
        <v>1/8 SPEC</v>
      </c>
      <c r="C182" s="32">
        <f>'DIE SELON PRESSE'!D181</f>
        <v>0.47499999999999998</v>
      </c>
      <c r="D182" s="32">
        <f>'DIE SELON PRESSE'!E181</f>
        <v>0.495</v>
      </c>
      <c r="E182" s="9" t="str">
        <f>IF('DIE SELON PRESSE'!F181="-"," ","X")</f>
        <v>X</v>
      </c>
      <c r="F182" s="9" t="str">
        <f>IF('DIE SELON PRESSE'!G181="-"," ","X")</f>
        <v>X</v>
      </c>
      <c r="G182" s="9" t="str">
        <f>IF('DIE SELON PRESSE'!H181="-"," ","X")</f>
        <v xml:space="preserve"> </v>
      </c>
      <c r="H182" s="9" t="str">
        <f>IF('DIE SELON PRESSE'!I181="-"," ","X")</f>
        <v xml:space="preserve"> </v>
      </c>
      <c r="I182" s="9" t="str">
        <f>IF('DIE SELON PRESSE'!J181="-"," ","X")</f>
        <v xml:space="preserve"> </v>
      </c>
      <c r="J182" s="9" t="str">
        <f>IF('DIE SELON PRESSE'!K181="-"," ","X")</f>
        <v xml:space="preserve"> </v>
      </c>
      <c r="K182" s="9" t="str">
        <f>IF('DIE SELON PRESSE'!L181="-"," ","X")</f>
        <v>X</v>
      </c>
      <c r="L182" s="9" t="str">
        <f>IF('DIE SELON PRESSE'!M181="-"," ","X")</f>
        <v>X</v>
      </c>
      <c r="M182" s="9" t="str">
        <f>IF('DIE SELON PRESSE'!N181="-"," ","X")</f>
        <v xml:space="preserve"> </v>
      </c>
      <c r="N182" s="9" t="str">
        <f>IF('DIE SELON PRESSE'!O181="-"," ","X")</f>
        <v xml:space="preserve"> </v>
      </c>
      <c r="O182" s="9" t="str">
        <f>IF('DIE SELON PRESSE'!P181="-"," ","X")</f>
        <v xml:space="preserve"> </v>
      </c>
      <c r="P182" s="9" t="str">
        <f>IF('DIE SELON PRESSE'!Q181="-"," ","X")</f>
        <v xml:space="preserve"> </v>
      </c>
      <c r="Q182" s="9" t="str">
        <f>IF('DIE SELON PRESSE'!R181="-"," ","X")</f>
        <v>X</v>
      </c>
      <c r="R182" s="9" t="str">
        <f>IF('DIE SELON PRESSE'!S181="-"," ","X")</f>
        <v>X</v>
      </c>
      <c r="S182" s="9" t="str">
        <f>IF('DIE SELON PRESSE'!T181="-"," ","X")</f>
        <v xml:space="preserve"> </v>
      </c>
      <c r="T182" s="9" t="str">
        <f>IF('DIE SELON PRESSE'!U181="-"," ","X")</f>
        <v xml:space="preserve"> </v>
      </c>
      <c r="U182" s="9" t="str">
        <f>IF('DIE SELON PRESSE'!V181="-"," ","X")</f>
        <v>X</v>
      </c>
      <c r="V182" s="9" t="str">
        <f>IF('DIE SELON PRESSE'!W181="-"," ","X")</f>
        <v xml:space="preserve"> </v>
      </c>
    </row>
    <row r="183" spans="1:22" s="1" customFormat="1" ht="15" x14ac:dyDescent="0.25">
      <c r="A183" s="59" t="str">
        <f>'DIE SELON PRESSE'!B182</f>
        <v>SBS409316</v>
      </c>
      <c r="B183" s="22" t="str">
        <f>'DIE SELON PRESSE'!C182</f>
        <v>3/16</v>
      </c>
      <c r="C183" s="32">
        <f>'DIE SELON PRESSE'!D182</f>
        <v>0.52</v>
      </c>
      <c r="D183" s="32">
        <f>'DIE SELON PRESSE'!E182</f>
        <v>0.54500000000000004</v>
      </c>
      <c r="E183" s="9" t="str">
        <f>IF('DIE SELON PRESSE'!F182="-"," ","X")</f>
        <v>X</v>
      </c>
      <c r="F183" s="9" t="str">
        <f>IF('DIE SELON PRESSE'!G182="-"," ","X")</f>
        <v>X</v>
      </c>
      <c r="G183" s="9" t="str">
        <f>IF('DIE SELON PRESSE'!H182="-"," ","X")</f>
        <v>X</v>
      </c>
      <c r="H183" s="9" t="str">
        <f>IF('DIE SELON PRESSE'!I182="-"," ","X")</f>
        <v>X</v>
      </c>
      <c r="I183" s="9" t="str">
        <f>IF('DIE SELON PRESSE'!J182="-"," ","X")</f>
        <v>X</v>
      </c>
      <c r="J183" s="9" t="str">
        <f>IF('DIE SELON PRESSE'!K182="-"," ","X")</f>
        <v>X</v>
      </c>
      <c r="K183" s="9" t="str">
        <f>IF('DIE SELON PRESSE'!L182="-"," ","X")</f>
        <v>X</v>
      </c>
      <c r="L183" s="9" t="str">
        <f>IF('DIE SELON PRESSE'!M182="-"," ","X")</f>
        <v>X</v>
      </c>
      <c r="M183" s="9" t="str">
        <f>IF('DIE SELON PRESSE'!N182="-"," ","X")</f>
        <v>X</v>
      </c>
      <c r="N183" s="9" t="str">
        <f>IF('DIE SELON PRESSE'!O182="-"," ","X")</f>
        <v>X</v>
      </c>
      <c r="O183" s="9" t="str">
        <f>IF('DIE SELON PRESSE'!P182="-"," ","X")</f>
        <v>X</v>
      </c>
      <c r="P183" s="9" t="str">
        <f>IF('DIE SELON PRESSE'!Q182="-"," ","X")</f>
        <v>X</v>
      </c>
      <c r="Q183" s="9" t="str">
        <f>IF('DIE SELON PRESSE'!R182="-"," ","X")</f>
        <v>X</v>
      </c>
      <c r="R183" s="9" t="str">
        <f>IF('DIE SELON PRESSE'!S182="-"," ","X")</f>
        <v>X</v>
      </c>
      <c r="S183" s="9" t="str">
        <f>IF('DIE SELON PRESSE'!T182="-"," ","X")</f>
        <v xml:space="preserve"> </v>
      </c>
      <c r="T183" s="9" t="str">
        <f>IF('DIE SELON PRESSE'!U182="-"," ","X")</f>
        <v xml:space="preserve"> </v>
      </c>
      <c r="U183" s="9" t="str">
        <f>IF('DIE SELON PRESSE'!V182="-"," ","X")</f>
        <v>X</v>
      </c>
      <c r="V183" s="9" t="str">
        <f>IF('DIE SELON PRESSE'!W182="-"," ","X")</f>
        <v xml:space="preserve"> </v>
      </c>
    </row>
    <row r="184" spans="1:22" s="1" customFormat="1" ht="15" x14ac:dyDescent="0.25">
      <c r="A184" s="59" t="str">
        <f>'DIE SELON PRESSE'!B183</f>
        <v>SBS409014</v>
      </c>
      <c r="B184" s="22" t="str">
        <f>'DIE SELON PRESSE'!C183</f>
        <v>1/4</v>
      </c>
      <c r="C184" s="32">
        <f>'DIE SELON PRESSE'!D183</f>
        <v>0.55000000000000004</v>
      </c>
      <c r="D184" s="32">
        <f>'DIE SELON PRESSE'!E183</f>
        <v>0.57500000000000007</v>
      </c>
      <c r="E184" s="9" t="str">
        <f>IF('DIE SELON PRESSE'!F183="-"," ","X")</f>
        <v>X</v>
      </c>
      <c r="F184" s="9" t="str">
        <f>IF('DIE SELON PRESSE'!G183="-"," ","X")</f>
        <v>X</v>
      </c>
      <c r="G184" s="9" t="str">
        <f>IF('DIE SELON PRESSE'!H183="-"," ","X")</f>
        <v>X</v>
      </c>
      <c r="H184" s="9" t="str">
        <f>IF('DIE SELON PRESSE'!I183="-"," ","X")</f>
        <v>X</v>
      </c>
      <c r="I184" s="9" t="str">
        <f>IF('DIE SELON PRESSE'!J183="-"," ","X")</f>
        <v>X</v>
      </c>
      <c r="J184" s="9" t="str">
        <f>IF('DIE SELON PRESSE'!K183="-"," ","X")</f>
        <v>X</v>
      </c>
      <c r="K184" s="9" t="str">
        <f>IF('DIE SELON PRESSE'!L183="-"," ","X")</f>
        <v>X</v>
      </c>
      <c r="L184" s="9" t="str">
        <f>IF('DIE SELON PRESSE'!M183="-"," ","X")</f>
        <v>X</v>
      </c>
      <c r="M184" s="9" t="str">
        <f>IF('DIE SELON PRESSE'!N183="-"," ","X")</f>
        <v>X</v>
      </c>
      <c r="N184" s="9" t="str">
        <f>IF('DIE SELON PRESSE'!O183="-"," ","X")</f>
        <v>X</v>
      </c>
      <c r="O184" s="9" t="str">
        <f>IF('DIE SELON PRESSE'!P183="-"," ","X")</f>
        <v>X</v>
      </c>
      <c r="P184" s="9" t="str">
        <f>IF('DIE SELON PRESSE'!Q183="-"," ","X")</f>
        <v>X</v>
      </c>
      <c r="Q184" s="9" t="str">
        <f>IF('DIE SELON PRESSE'!R183="-"," ","X")</f>
        <v>X</v>
      </c>
      <c r="R184" s="9" t="str">
        <f>IF('DIE SELON PRESSE'!S183="-"," ","X")</f>
        <v>X</v>
      </c>
      <c r="S184" s="9" t="str">
        <f>IF('DIE SELON PRESSE'!T183="-"," ","X")</f>
        <v xml:space="preserve"> </v>
      </c>
      <c r="T184" s="9" t="str">
        <f>IF('DIE SELON PRESSE'!U183="-"," ","X")</f>
        <v xml:space="preserve"> </v>
      </c>
      <c r="U184" s="9" t="str">
        <f>IF('DIE SELON PRESSE'!V183="-"," ","X")</f>
        <v>X</v>
      </c>
      <c r="V184" s="9" t="str">
        <f>IF('DIE SELON PRESSE'!W183="-"," ","X")</f>
        <v xml:space="preserve"> </v>
      </c>
    </row>
    <row r="185" spans="1:22" s="1" customFormat="1" ht="15" x14ac:dyDescent="0.25">
      <c r="A185" s="59" t="str">
        <f>'DIE SELON PRESSE'!B184</f>
        <v>SBS409516</v>
      </c>
      <c r="B185" s="22" t="str">
        <f>'DIE SELON PRESSE'!C184</f>
        <v>5/16</v>
      </c>
      <c r="C185" s="32">
        <f>'DIE SELON PRESSE'!D184</f>
        <v>0.76</v>
      </c>
      <c r="D185" s="32">
        <f>'DIE SELON PRESSE'!E184</f>
        <v>0.79</v>
      </c>
      <c r="E185" s="9" t="str">
        <f>IF('DIE SELON PRESSE'!F184="-"," ","X")</f>
        <v>X</v>
      </c>
      <c r="F185" s="9" t="str">
        <f>IF('DIE SELON PRESSE'!G184="-"," ","X")</f>
        <v>X</v>
      </c>
      <c r="G185" s="9" t="str">
        <f>IF('DIE SELON PRESSE'!H184="-"," ","X")</f>
        <v>X</v>
      </c>
      <c r="H185" s="9" t="str">
        <f>IF('DIE SELON PRESSE'!I184="-"," ","X")</f>
        <v>X</v>
      </c>
      <c r="I185" s="9" t="str">
        <f>IF('DIE SELON PRESSE'!J184="-"," ","X")</f>
        <v>X</v>
      </c>
      <c r="J185" s="9" t="str">
        <f>IF('DIE SELON PRESSE'!K184="-"," ","X")</f>
        <v>X</v>
      </c>
      <c r="K185" s="9" t="str">
        <f>IF('DIE SELON PRESSE'!L184="-"," ","X")</f>
        <v>X</v>
      </c>
      <c r="L185" s="9" t="str">
        <f>IF('DIE SELON PRESSE'!M184="-"," ","X")</f>
        <v>X</v>
      </c>
      <c r="M185" s="9" t="str">
        <f>IF('DIE SELON PRESSE'!N184="-"," ","X")</f>
        <v>X</v>
      </c>
      <c r="N185" s="9" t="str">
        <f>IF('DIE SELON PRESSE'!O184="-"," ","X")</f>
        <v>X</v>
      </c>
      <c r="O185" s="9" t="str">
        <f>IF('DIE SELON PRESSE'!P184="-"," ","X")</f>
        <v>X</v>
      </c>
      <c r="P185" s="9" t="str">
        <f>IF('DIE SELON PRESSE'!Q184="-"," ","X")</f>
        <v>X</v>
      </c>
      <c r="Q185" s="9" t="str">
        <f>IF('DIE SELON PRESSE'!R184="-"," ","X")</f>
        <v>X</v>
      </c>
      <c r="R185" s="9" t="str">
        <f>IF('DIE SELON PRESSE'!S184="-"," ","X")</f>
        <v>X</v>
      </c>
      <c r="S185" s="9" t="str">
        <f>IF('DIE SELON PRESSE'!T184="-"," ","X")</f>
        <v xml:space="preserve"> </v>
      </c>
      <c r="T185" s="9" t="str">
        <f>IF('DIE SELON PRESSE'!U184="-"," ","X")</f>
        <v xml:space="preserve"> </v>
      </c>
      <c r="U185" s="9" t="str">
        <f>IF('DIE SELON PRESSE'!V184="-"," ","X")</f>
        <v>X</v>
      </c>
      <c r="V185" s="9" t="str">
        <f>IF('DIE SELON PRESSE'!W184="-"," ","X")</f>
        <v xml:space="preserve"> </v>
      </c>
    </row>
    <row r="186" spans="1:22" s="1" customFormat="1" ht="15" x14ac:dyDescent="0.25">
      <c r="A186" s="59" t="str">
        <f>'DIE SELON PRESSE'!B185</f>
        <v>SBS409038</v>
      </c>
      <c r="B186" s="22" t="str">
        <f>'DIE SELON PRESSE'!C185</f>
        <v>3/8</v>
      </c>
      <c r="C186" s="32">
        <f>'DIE SELON PRESSE'!D185</f>
        <v>0.76</v>
      </c>
      <c r="D186" s="32">
        <f>'DIE SELON PRESSE'!E185</f>
        <v>0.79</v>
      </c>
      <c r="E186" s="9" t="str">
        <f>IF('DIE SELON PRESSE'!F185="-"," ","X")</f>
        <v>X</v>
      </c>
      <c r="F186" s="9" t="str">
        <f>IF('DIE SELON PRESSE'!G185="-"," ","X")</f>
        <v>X</v>
      </c>
      <c r="G186" s="9" t="str">
        <f>IF('DIE SELON PRESSE'!H185="-"," ","X")</f>
        <v>X</v>
      </c>
      <c r="H186" s="9" t="str">
        <f>IF('DIE SELON PRESSE'!I185="-"," ","X")</f>
        <v>X</v>
      </c>
      <c r="I186" s="9" t="str">
        <f>IF('DIE SELON PRESSE'!J185="-"," ","X")</f>
        <v>X</v>
      </c>
      <c r="J186" s="9" t="str">
        <f>IF('DIE SELON PRESSE'!K185="-"," ","X")</f>
        <v>X</v>
      </c>
      <c r="K186" s="9" t="str">
        <f>IF('DIE SELON PRESSE'!L185="-"," ","X")</f>
        <v>X</v>
      </c>
      <c r="L186" s="9" t="str">
        <f>IF('DIE SELON PRESSE'!M185="-"," ","X")</f>
        <v>X</v>
      </c>
      <c r="M186" s="9" t="str">
        <f>IF('DIE SELON PRESSE'!N185="-"," ","X")</f>
        <v>X</v>
      </c>
      <c r="N186" s="9" t="str">
        <f>IF('DIE SELON PRESSE'!O185="-"," ","X")</f>
        <v>X</v>
      </c>
      <c r="O186" s="9" t="str">
        <f>IF('DIE SELON PRESSE'!P185="-"," ","X")</f>
        <v>X</v>
      </c>
      <c r="P186" s="9" t="str">
        <f>IF('DIE SELON PRESSE'!Q185="-"," ","X")</f>
        <v>X</v>
      </c>
      <c r="Q186" s="9" t="str">
        <f>IF('DIE SELON PRESSE'!R185="-"," ","X")</f>
        <v>X</v>
      </c>
      <c r="R186" s="9" t="str">
        <f>IF('DIE SELON PRESSE'!S185="-"," ","X")</f>
        <v>X</v>
      </c>
      <c r="S186" s="9" t="str">
        <f>IF('DIE SELON PRESSE'!T185="-"," ","X")</f>
        <v xml:space="preserve"> </v>
      </c>
      <c r="T186" s="9" t="str">
        <f>IF('DIE SELON PRESSE'!U185="-"," ","X")</f>
        <v xml:space="preserve"> </v>
      </c>
      <c r="U186" s="9" t="str">
        <f>IF('DIE SELON PRESSE'!V185="-"," ","X")</f>
        <v>X</v>
      </c>
      <c r="V186" s="9" t="str">
        <f>IF('DIE SELON PRESSE'!W185="-"," ","X")</f>
        <v xml:space="preserve"> </v>
      </c>
    </row>
    <row r="187" spans="1:22" s="1" customFormat="1" ht="15" x14ac:dyDescent="0.25">
      <c r="A187" s="59" t="str">
        <f>'DIE SELON PRESSE'!B186</f>
        <v>SBS409716</v>
      </c>
      <c r="B187" s="22" t="str">
        <f>'DIE SELON PRESSE'!C186</f>
        <v>7/16</v>
      </c>
      <c r="C187" s="32">
        <f>'DIE SELON PRESSE'!D186</f>
        <v>1</v>
      </c>
      <c r="D187" s="32">
        <f>'DIE SELON PRESSE'!E186</f>
        <v>1.04</v>
      </c>
      <c r="E187" s="9" t="str">
        <f>IF('DIE SELON PRESSE'!F186="-"," ","X")</f>
        <v>X</v>
      </c>
      <c r="F187" s="9" t="str">
        <f>IF('DIE SELON PRESSE'!G186="-"," ","X")</f>
        <v>X</v>
      </c>
      <c r="G187" s="9" t="str">
        <f>IF('DIE SELON PRESSE'!H186="-"," ","X")</f>
        <v xml:space="preserve"> </v>
      </c>
      <c r="H187" s="9" t="str">
        <f>IF('DIE SELON PRESSE'!I186="-"," ","X")</f>
        <v xml:space="preserve"> </v>
      </c>
      <c r="I187" s="9" t="str">
        <f>IF('DIE SELON PRESSE'!J186="-"," ","X")</f>
        <v xml:space="preserve"> </v>
      </c>
      <c r="J187" s="9" t="str">
        <f>IF('DIE SELON PRESSE'!K186="-"," ","X")</f>
        <v xml:space="preserve"> </v>
      </c>
      <c r="K187" s="9" t="str">
        <f>IF('DIE SELON PRESSE'!L186="-"," ","X")</f>
        <v xml:space="preserve"> </v>
      </c>
      <c r="L187" s="9" t="str">
        <f>IF('DIE SELON PRESSE'!M186="-"," ","X")</f>
        <v xml:space="preserve"> </v>
      </c>
      <c r="M187" s="9" t="str">
        <f>IF('DIE SELON PRESSE'!N186="-"," ","X")</f>
        <v xml:space="preserve"> </v>
      </c>
      <c r="N187" s="9" t="str">
        <f>IF('DIE SELON PRESSE'!O186="-"," ","X")</f>
        <v xml:space="preserve"> </v>
      </c>
      <c r="O187" s="9" t="str">
        <f>IF('DIE SELON PRESSE'!P186="-"," ","X")</f>
        <v xml:space="preserve"> </v>
      </c>
      <c r="P187" s="9" t="str">
        <f>IF('DIE SELON PRESSE'!Q186="-"," ","X")</f>
        <v xml:space="preserve"> </v>
      </c>
      <c r="Q187" s="9" t="str">
        <f>IF('DIE SELON PRESSE'!R186="-"," ","X")</f>
        <v xml:space="preserve"> </v>
      </c>
      <c r="R187" s="9" t="str">
        <f>IF('DIE SELON PRESSE'!S186="-"," ","X")</f>
        <v>X</v>
      </c>
      <c r="S187" s="9" t="str">
        <f>IF('DIE SELON PRESSE'!T186="-"," ","X")</f>
        <v>X</v>
      </c>
      <c r="T187" s="9" t="str">
        <f>IF('DIE SELON PRESSE'!U186="-"," ","X")</f>
        <v>X</v>
      </c>
      <c r="U187" s="9" t="str">
        <f>IF('DIE SELON PRESSE'!V186="-"," ","X")</f>
        <v>X</v>
      </c>
      <c r="V187" s="9" t="str">
        <f>IF('DIE SELON PRESSE'!W186="-"," ","X")</f>
        <v xml:space="preserve"> </v>
      </c>
    </row>
    <row r="188" spans="1:22" s="1" customFormat="1" ht="15" x14ac:dyDescent="0.25">
      <c r="A188" s="59" t="str">
        <f>'DIE SELON PRESSE'!B187</f>
        <v>SBS409012</v>
      </c>
      <c r="B188" s="22" t="str">
        <f>'DIE SELON PRESSE'!C187</f>
        <v>1/2</v>
      </c>
      <c r="C188" s="32">
        <f>'DIE SELON PRESSE'!D187</f>
        <v>1.125</v>
      </c>
      <c r="D188" s="32">
        <f>'DIE SELON PRESSE'!E187</f>
        <v>1.165</v>
      </c>
      <c r="E188" s="9" t="str">
        <f>IF('DIE SELON PRESSE'!F187="-"," ","X")</f>
        <v>X</v>
      </c>
      <c r="F188" s="9" t="str">
        <f>IF('DIE SELON PRESSE'!G187="-"," ","X")</f>
        <v>X</v>
      </c>
      <c r="G188" s="9" t="str">
        <f>IF('DIE SELON PRESSE'!H187="-"," ","X")</f>
        <v xml:space="preserve"> </v>
      </c>
      <c r="H188" s="9" t="str">
        <f>IF('DIE SELON PRESSE'!I187="-"," ","X")</f>
        <v xml:space="preserve"> </v>
      </c>
      <c r="I188" s="9" t="str">
        <f>IF('DIE SELON PRESSE'!J187="-"," ","X")</f>
        <v xml:space="preserve"> </v>
      </c>
      <c r="J188" s="9" t="str">
        <f>IF('DIE SELON PRESSE'!K187="-"," ","X")</f>
        <v xml:space="preserve"> </v>
      </c>
      <c r="K188" s="9" t="str">
        <f>IF('DIE SELON PRESSE'!L187="-"," ","X")</f>
        <v xml:space="preserve"> </v>
      </c>
      <c r="L188" s="9" t="str">
        <f>IF('DIE SELON PRESSE'!M187="-"," ","X")</f>
        <v xml:space="preserve"> </v>
      </c>
      <c r="M188" s="9" t="str">
        <f>IF('DIE SELON PRESSE'!N187="-"," ","X")</f>
        <v xml:space="preserve"> </v>
      </c>
      <c r="N188" s="9" t="str">
        <f>IF('DIE SELON PRESSE'!O187="-"," ","X")</f>
        <v xml:space="preserve"> </v>
      </c>
      <c r="O188" s="9" t="str">
        <f>IF('DIE SELON PRESSE'!P187="-"," ","X")</f>
        <v xml:space="preserve"> </v>
      </c>
      <c r="P188" s="9" t="str">
        <f>IF('DIE SELON PRESSE'!Q187="-"," ","X")</f>
        <v xml:space="preserve"> </v>
      </c>
      <c r="Q188" s="9" t="str">
        <f>IF('DIE SELON PRESSE'!R187="-"," ","X")</f>
        <v xml:space="preserve"> </v>
      </c>
      <c r="R188" s="9" t="str">
        <f>IF('DIE SELON PRESSE'!S187="-"," ","X")</f>
        <v>X</v>
      </c>
      <c r="S188" s="9" t="str">
        <f>IF('DIE SELON PRESSE'!T187="-"," ","X")</f>
        <v xml:space="preserve"> </v>
      </c>
      <c r="T188" s="9" t="str">
        <f>IF('DIE SELON PRESSE'!U187="-"," ","X")</f>
        <v xml:space="preserve"> </v>
      </c>
      <c r="U188" s="9" t="str">
        <f>IF('DIE SELON PRESSE'!V187="-"," ","X")</f>
        <v>X</v>
      </c>
      <c r="V188" s="9" t="str">
        <f>IF('DIE SELON PRESSE'!W187="-"," ","X")</f>
        <v xml:space="preserve"> </v>
      </c>
    </row>
    <row r="189" spans="1:22" s="1" customFormat="1" ht="15" x14ac:dyDescent="0.25">
      <c r="A189" s="59" t="str">
        <f>'DIE SELON PRESSE'!B188</f>
        <v>SBS409916</v>
      </c>
      <c r="B189" s="22" t="str">
        <f>'DIE SELON PRESSE'!C188</f>
        <v>9/16</v>
      </c>
      <c r="C189" s="32">
        <f>'DIE SELON PRESSE'!D188</f>
        <v>1.25</v>
      </c>
      <c r="D189" s="32">
        <f>'DIE SELON PRESSE'!E188</f>
        <v>1.29</v>
      </c>
      <c r="E189" s="9" t="str">
        <f>IF('DIE SELON PRESSE'!F188="-"," ","X")</f>
        <v>X</v>
      </c>
      <c r="F189" s="9" t="str">
        <f>IF('DIE SELON PRESSE'!G188="-"," ","X")</f>
        <v>X</v>
      </c>
      <c r="G189" s="9" t="str">
        <f>IF('DIE SELON PRESSE'!H188="-"," ","X")</f>
        <v xml:space="preserve"> </v>
      </c>
      <c r="H189" s="9" t="str">
        <f>IF('DIE SELON PRESSE'!I188="-"," ","X")</f>
        <v xml:space="preserve"> </v>
      </c>
      <c r="I189" s="9" t="str">
        <f>IF('DIE SELON PRESSE'!J188="-"," ","X")</f>
        <v xml:space="preserve"> </v>
      </c>
      <c r="J189" s="9" t="str">
        <f>IF('DIE SELON PRESSE'!K188="-"," ","X")</f>
        <v xml:space="preserve"> </v>
      </c>
      <c r="K189" s="9" t="str">
        <f>IF('DIE SELON PRESSE'!L188="-"," ","X")</f>
        <v xml:space="preserve"> </v>
      </c>
      <c r="L189" s="9" t="str">
        <f>IF('DIE SELON PRESSE'!M188="-"," ","X")</f>
        <v xml:space="preserve"> </v>
      </c>
      <c r="M189" s="9" t="str">
        <f>IF('DIE SELON PRESSE'!N188="-"," ","X")</f>
        <v xml:space="preserve"> </v>
      </c>
      <c r="N189" s="9" t="str">
        <f>IF('DIE SELON PRESSE'!O188="-"," ","X")</f>
        <v xml:space="preserve"> </v>
      </c>
      <c r="O189" s="9" t="str">
        <f>IF('DIE SELON PRESSE'!P188="-"," ","X")</f>
        <v xml:space="preserve"> </v>
      </c>
      <c r="P189" s="9" t="str">
        <f>IF('DIE SELON PRESSE'!Q188="-"," ","X")</f>
        <v xml:space="preserve"> </v>
      </c>
      <c r="Q189" s="9" t="str">
        <f>IF('DIE SELON PRESSE'!R188="-"," ","X")</f>
        <v xml:space="preserve"> </v>
      </c>
      <c r="R189" s="9" t="str">
        <f>IF('DIE SELON PRESSE'!S188="-"," ","X")</f>
        <v>X</v>
      </c>
      <c r="S189" s="9" t="str">
        <f>IF('DIE SELON PRESSE'!T188="-"," ","X")</f>
        <v xml:space="preserve"> </v>
      </c>
      <c r="T189" s="9" t="str">
        <f>IF('DIE SELON PRESSE'!U188="-"," ","X")</f>
        <v xml:space="preserve"> </v>
      </c>
      <c r="U189" s="9" t="str">
        <f>IF('DIE SELON PRESSE'!V188="-"," ","X")</f>
        <v>X</v>
      </c>
      <c r="V189" s="9" t="str">
        <f>IF('DIE SELON PRESSE'!W188="-"," ","X")</f>
        <v xml:space="preserve"> </v>
      </c>
    </row>
    <row r="190" spans="1:22" s="1" customFormat="1" ht="15" x14ac:dyDescent="0.25">
      <c r="A190" s="59" t="str">
        <f>'DIE SELON PRESSE'!B189</f>
        <v>SBS409058</v>
      </c>
      <c r="B190" s="22" t="str">
        <f>'DIE SELON PRESSE'!C189</f>
        <v>5/8</v>
      </c>
      <c r="C190" s="32">
        <f>'DIE SELON PRESSE'!D189</f>
        <v>1.42</v>
      </c>
      <c r="D190" s="32">
        <f>'DIE SELON PRESSE'!E189</f>
        <v>1.46</v>
      </c>
      <c r="E190" s="9" t="str">
        <f>IF('DIE SELON PRESSE'!F189="-"," ","X")</f>
        <v>X</v>
      </c>
      <c r="F190" s="9" t="str">
        <f>IF('DIE SELON PRESSE'!G189="-"," ","X")</f>
        <v>X</v>
      </c>
      <c r="G190" s="9" t="str">
        <f>IF('DIE SELON PRESSE'!H189="-"," ","X")</f>
        <v xml:space="preserve"> </v>
      </c>
      <c r="H190" s="9" t="str">
        <f>IF('DIE SELON PRESSE'!I189="-"," ","X")</f>
        <v xml:space="preserve"> </v>
      </c>
      <c r="I190" s="9" t="str">
        <f>IF('DIE SELON PRESSE'!J189="-"," ","X")</f>
        <v xml:space="preserve"> </v>
      </c>
      <c r="J190" s="9" t="str">
        <f>IF('DIE SELON PRESSE'!K189="-"," ","X")</f>
        <v xml:space="preserve"> </v>
      </c>
      <c r="K190" s="9" t="str">
        <f>IF('DIE SELON PRESSE'!L189="-"," ","X")</f>
        <v xml:space="preserve"> </v>
      </c>
      <c r="L190" s="9" t="str">
        <f>IF('DIE SELON PRESSE'!M189="-"," ","X")</f>
        <v xml:space="preserve"> </v>
      </c>
      <c r="M190" s="9" t="str">
        <f>IF('DIE SELON PRESSE'!N189="-"," ","X")</f>
        <v xml:space="preserve"> </v>
      </c>
      <c r="N190" s="9" t="str">
        <f>IF('DIE SELON PRESSE'!O189="-"," ","X")</f>
        <v xml:space="preserve"> </v>
      </c>
      <c r="O190" s="9" t="str">
        <f>IF('DIE SELON PRESSE'!P189="-"," ","X")</f>
        <v xml:space="preserve"> </v>
      </c>
      <c r="P190" s="9" t="str">
        <f>IF('DIE SELON PRESSE'!Q189="-"," ","X")</f>
        <v xml:space="preserve"> </v>
      </c>
      <c r="Q190" s="9" t="str">
        <f>IF('DIE SELON PRESSE'!R189="-"," ","X")</f>
        <v xml:space="preserve"> </v>
      </c>
      <c r="R190" s="9" t="str">
        <f>IF('DIE SELON PRESSE'!S189="-"," ","X")</f>
        <v>X</v>
      </c>
      <c r="S190" s="9" t="str">
        <f>IF('DIE SELON PRESSE'!T189="-"," ","X")</f>
        <v xml:space="preserve"> </v>
      </c>
      <c r="T190" s="9" t="str">
        <f>IF('DIE SELON PRESSE'!U189="-"," ","X")</f>
        <v xml:space="preserve"> </v>
      </c>
      <c r="U190" s="9" t="str">
        <f>IF('DIE SELON PRESSE'!V189="-"," ","X")</f>
        <v>X</v>
      </c>
      <c r="V190" s="9" t="str">
        <f>IF('DIE SELON PRESSE'!W189="-"," ","X")</f>
        <v xml:space="preserve"> </v>
      </c>
    </row>
    <row r="191" spans="1:22" s="1" customFormat="1" ht="15" x14ac:dyDescent="0.25">
      <c r="A191" s="59" t="str">
        <f>'DIE SELON PRESSE'!B190</f>
        <v>SBS409034</v>
      </c>
      <c r="B191" s="22" t="str">
        <f>'DIE SELON PRESSE'!C190</f>
        <v>3/4</v>
      </c>
      <c r="C191" s="32">
        <f>'DIE SELON PRESSE'!D190</f>
        <v>1.5</v>
      </c>
      <c r="D191" s="32">
        <f>'DIE SELON PRESSE'!E190</f>
        <v>1.55</v>
      </c>
      <c r="E191" s="9" t="str">
        <f>IF('DIE SELON PRESSE'!F190="-"," ","X")</f>
        <v>X</v>
      </c>
      <c r="F191" s="9" t="str">
        <f>IF('DIE SELON PRESSE'!G190="-"," ","X")</f>
        <v>X</v>
      </c>
      <c r="G191" s="9" t="str">
        <f>IF('DIE SELON PRESSE'!H190="-"," ","X")</f>
        <v xml:space="preserve"> </v>
      </c>
      <c r="H191" s="9" t="str">
        <f>IF('DIE SELON PRESSE'!I190="-"," ","X")</f>
        <v xml:space="preserve"> </v>
      </c>
      <c r="I191" s="9" t="str">
        <f>IF('DIE SELON PRESSE'!J190="-"," ","X")</f>
        <v xml:space="preserve"> </v>
      </c>
      <c r="J191" s="9" t="str">
        <f>IF('DIE SELON PRESSE'!K190="-"," ","X")</f>
        <v xml:space="preserve"> </v>
      </c>
      <c r="K191" s="9" t="str">
        <f>IF('DIE SELON PRESSE'!L190="-"," ","X")</f>
        <v xml:space="preserve"> </v>
      </c>
      <c r="L191" s="9" t="str">
        <f>IF('DIE SELON PRESSE'!M190="-"," ","X")</f>
        <v xml:space="preserve"> </v>
      </c>
      <c r="M191" s="9" t="str">
        <f>IF('DIE SELON PRESSE'!N190="-"," ","X")</f>
        <v xml:space="preserve"> </v>
      </c>
      <c r="N191" s="9" t="str">
        <f>IF('DIE SELON PRESSE'!O190="-"," ","X")</f>
        <v xml:space="preserve"> </v>
      </c>
      <c r="O191" s="9" t="str">
        <f>IF('DIE SELON PRESSE'!P190="-"," ","X")</f>
        <v xml:space="preserve"> </v>
      </c>
      <c r="P191" s="9" t="str">
        <f>IF('DIE SELON PRESSE'!Q190="-"," ","X")</f>
        <v xml:space="preserve"> </v>
      </c>
      <c r="Q191" s="9" t="str">
        <f>IF('DIE SELON PRESSE'!R190="-"," ","X")</f>
        <v xml:space="preserve"> </v>
      </c>
      <c r="R191" s="9" t="str">
        <f>IF('DIE SELON PRESSE'!S190="-"," ","X")</f>
        <v>X</v>
      </c>
      <c r="S191" s="9" t="str">
        <f>IF('DIE SELON PRESSE'!T190="-"," ","X")</f>
        <v xml:space="preserve"> </v>
      </c>
      <c r="T191" s="9" t="str">
        <f>IF('DIE SELON PRESSE'!U190="-"," ","X")</f>
        <v xml:space="preserve"> </v>
      </c>
      <c r="U191" s="9" t="str">
        <f>IF('DIE SELON PRESSE'!V190="-"," ","X")</f>
        <v>X</v>
      </c>
      <c r="V191" s="9" t="str">
        <f>IF('DIE SELON PRESSE'!W190="-"," ","X")</f>
        <v>X</v>
      </c>
    </row>
    <row r="192" spans="1:22" s="1" customFormat="1" ht="15" x14ac:dyDescent="0.25">
      <c r="A192" s="59" t="str">
        <f>'DIE SELON PRESSE'!B191</f>
        <v>SBS409078</v>
      </c>
      <c r="B192" s="22" t="str">
        <f>'DIE SELON PRESSE'!C191</f>
        <v>7/8</v>
      </c>
      <c r="C192" s="32">
        <f>'DIE SELON PRESSE'!D191</f>
        <v>1.75</v>
      </c>
      <c r="D192" s="32">
        <f>'DIE SELON PRESSE'!E191</f>
        <v>1.8</v>
      </c>
      <c r="E192" s="9" t="str">
        <f>IF('DIE SELON PRESSE'!F191="-"," ","X")</f>
        <v>X</v>
      </c>
      <c r="F192" s="9" t="str">
        <f>IF('DIE SELON PRESSE'!G191="-"," ","X")</f>
        <v>X</v>
      </c>
      <c r="G192" s="9" t="str">
        <f>IF('DIE SELON PRESSE'!H191="-"," ","X")</f>
        <v xml:space="preserve"> </v>
      </c>
      <c r="H192" s="9" t="str">
        <f>IF('DIE SELON PRESSE'!I191="-"," ","X")</f>
        <v xml:space="preserve"> </v>
      </c>
      <c r="I192" s="9" t="str">
        <f>IF('DIE SELON PRESSE'!J191="-"," ","X")</f>
        <v xml:space="preserve"> </v>
      </c>
      <c r="J192" s="9" t="str">
        <f>IF('DIE SELON PRESSE'!K191="-"," ","X")</f>
        <v xml:space="preserve"> </v>
      </c>
      <c r="K192" s="9" t="str">
        <f>IF('DIE SELON PRESSE'!L191="-"," ","X")</f>
        <v xml:space="preserve"> </v>
      </c>
      <c r="L192" s="9" t="str">
        <f>IF('DIE SELON PRESSE'!M191="-"," ","X")</f>
        <v xml:space="preserve"> </v>
      </c>
      <c r="M192" s="9" t="str">
        <f>IF('DIE SELON PRESSE'!N191="-"," ","X")</f>
        <v xml:space="preserve"> </v>
      </c>
      <c r="N192" s="9" t="str">
        <f>IF('DIE SELON PRESSE'!O191="-"," ","X")</f>
        <v xml:space="preserve"> </v>
      </c>
      <c r="O192" s="9" t="str">
        <f>IF('DIE SELON PRESSE'!P191="-"," ","X")</f>
        <v xml:space="preserve"> </v>
      </c>
      <c r="P192" s="9" t="str">
        <f>IF('DIE SELON PRESSE'!Q191="-"," ","X")</f>
        <v xml:space="preserve"> </v>
      </c>
      <c r="Q192" s="9" t="str">
        <f>IF('DIE SELON PRESSE'!R191="-"," ","X")</f>
        <v xml:space="preserve"> </v>
      </c>
      <c r="R192" s="9" t="str">
        <f>IF('DIE SELON PRESSE'!S191="-"," ","X")</f>
        <v>X</v>
      </c>
      <c r="S192" s="9" t="str">
        <f>IF('DIE SELON PRESSE'!T191="-"," ","X")</f>
        <v xml:space="preserve"> </v>
      </c>
      <c r="T192" s="9" t="str">
        <f>IF('DIE SELON PRESSE'!U191="-"," ","X")</f>
        <v xml:space="preserve"> </v>
      </c>
      <c r="U192" s="9" t="str">
        <f>IF('DIE SELON PRESSE'!V191="-"," ","X")</f>
        <v>X</v>
      </c>
      <c r="V192" s="9" t="str">
        <f>IF('DIE SELON PRESSE'!W191="-"," ","X")</f>
        <v>X</v>
      </c>
    </row>
    <row r="193" spans="1:22" s="1" customFormat="1" ht="15" x14ac:dyDescent="0.25">
      <c r="A193" s="59" t="str">
        <f>'DIE SELON PRESSE'!B192</f>
        <v>SBS409001</v>
      </c>
      <c r="B193" s="22" t="str">
        <f>'DIE SELON PRESSE'!C192</f>
        <v>1</v>
      </c>
      <c r="C193" s="32">
        <f>'DIE SELON PRESSE'!D192</f>
        <v>2</v>
      </c>
      <c r="D193" s="32">
        <f>'DIE SELON PRESSE'!E192</f>
        <v>2.06</v>
      </c>
      <c r="E193" s="9" t="str">
        <f>IF('DIE SELON PRESSE'!F192="-"," ","X")</f>
        <v>X</v>
      </c>
      <c r="F193" s="9" t="str">
        <f>IF('DIE SELON PRESSE'!G192="-"," ","X")</f>
        <v>X</v>
      </c>
      <c r="G193" s="9" t="str">
        <f>IF('DIE SELON PRESSE'!H192="-"," ","X")</f>
        <v xml:space="preserve"> </v>
      </c>
      <c r="H193" s="9" t="str">
        <f>IF('DIE SELON PRESSE'!I192="-"," ","X")</f>
        <v xml:space="preserve"> </v>
      </c>
      <c r="I193" s="9" t="str">
        <f>IF('DIE SELON PRESSE'!J192="-"," ","X")</f>
        <v xml:space="preserve"> </v>
      </c>
      <c r="J193" s="9" t="str">
        <f>IF('DIE SELON PRESSE'!K192="-"," ","X")</f>
        <v xml:space="preserve"> </v>
      </c>
      <c r="K193" s="9" t="str">
        <f>IF('DIE SELON PRESSE'!L192="-"," ","X")</f>
        <v xml:space="preserve"> </v>
      </c>
      <c r="L193" s="9" t="str">
        <f>IF('DIE SELON PRESSE'!M192="-"," ","X")</f>
        <v xml:space="preserve"> </v>
      </c>
      <c r="M193" s="9" t="str">
        <f>IF('DIE SELON PRESSE'!N192="-"," ","X")</f>
        <v xml:space="preserve"> </v>
      </c>
      <c r="N193" s="9" t="str">
        <f>IF('DIE SELON PRESSE'!O192="-"," ","X")</f>
        <v xml:space="preserve"> </v>
      </c>
      <c r="O193" s="9" t="str">
        <f>IF('DIE SELON PRESSE'!P192="-"," ","X")</f>
        <v xml:space="preserve"> </v>
      </c>
      <c r="P193" s="9" t="str">
        <f>IF('DIE SELON PRESSE'!Q192="-"," ","X")</f>
        <v xml:space="preserve"> </v>
      </c>
      <c r="Q193" s="9" t="str">
        <f>IF('DIE SELON PRESSE'!R192="-"," ","X")</f>
        <v xml:space="preserve"> </v>
      </c>
      <c r="R193" s="9" t="str">
        <f>IF('DIE SELON PRESSE'!S192="-"," ","X")</f>
        <v>X</v>
      </c>
      <c r="S193" s="9" t="str">
        <f>IF('DIE SELON PRESSE'!T192="-"," ","X")</f>
        <v xml:space="preserve"> </v>
      </c>
      <c r="T193" s="9" t="str">
        <f>IF('DIE SELON PRESSE'!U192="-"," ","X")</f>
        <v xml:space="preserve"> </v>
      </c>
      <c r="U193" s="9" t="str">
        <f>IF('DIE SELON PRESSE'!V192="-"," ","X")</f>
        <v>X</v>
      </c>
      <c r="V193" s="9" t="str">
        <f>IF('DIE SELON PRESSE'!W192="-"," ","X")</f>
        <v>X</v>
      </c>
    </row>
    <row r="194" spans="1:22" ht="15" x14ac:dyDescent="0.25">
      <c r="A194" s="59" t="str">
        <f>'DIE SELON PRESSE'!B193</f>
        <v>SBS409118</v>
      </c>
      <c r="B194" s="22" t="str">
        <f>'DIE SELON PRESSE'!C193</f>
        <v>1 1/8</v>
      </c>
      <c r="C194" s="32">
        <f>'DIE SELON PRESSE'!D193</f>
        <v>2.25</v>
      </c>
      <c r="D194" s="32">
        <f>'DIE SELON PRESSE'!E193</f>
        <v>2.31</v>
      </c>
      <c r="E194" s="9" t="str">
        <f>IF('DIE SELON PRESSE'!F193="-"," ","X")</f>
        <v>X</v>
      </c>
      <c r="F194" s="9" t="str">
        <f>IF('DIE SELON PRESSE'!G193="-"," ","X")</f>
        <v>X</v>
      </c>
      <c r="G194" s="9" t="str">
        <f>IF('DIE SELON PRESSE'!H193="-"," ","X")</f>
        <v xml:space="preserve"> </v>
      </c>
      <c r="H194" s="9" t="str">
        <f>IF('DIE SELON PRESSE'!I193="-"," ","X")</f>
        <v xml:space="preserve"> </v>
      </c>
      <c r="I194" s="9" t="str">
        <f>IF('DIE SELON PRESSE'!J193="-"," ","X")</f>
        <v xml:space="preserve"> </v>
      </c>
      <c r="J194" s="9" t="str">
        <f>IF('DIE SELON PRESSE'!K193="-"," ","X")</f>
        <v xml:space="preserve"> </v>
      </c>
      <c r="K194" s="9" t="str">
        <f>IF('DIE SELON PRESSE'!L193="-"," ","X")</f>
        <v xml:space="preserve"> </v>
      </c>
      <c r="L194" s="9" t="str">
        <f>IF('DIE SELON PRESSE'!M193="-"," ","X")</f>
        <v xml:space="preserve"> </v>
      </c>
      <c r="M194" s="9" t="str">
        <f>IF('DIE SELON PRESSE'!N193="-"," ","X")</f>
        <v xml:space="preserve"> </v>
      </c>
      <c r="N194" s="9" t="str">
        <f>IF('DIE SELON PRESSE'!O193="-"," ","X")</f>
        <v xml:space="preserve"> </v>
      </c>
      <c r="O194" s="9" t="str">
        <f>IF('DIE SELON PRESSE'!P193="-"," ","X")</f>
        <v xml:space="preserve"> </v>
      </c>
      <c r="P194" s="9" t="str">
        <f>IF('DIE SELON PRESSE'!Q193="-"," ","X")</f>
        <v xml:space="preserve"> </v>
      </c>
      <c r="Q194" s="9" t="str">
        <f>IF('DIE SELON PRESSE'!R193="-"," ","X")</f>
        <v xml:space="preserve"> </v>
      </c>
      <c r="R194" s="9" t="str">
        <f>IF('DIE SELON PRESSE'!S193="-"," ","X")</f>
        <v>X</v>
      </c>
      <c r="S194" s="9" t="str">
        <f>IF('DIE SELON PRESSE'!T193="-"," ","X")</f>
        <v xml:space="preserve"> </v>
      </c>
      <c r="T194" s="9" t="str">
        <f>IF('DIE SELON PRESSE'!U193="-"," ","X")</f>
        <v xml:space="preserve"> </v>
      </c>
      <c r="U194" s="9" t="str">
        <f>IF('DIE SELON PRESSE'!V193="-"," ","X")</f>
        <v>X</v>
      </c>
      <c r="V194" s="9" t="str">
        <f>IF('DIE SELON PRESSE'!W193="-"," ","X")</f>
        <v>X</v>
      </c>
    </row>
    <row r="195" spans="1:22" ht="15" x14ac:dyDescent="0.25">
      <c r="A195" s="59" t="str">
        <f>'DIE SELON PRESSE'!B194</f>
        <v>SBS409114</v>
      </c>
      <c r="B195" s="22" t="str">
        <f>'DIE SELON PRESSE'!C194</f>
        <v>1 1/4</v>
      </c>
      <c r="C195" s="32">
        <f>'DIE SELON PRESSE'!D194</f>
        <v>2.5</v>
      </c>
      <c r="D195" s="32">
        <f>'DIE SELON PRESSE'!E194</f>
        <v>2.57</v>
      </c>
      <c r="E195" s="9" t="str">
        <f>IF('DIE SELON PRESSE'!F194="-"," ","X")</f>
        <v>X</v>
      </c>
      <c r="F195" s="9" t="str">
        <f>IF('DIE SELON PRESSE'!G194="-"," ","X")</f>
        <v>X</v>
      </c>
      <c r="G195" s="9" t="str">
        <f>IF('DIE SELON PRESSE'!H194="-"," ","X")</f>
        <v xml:space="preserve"> </v>
      </c>
      <c r="H195" s="9" t="str">
        <f>IF('DIE SELON PRESSE'!I194="-"," ","X")</f>
        <v xml:space="preserve"> </v>
      </c>
      <c r="I195" s="9" t="str">
        <f>IF('DIE SELON PRESSE'!J194="-"," ","X")</f>
        <v xml:space="preserve"> </v>
      </c>
      <c r="J195" s="9" t="str">
        <f>IF('DIE SELON PRESSE'!K194="-"," ","X")</f>
        <v xml:space="preserve"> </v>
      </c>
      <c r="K195" s="9" t="str">
        <f>IF('DIE SELON PRESSE'!L194="-"," ","X")</f>
        <v xml:space="preserve"> </v>
      </c>
      <c r="L195" s="9" t="str">
        <f>IF('DIE SELON PRESSE'!M194="-"," ","X")</f>
        <v xml:space="preserve"> </v>
      </c>
      <c r="M195" s="9" t="str">
        <f>IF('DIE SELON PRESSE'!N194="-"," ","X")</f>
        <v xml:space="preserve"> </v>
      </c>
      <c r="N195" s="9" t="str">
        <f>IF('DIE SELON PRESSE'!O194="-"," ","X")</f>
        <v xml:space="preserve"> </v>
      </c>
      <c r="O195" s="9" t="str">
        <f>IF('DIE SELON PRESSE'!P194="-"," ","X")</f>
        <v xml:space="preserve"> </v>
      </c>
      <c r="P195" s="9" t="str">
        <f>IF('DIE SELON PRESSE'!Q194="-"," ","X")</f>
        <v xml:space="preserve"> </v>
      </c>
      <c r="Q195" s="9" t="str">
        <f>IF('DIE SELON PRESSE'!R194="-"," ","X")</f>
        <v xml:space="preserve"> </v>
      </c>
      <c r="R195" s="9" t="str">
        <f>IF('DIE SELON PRESSE'!S194="-"," ","X")</f>
        <v>X</v>
      </c>
      <c r="S195" s="9" t="str">
        <f>IF('DIE SELON PRESSE'!T194="-"," ","X")</f>
        <v xml:space="preserve"> </v>
      </c>
      <c r="T195" s="9" t="str">
        <f>IF('DIE SELON PRESSE'!U194="-"," ","X")</f>
        <v xml:space="preserve"> </v>
      </c>
      <c r="U195" s="9" t="str">
        <f>IF('DIE SELON PRESSE'!V194="-"," ","X")</f>
        <v>X</v>
      </c>
      <c r="V195" s="9" t="str">
        <f>IF('DIE SELON PRESSE'!W194="-"," ","X")</f>
        <v>X</v>
      </c>
    </row>
    <row r="196" spans="1:22" ht="15" x14ac:dyDescent="0.25">
      <c r="A196" s="59" t="str">
        <f>'DIE SELON PRESSE'!B195</f>
        <v>SBS409112</v>
      </c>
      <c r="B196" s="22" t="str">
        <f>'DIE SELON PRESSE'!C195</f>
        <v>1 1/2</v>
      </c>
      <c r="C196" s="32" t="str">
        <f>'DIE SELON PRESSE'!D195</f>
        <v>-</v>
      </c>
      <c r="D196" s="32" t="str">
        <f>'DIE SELON PRESSE'!E195</f>
        <v>-</v>
      </c>
      <c r="E196" s="9" t="str">
        <f>IF('DIE SELON PRESSE'!F195="-"," ","X")</f>
        <v xml:space="preserve"> </v>
      </c>
      <c r="F196" s="9" t="str">
        <f>IF('DIE SELON PRESSE'!G195="-"," ","X")</f>
        <v xml:space="preserve"> </v>
      </c>
      <c r="G196" s="9" t="str">
        <f>IF('DIE SELON PRESSE'!H195="-"," ","X")</f>
        <v xml:space="preserve"> </v>
      </c>
      <c r="H196" s="9" t="str">
        <f>IF('DIE SELON PRESSE'!I195="-"," ","X")</f>
        <v xml:space="preserve"> </v>
      </c>
      <c r="I196" s="9" t="str">
        <f>IF('DIE SELON PRESSE'!J195="-"," ","X")</f>
        <v xml:space="preserve"> </v>
      </c>
      <c r="J196" s="9" t="str">
        <f>IF('DIE SELON PRESSE'!K195="-"," ","X")</f>
        <v xml:space="preserve"> </v>
      </c>
      <c r="K196" s="9" t="str">
        <f>IF('DIE SELON PRESSE'!L195="-"," ","X")</f>
        <v xml:space="preserve"> </v>
      </c>
      <c r="L196" s="9" t="str">
        <f>IF('DIE SELON PRESSE'!M195="-"," ","X")</f>
        <v xml:space="preserve"> </v>
      </c>
      <c r="M196" s="9" t="str">
        <f>IF('DIE SELON PRESSE'!N195="-"," ","X")</f>
        <v xml:space="preserve"> </v>
      </c>
      <c r="N196" s="9" t="str">
        <f>IF('DIE SELON PRESSE'!O195="-"," ","X")</f>
        <v xml:space="preserve"> </v>
      </c>
      <c r="O196" s="9" t="str">
        <f>IF('DIE SELON PRESSE'!P195="-"," ","X")</f>
        <v xml:space="preserve"> </v>
      </c>
      <c r="P196" s="9" t="str">
        <f>IF('DIE SELON PRESSE'!Q195="-"," ","X")</f>
        <v xml:space="preserve"> </v>
      </c>
      <c r="Q196" s="9" t="str">
        <f>IF('DIE SELON PRESSE'!R195="-"," ","X")</f>
        <v xml:space="preserve"> </v>
      </c>
      <c r="R196" s="9" t="str">
        <f>IF('DIE SELON PRESSE'!S195="-"," ","X")</f>
        <v xml:space="preserve"> </v>
      </c>
      <c r="S196" s="9" t="str">
        <f>IF('DIE SELON PRESSE'!T195="-"," ","X")</f>
        <v xml:space="preserve"> </v>
      </c>
      <c r="T196" s="9" t="str">
        <f>IF('DIE SELON PRESSE'!U195="-"," ","X")</f>
        <v xml:space="preserve"> </v>
      </c>
      <c r="U196" s="9" t="str">
        <f>IF('DIE SELON PRESSE'!V195="-"," ","X")</f>
        <v xml:space="preserve"> </v>
      </c>
      <c r="V196" s="9" t="str">
        <f>IF('DIE SELON PRESSE'!W195="-"," ","X")</f>
        <v xml:space="preserve"> </v>
      </c>
    </row>
    <row r="197" spans="1:22" ht="15" x14ac:dyDescent="0.25">
      <c r="A197" s="59" t="str">
        <f>'DIE SELON PRESSE'!B196</f>
        <v>SFBC-038</v>
      </c>
      <c r="B197" s="22" t="str">
        <f>'DIE SELON PRESSE'!C196</f>
        <v>3/8</v>
      </c>
      <c r="C197" s="32">
        <f>'DIE SELON PRESSE'!D196</f>
        <v>1.0649999999999999</v>
      </c>
      <c r="D197" s="32">
        <f>'DIE SELON PRESSE'!E196</f>
        <v>1.0900000000000001</v>
      </c>
      <c r="E197" s="9" t="str">
        <f>IF('DIE SELON PRESSE'!F196="-"," ","X")</f>
        <v>X</v>
      </c>
      <c r="F197" s="9" t="str">
        <f>IF('DIE SELON PRESSE'!G196="-"," ","X")</f>
        <v>X</v>
      </c>
      <c r="G197" s="9" t="str">
        <f>IF('DIE SELON PRESSE'!H196="-"," ","X")</f>
        <v xml:space="preserve"> </v>
      </c>
      <c r="H197" s="9" t="str">
        <f>IF('DIE SELON PRESSE'!I196="-"," ","X")</f>
        <v xml:space="preserve"> </v>
      </c>
      <c r="I197" s="9" t="str">
        <f>IF('DIE SELON PRESSE'!J196="-"," ","X")</f>
        <v xml:space="preserve"> </v>
      </c>
      <c r="J197" s="9" t="str">
        <f>IF('DIE SELON PRESSE'!K196="-"," ","X")</f>
        <v xml:space="preserve"> </v>
      </c>
      <c r="K197" s="9" t="str">
        <f>IF('DIE SELON PRESSE'!L196="-"," ","X")</f>
        <v xml:space="preserve"> </v>
      </c>
      <c r="L197" s="9" t="str">
        <f>IF('DIE SELON PRESSE'!M196="-"," ","X")</f>
        <v xml:space="preserve"> </v>
      </c>
      <c r="M197" s="9" t="str">
        <f>IF('DIE SELON PRESSE'!N196="-"," ","X")</f>
        <v xml:space="preserve"> </v>
      </c>
      <c r="N197" s="9" t="str">
        <f>IF('DIE SELON PRESSE'!O196="-"," ","X")</f>
        <v xml:space="preserve"> </v>
      </c>
      <c r="O197" s="9" t="str">
        <f>IF('DIE SELON PRESSE'!P196="-"," ","X")</f>
        <v xml:space="preserve"> </v>
      </c>
      <c r="P197" s="9" t="str">
        <f>IF('DIE SELON PRESSE'!Q196="-"," ","X")</f>
        <v xml:space="preserve"> </v>
      </c>
      <c r="Q197" s="9" t="str">
        <f>IF('DIE SELON PRESSE'!R196="-"," ","X")</f>
        <v xml:space="preserve"> </v>
      </c>
      <c r="R197" s="9" t="str">
        <f>IF('DIE SELON PRESSE'!S196="-"," ","X")</f>
        <v>X</v>
      </c>
      <c r="S197" s="9" t="str">
        <f>IF('DIE SELON PRESSE'!T196="-"," ","X")</f>
        <v xml:space="preserve"> </v>
      </c>
      <c r="T197" s="9" t="str">
        <f>IF('DIE SELON PRESSE'!U196="-"," ","X")</f>
        <v xml:space="preserve"> </v>
      </c>
      <c r="U197" s="9" t="str">
        <f>IF('DIE SELON PRESSE'!V196="-"," ","X")</f>
        <v>X</v>
      </c>
      <c r="V197" s="9" t="str">
        <f>IF('DIE SELON PRESSE'!W196="-"," ","X")</f>
        <v xml:space="preserve"> </v>
      </c>
    </row>
    <row r="198" spans="1:22" ht="15" x14ac:dyDescent="0.25">
      <c r="A198" s="59" t="str">
        <f>'DIE SELON PRESSE'!B197</f>
        <v>SFBC-716</v>
      </c>
      <c r="B198" s="22" t="str">
        <f>'DIE SELON PRESSE'!C197</f>
        <v>3/8</v>
      </c>
      <c r="C198" s="32">
        <f>'DIE SELON PRESSE'!D197</f>
        <v>1.0649999999999999</v>
      </c>
      <c r="D198" s="32">
        <f>'DIE SELON PRESSE'!E197</f>
        <v>1.0900000000000001</v>
      </c>
      <c r="E198" s="9" t="str">
        <f>IF('DIE SELON PRESSE'!F197="-"," ","X")</f>
        <v>X</v>
      </c>
      <c r="F198" s="9" t="str">
        <f>IF('DIE SELON PRESSE'!G197="-"," ","X")</f>
        <v>X</v>
      </c>
      <c r="G198" s="9" t="str">
        <f>IF('DIE SELON PRESSE'!H197="-"," ","X")</f>
        <v xml:space="preserve"> </v>
      </c>
      <c r="H198" s="9" t="str">
        <f>IF('DIE SELON PRESSE'!I197="-"," ","X")</f>
        <v xml:space="preserve"> </v>
      </c>
      <c r="I198" s="9" t="str">
        <f>IF('DIE SELON PRESSE'!J197="-"," ","X")</f>
        <v xml:space="preserve"> </v>
      </c>
      <c r="J198" s="9" t="str">
        <f>IF('DIE SELON PRESSE'!K197="-"," ","X")</f>
        <v xml:space="preserve"> </v>
      </c>
      <c r="K198" s="9" t="str">
        <f>IF('DIE SELON PRESSE'!L197="-"," ","X")</f>
        <v xml:space="preserve"> </v>
      </c>
      <c r="L198" s="9" t="str">
        <f>IF('DIE SELON PRESSE'!M197="-"," ","X")</f>
        <v xml:space="preserve"> </v>
      </c>
      <c r="M198" s="9" t="str">
        <f>IF('DIE SELON PRESSE'!N197="-"," ","X")</f>
        <v xml:space="preserve"> </v>
      </c>
      <c r="N198" s="9" t="str">
        <f>IF('DIE SELON PRESSE'!O197="-"," ","X")</f>
        <v xml:space="preserve"> </v>
      </c>
      <c r="O198" s="9" t="str">
        <f>IF('DIE SELON PRESSE'!P197="-"," ","X")</f>
        <v xml:space="preserve"> </v>
      </c>
      <c r="P198" s="9" t="str">
        <f>IF('DIE SELON PRESSE'!Q197="-"," ","X")</f>
        <v xml:space="preserve"> </v>
      </c>
      <c r="Q198" s="9" t="str">
        <f>IF('DIE SELON PRESSE'!R197="-"," ","X")</f>
        <v xml:space="preserve"> </v>
      </c>
      <c r="R198" s="9" t="str">
        <f>IF('DIE SELON PRESSE'!S197="-"," ","X")</f>
        <v>X</v>
      </c>
      <c r="S198" s="9" t="str">
        <f>IF('DIE SELON PRESSE'!T197="-"," ","X")</f>
        <v xml:space="preserve"> </v>
      </c>
      <c r="T198" s="9" t="str">
        <f>IF('DIE SELON PRESSE'!U197="-"," ","X")</f>
        <v xml:space="preserve"> </v>
      </c>
      <c r="U198" s="9" t="str">
        <f>IF('DIE SELON PRESSE'!V197="-"," ","X")</f>
        <v>X</v>
      </c>
      <c r="V198" s="9" t="str">
        <f>IF('DIE SELON PRESSE'!W197="-"," ","X")</f>
        <v xml:space="preserve"> </v>
      </c>
    </row>
    <row r="199" spans="1:22" ht="15" x14ac:dyDescent="0.25">
      <c r="A199" s="59" t="str">
        <f>'DIE SELON PRESSE'!B198</f>
        <v>SFBC-012</v>
      </c>
      <c r="B199" s="22" t="str">
        <f>'DIE SELON PRESSE'!C198</f>
        <v>3/8</v>
      </c>
      <c r="C199" s="32">
        <f>'DIE SELON PRESSE'!D198</f>
        <v>1.0649999999999999</v>
      </c>
      <c r="D199" s="32">
        <f>'DIE SELON PRESSE'!E198</f>
        <v>1.0900000000000001</v>
      </c>
      <c r="E199" s="9" t="str">
        <f>IF('DIE SELON PRESSE'!F198="-"," ","X")</f>
        <v>X</v>
      </c>
      <c r="F199" s="9" t="str">
        <f>IF('DIE SELON PRESSE'!G198="-"," ","X")</f>
        <v>X</v>
      </c>
      <c r="G199" s="9" t="str">
        <f>IF('DIE SELON PRESSE'!H198="-"," ","X")</f>
        <v xml:space="preserve"> </v>
      </c>
      <c r="H199" s="9" t="str">
        <f>IF('DIE SELON PRESSE'!I198="-"," ","X")</f>
        <v xml:space="preserve"> </v>
      </c>
      <c r="I199" s="9" t="str">
        <f>IF('DIE SELON PRESSE'!J198="-"," ","X")</f>
        <v xml:space="preserve"> </v>
      </c>
      <c r="J199" s="9" t="str">
        <f>IF('DIE SELON PRESSE'!K198="-"," ","X")</f>
        <v xml:space="preserve"> </v>
      </c>
      <c r="K199" s="9" t="str">
        <f>IF('DIE SELON PRESSE'!L198="-"," ","X")</f>
        <v xml:space="preserve"> </v>
      </c>
      <c r="L199" s="9" t="str">
        <f>IF('DIE SELON PRESSE'!M198="-"," ","X")</f>
        <v xml:space="preserve"> </v>
      </c>
      <c r="M199" s="9" t="str">
        <f>IF('DIE SELON PRESSE'!N198="-"," ","X")</f>
        <v xml:space="preserve"> </v>
      </c>
      <c r="N199" s="9" t="str">
        <f>IF('DIE SELON PRESSE'!O198="-"," ","X")</f>
        <v xml:space="preserve"> </v>
      </c>
      <c r="O199" s="9" t="str">
        <f>IF('DIE SELON PRESSE'!P198="-"," ","X")</f>
        <v xml:space="preserve"> </v>
      </c>
      <c r="P199" s="9" t="str">
        <f>IF('DIE SELON PRESSE'!Q198="-"," ","X")</f>
        <v xml:space="preserve"> </v>
      </c>
      <c r="Q199" s="9" t="str">
        <f>IF('DIE SELON PRESSE'!R198="-"," ","X")</f>
        <v xml:space="preserve"> </v>
      </c>
      <c r="R199" s="9" t="str">
        <f>IF('DIE SELON PRESSE'!S198="-"," ","X")</f>
        <v>X</v>
      </c>
      <c r="S199" s="9" t="str">
        <f>IF('DIE SELON PRESSE'!T198="-"," ","X")</f>
        <v xml:space="preserve"> </v>
      </c>
      <c r="T199" s="9" t="str">
        <f>IF('DIE SELON PRESSE'!U198="-"," ","X")</f>
        <v xml:space="preserve"> </v>
      </c>
      <c r="U199" s="9" t="str">
        <f>IF('DIE SELON PRESSE'!V198="-"," ","X")</f>
        <v>X</v>
      </c>
      <c r="V199" s="9" t="str">
        <f>IF('DIE SELON PRESSE'!W198="-"," ","X")</f>
        <v xml:space="preserve"> </v>
      </c>
    </row>
    <row r="200" spans="1:22" ht="15" x14ac:dyDescent="0.25">
      <c r="A200" s="59" t="str">
        <f>'DIE SELON PRESSE'!B199</f>
        <v>SFBC-916</v>
      </c>
      <c r="B200" s="22" t="str">
        <f>'DIE SELON PRESSE'!C199</f>
        <v>3/8</v>
      </c>
      <c r="C200" s="32">
        <f>'DIE SELON PRESSE'!D199</f>
        <v>1.0649999999999999</v>
      </c>
      <c r="D200" s="32">
        <f>'DIE SELON PRESSE'!E199</f>
        <v>1.0900000000000001</v>
      </c>
      <c r="E200" s="9" t="str">
        <f>IF('DIE SELON PRESSE'!F199="-"," ","X")</f>
        <v>X</v>
      </c>
      <c r="F200" s="9" t="str">
        <f>IF('DIE SELON PRESSE'!G199="-"," ","X")</f>
        <v>X</v>
      </c>
      <c r="G200" s="9" t="str">
        <f>IF('DIE SELON PRESSE'!H199="-"," ","X")</f>
        <v xml:space="preserve"> </v>
      </c>
      <c r="H200" s="9" t="str">
        <f>IF('DIE SELON PRESSE'!I199="-"," ","X")</f>
        <v xml:space="preserve"> </v>
      </c>
      <c r="I200" s="9" t="str">
        <f>IF('DIE SELON PRESSE'!J199="-"," ","X")</f>
        <v xml:space="preserve"> </v>
      </c>
      <c r="J200" s="9" t="str">
        <f>IF('DIE SELON PRESSE'!K199="-"," ","X")</f>
        <v xml:space="preserve"> </v>
      </c>
      <c r="K200" s="9" t="str">
        <f>IF('DIE SELON PRESSE'!L199="-"," ","X")</f>
        <v xml:space="preserve"> </v>
      </c>
      <c r="L200" s="9" t="str">
        <f>IF('DIE SELON PRESSE'!M199="-"," ","X")</f>
        <v xml:space="preserve"> </v>
      </c>
      <c r="M200" s="9" t="str">
        <f>IF('DIE SELON PRESSE'!N199="-"," ","X")</f>
        <v xml:space="preserve"> </v>
      </c>
      <c r="N200" s="9" t="str">
        <f>IF('DIE SELON PRESSE'!O199="-"," ","X")</f>
        <v xml:space="preserve"> </v>
      </c>
      <c r="O200" s="9" t="str">
        <f>IF('DIE SELON PRESSE'!P199="-"," ","X")</f>
        <v xml:space="preserve"> </v>
      </c>
      <c r="P200" s="9" t="str">
        <f>IF('DIE SELON PRESSE'!Q199="-"," ","X")</f>
        <v xml:space="preserve"> </v>
      </c>
      <c r="Q200" s="9" t="str">
        <f>IF('DIE SELON PRESSE'!R199="-"," ","X")</f>
        <v xml:space="preserve"> </v>
      </c>
      <c r="R200" s="9" t="str">
        <f>IF('DIE SELON PRESSE'!S199="-"," ","X")</f>
        <v>X</v>
      </c>
      <c r="S200" s="9" t="str">
        <f>IF('DIE SELON PRESSE'!T199="-"," ","X")</f>
        <v xml:space="preserve"> </v>
      </c>
      <c r="T200" s="9" t="str">
        <f>IF('DIE SELON PRESSE'!U199="-"," ","X")</f>
        <v xml:space="preserve"> </v>
      </c>
      <c r="U200" s="9" t="str">
        <f>IF('DIE SELON PRESSE'!V199="-"," ","X")</f>
        <v>X</v>
      </c>
      <c r="V200" s="9" t="str">
        <f>IF('DIE SELON PRESSE'!W199="-"," ","X")</f>
        <v xml:space="preserve"> </v>
      </c>
    </row>
    <row r="201" spans="1:22" ht="15" x14ac:dyDescent="0.25">
      <c r="A201" s="59" t="str">
        <f>'DIE SELON PRESSE'!B200</f>
        <v>SFBC-058</v>
      </c>
      <c r="B201" s="22" t="str">
        <f>'DIE SELON PRESSE'!C200</f>
        <v>3/8</v>
      </c>
      <c r="C201" s="32">
        <f>'DIE SELON PRESSE'!D200</f>
        <v>1.0649999999999999</v>
      </c>
      <c r="D201" s="32">
        <f>'DIE SELON PRESSE'!E200</f>
        <v>1.0900000000000001</v>
      </c>
      <c r="E201" s="9" t="str">
        <f>IF('DIE SELON PRESSE'!F200="-"," ","X")</f>
        <v>X</v>
      </c>
      <c r="F201" s="9" t="str">
        <f>IF('DIE SELON PRESSE'!G200="-"," ","X")</f>
        <v>X</v>
      </c>
      <c r="G201" s="9" t="str">
        <f>IF('DIE SELON PRESSE'!H200="-"," ","X")</f>
        <v xml:space="preserve"> </v>
      </c>
      <c r="H201" s="9" t="str">
        <f>IF('DIE SELON PRESSE'!I200="-"," ","X")</f>
        <v xml:space="preserve"> </v>
      </c>
      <c r="I201" s="9" t="str">
        <f>IF('DIE SELON PRESSE'!J200="-"," ","X")</f>
        <v xml:space="preserve"> </v>
      </c>
      <c r="J201" s="9" t="str">
        <f>IF('DIE SELON PRESSE'!K200="-"," ","X")</f>
        <v xml:space="preserve"> </v>
      </c>
      <c r="K201" s="9" t="str">
        <f>IF('DIE SELON PRESSE'!L200="-"," ","X")</f>
        <v xml:space="preserve"> </v>
      </c>
      <c r="L201" s="9" t="str">
        <f>IF('DIE SELON PRESSE'!M200="-"," ","X")</f>
        <v xml:space="preserve"> </v>
      </c>
      <c r="M201" s="9" t="str">
        <f>IF('DIE SELON PRESSE'!N200="-"," ","X")</f>
        <v xml:space="preserve"> </v>
      </c>
      <c r="N201" s="9" t="str">
        <f>IF('DIE SELON PRESSE'!O200="-"," ","X")</f>
        <v xml:space="preserve"> </v>
      </c>
      <c r="O201" s="9" t="str">
        <f>IF('DIE SELON PRESSE'!P200="-"," ","X")</f>
        <v xml:space="preserve"> </v>
      </c>
      <c r="P201" s="9" t="str">
        <f>IF('DIE SELON PRESSE'!Q200="-"," ","X")</f>
        <v xml:space="preserve"> </v>
      </c>
      <c r="Q201" s="9" t="str">
        <f>IF('DIE SELON PRESSE'!R200="-"," ","X")</f>
        <v xml:space="preserve"> </v>
      </c>
      <c r="R201" s="9" t="str">
        <f>IF('DIE SELON PRESSE'!S200="-"," ","X")</f>
        <v>X</v>
      </c>
      <c r="S201" s="9" t="str">
        <f>IF('DIE SELON PRESSE'!T200="-"," ","X")</f>
        <v xml:space="preserve"> </v>
      </c>
      <c r="T201" s="9" t="str">
        <f>IF('DIE SELON PRESSE'!U200="-"," ","X")</f>
        <v xml:space="preserve"> </v>
      </c>
      <c r="U201" s="9" t="str">
        <f>IF('DIE SELON PRESSE'!V200="-"," ","X")</f>
        <v>X</v>
      </c>
      <c r="V201" s="9" t="str">
        <f>IF('DIE SELON PRESSE'!W200="-"," ","X")</f>
        <v xml:space="preserve"> </v>
      </c>
    </row>
    <row r="202" spans="1:22" ht="15" x14ac:dyDescent="0.25">
      <c r="A202" s="59" t="str">
        <f>'DIE SELON PRESSE'!B201</f>
        <v>SFBP-038</v>
      </c>
      <c r="B202" s="22" t="str">
        <f>'DIE SELON PRESSE'!C201</f>
        <v>3/8</v>
      </c>
      <c r="C202" s="32">
        <f>'DIE SELON PRESSE'!D201</f>
        <v>1.0649999999999999</v>
      </c>
      <c r="D202" s="32">
        <f>'DIE SELON PRESSE'!E201</f>
        <v>1.0900000000000001</v>
      </c>
      <c r="E202" s="9" t="str">
        <f>IF('DIE SELON PRESSE'!F201="-"," ","X")</f>
        <v>X</v>
      </c>
      <c r="F202" s="9" t="str">
        <f>IF('DIE SELON PRESSE'!G201="-"," ","X")</f>
        <v>X</v>
      </c>
      <c r="G202" s="9" t="str">
        <f>IF('DIE SELON PRESSE'!H201="-"," ","X")</f>
        <v xml:space="preserve"> </v>
      </c>
      <c r="H202" s="9" t="str">
        <f>IF('DIE SELON PRESSE'!I201="-"," ","X")</f>
        <v xml:space="preserve"> </v>
      </c>
      <c r="I202" s="9" t="str">
        <f>IF('DIE SELON PRESSE'!J201="-"," ","X")</f>
        <v xml:space="preserve"> </v>
      </c>
      <c r="J202" s="9" t="str">
        <f>IF('DIE SELON PRESSE'!K201="-"," ","X")</f>
        <v xml:space="preserve"> </v>
      </c>
      <c r="K202" s="9" t="str">
        <f>IF('DIE SELON PRESSE'!L201="-"," ","X")</f>
        <v xml:space="preserve"> </v>
      </c>
      <c r="L202" s="9" t="str">
        <f>IF('DIE SELON PRESSE'!M201="-"," ","X")</f>
        <v xml:space="preserve"> </v>
      </c>
      <c r="M202" s="9" t="str">
        <f>IF('DIE SELON PRESSE'!N201="-"," ","X")</f>
        <v xml:space="preserve"> </v>
      </c>
      <c r="N202" s="9" t="str">
        <f>IF('DIE SELON PRESSE'!O201="-"," ","X")</f>
        <v xml:space="preserve"> </v>
      </c>
      <c r="O202" s="9" t="str">
        <f>IF('DIE SELON PRESSE'!P201="-"," ","X")</f>
        <v xml:space="preserve"> </v>
      </c>
      <c r="P202" s="9" t="str">
        <f>IF('DIE SELON PRESSE'!Q201="-"," ","X")</f>
        <v xml:space="preserve"> </v>
      </c>
      <c r="Q202" s="9" t="str">
        <f>IF('DIE SELON PRESSE'!R201="-"," ","X")</f>
        <v xml:space="preserve"> </v>
      </c>
      <c r="R202" s="9" t="str">
        <f>IF('DIE SELON PRESSE'!S201="-"," ","X")</f>
        <v>X</v>
      </c>
      <c r="S202" s="9" t="str">
        <f>IF('DIE SELON PRESSE'!T201="-"," ","X")</f>
        <v xml:space="preserve"> </v>
      </c>
      <c r="T202" s="9" t="str">
        <f>IF('DIE SELON PRESSE'!U201="-"," ","X")</f>
        <v xml:space="preserve"> </v>
      </c>
      <c r="U202" s="9" t="str">
        <f>IF('DIE SELON PRESSE'!V201="-"," ","X")</f>
        <v>X</v>
      </c>
      <c r="V202" s="9" t="str">
        <f>IF('DIE SELON PRESSE'!W201="-"," ","X")</f>
        <v xml:space="preserve"> </v>
      </c>
    </row>
    <row r="203" spans="1:22" ht="15" x14ac:dyDescent="0.25">
      <c r="A203" s="59" t="str">
        <f>'DIE SELON PRESSE'!B202</f>
        <v>SFBP-716</v>
      </c>
      <c r="B203" s="22" t="str">
        <f>'DIE SELON PRESSE'!C202</f>
        <v>3/8</v>
      </c>
      <c r="C203" s="32">
        <f>'DIE SELON PRESSE'!D202</f>
        <v>1.0649999999999999</v>
      </c>
      <c r="D203" s="32">
        <f>'DIE SELON PRESSE'!E202</f>
        <v>1.0900000000000001</v>
      </c>
      <c r="E203" s="9" t="str">
        <f>IF('DIE SELON PRESSE'!F202="-"," ","X")</f>
        <v>X</v>
      </c>
      <c r="F203" s="9" t="str">
        <f>IF('DIE SELON PRESSE'!G202="-"," ","X")</f>
        <v>X</v>
      </c>
      <c r="G203" s="9" t="str">
        <f>IF('DIE SELON PRESSE'!H202="-"," ","X")</f>
        <v xml:space="preserve"> </v>
      </c>
      <c r="H203" s="9" t="str">
        <f>IF('DIE SELON PRESSE'!I202="-"," ","X")</f>
        <v xml:space="preserve"> </v>
      </c>
      <c r="I203" s="9" t="str">
        <f>IF('DIE SELON PRESSE'!J202="-"," ","X")</f>
        <v xml:space="preserve"> </v>
      </c>
      <c r="J203" s="9" t="str">
        <f>IF('DIE SELON PRESSE'!K202="-"," ","X")</f>
        <v xml:space="preserve"> </v>
      </c>
      <c r="K203" s="9" t="str">
        <f>IF('DIE SELON PRESSE'!L202="-"," ","X")</f>
        <v xml:space="preserve"> </v>
      </c>
      <c r="L203" s="9" t="str">
        <f>IF('DIE SELON PRESSE'!M202="-"," ","X")</f>
        <v xml:space="preserve"> </v>
      </c>
      <c r="M203" s="9" t="str">
        <f>IF('DIE SELON PRESSE'!N202="-"," ","X")</f>
        <v xml:space="preserve"> </v>
      </c>
      <c r="N203" s="9" t="str">
        <f>IF('DIE SELON PRESSE'!O202="-"," ","X")</f>
        <v xml:space="preserve"> </v>
      </c>
      <c r="O203" s="9" t="str">
        <f>IF('DIE SELON PRESSE'!P202="-"," ","X")</f>
        <v xml:space="preserve"> </v>
      </c>
      <c r="P203" s="9" t="str">
        <f>IF('DIE SELON PRESSE'!Q202="-"," ","X")</f>
        <v xml:space="preserve"> </v>
      </c>
      <c r="Q203" s="9" t="str">
        <f>IF('DIE SELON PRESSE'!R202="-"," ","X")</f>
        <v xml:space="preserve"> </v>
      </c>
      <c r="R203" s="9" t="str">
        <f>IF('DIE SELON PRESSE'!S202="-"," ","X")</f>
        <v>X</v>
      </c>
      <c r="S203" s="9" t="str">
        <f>IF('DIE SELON PRESSE'!T202="-"," ","X")</f>
        <v xml:space="preserve"> </v>
      </c>
      <c r="T203" s="9" t="str">
        <f>IF('DIE SELON PRESSE'!U202="-"," ","X")</f>
        <v xml:space="preserve"> </v>
      </c>
      <c r="U203" s="9" t="str">
        <f>IF('DIE SELON PRESSE'!V202="-"," ","X")</f>
        <v>X</v>
      </c>
      <c r="V203" s="9" t="str">
        <f>IF('DIE SELON PRESSE'!W202="-"," ","X")</f>
        <v xml:space="preserve"> </v>
      </c>
    </row>
    <row r="204" spans="1:22" ht="15" x14ac:dyDescent="0.25">
      <c r="A204" s="59" t="str">
        <f>'DIE SELON PRESSE'!B203</f>
        <v>SFBP-012</v>
      </c>
      <c r="B204" s="22" t="str">
        <f>'DIE SELON PRESSE'!C203</f>
        <v>3/8</v>
      </c>
      <c r="C204" s="32">
        <f>'DIE SELON PRESSE'!D203</f>
        <v>1.0649999999999999</v>
      </c>
      <c r="D204" s="32">
        <f>'DIE SELON PRESSE'!E203</f>
        <v>1.0900000000000001</v>
      </c>
      <c r="E204" s="9" t="str">
        <f>IF('DIE SELON PRESSE'!F203="-"," ","X")</f>
        <v>X</v>
      </c>
      <c r="F204" s="9" t="str">
        <f>IF('DIE SELON PRESSE'!G203="-"," ","X")</f>
        <v>X</v>
      </c>
      <c r="G204" s="9" t="str">
        <f>IF('DIE SELON PRESSE'!H203="-"," ","X")</f>
        <v xml:space="preserve"> </v>
      </c>
      <c r="H204" s="9" t="str">
        <f>IF('DIE SELON PRESSE'!I203="-"," ","X")</f>
        <v xml:space="preserve"> </v>
      </c>
      <c r="I204" s="9" t="str">
        <f>IF('DIE SELON PRESSE'!J203="-"," ","X")</f>
        <v xml:space="preserve"> </v>
      </c>
      <c r="J204" s="9" t="str">
        <f>IF('DIE SELON PRESSE'!K203="-"," ","X")</f>
        <v xml:space="preserve"> </v>
      </c>
      <c r="K204" s="9" t="str">
        <f>IF('DIE SELON PRESSE'!L203="-"," ","X")</f>
        <v xml:space="preserve"> </v>
      </c>
      <c r="L204" s="9" t="str">
        <f>IF('DIE SELON PRESSE'!M203="-"," ","X")</f>
        <v xml:space="preserve"> </v>
      </c>
      <c r="M204" s="9" t="str">
        <f>IF('DIE SELON PRESSE'!N203="-"," ","X")</f>
        <v xml:space="preserve"> </v>
      </c>
      <c r="N204" s="9" t="str">
        <f>IF('DIE SELON PRESSE'!O203="-"," ","X")</f>
        <v xml:space="preserve"> </v>
      </c>
      <c r="O204" s="9" t="str">
        <f>IF('DIE SELON PRESSE'!P203="-"," ","X")</f>
        <v xml:space="preserve"> </v>
      </c>
      <c r="P204" s="9" t="str">
        <f>IF('DIE SELON PRESSE'!Q203="-"," ","X")</f>
        <v xml:space="preserve"> </v>
      </c>
      <c r="Q204" s="9" t="str">
        <f>IF('DIE SELON PRESSE'!R203="-"," ","X")</f>
        <v xml:space="preserve"> </v>
      </c>
      <c r="R204" s="9" t="str">
        <f>IF('DIE SELON PRESSE'!S203="-"," ","X")</f>
        <v>X</v>
      </c>
      <c r="S204" s="9" t="str">
        <f>IF('DIE SELON PRESSE'!T203="-"," ","X")</f>
        <v xml:space="preserve"> </v>
      </c>
      <c r="T204" s="9" t="str">
        <f>IF('DIE SELON PRESSE'!U203="-"," ","X")</f>
        <v xml:space="preserve"> </v>
      </c>
      <c r="U204" s="9" t="str">
        <f>IF('DIE SELON PRESSE'!V203="-"," ","X")</f>
        <v>X</v>
      </c>
      <c r="V204" s="9" t="str">
        <f>IF('DIE SELON PRESSE'!W203="-"," ","X")</f>
        <v xml:space="preserve"> </v>
      </c>
    </row>
    <row r="205" spans="1:22" ht="15" x14ac:dyDescent="0.25">
      <c r="A205" s="59" t="str">
        <f>'DIE SELON PRESSE'!B204</f>
        <v>SFBP-916</v>
      </c>
      <c r="B205" s="22" t="str">
        <f>'DIE SELON PRESSE'!C204</f>
        <v>3/8</v>
      </c>
      <c r="C205" s="32">
        <f>'DIE SELON PRESSE'!D204</f>
        <v>1.0649999999999999</v>
      </c>
      <c r="D205" s="32">
        <f>'DIE SELON PRESSE'!E204</f>
        <v>1.0900000000000001</v>
      </c>
      <c r="E205" s="9" t="str">
        <f>IF('DIE SELON PRESSE'!F204="-"," ","X")</f>
        <v>X</v>
      </c>
      <c r="F205" s="9" t="str">
        <f>IF('DIE SELON PRESSE'!G204="-"," ","X")</f>
        <v>X</v>
      </c>
      <c r="G205" s="9" t="str">
        <f>IF('DIE SELON PRESSE'!H204="-"," ","X")</f>
        <v xml:space="preserve"> </v>
      </c>
      <c r="H205" s="9" t="str">
        <f>IF('DIE SELON PRESSE'!I204="-"," ","X")</f>
        <v xml:space="preserve"> </v>
      </c>
      <c r="I205" s="9" t="str">
        <f>IF('DIE SELON PRESSE'!J204="-"," ","X")</f>
        <v xml:space="preserve"> </v>
      </c>
      <c r="J205" s="9" t="str">
        <f>IF('DIE SELON PRESSE'!K204="-"," ","X")</f>
        <v xml:space="preserve"> </v>
      </c>
      <c r="K205" s="9" t="str">
        <f>IF('DIE SELON PRESSE'!L204="-"," ","X")</f>
        <v xml:space="preserve"> </v>
      </c>
      <c r="L205" s="9" t="str">
        <f>IF('DIE SELON PRESSE'!M204="-"," ","X")</f>
        <v xml:space="preserve"> </v>
      </c>
      <c r="M205" s="9" t="str">
        <f>IF('DIE SELON PRESSE'!N204="-"," ","X")</f>
        <v xml:space="preserve"> </v>
      </c>
      <c r="N205" s="9" t="str">
        <f>IF('DIE SELON PRESSE'!O204="-"," ","X")</f>
        <v xml:space="preserve"> </v>
      </c>
      <c r="O205" s="9" t="str">
        <f>IF('DIE SELON PRESSE'!P204="-"," ","X")</f>
        <v xml:space="preserve"> </v>
      </c>
      <c r="P205" s="9" t="str">
        <f>IF('DIE SELON PRESSE'!Q204="-"," ","X")</f>
        <v xml:space="preserve"> </v>
      </c>
      <c r="Q205" s="9" t="str">
        <f>IF('DIE SELON PRESSE'!R204="-"," ","X")</f>
        <v xml:space="preserve"> </v>
      </c>
      <c r="R205" s="9" t="str">
        <f>IF('DIE SELON PRESSE'!S204="-"," ","X")</f>
        <v>X</v>
      </c>
      <c r="S205" s="9" t="str">
        <f>IF('DIE SELON PRESSE'!T204="-"," ","X")</f>
        <v xml:space="preserve"> </v>
      </c>
      <c r="T205" s="9" t="str">
        <f>IF('DIE SELON PRESSE'!U204="-"," ","X")</f>
        <v xml:space="preserve"> </v>
      </c>
      <c r="U205" s="9" t="str">
        <f>IF('DIE SELON PRESSE'!V204="-"," ","X")</f>
        <v>X</v>
      </c>
      <c r="V205" s="9" t="str">
        <f>IF('DIE SELON PRESSE'!W204="-"," ","X")</f>
        <v xml:space="preserve"> </v>
      </c>
    </row>
    <row r="206" spans="1:22" ht="15" x14ac:dyDescent="0.25">
      <c r="A206" s="59" t="str">
        <f>'DIE SELON PRESSE'!B205</f>
        <v>SFBP-058</v>
      </c>
      <c r="B206" s="22" t="str">
        <f>'DIE SELON PRESSE'!C205</f>
        <v>3/8</v>
      </c>
      <c r="C206" s="32">
        <f>'DIE SELON PRESSE'!D205</f>
        <v>1.0649999999999999</v>
      </c>
      <c r="D206" s="32">
        <f>'DIE SELON PRESSE'!E205</f>
        <v>1.0900000000000001</v>
      </c>
      <c r="E206" s="9" t="str">
        <f>IF('DIE SELON PRESSE'!F205="-"," ","X")</f>
        <v>X</v>
      </c>
      <c r="F206" s="9" t="str">
        <f>IF('DIE SELON PRESSE'!G205="-"," ","X")</f>
        <v>X</v>
      </c>
      <c r="G206" s="9" t="str">
        <f>IF('DIE SELON PRESSE'!H205="-"," ","X")</f>
        <v xml:space="preserve"> </v>
      </c>
      <c r="H206" s="9" t="str">
        <f>IF('DIE SELON PRESSE'!I205="-"," ","X")</f>
        <v xml:space="preserve"> </v>
      </c>
      <c r="I206" s="9" t="str">
        <f>IF('DIE SELON PRESSE'!J205="-"," ","X")</f>
        <v xml:space="preserve"> </v>
      </c>
      <c r="J206" s="9" t="str">
        <f>IF('DIE SELON PRESSE'!K205="-"," ","X")</f>
        <v xml:space="preserve"> </v>
      </c>
      <c r="K206" s="9" t="str">
        <f>IF('DIE SELON PRESSE'!L205="-"," ","X")</f>
        <v xml:space="preserve"> </v>
      </c>
      <c r="L206" s="9" t="str">
        <f>IF('DIE SELON PRESSE'!M205="-"," ","X")</f>
        <v xml:space="preserve"> </v>
      </c>
      <c r="M206" s="9" t="str">
        <f>IF('DIE SELON PRESSE'!N205="-"," ","X")</f>
        <v xml:space="preserve"> </v>
      </c>
      <c r="N206" s="9" t="str">
        <f>IF('DIE SELON PRESSE'!O205="-"," ","X")</f>
        <v xml:space="preserve"> </v>
      </c>
      <c r="O206" s="9" t="str">
        <f>IF('DIE SELON PRESSE'!P205="-"," ","X")</f>
        <v xml:space="preserve"> </v>
      </c>
      <c r="P206" s="9" t="str">
        <f>IF('DIE SELON PRESSE'!Q205="-"," ","X")</f>
        <v xml:space="preserve"> </v>
      </c>
      <c r="Q206" s="9" t="str">
        <f>IF('DIE SELON PRESSE'!R205="-"," ","X")</f>
        <v xml:space="preserve"> </v>
      </c>
      <c r="R206" s="9" t="str">
        <f>IF('DIE SELON PRESSE'!S205="-"," ","X")</f>
        <v>X</v>
      </c>
      <c r="S206" s="9" t="str">
        <f>IF('DIE SELON PRESSE'!T205="-"," ","X")</f>
        <v xml:space="preserve"> </v>
      </c>
      <c r="T206" s="9" t="str">
        <f>IF('DIE SELON PRESSE'!U205="-"," ","X")</f>
        <v xml:space="preserve"> </v>
      </c>
      <c r="U206" s="9" t="str">
        <f>IF('DIE SELON PRESSE'!V205="-"," ","X")</f>
        <v>X</v>
      </c>
      <c r="V206" s="9" t="str">
        <f>IF('DIE SELON PRESSE'!W205="-"," ","X")</f>
        <v xml:space="preserve"> </v>
      </c>
    </row>
    <row r="207" spans="1:22" ht="15" x14ac:dyDescent="0.25">
      <c r="A207" s="59" t="str">
        <f>'DIE SELON PRESSE'!B206</f>
        <v>SHANK 0.160"</v>
      </c>
      <c r="B207" s="22" t="str">
        <f>'DIE SELON PRESSE'!C206</f>
        <v>-</v>
      </c>
      <c r="C207" s="32">
        <f>'DIE SELON PRESSE'!D206</f>
        <v>0.11788838504570877</v>
      </c>
      <c r="D207" s="32">
        <f>'DIE SELON PRESSE'!E206</f>
        <v>0.12788838504570876</v>
      </c>
      <c r="E207" s="9" t="str">
        <f>IF('DIE SELON PRESSE'!F206="-"," ","X")</f>
        <v xml:space="preserve"> </v>
      </c>
      <c r="F207" s="9" t="str">
        <f>IF('DIE SELON PRESSE'!G206="-"," ","X")</f>
        <v xml:space="preserve"> </v>
      </c>
      <c r="G207" s="9" t="str">
        <f>IF('DIE SELON PRESSE'!H206="-"," ","X")</f>
        <v xml:space="preserve"> </v>
      </c>
      <c r="H207" s="9" t="str">
        <f>IF('DIE SELON PRESSE'!I206="-"," ","X")</f>
        <v xml:space="preserve"> </v>
      </c>
      <c r="I207" s="9" t="str">
        <f>IF('DIE SELON PRESSE'!J206="-"," ","X")</f>
        <v xml:space="preserve"> </v>
      </c>
      <c r="J207" s="9" t="str">
        <f>IF('DIE SELON PRESSE'!K206="-"," ","X")</f>
        <v xml:space="preserve"> </v>
      </c>
      <c r="K207" s="9" t="str">
        <f>IF('DIE SELON PRESSE'!L206="-"," ","X")</f>
        <v xml:space="preserve"> </v>
      </c>
      <c r="L207" s="9" t="str">
        <f>IF('DIE SELON PRESSE'!M206="-"," ","X")</f>
        <v xml:space="preserve"> </v>
      </c>
      <c r="M207" s="9" t="str">
        <f>IF('DIE SELON PRESSE'!N206="-"," ","X")</f>
        <v xml:space="preserve"> </v>
      </c>
      <c r="N207" s="9" t="str">
        <f>IF('DIE SELON PRESSE'!O206="-"," ","X")</f>
        <v xml:space="preserve"> </v>
      </c>
      <c r="O207" s="9" t="str">
        <f>IF('DIE SELON PRESSE'!P206="-"," ","X")</f>
        <v xml:space="preserve"> </v>
      </c>
      <c r="P207" s="9" t="str">
        <f>IF('DIE SELON PRESSE'!Q206="-"," ","X")</f>
        <v xml:space="preserve"> </v>
      </c>
      <c r="Q207" s="9" t="str">
        <f>IF('DIE SELON PRESSE'!R206="-"," ","X")</f>
        <v xml:space="preserve"> </v>
      </c>
      <c r="R207" s="9" t="str">
        <f>IF('DIE SELON PRESSE'!S206="-"," ","X")</f>
        <v xml:space="preserve"> </v>
      </c>
      <c r="S207" s="9" t="str">
        <f>IF('DIE SELON PRESSE'!T206="-"," ","X")</f>
        <v xml:space="preserve"> </v>
      </c>
      <c r="T207" s="9" t="str">
        <f>IF('DIE SELON PRESSE'!U206="-"," ","X")</f>
        <v xml:space="preserve"> </v>
      </c>
      <c r="U207" s="9" t="str">
        <f>IF('DIE SELON PRESSE'!V206="-"," ","X")</f>
        <v xml:space="preserve"> </v>
      </c>
      <c r="V207" s="9" t="str">
        <f>IF('DIE SELON PRESSE'!W206="-"," ","X")</f>
        <v xml:space="preserve"> </v>
      </c>
    </row>
    <row r="208" spans="1:22" ht="15" x14ac:dyDescent="0.25">
      <c r="A208" s="59" t="str">
        <f>'DIE SELON PRESSE'!B207</f>
        <v>SHANK 0,188"</v>
      </c>
      <c r="B208" s="22" t="str">
        <f>'DIE SELON PRESSE'!C207</f>
        <v>-</v>
      </c>
      <c r="C208" s="32">
        <f>'DIE SELON PRESSE'!D207</f>
        <v>0.15</v>
      </c>
      <c r="D208" s="32">
        <f>'DIE SELON PRESSE'!E207</f>
        <v>0.16</v>
      </c>
      <c r="E208" s="9" t="str">
        <f>IF('DIE SELON PRESSE'!F207="-"," ","X")</f>
        <v xml:space="preserve"> </v>
      </c>
      <c r="F208" s="9" t="str">
        <f>IF('DIE SELON PRESSE'!G207="-"," ","X")</f>
        <v xml:space="preserve"> </v>
      </c>
      <c r="G208" s="9" t="str">
        <f>IF('DIE SELON PRESSE'!H207="-"," ","X")</f>
        <v>X</v>
      </c>
      <c r="H208" s="9" t="str">
        <f>IF('DIE SELON PRESSE'!I207="-"," ","X")</f>
        <v>X</v>
      </c>
      <c r="I208" s="9" t="str">
        <f>IF('DIE SELON PRESSE'!J207="-"," ","X")</f>
        <v>X</v>
      </c>
      <c r="J208" s="9" t="str">
        <f>IF('DIE SELON PRESSE'!K207="-"," ","X")</f>
        <v>X</v>
      </c>
      <c r="K208" s="9" t="str">
        <f>IF('DIE SELON PRESSE'!L207="-"," ","X")</f>
        <v>X</v>
      </c>
      <c r="L208" s="9" t="str">
        <f>IF('DIE SELON PRESSE'!M207="-"," ","X")</f>
        <v>X</v>
      </c>
      <c r="M208" s="9" t="str">
        <f>IF('DIE SELON PRESSE'!N207="-"," ","X")</f>
        <v>X</v>
      </c>
      <c r="N208" s="9" t="str">
        <f>IF('DIE SELON PRESSE'!O207="-"," ","X")</f>
        <v>X</v>
      </c>
      <c r="O208" s="9" t="str">
        <f>IF('DIE SELON PRESSE'!P207="-"," ","X")</f>
        <v>X</v>
      </c>
      <c r="P208" s="9" t="str">
        <f>IF('DIE SELON PRESSE'!Q207="-"," ","X")</f>
        <v>X</v>
      </c>
      <c r="Q208" s="9" t="str">
        <f>IF('DIE SELON PRESSE'!R207="-"," ","X")</f>
        <v>X</v>
      </c>
      <c r="R208" s="9" t="str">
        <f>IF('DIE SELON PRESSE'!S207="-"," ","X")</f>
        <v xml:space="preserve"> </v>
      </c>
      <c r="S208" s="9" t="str">
        <f>IF('DIE SELON PRESSE'!T207="-"," ","X")</f>
        <v xml:space="preserve"> </v>
      </c>
      <c r="T208" s="9" t="str">
        <f>IF('DIE SELON PRESSE'!U207="-"," ","X")</f>
        <v xml:space="preserve"> </v>
      </c>
      <c r="U208" s="9" t="str">
        <f>IF('DIE SELON PRESSE'!V207="-"," ","X")</f>
        <v xml:space="preserve"> </v>
      </c>
      <c r="V208" s="9" t="str">
        <f>IF('DIE SELON PRESSE'!W207="-"," ","X")</f>
        <v xml:space="preserve"> </v>
      </c>
    </row>
    <row r="209" spans="1:22" ht="15" x14ac:dyDescent="0.25">
      <c r="A209" s="59" t="str">
        <f>'DIE SELON PRESSE'!B208</f>
        <v>SHANK 0.218"</v>
      </c>
      <c r="B209" s="22" t="str">
        <f>'DIE SELON PRESSE'!C208</f>
        <v>-</v>
      </c>
      <c r="C209" s="32">
        <f>'DIE SELON PRESSE'!D208</f>
        <v>0.17961405249484613</v>
      </c>
      <c r="D209" s="32">
        <f>'DIE SELON PRESSE'!E208</f>
        <v>0.18961405249484614</v>
      </c>
      <c r="E209" s="9" t="str">
        <f>IF('DIE SELON PRESSE'!F208="-"," ","X")</f>
        <v xml:space="preserve"> </v>
      </c>
      <c r="F209" s="9" t="str">
        <f>IF('DIE SELON PRESSE'!G208="-"," ","X")</f>
        <v xml:space="preserve"> </v>
      </c>
      <c r="G209" s="9" t="str">
        <f>IF('DIE SELON PRESSE'!H208="-"," ","X")</f>
        <v xml:space="preserve"> </v>
      </c>
      <c r="H209" s="9" t="str">
        <f>IF('DIE SELON PRESSE'!I208="-"," ","X")</f>
        <v xml:space="preserve"> </v>
      </c>
      <c r="I209" s="9" t="str">
        <f>IF('DIE SELON PRESSE'!J208="-"," ","X")</f>
        <v xml:space="preserve"> </v>
      </c>
      <c r="J209" s="9" t="str">
        <f>IF('DIE SELON PRESSE'!K208="-"," ","X")</f>
        <v xml:space="preserve"> </v>
      </c>
      <c r="K209" s="9" t="str">
        <f>IF('DIE SELON PRESSE'!L208="-"," ","X")</f>
        <v>X</v>
      </c>
      <c r="L209" s="9" t="str">
        <f>IF('DIE SELON PRESSE'!M208="-"," ","X")</f>
        <v>X</v>
      </c>
      <c r="M209" s="9" t="str">
        <f>IF('DIE SELON PRESSE'!N208="-"," ","X")</f>
        <v xml:space="preserve"> </v>
      </c>
      <c r="N209" s="9" t="str">
        <f>IF('DIE SELON PRESSE'!O208="-"," ","X")</f>
        <v xml:space="preserve"> </v>
      </c>
      <c r="O209" s="9" t="str">
        <f>IF('DIE SELON PRESSE'!P208="-"," ","X")</f>
        <v xml:space="preserve"> </v>
      </c>
      <c r="P209" s="9" t="str">
        <f>IF('DIE SELON PRESSE'!Q208="-"," ","X")</f>
        <v xml:space="preserve"> </v>
      </c>
      <c r="Q209" s="9" t="str">
        <f>IF('DIE SELON PRESSE'!R208="-"," ","X")</f>
        <v>X</v>
      </c>
      <c r="R209" s="9" t="str">
        <f>IF('DIE SELON PRESSE'!S208="-"," ","X")</f>
        <v xml:space="preserve"> </v>
      </c>
      <c r="S209" s="9" t="str">
        <f>IF('DIE SELON PRESSE'!T208="-"," ","X")</f>
        <v xml:space="preserve"> </v>
      </c>
      <c r="T209" s="9" t="str">
        <f>IF('DIE SELON PRESSE'!U208="-"," ","X")</f>
        <v xml:space="preserve"> </v>
      </c>
      <c r="U209" s="9" t="str">
        <f>IF('DIE SELON PRESSE'!V208="-"," ","X")</f>
        <v xml:space="preserve"> </v>
      </c>
      <c r="V209" s="9" t="str">
        <f>IF('DIE SELON PRESSE'!W208="-"," ","X")</f>
        <v xml:space="preserve"> </v>
      </c>
    </row>
    <row r="210" spans="1:22" ht="15" x14ac:dyDescent="0.25">
      <c r="A210" s="59" t="str">
        <f>'DIE SELON PRESSE'!B209</f>
        <v>SHANK 0,223"</v>
      </c>
      <c r="B210" s="22" t="str">
        <f>'DIE SELON PRESSE'!C209</f>
        <v>-</v>
      </c>
      <c r="C210" s="32">
        <f>'DIE SELON PRESSE'!D209</f>
        <v>0.185</v>
      </c>
      <c r="D210" s="32">
        <f>'DIE SELON PRESSE'!E209</f>
        <v>0.19500000000000001</v>
      </c>
      <c r="E210" s="9" t="str">
        <f>IF('DIE SELON PRESSE'!F209="-"," ","X")</f>
        <v xml:space="preserve"> </v>
      </c>
      <c r="F210" s="9" t="str">
        <f>IF('DIE SELON PRESSE'!G209="-"," ","X")</f>
        <v xml:space="preserve"> </v>
      </c>
      <c r="G210" s="9" t="str">
        <f>IF('DIE SELON PRESSE'!H209="-"," ","X")</f>
        <v xml:space="preserve"> </v>
      </c>
      <c r="H210" s="9" t="str">
        <f>IF('DIE SELON PRESSE'!I209="-"," ","X")</f>
        <v xml:space="preserve"> </v>
      </c>
      <c r="I210" s="9" t="str">
        <f>IF('DIE SELON PRESSE'!J209="-"," ","X")</f>
        <v xml:space="preserve"> </v>
      </c>
      <c r="J210" s="9" t="str">
        <f>IF('DIE SELON PRESSE'!K209="-"," ","X")</f>
        <v xml:space="preserve"> </v>
      </c>
      <c r="K210" s="9" t="str">
        <f>IF('DIE SELON PRESSE'!L209="-"," ","X")</f>
        <v>X</v>
      </c>
      <c r="L210" s="9" t="str">
        <f>IF('DIE SELON PRESSE'!M209="-"," ","X")</f>
        <v>X</v>
      </c>
      <c r="M210" s="9" t="str">
        <f>IF('DIE SELON PRESSE'!N209="-"," ","X")</f>
        <v xml:space="preserve"> </v>
      </c>
      <c r="N210" s="9" t="str">
        <f>IF('DIE SELON PRESSE'!O209="-"," ","X")</f>
        <v xml:space="preserve"> </v>
      </c>
      <c r="O210" s="9" t="str">
        <f>IF('DIE SELON PRESSE'!P209="-"," ","X")</f>
        <v xml:space="preserve"> </v>
      </c>
      <c r="P210" s="9" t="str">
        <f>IF('DIE SELON PRESSE'!Q209="-"," ","X")</f>
        <v xml:space="preserve"> </v>
      </c>
      <c r="Q210" s="9" t="str">
        <f>IF('DIE SELON PRESSE'!R209="-"," ","X")</f>
        <v>X</v>
      </c>
      <c r="R210" s="9" t="str">
        <f>IF('DIE SELON PRESSE'!S209="-"," ","X")</f>
        <v xml:space="preserve"> </v>
      </c>
      <c r="S210" s="9" t="str">
        <f>IF('DIE SELON PRESSE'!T209="-"," ","X")</f>
        <v xml:space="preserve"> </v>
      </c>
      <c r="T210" s="9" t="str">
        <f>IF('DIE SELON PRESSE'!U209="-"," ","X")</f>
        <v xml:space="preserve"> </v>
      </c>
      <c r="U210" s="9" t="str">
        <f>IF('DIE SELON PRESSE'!V209="-"," ","X")</f>
        <v xml:space="preserve"> </v>
      </c>
      <c r="V210" s="9" t="str">
        <f>IF('DIE SELON PRESSE'!W209="-"," ","X")</f>
        <v xml:space="preserve"> </v>
      </c>
    </row>
    <row r="211" spans="1:22" ht="15" x14ac:dyDescent="0.25">
      <c r="A211" s="59" t="str">
        <f>'DIE SELON PRESSE'!B210</f>
        <v>SHANK 0,250"</v>
      </c>
      <c r="B211" s="22" t="str">
        <f>'DIE SELON PRESSE'!C210</f>
        <v>-</v>
      </c>
      <c r="C211" s="32">
        <f>'DIE SELON PRESSE'!D210</f>
        <v>0.21</v>
      </c>
      <c r="D211" s="32">
        <f>'DIE SELON PRESSE'!E210</f>
        <v>0.22</v>
      </c>
      <c r="E211" s="9" t="str">
        <f>IF('DIE SELON PRESSE'!F210="-"," ","X")</f>
        <v xml:space="preserve"> </v>
      </c>
      <c r="F211" s="9" t="str">
        <f>IF('DIE SELON PRESSE'!G210="-"," ","X")</f>
        <v xml:space="preserve"> </v>
      </c>
      <c r="G211" s="9" t="str">
        <f>IF('DIE SELON PRESSE'!H210="-"," ","X")</f>
        <v>X</v>
      </c>
      <c r="H211" s="9" t="str">
        <f>IF('DIE SELON PRESSE'!I210="-"," ","X")</f>
        <v>X</v>
      </c>
      <c r="I211" s="9" t="str">
        <f>IF('DIE SELON PRESSE'!J210="-"," ","X")</f>
        <v>X</v>
      </c>
      <c r="J211" s="9" t="str">
        <f>IF('DIE SELON PRESSE'!K210="-"," ","X")</f>
        <v>X</v>
      </c>
      <c r="K211" s="9" t="str">
        <f>IF('DIE SELON PRESSE'!L210="-"," ","X")</f>
        <v>X</v>
      </c>
      <c r="L211" s="9" t="str">
        <f>IF('DIE SELON PRESSE'!M210="-"," ","X")</f>
        <v>X</v>
      </c>
      <c r="M211" s="9" t="str">
        <f>IF('DIE SELON PRESSE'!N210="-"," ","X")</f>
        <v>X</v>
      </c>
      <c r="N211" s="9" t="str">
        <f>IF('DIE SELON PRESSE'!O210="-"," ","X")</f>
        <v>X</v>
      </c>
      <c r="O211" s="9" t="str">
        <f>IF('DIE SELON PRESSE'!P210="-"," ","X")</f>
        <v>X</v>
      </c>
      <c r="P211" s="9" t="str">
        <f>IF('DIE SELON PRESSE'!Q210="-"," ","X")</f>
        <v>X</v>
      </c>
      <c r="Q211" s="9" t="str">
        <f>IF('DIE SELON PRESSE'!R210="-"," ","X")</f>
        <v>X</v>
      </c>
      <c r="R211" s="9" t="str">
        <f>IF('DIE SELON PRESSE'!S210="-"," ","X")</f>
        <v xml:space="preserve"> </v>
      </c>
      <c r="S211" s="9" t="str">
        <f>IF('DIE SELON PRESSE'!T210="-"," ","X")</f>
        <v xml:space="preserve"> </v>
      </c>
      <c r="T211" s="9" t="str">
        <f>IF('DIE SELON PRESSE'!U210="-"," ","X")</f>
        <v xml:space="preserve"> </v>
      </c>
      <c r="U211" s="9" t="str">
        <f>IF('DIE SELON PRESSE'!V210="-"," ","X")</f>
        <v xml:space="preserve"> </v>
      </c>
      <c r="V211" s="9" t="str">
        <f>IF('DIE SELON PRESSE'!W210="-"," ","X")</f>
        <v xml:space="preserve"> </v>
      </c>
    </row>
    <row r="212" spans="1:22" ht="15" x14ac:dyDescent="0.25">
      <c r="A212" s="59" t="str">
        <f>'DIE SELON PRESSE'!B211</f>
        <v>SHANK 0,267"</v>
      </c>
      <c r="B212" s="22" t="str">
        <f>'DIE SELON PRESSE'!C211</f>
        <v>-</v>
      </c>
      <c r="C212" s="32">
        <f>'DIE SELON PRESSE'!D211</f>
        <v>0.22900000000000001</v>
      </c>
      <c r="D212" s="32">
        <f>'DIE SELON PRESSE'!E211</f>
        <v>0.23900000000000002</v>
      </c>
      <c r="E212" s="9" t="str">
        <f>IF('DIE SELON PRESSE'!F211="-"," ","X")</f>
        <v xml:space="preserve"> </v>
      </c>
      <c r="F212" s="9" t="str">
        <f>IF('DIE SELON PRESSE'!G211="-"," ","X")</f>
        <v xml:space="preserve"> </v>
      </c>
      <c r="G212" s="9" t="str">
        <f>IF('DIE SELON PRESSE'!H211="-"," ","X")</f>
        <v xml:space="preserve"> </v>
      </c>
      <c r="H212" s="9" t="str">
        <f>IF('DIE SELON PRESSE'!I211="-"," ","X")</f>
        <v xml:space="preserve"> </v>
      </c>
      <c r="I212" s="9" t="str">
        <f>IF('DIE SELON PRESSE'!J211="-"," ","X")</f>
        <v xml:space="preserve"> </v>
      </c>
      <c r="J212" s="9" t="str">
        <f>IF('DIE SELON PRESSE'!K211="-"," ","X")</f>
        <v xml:space="preserve"> </v>
      </c>
      <c r="K212" s="9" t="str">
        <f>IF('DIE SELON PRESSE'!L211="-"," ","X")</f>
        <v>X</v>
      </c>
      <c r="L212" s="9" t="str">
        <f>IF('DIE SELON PRESSE'!M211="-"," ","X")</f>
        <v>X</v>
      </c>
      <c r="M212" s="9" t="str">
        <f>IF('DIE SELON PRESSE'!N211="-"," ","X")</f>
        <v xml:space="preserve"> </v>
      </c>
      <c r="N212" s="9" t="str">
        <f>IF('DIE SELON PRESSE'!O211="-"," ","X")</f>
        <v xml:space="preserve"> </v>
      </c>
      <c r="O212" s="9" t="str">
        <f>IF('DIE SELON PRESSE'!P211="-"," ","X")</f>
        <v xml:space="preserve"> </v>
      </c>
      <c r="P212" s="9" t="str">
        <f>IF('DIE SELON PRESSE'!Q211="-"," ","X")</f>
        <v xml:space="preserve"> </v>
      </c>
      <c r="Q212" s="9" t="str">
        <f>IF('DIE SELON PRESSE'!R211="-"," ","X")</f>
        <v>X</v>
      </c>
      <c r="R212" s="9" t="str">
        <f>IF('DIE SELON PRESSE'!S211="-"," ","X")</f>
        <v xml:space="preserve"> </v>
      </c>
      <c r="S212" s="9" t="str">
        <f>IF('DIE SELON PRESSE'!T211="-"," ","X")</f>
        <v xml:space="preserve"> </v>
      </c>
      <c r="T212" s="9" t="str">
        <f>IF('DIE SELON PRESSE'!U211="-"," ","X")</f>
        <v xml:space="preserve"> </v>
      </c>
      <c r="U212" s="9" t="str">
        <f>IF('DIE SELON PRESSE'!V211="-"," ","X")</f>
        <v xml:space="preserve"> </v>
      </c>
      <c r="V212" s="9" t="str">
        <f>IF('DIE SELON PRESSE'!W211="-"," ","X")</f>
        <v xml:space="preserve"> </v>
      </c>
    </row>
    <row r="213" spans="1:22" ht="15" x14ac:dyDescent="0.25">
      <c r="A213" s="59" t="str">
        <f>'DIE SELON PRESSE'!B212</f>
        <v>SHANK 0.273"</v>
      </c>
      <c r="B213" s="22" t="str">
        <f>'DIE SELON PRESSE'!C212</f>
        <v>-</v>
      </c>
      <c r="C213" s="32">
        <f>'DIE SELON PRESSE'!D212</f>
        <v>0.2349981341567251</v>
      </c>
      <c r="D213" s="32">
        <f>'DIE SELON PRESSE'!E212</f>
        <v>0.25499813415672512</v>
      </c>
      <c r="E213" s="9" t="str">
        <f>IF('DIE SELON PRESSE'!F212="-"," ","X")</f>
        <v xml:space="preserve"> </v>
      </c>
      <c r="F213" s="9" t="str">
        <f>IF('DIE SELON PRESSE'!G212="-"," ","X")</f>
        <v xml:space="preserve"> </v>
      </c>
      <c r="G213" s="9" t="str">
        <f>IF('DIE SELON PRESSE'!H212="-"," ","X")</f>
        <v>X</v>
      </c>
      <c r="H213" s="9" t="str">
        <f>IF('DIE SELON PRESSE'!I212="-"," ","X")</f>
        <v>X</v>
      </c>
      <c r="I213" s="9" t="str">
        <f>IF('DIE SELON PRESSE'!J212="-"," ","X")</f>
        <v>X</v>
      </c>
      <c r="J213" s="9" t="str">
        <f>IF('DIE SELON PRESSE'!K212="-"," ","X")</f>
        <v>X</v>
      </c>
      <c r="K213" s="9" t="str">
        <f>IF('DIE SELON PRESSE'!L212="-"," ","X")</f>
        <v>X</v>
      </c>
      <c r="L213" s="9" t="str">
        <f>IF('DIE SELON PRESSE'!M212="-"," ","X")</f>
        <v>X</v>
      </c>
      <c r="M213" s="9" t="str">
        <f>IF('DIE SELON PRESSE'!N212="-"," ","X")</f>
        <v>X</v>
      </c>
      <c r="N213" s="9" t="str">
        <f>IF('DIE SELON PRESSE'!O212="-"," ","X")</f>
        <v>X</v>
      </c>
      <c r="O213" s="9" t="str">
        <f>IF('DIE SELON PRESSE'!P212="-"," ","X")</f>
        <v>X</v>
      </c>
      <c r="P213" s="9" t="str">
        <f>IF('DIE SELON PRESSE'!Q212="-"," ","X")</f>
        <v>X</v>
      </c>
      <c r="Q213" s="9" t="str">
        <f>IF('DIE SELON PRESSE'!R212="-"," ","X")</f>
        <v>X</v>
      </c>
      <c r="R213" s="9" t="str">
        <f>IF('DIE SELON PRESSE'!S212="-"," ","X")</f>
        <v xml:space="preserve"> </v>
      </c>
      <c r="S213" s="9" t="str">
        <f>IF('DIE SELON PRESSE'!T212="-"," ","X")</f>
        <v xml:space="preserve"> </v>
      </c>
      <c r="T213" s="9" t="str">
        <f>IF('DIE SELON PRESSE'!U212="-"," ","X")</f>
        <v xml:space="preserve"> </v>
      </c>
      <c r="U213" s="9" t="str">
        <f>IF('DIE SELON PRESSE'!V212="-"," ","X")</f>
        <v xml:space="preserve"> </v>
      </c>
      <c r="V213" s="9" t="str">
        <f>IF('DIE SELON PRESSE'!W212="-"," ","X")</f>
        <v xml:space="preserve"> </v>
      </c>
    </row>
    <row r="214" spans="1:22" ht="15" x14ac:dyDescent="0.25">
      <c r="A214" s="59" t="str">
        <f>'DIE SELON PRESSE'!B213</f>
        <v>SHANK 0.279"</v>
      </c>
      <c r="B214" s="22" t="str">
        <f>'DIE SELON PRESSE'!C213</f>
        <v>-</v>
      </c>
      <c r="C214" s="32">
        <f>'DIE SELON PRESSE'!D213</f>
        <v>0.24088921025459364</v>
      </c>
      <c r="D214" s="32">
        <f>'DIE SELON PRESSE'!E213</f>
        <v>0.26088921025459366</v>
      </c>
      <c r="E214" s="9" t="str">
        <f>IF('DIE SELON PRESSE'!F213="-"," ","X")</f>
        <v xml:space="preserve"> </v>
      </c>
      <c r="F214" s="9" t="str">
        <f>IF('DIE SELON PRESSE'!G213="-"," ","X")</f>
        <v xml:space="preserve"> </v>
      </c>
      <c r="G214" s="9" t="str">
        <f>IF('DIE SELON PRESSE'!H213="-"," ","X")</f>
        <v>X</v>
      </c>
      <c r="H214" s="9" t="str">
        <f>IF('DIE SELON PRESSE'!I213="-"," ","X")</f>
        <v>X</v>
      </c>
      <c r="I214" s="9" t="str">
        <f>IF('DIE SELON PRESSE'!J213="-"," ","X")</f>
        <v>X</v>
      </c>
      <c r="J214" s="9" t="str">
        <f>IF('DIE SELON PRESSE'!K213="-"," ","X")</f>
        <v>X</v>
      </c>
      <c r="K214" s="9" t="str">
        <f>IF('DIE SELON PRESSE'!L213="-"," ","X")</f>
        <v>X</v>
      </c>
      <c r="L214" s="9" t="str">
        <f>IF('DIE SELON PRESSE'!M213="-"," ","X")</f>
        <v>X</v>
      </c>
      <c r="M214" s="9" t="str">
        <f>IF('DIE SELON PRESSE'!N213="-"," ","X")</f>
        <v>X</v>
      </c>
      <c r="N214" s="9" t="str">
        <f>IF('DIE SELON PRESSE'!O213="-"," ","X")</f>
        <v>X</v>
      </c>
      <c r="O214" s="9" t="str">
        <f>IF('DIE SELON PRESSE'!P213="-"," ","X")</f>
        <v>X</v>
      </c>
      <c r="P214" s="9" t="str">
        <f>IF('DIE SELON PRESSE'!Q213="-"," ","X")</f>
        <v>X</v>
      </c>
      <c r="Q214" s="9" t="str">
        <f>IF('DIE SELON PRESSE'!R213="-"," ","X")</f>
        <v>X</v>
      </c>
      <c r="R214" s="9" t="str">
        <f>IF('DIE SELON PRESSE'!S213="-"," ","X")</f>
        <v xml:space="preserve"> </v>
      </c>
      <c r="S214" s="9" t="str">
        <f>IF('DIE SELON PRESSE'!T213="-"," ","X")</f>
        <v xml:space="preserve"> </v>
      </c>
      <c r="T214" s="9" t="str">
        <f>IF('DIE SELON PRESSE'!U213="-"," ","X")</f>
        <v xml:space="preserve"> </v>
      </c>
      <c r="U214" s="9" t="str">
        <f>IF('DIE SELON PRESSE'!V213="-"," ","X")</f>
        <v xml:space="preserve"> </v>
      </c>
      <c r="V214" s="9" t="str">
        <f>IF('DIE SELON PRESSE'!W213="-"," ","X")</f>
        <v xml:space="preserve"> </v>
      </c>
    </row>
    <row r="215" spans="1:22" ht="15" x14ac:dyDescent="0.25">
      <c r="A215" s="59" t="str">
        <f>'DIE SELON PRESSE'!B214</f>
        <v>SHANK 0.310"</v>
      </c>
      <c r="B215" s="22" t="str">
        <f>'DIE SELON PRESSE'!C214</f>
        <v>-</v>
      </c>
      <c r="C215" s="32">
        <f>'DIE SELON PRESSE'!D214</f>
        <v>0.27092769794557076</v>
      </c>
      <c r="D215" s="32">
        <f>'DIE SELON PRESSE'!E214</f>
        <v>0.29092769794557077</v>
      </c>
      <c r="E215" s="9" t="str">
        <f>IF('DIE SELON PRESSE'!F214="-"," ","X")</f>
        <v xml:space="preserve"> </v>
      </c>
      <c r="F215" s="9" t="str">
        <f>IF('DIE SELON PRESSE'!G214="-"," ","X")</f>
        <v xml:space="preserve"> </v>
      </c>
      <c r="G215" s="9" t="str">
        <f>IF('DIE SELON PRESSE'!H214="-"," ","X")</f>
        <v>X</v>
      </c>
      <c r="H215" s="9" t="str">
        <f>IF('DIE SELON PRESSE'!I214="-"," ","X")</f>
        <v>X</v>
      </c>
      <c r="I215" s="9" t="str">
        <f>IF('DIE SELON PRESSE'!J214="-"," ","X")</f>
        <v>X</v>
      </c>
      <c r="J215" s="9" t="str">
        <f>IF('DIE SELON PRESSE'!K214="-"," ","X")</f>
        <v>X</v>
      </c>
      <c r="K215" s="9" t="str">
        <f>IF('DIE SELON PRESSE'!L214="-"," ","X")</f>
        <v>X</v>
      </c>
      <c r="L215" s="9" t="str">
        <f>IF('DIE SELON PRESSE'!M214="-"," ","X")</f>
        <v>X</v>
      </c>
      <c r="M215" s="9" t="str">
        <f>IF('DIE SELON PRESSE'!N214="-"," ","X")</f>
        <v>X</v>
      </c>
      <c r="N215" s="9" t="str">
        <f>IF('DIE SELON PRESSE'!O214="-"," ","X")</f>
        <v>X</v>
      </c>
      <c r="O215" s="9" t="str">
        <f>IF('DIE SELON PRESSE'!P214="-"," ","X")</f>
        <v>X</v>
      </c>
      <c r="P215" s="9" t="str">
        <f>IF('DIE SELON PRESSE'!Q214="-"," ","X")</f>
        <v>X</v>
      </c>
      <c r="Q215" s="9" t="str">
        <f>IF('DIE SELON PRESSE'!R214="-"," ","X")</f>
        <v>X</v>
      </c>
      <c r="R215" s="9" t="str">
        <f>IF('DIE SELON PRESSE'!S214="-"," ","X")</f>
        <v xml:space="preserve"> </v>
      </c>
      <c r="S215" s="9" t="str">
        <f>IF('DIE SELON PRESSE'!T214="-"," ","X")</f>
        <v xml:space="preserve"> </v>
      </c>
      <c r="T215" s="9" t="str">
        <f>IF('DIE SELON PRESSE'!U214="-"," ","X")</f>
        <v xml:space="preserve"> </v>
      </c>
      <c r="U215" s="9" t="str">
        <f>IF('DIE SELON PRESSE'!V214="-"," ","X")</f>
        <v xml:space="preserve"> </v>
      </c>
      <c r="V215" s="9" t="str">
        <f>IF('DIE SELON PRESSE'!W214="-"," ","X")</f>
        <v xml:space="preserve"> </v>
      </c>
    </row>
    <row r="216" spans="1:22" ht="15" x14ac:dyDescent="0.25">
      <c r="A216" s="59" t="str">
        <f>'DIE SELON PRESSE'!B215</f>
        <v>SHANK 0,313"</v>
      </c>
      <c r="B216" s="22" t="str">
        <f>'DIE SELON PRESSE'!C215</f>
        <v>-</v>
      </c>
      <c r="C216" s="32">
        <f>'DIE SELON PRESSE'!D215</f>
        <v>0.27400000000000002</v>
      </c>
      <c r="D216" s="32">
        <f>'DIE SELON PRESSE'!E215</f>
        <v>0.29400000000000004</v>
      </c>
      <c r="E216" s="9" t="str">
        <f>IF('DIE SELON PRESSE'!F215="-"," ","X")</f>
        <v xml:space="preserve"> </v>
      </c>
      <c r="F216" s="9" t="str">
        <f>IF('DIE SELON PRESSE'!G215="-"," ","X")</f>
        <v xml:space="preserve"> </v>
      </c>
      <c r="G216" s="9" t="str">
        <f>IF('DIE SELON PRESSE'!H215="-"," ","X")</f>
        <v>X</v>
      </c>
      <c r="H216" s="9" t="str">
        <f>IF('DIE SELON PRESSE'!I215="-"," ","X")</f>
        <v>X</v>
      </c>
      <c r="I216" s="9" t="str">
        <f>IF('DIE SELON PRESSE'!J215="-"," ","X")</f>
        <v>X</v>
      </c>
      <c r="J216" s="9" t="str">
        <f>IF('DIE SELON PRESSE'!K215="-"," ","X")</f>
        <v>X</v>
      </c>
      <c r="K216" s="9" t="str">
        <f>IF('DIE SELON PRESSE'!L215="-"," ","X")</f>
        <v>X</v>
      </c>
      <c r="L216" s="9" t="str">
        <f>IF('DIE SELON PRESSE'!M215="-"," ","X")</f>
        <v>X</v>
      </c>
      <c r="M216" s="9" t="str">
        <f>IF('DIE SELON PRESSE'!N215="-"," ","X")</f>
        <v>X</v>
      </c>
      <c r="N216" s="9" t="str">
        <f>IF('DIE SELON PRESSE'!O215="-"," ","X")</f>
        <v>X</v>
      </c>
      <c r="O216" s="9" t="str">
        <f>IF('DIE SELON PRESSE'!P215="-"," ","X")</f>
        <v>X</v>
      </c>
      <c r="P216" s="9" t="str">
        <f>IF('DIE SELON PRESSE'!Q215="-"," ","X")</f>
        <v>X</v>
      </c>
      <c r="Q216" s="9" t="str">
        <f>IF('DIE SELON PRESSE'!R215="-"," ","X")</f>
        <v>X</v>
      </c>
      <c r="R216" s="9" t="str">
        <f>IF('DIE SELON PRESSE'!S215="-"," ","X")</f>
        <v xml:space="preserve"> </v>
      </c>
      <c r="S216" s="9" t="str">
        <f>IF('DIE SELON PRESSE'!T215="-"," ","X")</f>
        <v xml:space="preserve"> </v>
      </c>
      <c r="T216" s="9" t="str">
        <f>IF('DIE SELON PRESSE'!U215="-"," ","X")</f>
        <v xml:space="preserve"> </v>
      </c>
      <c r="U216" s="9" t="str">
        <f>IF('DIE SELON PRESSE'!V215="-"," ","X")</f>
        <v xml:space="preserve"> </v>
      </c>
      <c r="V216" s="9" t="str">
        <f>IF('DIE SELON PRESSE'!W215="-"," ","X")</f>
        <v xml:space="preserve"> </v>
      </c>
    </row>
    <row r="217" spans="1:22" ht="15" x14ac:dyDescent="0.25">
      <c r="A217" s="59" t="str">
        <f>'DIE SELON PRESSE'!B216</f>
        <v>SHANK 0.315"</v>
      </c>
      <c r="B217" s="22" t="str">
        <f>'DIE SELON PRESSE'!C216</f>
        <v>-</v>
      </c>
      <c r="C217" s="32">
        <f>'DIE SELON PRESSE'!D216</f>
        <v>0.27571490339796462</v>
      </c>
      <c r="D217" s="32">
        <f>'DIE SELON PRESSE'!E216</f>
        <v>0.29571490339796463</v>
      </c>
      <c r="E217" s="9" t="str">
        <f>IF('DIE SELON PRESSE'!F216="-"," ","X")</f>
        <v xml:space="preserve"> </v>
      </c>
      <c r="F217" s="9" t="str">
        <f>IF('DIE SELON PRESSE'!G216="-"," ","X")</f>
        <v xml:space="preserve"> </v>
      </c>
      <c r="G217" s="9" t="str">
        <f>IF('DIE SELON PRESSE'!H216="-"," ","X")</f>
        <v>X</v>
      </c>
      <c r="H217" s="9" t="str">
        <f>IF('DIE SELON PRESSE'!I216="-"," ","X")</f>
        <v>X</v>
      </c>
      <c r="I217" s="9" t="str">
        <f>IF('DIE SELON PRESSE'!J216="-"," ","X")</f>
        <v>X</v>
      </c>
      <c r="J217" s="9" t="str">
        <f>IF('DIE SELON PRESSE'!K216="-"," ","X")</f>
        <v>X</v>
      </c>
      <c r="K217" s="9" t="str">
        <f>IF('DIE SELON PRESSE'!L216="-"," ","X")</f>
        <v>X</v>
      </c>
      <c r="L217" s="9" t="str">
        <f>IF('DIE SELON PRESSE'!M216="-"," ","X")</f>
        <v>X</v>
      </c>
      <c r="M217" s="9" t="str">
        <f>IF('DIE SELON PRESSE'!N216="-"," ","X")</f>
        <v>X</v>
      </c>
      <c r="N217" s="9" t="str">
        <f>IF('DIE SELON PRESSE'!O216="-"," ","X")</f>
        <v>X</v>
      </c>
      <c r="O217" s="9" t="str">
        <f>IF('DIE SELON PRESSE'!P216="-"," ","X")</f>
        <v>X</v>
      </c>
      <c r="P217" s="9" t="str">
        <f>IF('DIE SELON PRESSE'!Q216="-"," ","X")</f>
        <v>X</v>
      </c>
      <c r="Q217" s="9" t="str">
        <f>IF('DIE SELON PRESSE'!R216="-"," ","X")</f>
        <v>X</v>
      </c>
      <c r="R217" s="9" t="str">
        <f>IF('DIE SELON PRESSE'!S216="-"," ","X")</f>
        <v xml:space="preserve"> </v>
      </c>
      <c r="S217" s="9" t="str">
        <f>IF('DIE SELON PRESSE'!T216="-"," ","X")</f>
        <v xml:space="preserve"> </v>
      </c>
      <c r="T217" s="9" t="str">
        <f>IF('DIE SELON PRESSE'!U216="-"," ","X")</f>
        <v xml:space="preserve"> </v>
      </c>
      <c r="U217" s="9" t="str">
        <f>IF('DIE SELON PRESSE'!V216="-"," ","X")</f>
        <v xml:space="preserve"> </v>
      </c>
      <c r="V217" s="9" t="str">
        <f>IF('DIE SELON PRESSE'!W216="-"," ","X")</f>
        <v xml:space="preserve"> </v>
      </c>
    </row>
    <row r="218" spans="1:22" ht="15" x14ac:dyDescent="0.25">
      <c r="A218" s="59" t="str">
        <f>'DIE SELON PRESSE'!B217</f>
        <v>SHANK 0.350"</v>
      </c>
      <c r="B218" s="22" t="str">
        <f>'DIE SELON PRESSE'!C217</f>
        <v>-</v>
      </c>
      <c r="C218" s="32">
        <f>'DIE SELON PRESSE'!D217</f>
        <v>0.3088361128937499</v>
      </c>
      <c r="D218" s="32">
        <f>'DIE SELON PRESSE'!E217</f>
        <v>0.32883611289374992</v>
      </c>
      <c r="E218" s="9" t="str">
        <f>IF('DIE SELON PRESSE'!F217="-"," ","X")</f>
        <v xml:space="preserve"> </v>
      </c>
      <c r="F218" s="9" t="str">
        <f>IF('DIE SELON PRESSE'!G217="-"," ","X")</f>
        <v xml:space="preserve"> </v>
      </c>
      <c r="G218" s="9" t="str">
        <f>IF('DIE SELON PRESSE'!H217="-"," ","X")</f>
        <v>X</v>
      </c>
      <c r="H218" s="9" t="str">
        <f>IF('DIE SELON PRESSE'!I217="-"," ","X")</f>
        <v>X</v>
      </c>
      <c r="I218" s="9" t="str">
        <f>IF('DIE SELON PRESSE'!J217="-"," ","X")</f>
        <v>X</v>
      </c>
      <c r="J218" s="9" t="str">
        <f>IF('DIE SELON PRESSE'!K217="-"," ","X")</f>
        <v>X</v>
      </c>
      <c r="K218" s="9" t="str">
        <f>IF('DIE SELON PRESSE'!L217="-"," ","X")</f>
        <v>X</v>
      </c>
      <c r="L218" s="9" t="str">
        <f>IF('DIE SELON PRESSE'!M217="-"," ","X")</f>
        <v>X</v>
      </c>
      <c r="M218" s="9" t="str">
        <f>IF('DIE SELON PRESSE'!N217="-"," ","X")</f>
        <v>X</v>
      </c>
      <c r="N218" s="9" t="str">
        <f>IF('DIE SELON PRESSE'!O217="-"," ","X")</f>
        <v>X</v>
      </c>
      <c r="O218" s="9" t="str">
        <f>IF('DIE SELON PRESSE'!P217="-"," ","X")</f>
        <v>X</v>
      </c>
      <c r="P218" s="9" t="str">
        <f>IF('DIE SELON PRESSE'!Q217="-"," ","X")</f>
        <v>X</v>
      </c>
      <c r="Q218" s="9" t="str">
        <f>IF('DIE SELON PRESSE'!R217="-"," ","X")</f>
        <v>X</v>
      </c>
      <c r="R218" s="9" t="str">
        <f>IF('DIE SELON PRESSE'!S217="-"," ","X")</f>
        <v xml:space="preserve"> </v>
      </c>
      <c r="S218" s="9" t="str">
        <f>IF('DIE SELON PRESSE'!T217="-"," ","X")</f>
        <v xml:space="preserve"> </v>
      </c>
      <c r="T218" s="9" t="str">
        <f>IF('DIE SELON PRESSE'!U217="-"," ","X")</f>
        <v xml:space="preserve"> </v>
      </c>
      <c r="U218" s="9" t="str">
        <f>IF('DIE SELON PRESSE'!V217="-"," ","X")</f>
        <v xml:space="preserve"> </v>
      </c>
      <c r="V218" s="9" t="str">
        <f>IF('DIE SELON PRESSE'!W217="-"," ","X")</f>
        <v xml:space="preserve"> </v>
      </c>
    </row>
    <row r="219" spans="1:22" ht="15" x14ac:dyDescent="0.25">
      <c r="A219" s="59" t="str">
        <f>'DIE SELON PRESSE'!B218</f>
        <v>SHANK 0.359"</v>
      </c>
      <c r="B219" s="22" t="str">
        <f>'DIE SELON PRESSE'!C218</f>
        <v>-</v>
      </c>
      <c r="C219" s="32">
        <f>'DIE SELON PRESSE'!D218</f>
        <v>0.31725370143307319</v>
      </c>
      <c r="D219" s="32">
        <f>'DIE SELON PRESSE'!E218</f>
        <v>0.33725370143307321</v>
      </c>
      <c r="E219" s="9" t="str">
        <f>IF('DIE SELON PRESSE'!F218="-"," ","X")</f>
        <v xml:space="preserve"> </v>
      </c>
      <c r="F219" s="9" t="str">
        <f>IF('DIE SELON PRESSE'!G218="-"," ","X")</f>
        <v xml:space="preserve"> </v>
      </c>
      <c r="G219" s="9" t="str">
        <f>IF('DIE SELON PRESSE'!H218="-"," ","X")</f>
        <v>X</v>
      </c>
      <c r="H219" s="9" t="str">
        <f>IF('DIE SELON PRESSE'!I218="-"," ","X")</f>
        <v>X</v>
      </c>
      <c r="I219" s="9" t="str">
        <f>IF('DIE SELON PRESSE'!J218="-"," ","X")</f>
        <v>X</v>
      </c>
      <c r="J219" s="9" t="str">
        <f>IF('DIE SELON PRESSE'!K218="-"," ","X")</f>
        <v>X</v>
      </c>
      <c r="K219" s="9" t="str">
        <f>IF('DIE SELON PRESSE'!L218="-"," ","X")</f>
        <v>X</v>
      </c>
      <c r="L219" s="9" t="str">
        <f>IF('DIE SELON PRESSE'!M218="-"," ","X")</f>
        <v>X</v>
      </c>
      <c r="M219" s="9" t="str">
        <f>IF('DIE SELON PRESSE'!N218="-"," ","X")</f>
        <v>X</v>
      </c>
      <c r="N219" s="9" t="str">
        <f>IF('DIE SELON PRESSE'!O218="-"," ","X")</f>
        <v>X</v>
      </c>
      <c r="O219" s="9" t="str">
        <f>IF('DIE SELON PRESSE'!P218="-"," ","X")</f>
        <v>X</v>
      </c>
      <c r="P219" s="9" t="str">
        <f>IF('DIE SELON PRESSE'!Q218="-"," ","X")</f>
        <v>X</v>
      </c>
      <c r="Q219" s="9" t="str">
        <f>IF('DIE SELON PRESSE'!R218="-"," ","X")</f>
        <v>X</v>
      </c>
      <c r="R219" s="9" t="str">
        <f>IF('DIE SELON PRESSE'!S218="-"," ","X")</f>
        <v xml:space="preserve"> </v>
      </c>
      <c r="S219" s="9" t="str">
        <f>IF('DIE SELON PRESSE'!T218="-"," ","X")</f>
        <v xml:space="preserve"> </v>
      </c>
      <c r="T219" s="9" t="str">
        <f>IF('DIE SELON PRESSE'!U218="-"," ","X")</f>
        <v xml:space="preserve"> </v>
      </c>
      <c r="U219" s="9" t="str">
        <f>IF('DIE SELON PRESSE'!V218="-"," ","X")</f>
        <v xml:space="preserve"> </v>
      </c>
      <c r="V219" s="9" t="str">
        <f>IF('DIE SELON PRESSE'!W218="-"," ","X")</f>
        <v xml:space="preserve"> </v>
      </c>
    </row>
    <row r="220" spans="1:22" ht="15" x14ac:dyDescent="0.25">
      <c r="A220" s="59" t="str">
        <f>'DIE SELON PRESSE'!B219</f>
        <v>SHANK 0,373"</v>
      </c>
      <c r="B220" s="22" t="str">
        <f>'DIE SELON PRESSE'!C219</f>
        <v>-</v>
      </c>
      <c r="C220" s="32">
        <f>'DIE SELON PRESSE'!D219</f>
        <v>0.33</v>
      </c>
      <c r="D220" s="32">
        <f>'DIE SELON PRESSE'!E219</f>
        <v>0.35000000000000003</v>
      </c>
      <c r="E220" s="9" t="str">
        <f>IF('DIE SELON PRESSE'!F219="-"," ","X")</f>
        <v>X</v>
      </c>
      <c r="F220" s="9" t="str">
        <f>IF('DIE SELON PRESSE'!G219="-"," ","X")</f>
        <v>X</v>
      </c>
      <c r="G220" s="9" t="str">
        <f>IF('DIE SELON PRESSE'!H219="-"," ","X")</f>
        <v>X</v>
      </c>
      <c r="H220" s="9" t="str">
        <f>IF('DIE SELON PRESSE'!I219="-"," ","X")</f>
        <v>X</v>
      </c>
      <c r="I220" s="9" t="str">
        <f>IF('DIE SELON PRESSE'!J219="-"," ","X")</f>
        <v>X</v>
      </c>
      <c r="J220" s="9" t="str">
        <f>IF('DIE SELON PRESSE'!K219="-"," ","X")</f>
        <v>X</v>
      </c>
      <c r="K220" s="9" t="str">
        <f>IF('DIE SELON PRESSE'!L219="-"," ","X")</f>
        <v>X</v>
      </c>
      <c r="L220" s="9" t="str">
        <f>IF('DIE SELON PRESSE'!M219="-"," ","X")</f>
        <v>X</v>
      </c>
      <c r="M220" s="9" t="str">
        <f>IF('DIE SELON PRESSE'!N219="-"," ","X")</f>
        <v>X</v>
      </c>
      <c r="N220" s="9" t="str">
        <f>IF('DIE SELON PRESSE'!O219="-"," ","X")</f>
        <v>X</v>
      </c>
      <c r="O220" s="9" t="str">
        <f>IF('DIE SELON PRESSE'!P219="-"," ","X")</f>
        <v>X</v>
      </c>
      <c r="P220" s="9" t="str">
        <f>IF('DIE SELON PRESSE'!Q219="-"," ","X")</f>
        <v>X</v>
      </c>
      <c r="Q220" s="9" t="str">
        <f>IF('DIE SELON PRESSE'!R219="-"," ","X")</f>
        <v>X</v>
      </c>
      <c r="R220" s="9" t="str">
        <f>IF('DIE SELON PRESSE'!S219="-"," ","X")</f>
        <v>X</v>
      </c>
      <c r="S220" s="9" t="str">
        <f>IF('DIE SELON PRESSE'!T219="-"," ","X")</f>
        <v xml:space="preserve"> </v>
      </c>
      <c r="T220" s="9" t="str">
        <f>IF('DIE SELON PRESSE'!U219="-"," ","X")</f>
        <v xml:space="preserve"> </v>
      </c>
      <c r="U220" s="9" t="str">
        <f>IF('DIE SELON PRESSE'!V219="-"," ","X")</f>
        <v>X</v>
      </c>
      <c r="V220" s="9" t="str">
        <f>IF('DIE SELON PRESSE'!W219="-"," ","X")</f>
        <v xml:space="preserve"> </v>
      </c>
    </row>
    <row r="221" spans="1:22" ht="15" x14ac:dyDescent="0.25">
      <c r="A221" s="59" t="str">
        <f>'DIE SELON PRESSE'!B220</f>
        <v>SHANK 0,375"</v>
      </c>
      <c r="B221" s="22" t="str">
        <f>'DIE SELON PRESSE'!C220</f>
        <v>-</v>
      </c>
      <c r="C221" s="32">
        <f>'DIE SELON PRESSE'!D220</f>
        <v>0.33</v>
      </c>
      <c r="D221" s="32">
        <f>'DIE SELON PRESSE'!E220</f>
        <v>0.35000000000000003</v>
      </c>
      <c r="E221" s="9" t="str">
        <f>IF('DIE SELON PRESSE'!F220="-"," ","X")</f>
        <v>X</v>
      </c>
      <c r="F221" s="9" t="str">
        <f>IF('DIE SELON PRESSE'!G220="-"," ","X")</f>
        <v>X</v>
      </c>
      <c r="G221" s="9" t="str">
        <f>IF('DIE SELON PRESSE'!H220="-"," ","X")</f>
        <v>X</v>
      </c>
      <c r="H221" s="9" t="str">
        <f>IF('DIE SELON PRESSE'!I220="-"," ","X")</f>
        <v>X</v>
      </c>
      <c r="I221" s="9" t="str">
        <f>IF('DIE SELON PRESSE'!J220="-"," ","X")</f>
        <v>X</v>
      </c>
      <c r="J221" s="9" t="str">
        <f>IF('DIE SELON PRESSE'!K220="-"," ","X")</f>
        <v>X</v>
      </c>
      <c r="K221" s="9" t="str">
        <f>IF('DIE SELON PRESSE'!L220="-"," ","X")</f>
        <v>X</v>
      </c>
      <c r="L221" s="9" t="str">
        <f>IF('DIE SELON PRESSE'!M220="-"," ","X")</f>
        <v>X</v>
      </c>
      <c r="M221" s="9" t="str">
        <f>IF('DIE SELON PRESSE'!N220="-"," ","X")</f>
        <v>X</v>
      </c>
      <c r="N221" s="9" t="str">
        <f>IF('DIE SELON PRESSE'!O220="-"," ","X")</f>
        <v>X</v>
      </c>
      <c r="O221" s="9" t="str">
        <f>IF('DIE SELON PRESSE'!P220="-"," ","X")</f>
        <v>X</v>
      </c>
      <c r="P221" s="9" t="str">
        <f>IF('DIE SELON PRESSE'!Q220="-"," ","X")</f>
        <v>X</v>
      </c>
      <c r="Q221" s="9" t="str">
        <f>IF('DIE SELON PRESSE'!R220="-"," ","X")</f>
        <v>X</v>
      </c>
      <c r="R221" s="9" t="str">
        <f>IF('DIE SELON PRESSE'!S220="-"," ","X")</f>
        <v>X</v>
      </c>
      <c r="S221" s="9" t="str">
        <f>IF('DIE SELON PRESSE'!T220="-"," ","X")</f>
        <v xml:space="preserve"> </v>
      </c>
      <c r="T221" s="9" t="str">
        <f>IF('DIE SELON PRESSE'!U220="-"," ","X")</f>
        <v xml:space="preserve"> </v>
      </c>
      <c r="U221" s="9" t="str">
        <f>IF('DIE SELON PRESSE'!V220="-"," ","X")</f>
        <v>X</v>
      </c>
      <c r="V221" s="9" t="str">
        <f>IF('DIE SELON PRESSE'!W220="-"," ","X")</f>
        <v xml:space="preserve"> </v>
      </c>
    </row>
    <row r="222" spans="1:22" ht="15" x14ac:dyDescent="0.25">
      <c r="A222" s="59" t="str">
        <f>'DIE SELON PRESSE'!B221</f>
        <v>SHANK 0,420"</v>
      </c>
      <c r="B222" s="22" t="str">
        <f>'DIE SELON PRESSE'!C221</f>
        <v>-</v>
      </c>
      <c r="C222" s="32">
        <f>'DIE SELON PRESSE'!D221</f>
        <v>0.373</v>
      </c>
      <c r="D222" s="32">
        <f>'DIE SELON PRESSE'!E221</f>
        <v>0.39300000000000002</v>
      </c>
      <c r="E222" s="9" t="str">
        <f>IF('DIE SELON PRESSE'!F221="-"," ","X")</f>
        <v xml:space="preserve"> </v>
      </c>
      <c r="F222" s="9" t="str">
        <f>IF('DIE SELON PRESSE'!G221="-"," ","X")</f>
        <v xml:space="preserve"> </v>
      </c>
      <c r="G222" s="9" t="str">
        <f>IF('DIE SELON PRESSE'!H221="-"," ","X")</f>
        <v>X</v>
      </c>
      <c r="H222" s="9" t="str">
        <f>IF('DIE SELON PRESSE'!I221="-"," ","X")</f>
        <v>X</v>
      </c>
      <c r="I222" s="9" t="str">
        <f>IF('DIE SELON PRESSE'!J221="-"," ","X")</f>
        <v>X</v>
      </c>
      <c r="J222" s="9" t="str">
        <f>IF('DIE SELON PRESSE'!K221="-"," ","X")</f>
        <v>X</v>
      </c>
      <c r="K222" s="9" t="str">
        <f>IF('DIE SELON PRESSE'!L221="-"," ","X")</f>
        <v>X</v>
      </c>
      <c r="L222" s="9" t="str">
        <f>IF('DIE SELON PRESSE'!M221="-"," ","X")</f>
        <v>X</v>
      </c>
      <c r="M222" s="9" t="str">
        <f>IF('DIE SELON PRESSE'!N221="-"," ","X")</f>
        <v>X</v>
      </c>
      <c r="N222" s="9" t="str">
        <f>IF('DIE SELON PRESSE'!O221="-"," ","X")</f>
        <v>X</v>
      </c>
      <c r="O222" s="9" t="str">
        <f>IF('DIE SELON PRESSE'!P221="-"," ","X")</f>
        <v>X</v>
      </c>
      <c r="P222" s="9" t="str">
        <f>IF('DIE SELON PRESSE'!Q221="-"," ","X")</f>
        <v>X</v>
      </c>
      <c r="Q222" s="9" t="str">
        <f>IF('DIE SELON PRESSE'!R221="-"," ","X")</f>
        <v>X</v>
      </c>
      <c r="R222" s="9" t="str">
        <f>IF('DIE SELON PRESSE'!S221="-"," ","X")</f>
        <v xml:space="preserve"> </v>
      </c>
      <c r="S222" s="9" t="str">
        <f>IF('DIE SELON PRESSE'!T221="-"," ","X")</f>
        <v xml:space="preserve"> </v>
      </c>
      <c r="T222" s="9" t="str">
        <f>IF('DIE SELON PRESSE'!U221="-"," ","X")</f>
        <v xml:space="preserve"> </v>
      </c>
      <c r="U222" s="9" t="str">
        <f>IF('DIE SELON PRESSE'!V221="-"," ","X")</f>
        <v xml:space="preserve"> </v>
      </c>
      <c r="V222" s="9" t="str">
        <f>IF('DIE SELON PRESSE'!W221="-"," ","X")</f>
        <v>X</v>
      </c>
    </row>
    <row r="223" spans="1:22" ht="15" x14ac:dyDescent="0.25">
      <c r="A223" s="59" t="str">
        <f>'DIE SELON PRESSE'!B222</f>
        <v>SHANK 0.425"</v>
      </c>
      <c r="B223" s="22" t="str">
        <f>'DIE SELON PRESSE'!C222</f>
        <v>-</v>
      </c>
      <c r="C223" s="32">
        <f>'DIE SELON PRESSE'!D222</f>
        <v>0.37801274013994135</v>
      </c>
      <c r="D223" s="32">
        <f>'DIE SELON PRESSE'!E222</f>
        <v>0.39801274013994137</v>
      </c>
      <c r="E223" s="9" t="str">
        <f>IF('DIE SELON PRESSE'!F222="-"," ","X")</f>
        <v xml:space="preserve"> </v>
      </c>
      <c r="F223" s="9" t="str">
        <f>IF('DIE SELON PRESSE'!G222="-"," ","X")</f>
        <v xml:space="preserve"> </v>
      </c>
      <c r="G223" s="9" t="str">
        <f>IF('DIE SELON PRESSE'!H222="-"," ","X")</f>
        <v>X</v>
      </c>
      <c r="H223" s="9" t="str">
        <f>IF('DIE SELON PRESSE'!I222="-"," ","X")</f>
        <v>X</v>
      </c>
      <c r="I223" s="9" t="str">
        <f>IF('DIE SELON PRESSE'!J222="-"," ","X")</f>
        <v>X</v>
      </c>
      <c r="J223" s="9" t="str">
        <f>IF('DIE SELON PRESSE'!K222="-"," ","X")</f>
        <v>X</v>
      </c>
      <c r="K223" s="9" t="str">
        <f>IF('DIE SELON PRESSE'!L222="-"," ","X")</f>
        <v>X</v>
      </c>
      <c r="L223" s="9" t="str">
        <f>IF('DIE SELON PRESSE'!M222="-"," ","X")</f>
        <v>X</v>
      </c>
      <c r="M223" s="9" t="str">
        <f>IF('DIE SELON PRESSE'!N222="-"," ","X")</f>
        <v>X</v>
      </c>
      <c r="N223" s="9" t="str">
        <f>IF('DIE SELON PRESSE'!O222="-"," ","X")</f>
        <v>X</v>
      </c>
      <c r="O223" s="9" t="str">
        <f>IF('DIE SELON PRESSE'!P222="-"," ","X")</f>
        <v>X</v>
      </c>
      <c r="P223" s="9" t="str">
        <f>IF('DIE SELON PRESSE'!Q222="-"," ","X")</f>
        <v>X</v>
      </c>
      <c r="Q223" s="9" t="str">
        <f>IF('DIE SELON PRESSE'!R222="-"," ","X")</f>
        <v>X</v>
      </c>
      <c r="R223" s="9" t="str">
        <f>IF('DIE SELON PRESSE'!S222="-"," ","X")</f>
        <v xml:space="preserve"> </v>
      </c>
      <c r="S223" s="9" t="str">
        <f>IF('DIE SELON PRESSE'!T222="-"," ","X")</f>
        <v xml:space="preserve"> </v>
      </c>
      <c r="T223" s="9" t="str">
        <f>IF('DIE SELON PRESSE'!U222="-"," ","X")</f>
        <v xml:space="preserve"> </v>
      </c>
      <c r="U223" s="9" t="str">
        <f>IF('DIE SELON PRESSE'!V222="-"," ","X")</f>
        <v xml:space="preserve"> </v>
      </c>
      <c r="V223" s="9" t="str">
        <f>IF('DIE SELON PRESSE'!W222="-"," ","X")</f>
        <v xml:space="preserve"> </v>
      </c>
    </row>
    <row r="224" spans="1:22" ht="15" x14ac:dyDescent="0.25">
      <c r="A224" s="59" t="str">
        <f>'DIE SELON PRESSE'!B223</f>
        <v>SHANK 0,430"</v>
      </c>
      <c r="B224" s="22" t="str">
        <f>'DIE SELON PRESSE'!C223</f>
        <v>-</v>
      </c>
      <c r="C224" s="32">
        <f>'DIE SELON PRESSE'!D223</f>
        <v>0.38300000000000001</v>
      </c>
      <c r="D224" s="32">
        <f>'DIE SELON PRESSE'!E223</f>
        <v>0.40300000000000002</v>
      </c>
      <c r="E224" s="9" t="str">
        <f>IF('DIE SELON PRESSE'!F223="-"," ","X")</f>
        <v xml:space="preserve"> </v>
      </c>
      <c r="F224" s="9" t="str">
        <f>IF('DIE SELON PRESSE'!G223="-"," ","X")</f>
        <v xml:space="preserve"> </v>
      </c>
      <c r="G224" s="9" t="str">
        <f>IF('DIE SELON PRESSE'!H223="-"," ","X")</f>
        <v>X</v>
      </c>
      <c r="H224" s="9" t="str">
        <f>IF('DIE SELON PRESSE'!I223="-"," ","X")</f>
        <v>X</v>
      </c>
      <c r="I224" s="9" t="str">
        <f>IF('DIE SELON PRESSE'!J223="-"," ","X")</f>
        <v>X</v>
      </c>
      <c r="J224" s="9" t="str">
        <f>IF('DIE SELON PRESSE'!K223="-"," ","X")</f>
        <v>X</v>
      </c>
      <c r="K224" s="9" t="str">
        <f>IF('DIE SELON PRESSE'!L223="-"," ","X")</f>
        <v>X</v>
      </c>
      <c r="L224" s="9" t="str">
        <f>IF('DIE SELON PRESSE'!M223="-"," ","X")</f>
        <v>X</v>
      </c>
      <c r="M224" s="9" t="str">
        <f>IF('DIE SELON PRESSE'!N223="-"," ","X")</f>
        <v>X</v>
      </c>
      <c r="N224" s="9" t="str">
        <f>IF('DIE SELON PRESSE'!O223="-"," ","X")</f>
        <v>X</v>
      </c>
      <c r="O224" s="9" t="str">
        <f>IF('DIE SELON PRESSE'!P223="-"," ","X")</f>
        <v>X</v>
      </c>
      <c r="P224" s="9" t="str">
        <f>IF('DIE SELON PRESSE'!Q223="-"," ","X")</f>
        <v>X</v>
      </c>
      <c r="Q224" s="9" t="str">
        <f>IF('DIE SELON PRESSE'!R223="-"," ","X")</f>
        <v>X</v>
      </c>
      <c r="R224" s="9" t="str">
        <f>IF('DIE SELON PRESSE'!S223="-"," ","X")</f>
        <v xml:space="preserve"> </v>
      </c>
      <c r="S224" s="9" t="str">
        <f>IF('DIE SELON PRESSE'!T223="-"," ","X")</f>
        <v xml:space="preserve"> </v>
      </c>
      <c r="T224" s="9" t="str">
        <f>IF('DIE SELON PRESSE'!U223="-"," ","X")</f>
        <v xml:space="preserve"> </v>
      </c>
      <c r="U224" s="9" t="str">
        <f>IF('DIE SELON PRESSE'!V223="-"," ","X")</f>
        <v xml:space="preserve"> </v>
      </c>
      <c r="V224" s="9" t="str">
        <f>IF('DIE SELON PRESSE'!W223="-"," ","X")</f>
        <v>X</v>
      </c>
    </row>
    <row r="225" spans="1:22" ht="15" x14ac:dyDescent="0.25">
      <c r="A225" s="59" t="str">
        <f>'DIE SELON PRESSE'!B224</f>
        <v>SHANK 0,435"</v>
      </c>
      <c r="B225" s="22" t="str">
        <f>'DIE SELON PRESSE'!C224</f>
        <v>-</v>
      </c>
      <c r="C225" s="32">
        <f>'DIE SELON PRESSE'!D224</f>
        <v>0.38700000000000001</v>
      </c>
      <c r="D225" s="32">
        <f>'DIE SELON PRESSE'!E224</f>
        <v>0.40700000000000003</v>
      </c>
      <c r="E225" s="9" t="str">
        <f>IF('DIE SELON PRESSE'!F224="-"," ","X")</f>
        <v xml:space="preserve"> </v>
      </c>
      <c r="F225" s="9" t="str">
        <f>IF('DIE SELON PRESSE'!G224="-"," ","X")</f>
        <v xml:space="preserve"> </v>
      </c>
      <c r="G225" s="9" t="str">
        <f>IF('DIE SELON PRESSE'!H224="-"," ","X")</f>
        <v>X</v>
      </c>
      <c r="H225" s="9" t="str">
        <f>IF('DIE SELON PRESSE'!I224="-"," ","X")</f>
        <v>X</v>
      </c>
      <c r="I225" s="9" t="str">
        <f>IF('DIE SELON PRESSE'!J224="-"," ","X")</f>
        <v>X</v>
      </c>
      <c r="J225" s="9" t="str">
        <f>IF('DIE SELON PRESSE'!K224="-"," ","X")</f>
        <v>X</v>
      </c>
      <c r="K225" s="9" t="str">
        <f>IF('DIE SELON PRESSE'!L224="-"," ","X")</f>
        <v>X</v>
      </c>
      <c r="L225" s="9" t="str">
        <f>IF('DIE SELON PRESSE'!M224="-"," ","X")</f>
        <v>X</v>
      </c>
      <c r="M225" s="9" t="str">
        <f>IF('DIE SELON PRESSE'!N224="-"," ","X")</f>
        <v>X</v>
      </c>
      <c r="N225" s="9" t="str">
        <f>IF('DIE SELON PRESSE'!O224="-"," ","X")</f>
        <v>X</v>
      </c>
      <c r="O225" s="9" t="str">
        <f>IF('DIE SELON PRESSE'!P224="-"," ","X")</f>
        <v>X</v>
      </c>
      <c r="P225" s="9" t="str">
        <f>IF('DIE SELON PRESSE'!Q224="-"," ","X")</f>
        <v>X</v>
      </c>
      <c r="Q225" s="9" t="str">
        <f>IF('DIE SELON PRESSE'!R224="-"," ","X")</f>
        <v>X</v>
      </c>
      <c r="R225" s="9" t="str">
        <f>IF('DIE SELON PRESSE'!S224="-"," ","X")</f>
        <v xml:space="preserve"> </v>
      </c>
      <c r="S225" s="9" t="str">
        <f>IF('DIE SELON PRESSE'!T224="-"," ","X")</f>
        <v xml:space="preserve"> </v>
      </c>
      <c r="T225" s="9" t="str">
        <f>IF('DIE SELON PRESSE'!U224="-"," ","X")</f>
        <v xml:space="preserve"> </v>
      </c>
      <c r="U225" s="9" t="str">
        <f>IF('DIE SELON PRESSE'!V224="-"," ","X")</f>
        <v xml:space="preserve"> </v>
      </c>
      <c r="V225" s="9" t="str">
        <f>IF('DIE SELON PRESSE'!W224="-"," ","X")</f>
        <v>X</v>
      </c>
    </row>
    <row r="226" spans="1:22" ht="15" x14ac:dyDescent="0.25">
      <c r="A226" s="59" t="str">
        <f>'DIE SELON PRESSE'!B225</f>
        <v>SHANK 0,438"</v>
      </c>
      <c r="B226" s="22" t="str">
        <f>'DIE SELON PRESSE'!C225</f>
        <v>-</v>
      </c>
      <c r="C226" s="32">
        <f>'DIE SELON PRESSE'!D225</f>
        <v>0.39</v>
      </c>
      <c r="D226" s="32">
        <f>'DIE SELON PRESSE'!E225</f>
        <v>0.41000000000000003</v>
      </c>
      <c r="E226" s="9" t="str">
        <f>IF('DIE SELON PRESSE'!F225="-"," ","X")</f>
        <v xml:space="preserve"> </v>
      </c>
      <c r="F226" s="9" t="str">
        <f>IF('DIE SELON PRESSE'!G225="-"," ","X")</f>
        <v xml:space="preserve"> </v>
      </c>
      <c r="G226" s="9" t="str">
        <f>IF('DIE SELON PRESSE'!H225="-"," ","X")</f>
        <v>X</v>
      </c>
      <c r="H226" s="9" t="str">
        <f>IF('DIE SELON PRESSE'!I225="-"," ","X")</f>
        <v>X</v>
      </c>
      <c r="I226" s="9" t="str">
        <f>IF('DIE SELON PRESSE'!J225="-"," ","X")</f>
        <v>X</v>
      </c>
      <c r="J226" s="9" t="str">
        <f>IF('DIE SELON PRESSE'!K225="-"," ","X")</f>
        <v>X</v>
      </c>
      <c r="K226" s="9" t="str">
        <f>IF('DIE SELON PRESSE'!L225="-"," ","X")</f>
        <v>X</v>
      </c>
      <c r="L226" s="9" t="str">
        <f>IF('DIE SELON PRESSE'!M225="-"," ","X")</f>
        <v>X</v>
      </c>
      <c r="M226" s="9" t="str">
        <f>IF('DIE SELON PRESSE'!N225="-"," ","X")</f>
        <v>X</v>
      </c>
      <c r="N226" s="9" t="str">
        <f>IF('DIE SELON PRESSE'!O225="-"," ","X")</f>
        <v>X</v>
      </c>
      <c r="O226" s="9" t="str">
        <f>IF('DIE SELON PRESSE'!P225="-"," ","X")</f>
        <v>X</v>
      </c>
      <c r="P226" s="9" t="str">
        <f>IF('DIE SELON PRESSE'!Q225="-"," ","X")</f>
        <v>X</v>
      </c>
      <c r="Q226" s="9" t="str">
        <f>IF('DIE SELON PRESSE'!R225="-"," ","X")</f>
        <v>X</v>
      </c>
      <c r="R226" s="9" t="str">
        <f>IF('DIE SELON PRESSE'!S225="-"," ","X")</f>
        <v xml:space="preserve"> </v>
      </c>
      <c r="S226" s="9" t="str">
        <f>IF('DIE SELON PRESSE'!T225="-"," ","X")</f>
        <v xml:space="preserve"> </v>
      </c>
      <c r="T226" s="9" t="str">
        <f>IF('DIE SELON PRESSE'!U225="-"," ","X")</f>
        <v xml:space="preserve"> </v>
      </c>
      <c r="U226" s="9" t="str">
        <f>IF('DIE SELON PRESSE'!V225="-"," ","X")</f>
        <v xml:space="preserve"> </v>
      </c>
      <c r="V226" s="9" t="str">
        <f>IF('DIE SELON PRESSE'!W225="-"," ","X")</f>
        <v>X</v>
      </c>
    </row>
    <row r="227" spans="1:22" ht="15" x14ac:dyDescent="0.25">
      <c r="A227" s="59" t="str">
        <f>'DIE SELON PRESSE'!B226</f>
        <v>SHANK 0.440"</v>
      </c>
      <c r="B227" s="22" t="str">
        <f>'DIE SELON PRESSE'!C226</f>
        <v>-</v>
      </c>
      <c r="C227" s="32">
        <f>'DIE SELON PRESSE'!D226</f>
        <v>0.39163142525870076</v>
      </c>
      <c r="D227" s="32">
        <f>'DIE SELON PRESSE'!E226</f>
        <v>0.41163142525870078</v>
      </c>
      <c r="E227" s="9" t="str">
        <f>IF('DIE SELON PRESSE'!F226="-"," ","X")</f>
        <v xml:space="preserve"> </v>
      </c>
      <c r="F227" s="9" t="str">
        <f>IF('DIE SELON PRESSE'!G226="-"," ","X")</f>
        <v xml:space="preserve"> </v>
      </c>
      <c r="G227" s="9" t="str">
        <f>IF('DIE SELON PRESSE'!H226="-"," ","X")</f>
        <v>X</v>
      </c>
      <c r="H227" s="9" t="str">
        <f>IF('DIE SELON PRESSE'!I226="-"," ","X")</f>
        <v>X</v>
      </c>
      <c r="I227" s="9" t="str">
        <f>IF('DIE SELON PRESSE'!J226="-"," ","X")</f>
        <v>X</v>
      </c>
      <c r="J227" s="9" t="str">
        <f>IF('DIE SELON PRESSE'!K226="-"," ","X")</f>
        <v>X</v>
      </c>
      <c r="K227" s="9" t="str">
        <f>IF('DIE SELON PRESSE'!L226="-"," ","X")</f>
        <v>X</v>
      </c>
      <c r="L227" s="9" t="str">
        <f>IF('DIE SELON PRESSE'!M226="-"," ","X")</f>
        <v>X</v>
      </c>
      <c r="M227" s="9" t="str">
        <f>IF('DIE SELON PRESSE'!N226="-"," ","X")</f>
        <v>X</v>
      </c>
      <c r="N227" s="9" t="str">
        <f>IF('DIE SELON PRESSE'!O226="-"," ","X")</f>
        <v>X</v>
      </c>
      <c r="O227" s="9" t="str">
        <f>IF('DIE SELON PRESSE'!P226="-"," ","X")</f>
        <v>X</v>
      </c>
      <c r="P227" s="9" t="str">
        <f>IF('DIE SELON PRESSE'!Q226="-"," ","X")</f>
        <v>X</v>
      </c>
      <c r="Q227" s="9" t="str">
        <f>IF('DIE SELON PRESSE'!R226="-"," ","X")</f>
        <v>X</v>
      </c>
      <c r="R227" s="9" t="str">
        <f>IF('DIE SELON PRESSE'!S226="-"," ","X")</f>
        <v xml:space="preserve"> </v>
      </c>
      <c r="S227" s="9" t="str">
        <f>IF('DIE SELON PRESSE'!T226="-"," ","X")</f>
        <v xml:space="preserve"> </v>
      </c>
      <c r="T227" s="9" t="str">
        <f>IF('DIE SELON PRESSE'!U226="-"," ","X")</f>
        <v xml:space="preserve"> </v>
      </c>
      <c r="U227" s="9" t="str">
        <f>IF('DIE SELON PRESSE'!V226="-"," ","X")</f>
        <v xml:space="preserve"> </v>
      </c>
      <c r="V227" s="9" t="str">
        <f>IF('DIE SELON PRESSE'!W226="-"," ","X")</f>
        <v xml:space="preserve"> </v>
      </c>
    </row>
    <row r="228" spans="1:22" ht="15" x14ac:dyDescent="0.25">
      <c r="A228" s="59" t="str">
        <f>'DIE SELON PRESSE'!B227</f>
        <v>SHANK 0,472"</v>
      </c>
      <c r="B228" s="22" t="str">
        <f>'DIE SELON PRESSE'!C227</f>
        <v>-</v>
      </c>
      <c r="C228" s="32">
        <f>'DIE SELON PRESSE'!D227</f>
        <v>0.42099999999999999</v>
      </c>
      <c r="D228" s="32">
        <f>'DIE SELON PRESSE'!E227</f>
        <v>0.441</v>
      </c>
      <c r="E228" s="9" t="str">
        <f>IF('DIE SELON PRESSE'!F227="-"," ","X")</f>
        <v>X</v>
      </c>
      <c r="F228" s="9" t="str">
        <f>IF('DIE SELON PRESSE'!G227="-"," ","X")</f>
        <v>X</v>
      </c>
      <c r="G228" s="9" t="str">
        <f>IF('DIE SELON PRESSE'!H227="-"," ","X")</f>
        <v>X</v>
      </c>
      <c r="H228" s="9" t="str">
        <f>IF('DIE SELON PRESSE'!I227="-"," ","X")</f>
        <v>X</v>
      </c>
      <c r="I228" s="9" t="str">
        <f>IF('DIE SELON PRESSE'!J227="-"," ","X")</f>
        <v>X</v>
      </c>
      <c r="J228" s="9" t="str">
        <f>IF('DIE SELON PRESSE'!K227="-"," ","X")</f>
        <v>X</v>
      </c>
      <c r="K228" s="9" t="str">
        <f>IF('DIE SELON PRESSE'!L227="-"," ","X")</f>
        <v>X</v>
      </c>
      <c r="L228" s="9" t="str">
        <f>IF('DIE SELON PRESSE'!M227="-"," ","X")</f>
        <v>X</v>
      </c>
      <c r="M228" s="9" t="str">
        <f>IF('DIE SELON PRESSE'!N227="-"," ","X")</f>
        <v>X</v>
      </c>
      <c r="N228" s="9" t="str">
        <f>IF('DIE SELON PRESSE'!O227="-"," ","X")</f>
        <v>X</v>
      </c>
      <c r="O228" s="9" t="str">
        <f>IF('DIE SELON PRESSE'!P227="-"," ","X")</f>
        <v>X</v>
      </c>
      <c r="P228" s="9" t="str">
        <f>IF('DIE SELON PRESSE'!Q227="-"," ","X")</f>
        <v>X</v>
      </c>
      <c r="Q228" s="9" t="str">
        <f>IF('DIE SELON PRESSE'!R227="-"," ","X")</f>
        <v>X</v>
      </c>
      <c r="R228" s="9" t="str">
        <f>IF('DIE SELON PRESSE'!S227="-"," ","X")</f>
        <v>X</v>
      </c>
      <c r="S228" s="9" t="str">
        <f>IF('DIE SELON PRESSE'!T227="-"," ","X")</f>
        <v xml:space="preserve"> </v>
      </c>
      <c r="T228" s="9" t="str">
        <f>IF('DIE SELON PRESSE'!U227="-"," ","X")</f>
        <v xml:space="preserve"> </v>
      </c>
      <c r="U228" s="9" t="str">
        <f>IF('DIE SELON PRESSE'!V227="-"," ","X")</f>
        <v>X</v>
      </c>
      <c r="V228" s="9" t="str">
        <f>IF('DIE SELON PRESSE'!W227="-"," ","X")</f>
        <v>X</v>
      </c>
    </row>
    <row r="229" spans="1:22" ht="15" x14ac:dyDescent="0.25">
      <c r="A229" s="59" t="str">
        <f>'DIE SELON PRESSE'!B228</f>
        <v>SHANK 0.494"</v>
      </c>
      <c r="B229" s="22" t="str">
        <f>'DIE SELON PRESSE'!C228</f>
        <v>-</v>
      </c>
      <c r="C229" s="32">
        <f>'DIE SELON PRESSE'!D228</f>
        <v>0.4402635791767302</v>
      </c>
      <c r="D229" s="32">
        <f>'DIE SELON PRESSE'!E228</f>
        <v>0.46026357917673022</v>
      </c>
      <c r="E229" s="9" t="str">
        <f>IF('DIE SELON PRESSE'!F228="-"," ","X")</f>
        <v>X</v>
      </c>
      <c r="F229" s="9" t="str">
        <f>IF('DIE SELON PRESSE'!G228="-"," ","X")</f>
        <v>X</v>
      </c>
      <c r="G229" s="9" t="str">
        <f>IF('DIE SELON PRESSE'!H228="-"," ","X")</f>
        <v xml:space="preserve"> </v>
      </c>
      <c r="H229" s="9" t="str">
        <f>IF('DIE SELON PRESSE'!I228="-"," ","X")</f>
        <v xml:space="preserve"> </v>
      </c>
      <c r="I229" s="9" t="str">
        <f>IF('DIE SELON PRESSE'!J228="-"," ","X")</f>
        <v xml:space="preserve"> </v>
      </c>
      <c r="J229" s="9" t="str">
        <f>IF('DIE SELON PRESSE'!K228="-"," ","X")</f>
        <v xml:space="preserve"> </v>
      </c>
      <c r="K229" s="9" t="str">
        <f>IF('DIE SELON PRESSE'!L228="-"," ","X")</f>
        <v xml:space="preserve"> </v>
      </c>
      <c r="L229" s="9" t="str">
        <f>IF('DIE SELON PRESSE'!M228="-"," ","X")</f>
        <v xml:space="preserve"> </v>
      </c>
      <c r="M229" s="9" t="str">
        <f>IF('DIE SELON PRESSE'!N228="-"," ","X")</f>
        <v xml:space="preserve"> </v>
      </c>
      <c r="N229" s="9" t="str">
        <f>IF('DIE SELON PRESSE'!O228="-"," ","X")</f>
        <v xml:space="preserve"> </v>
      </c>
      <c r="O229" s="9" t="str">
        <f>IF('DIE SELON PRESSE'!P228="-"," ","X")</f>
        <v xml:space="preserve"> </v>
      </c>
      <c r="P229" s="9" t="str">
        <f>IF('DIE SELON PRESSE'!Q228="-"," ","X")</f>
        <v xml:space="preserve"> </v>
      </c>
      <c r="Q229" s="9" t="str">
        <f>IF('DIE SELON PRESSE'!R228="-"," ","X")</f>
        <v xml:space="preserve"> </v>
      </c>
      <c r="R229" s="9" t="str">
        <f>IF('DIE SELON PRESSE'!S228="-"," ","X")</f>
        <v>X</v>
      </c>
      <c r="S229" s="9" t="str">
        <f>IF('DIE SELON PRESSE'!T228="-"," ","X")</f>
        <v xml:space="preserve"> </v>
      </c>
      <c r="T229" s="9" t="str">
        <f>IF('DIE SELON PRESSE'!U228="-"," ","X")</f>
        <v xml:space="preserve"> </v>
      </c>
      <c r="U229" s="9" t="str">
        <f>IF('DIE SELON PRESSE'!V228="-"," ","X")</f>
        <v>X</v>
      </c>
      <c r="V229" s="9" t="str">
        <f>IF('DIE SELON PRESSE'!W228="-"," ","X")</f>
        <v xml:space="preserve"> </v>
      </c>
    </row>
    <row r="230" spans="1:22" ht="15" x14ac:dyDescent="0.25">
      <c r="A230" s="59" t="str">
        <f>'DIE SELON PRESSE'!B229</f>
        <v>SHANK 0,500"</v>
      </c>
      <c r="B230" s="22" t="str">
        <f>'DIE SELON PRESSE'!C229</f>
        <v>-</v>
      </c>
      <c r="C230" s="32">
        <f>'DIE SELON PRESSE'!D229</f>
        <v>0.45</v>
      </c>
      <c r="D230" s="32">
        <f>'DIE SELON PRESSE'!E229</f>
        <v>0.47000000000000003</v>
      </c>
      <c r="E230" s="9" t="str">
        <f>IF('DIE SELON PRESSE'!F229="-"," ","X")</f>
        <v>X</v>
      </c>
      <c r="F230" s="9" t="str">
        <f>IF('DIE SELON PRESSE'!G229="-"," ","X")</f>
        <v>X</v>
      </c>
      <c r="G230" s="9" t="str">
        <f>IF('DIE SELON PRESSE'!H229="-"," ","X")</f>
        <v xml:space="preserve"> </v>
      </c>
      <c r="H230" s="9" t="str">
        <f>IF('DIE SELON PRESSE'!I229="-"," ","X")</f>
        <v xml:space="preserve"> </v>
      </c>
      <c r="I230" s="9" t="str">
        <f>IF('DIE SELON PRESSE'!J229="-"," ","X")</f>
        <v xml:space="preserve"> </v>
      </c>
      <c r="J230" s="9" t="str">
        <f>IF('DIE SELON PRESSE'!K229="-"," ","X")</f>
        <v xml:space="preserve"> </v>
      </c>
      <c r="K230" s="9" t="str">
        <f>IF('DIE SELON PRESSE'!L229="-"," ","X")</f>
        <v xml:space="preserve"> </v>
      </c>
      <c r="L230" s="9" t="str">
        <f>IF('DIE SELON PRESSE'!M229="-"," ","X")</f>
        <v xml:space="preserve"> </v>
      </c>
      <c r="M230" s="9" t="str">
        <f>IF('DIE SELON PRESSE'!N229="-"," ","X")</f>
        <v xml:space="preserve"> </v>
      </c>
      <c r="N230" s="9" t="str">
        <f>IF('DIE SELON PRESSE'!O229="-"," ","X")</f>
        <v xml:space="preserve"> </v>
      </c>
      <c r="O230" s="9" t="str">
        <f>IF('DIE SELON PRESSE'!P229="-"," ","X")</f>
        <v xml:space="preserve"> </v>
      </c>
      <c r="P230" s="9" t="str">
        <f>IF('DIE SELON PRESSE'!Q229="-"," ","X")</f>
        <v xml:space="preserve"> </v>
      </c>
      <c r="Q230" s="9" t="str">
        <f>IF('DIE SELON PRESSE'!R229="-"," ","X")</f>
        <v xml:space="preserve"> </v>
      </c>
      <c r="R230" s="9" t="str">
        <f>IF('DIE SELON PRESSE'!S229="-"," ","X")</f>
        <v>X</v>
      </c>
      <c r="S230" s="9" t="str">
        <f>IF('DIE SELON PRESSE'!T229="-"," ","X")</f>
        <v xml:space="preserve"> </v>
      </c>
      <c r="T230" s="9" t="str">
        <f>IF('DIE SELON PRESSE'!U229="-"," ","X")</f>
        <v xml:space="preserve"> </v>
      </c>
      <c r="U230" s="9" t="str">
        <f>IF('DIE SELON PRESSE'!V229="-"," ","X")</f>
        <v>X</v>
      </c>
      <c r="V230" s="9" t="str">
        <f>IF('DIE SELON PRESSE'!W229="-"," ","X")</f>
        <v xml:space="preserve"> </v>
      </c>
    </row>
    <row r="231" spans="1:22" ht="15" x14ac:dyDescent="0.25">
      <c r="A231" s="59" t="str">
        <f>'DIE SELON PRESSE'!B230</f>
        <v>SHANK 0.551"</v>
      </c>
      <c r="B231" s="22" t="str">
        <f>'DIE SELON PRESSE'!C230</f>
        <v>-</v>
      </c>
      <c r="C231" s="32">
        <f>'DIE SELON PRESSE'!D230</f>
        <v>0.49116296027773665</v>
      </c>
      <c r="D231" s="32">
        <f>'DIE SELON PRESSE'!E230</f>
        <v>0.51116296027773667</v>
      </c>
      <c r="E231" s="9" t="str">
        <f>IF('DIE SELON PRESSE'!F230="-"," ","X")</f>
        <v>X</v>
      </c>
      <c r="F231" s="9" t="str">
        <f>IF('DIE SELON PRESSE'!G230="-"," ","X")</f>
        <v>X</v>
      </c>
      <c r="G231" s="9" t="str">
        <f>IF('DIE SELON PRESSE'!H230="-"," ","X")</f>
        <v xml:space="preserve"> </v>
      </c>
      <c r="H231" s="9" t="str">
        <f>IF('DIE SELON PRESSE'!I230="-"," ","X")</f>
        <v xml:space="preserve"> </v>
      </c>
      <c r="I231" s="9" t="str">
        <f>IF('DIE SELON PRESSE'!J230="-"," ","X")</f>
        <v xml:space="preserve"> </v>
      </c>
      <c r="J231" s="9" t="str">
        <f>IF('DIE SELON PRESSE'!K230="-"," ","X")</f>
        <v xml:space="preserve"> </v>
      </c>
      <c r="K231" s="9" t="str">
        <f>IF('DIE SELON PRESSE'!L230="-"," ","X")</f>
        <v xml:space="preserve"> </v>
      </c>
      <c r="L231" s="9" t="str">
        <f>IF('DIE SELON PRESSE'!M230="-"," ","X")</f>
        <v xml:space="preserve"> </v>
      </c>
      <c r="M231" s="9" t="str">
        <f>IF('DIE SELON PRESSE'!N230="-"," ","X")</f>
        <v xml:space="preserve"> </v>
      </c>
      <c r="N231" s="9" t="str">
        <f>IF('DIE SELON PRESSE'!O230="-"," ","X")</f>
        <v xml:space="preserve"> </v>
      </c>
      <c r="O231" s="9" t="str">
        <f>IF('DIE SELON PRESSE'!P230="-"," ","X")</f>
        <v xml:space="preserve"> </v>
      </c>
      <c r="P231" s="9" t="str">
        <f>IF('DIE SELON PRESSE'!Q230="-"," ","X")</f>
        <v xml:space="preserve"> </v>
      </c>
      <c r="Q231" s="9" t="str">
        <f>IF('DIE SELON PRESSE'!R230="-"," ","X")</f>
        <v xml:space="preserve"> </v>
      </c>
      <c r="R231" s="9" t="str">
        <f>IF('DIE SELON PRESSE'!S230="-"," ","X")</f>
        <v>X</v>
      </c>
      <c r="S231" s="9" t="str">
        <f>IF('DIE SELON PRESSE'!T230="-"," ","X")</f>
        <v xml:space="preserve"> </v>
      </c>
      <c r="T231" s="9" t="str">
        <f>IF('DIE SELON PRESSE'!U230="-"," ","X")</f>
        <v xml:space="preserve"> </v>
      </c>
      <c r="U231" s="9" t="str">
        <f>IF('DIE SELON PRESSE'!V230="-"," ","X")</f>
        <v>X</v>
      </c>
      <c r="V231" s="9" t="str">
        <f>IF('DIE SELON PRESSE'!W230="-"," ","X")</f>
        <v xml:space="preserve"> </v>
      </c>
    </row>
    <row r="232" spans="1:22" ht="15" x14ac:dyDescent="0.25">
      <c r="A232" s="59" t="str">
        <f>'DIE SELON PRESSE'!B231</f>
        <v>SHANK 0,560"</v>
      </c>
      <c r="B232" s="22" t="str">
        <f>'DIE SELON PRESSE'!C231</f>
        <v>-</v>
      </c>
      <c r="C232" s="32">
        <f>'DIE SELON PRESSE'!D231</f>
        <v>0.499</v>
      </c>
      <c r="D232" s="32">
        <f>'DIE SELON PRESSE'!E231</f>
        <v>0.51900000000000002</v>
      </c>
      <c r="E232" s="9" t="str">
        <f>IF('DIE SELON PRESSE'!F231="-"," ","X")</f>
        <v>X</v>
      </c>
      <c r="F232" s="9" t="str">
        <f>IF('DIE SELON PRESSE'!G231="-"," ","X")</f>
        <v>X</v>
      </c>
      <c r="G232" s="9" t="str">
        <f>IF('DIE SELON PRESSE'!H231="-"," ","X")</f>
        <v xml:space="preserve"> </v>
      </c>
      <c r="H232" s="9" t="str">
        <f>IF('DIE SELON PRESSE'!I231="-"," ","X")</f>
        <v xml:space="preserve"> </v>
      </c>
      <c r="I232" s="9" t="str">
        <f>IF('DIE SELON PRESSE'!J231="-"," ","X")</f>
        <v xml:space="preserve"> </v>
      </c>
      <c r="J232" s="9" t="str">
        <f>IF('DIE SELON PRESSE'!K231="-"," ","X")</f>
        <v xml:space="preserve"> </v>
      </c>
      <c r="K232" s="9" t="str">
        <f>IF('DIE SELON PRESSE'!L231="-"," ","X")</f>
        <v xml:space="preserve"> </v>
      </c>
      <c r="L232" s="9" t="str">
        <f>IF('DIE SELON PRESSE'!M231="-"," ","X")</f>
        <v xml:space="preserve"> </v>
      </c>
      <c r="M232" s="9" t="str">
        <f>IF('DIE SELON PRESSE'!N231="-"," ","X")</f>
        <v xml:space="preserve"> </v>
      </c>
      <c r="N232" s="9" t="str">
        <f>IF('DIE SELON PRESSE'!O231="-"," ","X")</f>
        <v xml:space="preserve"> </v>
      </c>
      <c r="O232" s="9" t="str">
        <f>IF('DIE SELON PRESSE'!P231="-"," ","X")</f>
        <v xml:space="preserve"> </v>
      </c>
      <c r="P232" s="9" t="str">
        <f>IF('DIE SELON PRESSE'!Q231="-"," ","X")</f>
        <v xml:space="preserve"> </v>
      </c>
      <c r="Q232" s="9" t="str">
        <f>IF('DIE SELON PRESSE'!R231="-"," ","X")</f>
        <v xml:space="preserve"> </v>
      </c>
      <c r="R232" s="9" t="str">
        <f>IF('DIE SELON PRESSE'!S231="-"," ","X")</f>
        <v>X</v>
      </c>
      <c r="S232" s="9" t="str">
        <f>IF('DIE SELON PRESSE'!T231="-"," ","X")</f>
        <v xml:space="preserve"> </v>
      </c>
      <c r="T232" s="9" t="str">
        <f>IF('DIE SELON PRESSE'!U231="-"," ","X")</f>
        <v xml:space="preserve"> </v>
      </c>
      <c r="U232" s="9" t="str">
        <f>IF('DIE SELON PRESSE'!V231="-"," ","X")</f>
        <v>X</v>
      </c>
      <c r="V232" s="9" t="str">
        <f>IF('DIE SELON PRESSE'!W231="-"," ","X")</f>
        <v>X</v>
      </c>
    </row>
    <row r="233" spans="1:22" ht="15" x14ac:dyDescent="0.25">
      <c r="A233" s="59" t="str">
        <f>'DIE SELON PRESSE'!B232</f>
        <v>SHANK 0.563"</v>
      </c>
      <c r="B233" s="22" t="str">
        <f>'DIE SELON PRESSE'!C232</f>
        <v>-</v>
      </c>
      <c r="C233" s="32">
        <f>'DIE SELON PRESSE'!D232</f>
        <v>0.5018468281914702</v>
      </c>
      <c r="D233" s="32">
        <f>'DIE SELON PRESSE'!E232</f>
        <v>0.52184682819147021</v>
      </c>
      <c r="E233" s="9" t="str">
        <f>IF('DIE SELON PRESSE'!F232="-"," ","X")</f>
        <v>X</v>
      </c>
      <c r="F233" s="9" t="str">
        <f>IF('DIE SELON PRESSE'!G232="-"," ","X")</f>
        <v>X</v>
      </c>
      <c r="G233" s="9" t="str">
        <f>IF('DIE SELON PRESSE'!H232="-"," ","X")</f>
        <v xml:space="preserve"> </v>
      </c>
      <c r="H233" s="9" t="str">
        <f>IF('DIE SELON PRESSE'!I232="-"," ","X")</f>
        <v xml:space="preserve"> </v>
      </c>
      <c r="I233" s="9" t="str">
        <f>IF('DIE SELON PRESSE'!J232="-"," ","X")</f>
        <v xml:space="preserve"> </v>
      </c>
      <c r="J233" s="9" t="str">
        <f>IF('DIE SELON PRESSE'!K232="-"," ","X")</f>
        <v xml:space="preserve"> </v>
      </c>
      <c r="K233" s="9" t="str">
        <f>IF('DIE SELON PRESSE'!L232="-"," ","X")</f>
        <v xml:space="preserve"> </v>
      </c>
      <c r="L233" s="9" t="str">
        <f>IF('DIE SELON PRESSE'!M232="-"," ","X")</f>
        <v xml:space="preserve"> </v>
      </c>
      <c r="M233" s="9" t="str">
        <f>IF('DIE SELON PRESSE'!N232="-"," ","X")</f>
        <v xml:space="preserve"> </v>
      </c>
      <c r="N233" s="9" t="str">
        <f>IF('DIE SELON PRESSE'!O232="-"," ","X")</f>
        <v xml:space="preserve"> </v>
      </c>
      <c r="O233" s="9" t="str">
        <f>IF('DIE SELON PRESSE'!P232="-"," ","X")</f>
        <v xml:space="preserve"> </v>
      </c>
      <c r="P233" s="9" t="str">
        <f>IF('DIE SELON PRESSE'!Q232="-"," ","X")</f>
        <v xml:space="preserve"> </v>
      </c>
      <c r="Q233" s="9" t="str">
        <f>IF('DIE SELON PRESSE'!R232="-"," ","X")</f>
        <v xml:space="preserve"> </v>
      </c>
      <c r="R233" s="9" t="str">
        <f>IF('DIE SELON PRESSE'!S232="-"," ","X")</f>
        <v>X</v>
      </c>
      <c r="S233" s="9" t="str">
        <f>IF('DIE SELON PRESSE'!T232="-"," ","X")</f>
        <v xml:space="preserve"> </v>
      </c>
      <c r="T233" s="9" t="str">
        <f>IF('DIE SELON PRESSE'!U232="-"," ","X")</f>
        <v xml:space="preserve"> </v>
      </c>
      <c r="U233" s="9" t="str">
        <f>IF('DIE SELON PRESSE'!V232="-"," ","X")</f>
        <v>X</v>
      </c>
      <c r="V233" s="9" t="str">
        <f>IF('DIE SELON PRESSE'!W232="-"," ","X")</f>
        <v xml:space="preserve"> </v>
      </c>
    </row>
    <row r="234" spans="1:22" ht="15" x14ac:dyDescent="0.25">
      <c r="A234" s="59" t="str">
        <f>'DIE SELON PRESSE'!B233</f>
        <v>SHANK 0.570"</v>
      </c>
      <c r="B234" s="22" t="str">
        <f>'DIE SELON PRESSE'!C233</f>
        <v>-</v>
      </c>
      <c r="C234" s="32">
        <f>'DIE SELON PRESSE'!D233</f>
        <v>0.50807602401379315</v>
      </c>
      <c r="D234" s="32">
        <f>'DIE SELON PRESSE'!E233</f>
        <v>0.52807602401379317</v>
      </c>
      <c r="E234" s="9" t="str">
        <f>IF('DIE SELON PRESSE'!F233="-"," ","X")</f>
        <v>X</v>
      </c>
      <c r="F234" s="9" t="str">
        <f>IF('DIE SELON PRESSE'!G233="-"," ","X")</f>
        <v>X</v>
      </c>
      <c r="G234" s="9" t="str">
        <f>IF('DIE SELON PRESSE'!H233="-"," ","X")</f>
        <v xml:space="preserve"> </v>
      </c>
      <c r="H234" s="9" t="str">
        <f>IF('DIE SELON PRESSE'!I233="-"," ","X")</f>
        <v xml:space="preserve"> </v>
      </c>
      <c r="I234" s="9" t="str">
        <f>IF('DIE SELON PRESSE'!J233="-"," ","X")</f>
        <v xml:space="preserve"> </v>
      </c>
      <c r="J234" s="9" t="str">
        <f>IF('DIE SELON PRESSE'!K233="-"," ","X")</f>
        <v xml:space="preserve"> </v>
      </c>
      <c r="K234" s="9" t="str">
        <f>IF('DIE SELON PRESSE'!L233="-"," ","X")</f>
        <v xml:space="preserve"> </v>
      </c>
      <c r="L234" s="9" t="str">
        <f>IF('DIE SELON PRESSE'!M233="-"," ","X")</f>
        <v xml:space="preserve"> </v>
      </c>
      <c r="M234" s="9" t="str">
        <f>IF('DIE SELON PRESSE'!N233="-"," ","X")</f>
        <v xml:space="preserve"> </v>
      </c>
      <c r="N234" s="9" t="str">
        <f>IF('DIE SELON PRESSE'!O233="-"," ","X")</f>
        <v xml:space="preserve"> </v>
      </c>
      <c r="O234" s="9" t="str">
        <f>IF('DIE SELON PRESSE'!P233="-"," ","X")</f>
        <v xml:space="preserve"> </v>
      </c>
      <c r="P234" s="9" t="str">
        <f>IF('DIE SELON PRESSE'!Q233="-"," ","X")</f>
        <v xml:space="preserve"> </v>
      </c>
      <c r="Q234" s="9" t="str">
        <f>IF('DIE SELON PRESSE'!R233="-"," ","X")</f>
        <v xml:space="preserve"> </v>
      </c>
      <c r="R234" s="9" t="str">
        <f>IF('DIE SELON PRESSE'!S233="-"," ","X")</f>
        <v>X</v>
      </c>
      <c r="S234" s="9" t="str">
        <f>IF('DIE SELON PRESSE'!T233="-"," ","X")</f>
        <v xml:space="preserve"> </v>
      </c>
      <c r="T234" s="9" t="str">
        <f>IF('DIE SELON PRESSE'!U233="-"," ","X")</f>
        <v xml:space="preserve"> </v>
      </c>
      <c r="U234" s="9" t="str">
        <f>IF('DIE SELON PRESSE'!V233="-"," ","X")</f>
        <v>X</v>
      </c>
      <c r="V234" s="9" t="str">
        <f>IF('DIE SELON PRESSE'!W233="-"," ","X")</f>
        <v xml:space="preserve"> </v>
      </c>
    </row>
    <row r="235" spans="1:22" ht="15" x14ac:dyDescent="0.25">
      <c r="A235" s="59" t="str">
        <f>'DIE SELON PRESSE'!B234</f>
        <v>SHANK 0,625"</v>
      </c>
      <c r="B235" s="22" t="str">
        <f>'DIE SELON PRESSE'!C234</f>
        <v>-</v>
      </c>
      <c r="C235" s="32">
        <f>'DIE SELON PRESSE'!D234</f>
        <v>0.55000000000000004</v>
      </c>
      <c r="D235" s="32">
        <f>'DIE SELON PRESSE'!E234</f>
        <v>0.57000000000000006</v>
      </c>
      <c r="E235" s="9" t="str">
        <f>IF('DIE SELON PRESSE'!F234="-"," ","X")</f>
        <v>X</v>
      </c>
      <c r="F235" s="9" t="str">
        <f>IF('DIE SELON PRESSE'!G234="-"," ","X")</f>
        <v>X</v>
      </c>
      <c r="G235" s="9" t="str">
        <f>IF('DIE SELON PRESSE'!H234="-"," ","X")</f>
        <v>X</v>
      </c>
      <c r="H235" s="9" t="str">
        <f>IF('DIE SELON PRESSE'!I234="-"," ","X")</f>
        <v>X</v>
      </c>
      <c r="I235" s="9" t="str">
        <f>IF('DIE SELON PRESSE'!J234="-"," ","X")</f>
        <v>X</v>
      </c>
      <c r="J235" s="9" t="str">
        <f>IF('DIE SELON PRESSE'!K234="-"," ","X")</f>
        <v>X</v>
      </c>
      <c r="K235" s="9" t="str">
        <f>IF('DIE SELON PRESSE'!L234="-"," ","X")</f>
        <v>X</v>
      </c>
      <c r="L235" s="9" t="str">
        <f>IF('DIE SELON PRESSE'!M234="-"," ","X")</f>
        <v>X</v>
      </c>
      <c r="M235" s="9" t="str">
        <f>IF('DIE SELON PRESSE'!N234="-"," ","X")</f>
        <v>X</v>
      </c>
      <c r="N235" s="9" t="str">
        <f>IF('DIE SELON PRESSE'!O234="-"," ","X")</f>
        <v>X</v>
      </c>
      <c r="O235" s="9" t="str">
        <f>IF('DIE SELON PRESSE'!P234="-"," ","X")</f>
        <v>X</v>
      </c>
      <c r="P235" s="9" t="str">
        <f>IF('DIE SELON PRESSE'!Q234="-"," ","X")</f>
        <v>X</v>
      </c>
      <c r="Q235" s="9" t="str">
        <f>IF('DIE SELON PRESSE'!R234="-"," ","X")</f>
        <v>X</v>
      </c>
      <c r="R235" s="9" t="str">
        <f>IF('DIE SELON PRESSE'!S234="-"," ","X")</f>
        <v>X</v>
      </c>
      <c r="S235" s="9" t="str">
        <f>IF('DIE SELON PRESSE'!T234="-"," ","X")</f>
        <v xml:space="preserve"> </v>
      </c>
      <c r="T235" s="9" t="str">
        <f>IF('DIE SELON PRESSE'!U234="-"," ","X")</f>
        <v xml:space="preserve"> </v>
      </c>
      <c r="U235" s="9" t="str">
        <f>IF('DIE SELON PRESSE'!V234="-"," ","X")</f>
        <v>X</v>
      </c>
      <c r="V235" s="9" t="str">
        <f>IF('DIE SELON PRESSE'!W234="-"," ","X")</f>
        <v xml:space="preserve"> </v>
      </c>
    </row>
    <row r="236" spans="1:22" ht="15" x14ac:dyDescent="0.25">
      <c r="A236" s="59" t="str">
        <f>'DIE SELON PRESSE'!B235</f>
        <v>SHANK0,635"</v>
      </c>
      <c r="B236" s="22" t="str">
        <f>'DIE SELON PRESSE'!C235</f>
        <v>-</v>
      </c>
      <c r="C236" s="32">
        <f>'DIE SELON PRESSE'!D235</f>
        <v>0.56587370181980057</v>
      </c>
      <c r="D236" s="32">
        <f>'DIE SELON PRESSE'!E235</f>
        <v>0.59587370181980059</v>
      </c>
      <c r="E236" s="9" t="str">
        <f>IF('DIE SELON PRESSE'!F235="-"," ","X")</f>
        <v xml:space="preserve"> </v>
      </c>
      <c r="F236" s="9" t="str">
        <f>IF('DIE SELON PRESSE'!G235="-"," ","X")</f>
        <v xml:space="preserve"> </v>
      </c>
      <c r="G236" s="9" t="str">
        <f>IF('DIE SELON PRESSE'!H235="-"," ","X")</f>
        <v>X</v>
      </c>
      <c r="H236" s="9" t="str">
        <f>IF('DIE SELON PRESSE'!I235="-"," ","X")</f>
        <v>X</v>
      </c>
      <c r="I236" s="9" t="str">
        <f>IF('DIE SELON PRESSE'!J235="-"," ","X")</f>
        <v>X</v>
      </c>
      <c r="J236" s="9" t="str">
        <f>IF('DIE SELON PRESSE'!K235="-"," ","X")</f>
        <v>X</v>
      </c>
      <c r="K236" s="9" t="str">
        <f>IF('DIE SELON PRESSE'!L235="-"," ","X")</f>
        <v>X</v>
      </c>
      <c r="L236" s="9" t="str">
        <f>IF('DIE SELON PRESSE'!M235="-"," ","X")</f>
        <v>X</v>
      </c>
      <c r="M236" s="9" t="str">
        <f>IF('DIE SELON PRESSE'!N235="-"," ","X")</f>
        <v>X</v>
      </c>
      <c r="N236" s="9" t="str">
        <f>IF('DIE SELON PRESSE'!O235="-"," ","X")</f>
        <v>X</v>
      </c>
      <c r="O236" s="9" t="str">
        <f>IF('DIE SELON PRESSE'!P235="-"," ","X")</f>
        <v>X</v>
      </c>
      <c r="P236" s="9" t="str">
        <f>IF('DIE SELON PRESSE'!Q235="-"," ","X")</f>
        <v>X</v>
      </c>
      <c r="Q236" s="9" t="str">
        <f>IF('DIE SELON PRESSE'!R235="-"," ","X")</f>
        <v>X</v>
      </c>
      <c r="R236" s="9" t="str">
        <f>IF('DIE SELON PRESSE'!S235="-"," ","X")</f>
        <v xml:space="preserve"> </v>
      </c>
      <c r="S236" s="9" t="str">
        <f>IF('DIE SELON PRESSE'!T235="-"," ","X")</f>
        <v xml:space="preserve"> </v>
      </c>
      <c r="T236" s="9" t="str">
        <f>IF('DIE SELON PRESSE'!U235="-"," ","X")</f>
        <v xml:space="preserve"> </v>
      </c>
      <c r="U236" s="9" t="str">
        <f>IF('DIE SELON PRESSE'!V235="-"," ","X")</f>
        <v xml:space="preserve"> </v>
      </c>
      <c r="V236" s="9" t="str">
        <f>IF('DIE SELON PRESSE'!W235="-"," ","X")</f>
        <v xml:space="preserve"> </v>
      </c>
    </row>
    <row r="237" spans="1:22" ht="15" x14ac:dyDescent="0.25">
      <c r="A237" s="59" t="str">
        <f>'DIE SELON PRESSE'!B236</f>
        <v>SHANK 0.665"</v>
      </c>
      <c r="B237" s="22" t="str">
        <f>'DIE SELON PRESSE'!C236</f>
        <v>-</v>
      </c>
      <c r="C237" s="32">
        <f>'DIE SELON PRESSE'!D236</f>
        <v>0.59255967128224907</v>
      </c>
      <c r="D237" s="32">
        <f>'DIE SELON PRESSE'!E236</f>
        <v>0.62255967128224909</v>
      </c>
      <c r="E237" s="9" t="str">
        <f>IF('DIE SELON PRESSE'!F236="-"," ","X")</f>
        <v>X</v>
      </c>
      <c r="F237" s="9" t="str">
        <f>IF('DIE SELON PRESSE'!G236="-"," ","X")</f>
        <v>X</v>
      </c>
      <c r="G237" s="9" t="str">
        <f>IF('DIE SELON PRESSE'!H236="-"," ","X")</f>
        <v>X</v>
      </c>
      <c r="H237" s="9" t="str">
        <f>IF('DIE SELON PRESSE'!I236="-"," ","X")</f>
        <v>X</v>
      </c>
      <c r="I237" s="9" t="str">
        <f>IF('DIE SELON PRESSE'!J236="-"," ","X")</f>
        <v>X</v>
      </c>
      <c r="J237" s="9" t="str">
        <f>IF('DIE SELON PRESSE'!K236="-"," ","X")</f>
        <v>X</v>
      </c>
      <c r="K237" s="9" t="str">
        <f>IF('DIE SELON PRESSE'!L236="-"," ","X")</f>
        <v>X</v>
      </c>
      <c r="L237" s="9" t="str">
        <f>IF('DIE SELON PRESSE'!M236="-"," ","X")</f>
        <v>X</v>
      </c>
      <c r="M237" s="9" t="str">
        <f>IF('DIE SELON PRESSE'!N236="-"," ","X")</f>
        <v>X</v>
      </c>
      <c r="N237" s="9" t="str">
        <f>IF('DIE SELON PRESSE'!O236="-"," ","X")</f>
        <v>X</v>
      </c>
      <c r="O237" s="9" t="str">
        <f>IF('DIE SELON PRESSE'!P236="-"," ","X")</f>
        <v>X</v>
      </c>
      <c r="P237" s="9" t="str">
        <f>IF('DIE SELON PRESSE'!Q236="-"," ","X")</f>
        <v>X</v>
      </c>
      <c r="Q237" s="9" t="str">
        <f>IF('DIE SELON PRESSE'!R236="-"," ","X")</f>
        <v>X</v>
      </c>
      <c r="R237" s="9" t="str">
        <f>IF('DIE SELON PRESSE'!S236="-"," ","X")</f>
        <v>X</v>
      </c>
      <c r="S237" s="9" t="str">
        <f>IF('DIE SELON PRESSE'!T236="-"," ","X")</f>
        <v xml:space="preserve"> </v>
      </c>
      <c r="T237" s="9" t="str">
        <f>IF('DIE SELON PRESSE'!U236="-"," ","X")</f>
        <v xml:space="preserve"> </v>
      </c>
      <c r="U237" s="9" t="str">
        <f>IF('DIE SELON PRESSE'!V236="-"," ","X")</f>
        <v>X</v>
      </c>
      <c r="V237" s="9" t="str">
        <f>IF('DIE SELON PRESSE'!W236="-"," ","X")</f>
        <v xml:space="preserve"> </v>
      </c>
    </row>
    <row r="238" spans="1:22" ht="15" x14ac:dyDescent="0.25">
      <c r="A238" s="59" t="str">
        <f>'DIE SELON PRESSE'!B237</f>
        <v>SHANK 0,672"</v>
      </c>
      <c r="B238" s="22" t="str">
        <f>'DIE SELON PRESSE'!C237</f>
        <v>-</v>
      </c>
      <c r="C238" s="32">
        <f>'DIE SELON PRESSE'!D237</f>
        <v>0.59899999999999998</v>
      </c>
      <c r="D238" s="32">
        <f>'DIE SELON PRESSE'!E237</f>
        <v>0.629</v>
      </c>
      <c r="E238" s="9" t="str">
        <f>IF('DIE SELON PRESSE'!F237="-"," ","X")</f>
        <v>X</v>
      </c>
      <c r="F238" s="9" t="str">
        <f>IF('DIE SELON PRESSE'!G237="-"," ","X")</f>
        <v>X</v>
      </c>
      <c r="G238" s="9" t="str">
        <f>IF('DIE SELON PRESSE'!H237="-"," ","X")</f>
        <v>X</v>
      </c>
      <c r="H238" s="9" t="str">
        <f>IF('DIE SELON PRESSE'!I237="-"," ","X")</f>
        <v>X</v>
      </c>
      <c r="I238" s="9" t="str">
        <f>IF('DIE SELON PRESSE'!J237="-"," ","X")</f>
        <v>X</v>
      </c>
      <c r="J238" s="9" t="str">
        <f>IF('DIE SELON PRESSE'!K237="-"," ","X")</f>
        <v>X</v>
      </c>
      <c r="K238" s="9" t="str">
        <f>IF('DIE SELON PRESSE'!L237="-"," ","X")</f>
        <v>X</v>
      </c>
      <c r="L238" s="9" t="str">
        <f>IF('DIE SELON PRESSE'!M237="-"," ","X")</f>
        <v>X</v>
      </c>
      <c r="M238" s="9" t="str">
        <f>IF('DIE SELON PRESSE'!N237="-"," ","X")</f>
        <v>X</v>
      </c>
      <c r="N238" s="9" t="str">
        <f>IF('DIE SELON PRESSE'!O237="-"," ","X")</f>
        <v>X</v>
      </c>
      <c r="O238" s="9" t="str">
        <f>IF('DIE SELON PRESSE'!P237="-"," ","X")</f>
        <v>X</v>
      </c>
      <c r="P238" s="9" t="str">
        <f>IF('DIE SELON PRESSE'!Q237="-"," ","X")</f>
        <v>X</v>
      </c>
      <c r="Q238" s="9" t="str">
        <f>IF('DIE SELON PRESSE'!R237="-"," ","X")</f>
        <v>X</v>
      </c>
      <c r="R238" s="9" t="str">
        <f>IF('DIE SELON PRESSE'!S237="-"," ","X")</f>
        <v>X</v>
      </c>
      <c r="S238" s="9" t="str">
        <f>IF('DIE SELON PRESSE'!T237="-"," ","X")</f>
        <v xml:space="preserve"> </v>
      </c>
      <c r="T238" s="9" t="str">
        <f>IF('DIE SELON PRESSE'!U237="-"," ","X")</f>
        <v xml:space="preserve"> </v>
      </c>
      <c r="U238" s="9" t="str">
        <f>IF('DIE SELON PRESSE'!V237="-"," ","X")</f>
        <v>X</v>
      </c>
      <c r="V238" s="9" t="str">
        <f>IF('DIE SELON PRESSE'!W237="-"," ","X")</f>
        <v xml:space="preserve"> </v>
      </c>
    </row>
    <row r="239" spans="1:22" ht="15" x14ac:dyDescent="0.25">
      <c r="A239" s="59" t="str">
        <f>'DIE SELON PRESSE'!B238</f>
        <v>SHANK 0,675"</v>
      </c>
      <c r="B239" s="22" t="str">
        <f>'DIE SELON PRESSE'!C238</f>
        <v>-</v>
      </c>
      <c r="C239" s="32">
        <f>'DIE SELON PRESSE'!D238</f>
        <v>0.60099999999999998</v>
      </c>
      <c r="D239" s="32">
        <f>'DIE SELON PRESSE'!E238</f>
        <v>0.63100000000000001</v>
      </c>
      <c r="E239" s="9" t="str">
        <f>IF('DIE SELON PRESSE'!F238="-"," ","X")</f>
        <v>X</v>
      </c>
      <c r="F239" s="9" t="str">
        <f>IF('DIE SELON PRESSE'!G238="-"," ","X")</f>
        <v>X</v>
      </c>
      <c r="G239" s="9" t="str">
        <f>IF('DIE SELON PRESSE'!H238="-"," ","X")</f>
        <v>X</v>
      </c>
      <c r="H239" s="9" t="str">
        <f>IF('DIE SELON PRESSE'!I238="-"," ","X")</f>
        <v>X</v>
      </c>
      <c r="I239" s="9" t="str">
        <f>IF('DIE SELON PRESSE'!J238="-"," ","X")</f>
        <v>X</v>
      </c>
      <c r="J239" s="9" t="str">
        <f>IF('DIE SELON PRESSE'!K238="-"," ","X")</f>
        <v>X</v>
      </c>
      <c r="K239" s="9" t="str">
        <f>IF('DIE SELON PRESSE'!L238="-"," ","X")</f>
        <v>X</v>
      </c>
      <c r="L239" s="9" t="str">
        <f>IF('DIE SELON PRESSE'!M238="-"," ","X")</f>
        <v>X</v>
      </c>
      <c r="M239" s="9" t="str">
        <f>IF('DIE SELON PRESSE'!N238="-"," ","X")</f>
        <v>X</v>
      </c>
      <c r="N239" s="9" t="str">
        <f>IF('DIE SELON PRESSE'!O238="-"," ","X")</f>
        <v>X</v>
      </c>
      <c r="O239" s="9" t="str">
        <f>IF('DIE SELON PRESSE'!P238="-"," ","X")</f>
        <v>X</v>
      </c>
      <c r="P239" s="9" t="str">
        <f>IF('DIE SELON PRESSE'!Q238="-"," ","X")</f>
        <v>X</v>
      </c>
      <c r="Q239" s="9" t="str">
        <f>IF('DIE SELON PRESSE'!R238="-"," ","X")</f>
        <v>X</v>
      </c>
      <c r="R239" s="9" t="str">
        <f>IF('DIE SELON PRESSE'!S238="-"," ","X")</f>
        <v>X</v>
      </c>
      <c r="S239" s="9" t="str">
        <f>IF('DIE SELON PRESSE'!T238="-"," ","X")</f>
        <v xml:space="preserve"> </v>
      </c>
      <c r="T239" s="9" t="str">
        <f>IF('DIE SELON PRESSE'!U238="-"," ","X")</f>
        <v xml:space="preserve"> </v>
      </c>
      <c r="U239" s="9" t="str">
        <f>IF('DIE SELON PRESSE'!V238="-"," ","X")</f>
        <v>X</v>
      </c>
      <c r="V239" s="9" t="str">
        <f>IF('DIE SELON PRESSE'!W238="-"," ","X")</f>
        <v xml:space="preserve"> </v>
      </c>
    </row>
    <row r="240" spans="1:22" ht="15" x14ac:dyDescent="0.25">
      <c r="A240" s="59" t="str">
        <f>'DIE SELON PRESSE'!B239</f>
        <v>SHANK 0.688"</v>
      </c>
      <c r="B240" s="22" t="str">
        <f>'DIE SELON PRESSE'!C239</f>
        <v>-</v>
      </c>
      <c r="C240" s="32">
        <f>'DIE SELON PRESSE'!D239</f>
        <v>0.61303727310317724</v>
      </c>
      <c r="D240" s="32">
        <f>'DIE SELON PRESSE'!E239</f>
        <v>0.64303727310317726</v>
      </c>
      <c r="E240" s="9" t="str">
        <f>IF('DIE SELON PRESSE'!F239="-"," ","X")</f>
        <v>X</v>
      </c>
      <c r="F240" s="9" t="str">
        <f>IF('DIE SELON PRESSE'!G239="-"," ","X")</f>
        <v>X</v>
      </c>
      <c r="G240" s="9" t="str">
        <f>IF('DIE SELON PRESSE'!H239="-"," ","X")</f>
        <v>X</v>
      </c>
      <c r="H240" s="9" t="str">
        <f>IF('DIE SELON PRESSE'!I239="-"," ","X")</f>
        <v>X</v>
      </c>
      <c r="I240" s="9" t="str">
        <f>IF('DIE SELON PRESSE'!J239="-"," ","X")</f>
        <v>X</v>
      </c>
      <c r="J240" s="9" t="str">
        <f>IF('DIE SELON PRESSE'!K239="-"," ","X")</f>
        <v>X</v>
      </c>
      <c r="K240" s="9" t="str">
        <f>IF('DIE SELON PRESSE'!L239="-"," ","X")</f>
        <v>X</v>
      </c>
      <c r="L240" s="9" t="str">
        <f>IF('DIE SELON PRESSE'!M239="-"," ","X")</f>
        <v>X</v>
      </c>
      <c r="M240" s="9" t="str">
        <f>IF('DIE SELON PRESSE'!N239="-"," ","X")</f>
        <v>X</v>
      </c>
      <c r="N240" s="9" t="str">
        <f>IF('DIE SELON PRESSE'!O239="-"," ","X")</f>
        <v>X</v>
      </c>
      <c r="O240" s="9" t="str">
        <f>IF('DIE SELON PRESSE'!P239="-"," ","X")</f>
        <v>X</v>
      </c>
      <c r="P240" s="9" t="str">
        <f>IF('DIE SELON PRESSE'!Q239="-"," ","X")</f>
        <v>X</v>
      </c>
      <c r="Q240" s="9" t="str">
        <f>IF('DIE SELON PRESSE'!R239="-"," ","X")</f>
        <v>X</v>
      </c>
      <c r="R240" s="9" t="str">
        <f>IF('DIE SELON PRESSE'!S239="-"," ","X")</f>
        <v>X</v>
      </c>
      <c r="S240" s="9" t="str">
        <f>IF('DIE SELON PRESSE'!T239="-"," ","X")</f>
        <v xml:space="preserve"> </v>
      </c>
      <c r="T240" s="9" t="str">
        <f>IF('DIE SELON PRESSE'!U239="-"," ","X")</f>
        <v xml:space="preserve"> </v>
      </c>
      <c r="U240" s="9" t="str">
        <f>IF('DIE SELON PRESSE'!V239="-"," ","X")</f>
        <v>X</v>
      </c>
      <c r="V240" s="9" t="str">
        <f>IF('DIE SELON PRESSE'!W239="-"," ","X")</f>
        <v xml:space="preserve"> </v>
      </c>
    </row>
    <row r="241" spans="1:22" ht="15" x14ac:dyDescent="0.25">
      <c r="A241" s="59" t="str">
        <f>'DIE SELON PRESSE'!B240</f>
        <v>SHANK 0.700"</v>
      </c>
      <c r="B241" s="22" t="str">
        <f>'DIE SELON PRESSE'!C240</f>
        <v>-</v>
      </c>
      <c r="C241" s="32">
        <f>'DIE SELON PRESSE'!D240</f>
        <v>0.6237294191999998</v>
      </c>
      <c r="D241" s="32">
        <f>'DIE SELON PRESSE'!E240</f>
        <v>0.65372941919999983</v>
      </c>
      <c r="E241" s="9" t="str">
        <f>IF('DIE SELON PRESSE'!F240="-"," ","X")</f>
        <v>X</v>
      </c>
      <c r="F241" s="9" t="str">
        <f>IF('DIE SELON PRESSE'!G240="-"," ","X")</f>
        <v>X</v>
      </c>
      <c r="G241" s="9" t="str">
        <f>IF('DIE SELON PRESSE'!H240="-"," ","X")</f>
        <v>X</v>
      </c>
      <c r="H241" s="9" t="str">
        <f>IF('DIE SELON PRESSE'!I240="-"," ","X")</f>
        <v>X</v>
      </c>
      <c r="I241" s="9" t="str">
        <f>IF('DIE SELON PRESSE'!J240="-"," ","X")</f>
        <v>X</v>
      </c>
      <c r="J241" s="9" t="str">
        <f>IF('DIE SELON PRESSE'!K240="-"," ","X")</f>
        <v>X</v>
      </c>
      <c r="K241" s="9" t="str">
        <f>IF('DIE SELON PRESSE'!L240="-"," ","X")</f>
        <v>X</v>
      </c>
      <c r="L241" s="9" t="str">
        <f>IF('DIE SELON PRESSE'!M240="-"," ","X")</f>
        <v>X</v>
      </c>
      <c r="M241" s="9" t="str">
        <f>IF('DIE SELON PRESSE'!N240="-"," ","X")</f>
        <v>X</v>
      </c>
      <c r="N241" s="9" t="str">
        <f>IF('DIE SELON PRESSE'!O240="-"," ","X")</f>
        <v>X</v>
      </c>
      <c r="O241" s="9" t="str">
        <f>IF('DIE SELON PRESSE'!P240="-"," ","X")</f>
        <v>X</v>
      </c>
      <c r="P241" s="9" t="str">
        <f>IF('DIE SELON PRESSE'!Q240="-"," ","X")</f>
        <v>X</v>
      </c>
      <c r="Q241" s="9" t="str">
        <f>IF('DIE SELON PRESSE'!R240="-"," ","X")</f>
        <v>X</v>
      </c>
      <c r="R241" s="9" t="str">
        <f>IF('DIE SELON PRESSE'!S240="-"," ","X")</f>
        <v>X</v>
      </c>
      <c r="S241" s="9" t="str">
        <f>IF('DIE SELON PRESSE'!T240="-"," ","X")</f>
        <v xml:space="preserve"> </v>
      </c>
      <c r="T241" s="9" t="str">
        <f>IF('DIE SELON PRESSE'!U240="-"," ","X")</f>
        <v xml:space="preserve"> </v>
      </c>
      <c r="U241" s="9" t="str">
        <f>IF('DIE SELON PRESSE'!V240="-"," ","X")</f>
        <v>X</v>
      </c>
      <c r="V241" s="9" t="str">
        <f>IF('DIE SELON PRESSE'!W240="-"," ","X")</f>
        <v xml:space="preserve"> </v>
      </c>
    </row>
    <row r="242" spans="1:22" ht="15" x14ac:dyDescent="0.25">
      <c r="A242" s="59" t="str">
        <f>'DIE SELON PRESSE'!B241</f>
        <v>SHANK 0,730"</v>
      </c>
      <c r="B242" s="22" t="str">
        <f>'DIE SELON PRESSE'!C241</f>
        <v>-</v>
      </c>
      <c r="C242" s="32">
        <f>'DIE SELON PRESSE'!D241</f>
        <v>0.65</v>
      </c>
      <c r="D242" s="32">
        <f>'DIE SELON PRESSE'!E241</f>
        <v>0.68</v>
      </c>
      <c r="E242" s="9" t="str">
        <f>IF('DIE SELON PRESSE'!F241="-"," ","X")</f>
        <v>X</v>
      </c>
      <c r="F242" s="9" t="str">
        <f>IF('DIE SELON PRESSE'!G241="-"," ","X")</f>
        <v>X</v>
      </c>
      <c r="G242" s="9" t="str">
        <f>IF('DIE SELON PRESSE'!H241="-"," ","X")</f>
        <v xml:space="preserve"> </v>
      </c>
      <c r="H242" s="9" t="str">
        <f>IF('DIE SELON PRESSE'!I241="-"," ","X")</f>
        <v xml:space="preserve"> </v>
      </c>
      <c r="I242" s="9" t="str">
        <f>IF('DIE SELON PRESSE'!J241="-"," ","X")</f>
        <v xml:space="preserve"> </v>
      </c>
      <c r="J242" s="9" t="str">
        <f>IF('DIE SELON PRESSE'!K241="-"," ","X")</f>
        <v xml:space="preserve"> </v>
      </c>
      <c r="K242" s="9" t="str">
        <f>IF('DIE SELON PRESSE'!L241="-"," ","X")</f>
        <v xml:space="preserve"> </v>
      </c>
      <c r="L242" s="9" t="str">
        <f>IF('DIE SELON PRESSE'!M241="-"," ","X")</f>
        <v xml:space="preserve"> </v>
      </c>
      <c r="M242" s="9" t="str">
        <f>IF('DIE SELON PRESSE'!N241="-"," ","X")</f>
        <v xml:space="preserve"> </v>
      </c>
      <c r="N242" s="9" t="str">
        <f>IF('DIE SELON PRESSE'!O241="-"," ","X")</f>
        <v xml:space="preserve"> </v>
      </c>
      <c r="O242" s="9" t="str">
        <f>IF('DIE SELON PRESSE'!P241="-"," ","X")</f>
        <v xml:space="preserve"> </v>
      </c>
      <c r="P242" s="9" t="str">
        <f>IF('DIE SELON PRESSE'!Q241="-"," ","X")</f>
        <v xml:space="preserve"> </v>
      </c>
      <c r="Q242" s="9" t="str">
        <f>IF('DIE SELON PRESSE'!R241="-"," ","X")</f>
        <v xml:space="preserve"> </v>
      </c>
      <c r="R242" s="9" t="str">
        <f>IF('DIE SELON PRESSE'!S241="-"," ","X")</f>
        <v>X</v>
      </c>
      <c r="S242" s="9" t="str">
        <f>IF('DIE SELON PRESSE'!T241="-"," ","X")</f>
        <v xml:space="preserve"> </v>
      </c>
      <c r="T242" s="9" t="str">
        <f>IF('DIE SELON PRESSE'!U241="-"," ","X")</f>
        <v xml:space="preserve"> </v>
      </c>
      <c r="U242" s="9" t="str">
        <f>IF('DIE SELON PRESSE'!V241="-"," ","X")</f>
        <v>X</v>
      </c>
      <c r="V242" s="9" t="str">
        <f>IF('DIE SELON PRESSE'!W241="-"," ","X")</f>
        <v xml:space="preserve"> </v>
      </c>
    </row>
    <row r="243" spans="1:22" ht="15" x14ac:dyDescent="0.25">
      <c r="A243" s="59" t="str">
        <f>'DIE SELON PRESSE'!B242</f>
        <v>SHANK 0,750"</v>
      </c>
      <c r="B243" s="22" t="str">
        <f>'DIE SELON PRESSE'!C242</f>
        <v>-</v>
      </c>
      <c r="C243" s="32">
        <f>'DIE SELON PRESSE'!D242</f>
        <v>0.68</v>
      </c>
      <c r="D243" s="32">
        <f>'DIE SELON PRESSE'!E242</f>
        <v>0.71000000000000008</v>
      </c>
      <c r="E243" s="9" t="str">
        <f>IF('DIE SELON PRESSE'!F242="-"," ","X")</f>
        <v>X</v>
      </c>
      <c r="F243" s="9" t="str">
        <f>IF('DIE SELON PRESSE'!G242="-"," ","X")</f>
        <v>X</v>
      </c>
      <c r="G243" s="9" t="str">
        <f>IF('DIE SELON PRESSE'!H242="-"," ","X")</f>
        <v xml:space="preserve"> </v>
      </c>
      <c r="H243" s="9" t="str">
        <f>IF('DIE SELON PRESSE'!I242="-"," ","X")</f>
        <v xml:space="preserve"> </v>
      </c>
      <c r="I243" s="9" t="str">
        <f>IF('DIE SELON PRESSE'!J242="-"," ","X")</f>
        <v xml:space="preserve"> </v>
      </c>
      <c r="J243" s="9" t="str">
        <f>IF('DIE SELON PRESSE'!K242="-"," ","X")</f>
        <v xml:space="preserve"> </v>
      </c>
      <c r="K243" s="9" t="str">
        <f>IF('DIE SELON PRESSE'!L242="-"," ","X")</f>
        <v xml:space="preserve"> </v>
      </c>
      <c r="L243" s="9" t="str">
        <f>IF('DIE SELON PRESSE'!M242="-"," ","X")</f>
        <v xml:space="preserve"> </v>
      </c>
      <c r="M243" s="9" t="str">
        <f>IF('DIE SELON PRESSE'!N242="-"," ","X")</f>
        <v xml:space="preserve"> </v>
      </c>
      <c r="N243" s="9" t="str">
        <f>IF('DIE SELON PRESSE'!O242="-"," ","X")</f>
        <v xml:space="preserve"> </v>
      </c>
      <c r="O243" s="9" t="str">
        <f>IF('DIE SELON PRESSE'!P242="-"," ","X")</f>
        <v xml:space="preserve"> </v>
      </c>
      <c r="P243" s="9" t="str">
        <f>IF('DIE SELON PRESSE'!Q242="-"," ","X")</f>
        <v xml:space="preserve"> </v>
      </c>
      <c r="Q243" s="9" t="str">
        <f>IF('DIE SELON PRESSE'!R242="-"," ","X")</f>
        <v xml:space="preserve"> </v>
      </c>
      <c r="R243" s="9" t="str">
        <f>IF('DIE SELON PRESSE'!S242="-"," ","X")</f>
        <v>X</v>
      </c>
      <c r="S243" s="9" t="str">
        <f>IF('DIE SELON PRESSE'!T242="-"," ","X")</f>
        <v xml:space="preserve"> </v>
      </c>
      <c r="T243" s="9" t="str">
        <f>IF('DIE SELON PRESSE'!U242="-"," ","X")</f>
        <v xml:space="preserve"> </v>
      </c>
      <c r="U243" s="9" t="str">
        <f>IF('DIE SELON PRESSE'!V242="-"," ","X")</f>
        <v>X</v>
      </c>
      <c r="V243" s="9" t="str">
        <f>IF('DIE SELON PRESSE'!W242="-"," ","X")</f>
        <v xml:space="preserve"> </v>
      </c>
    </row>
    <row r="244" spans="1:22" ht="15" x14ac:dyDescent="0.25">
      <c r="A244" s="59" t="str">
        <f>'DIE SELON PRESSE'!B243</f>
        <v>SHANK 0.765"</v>
      </c>
      <c r="B244" s="22" t="str">
        <f>'DIE SELON PRESSE'!C243</f>
        <v>-</v>
      </c>
      <c r="C244" s="32">
        <f>'DIE SELON PRESSE'!D243</f>
        <v>0.68176382586023487</v>
      </c>
      <c r="D244" s="32">
        <f>'DIE SELON PRESSE'!E243</f>
        <v>0.7117638258602349</v>
      </c>
      <c r="E244" s="9" t="str">
        <f>IF('DIE SELON PRESSE'!F243="-"," ","X")</f>
        <v>X</v>
      </c>
      <c r="F244" s="9" t="str">
        <f>IF('DIE SELON PRESSE'!G243="-"," ","X")</f>
        <v>X</v>
      </c>
      <c r="G244" s="9" t="str">
        <f>IF('DIE SELON PRESSE'!H243="-"," ","X")</f>
        <v xml:space="preserve"> </v>
      </c>
      <c r="H244" s="9" t="str">
        <f>IF('DIE SELON PRESSE'!I243="-"," ","X")</f>
        <v xml:space="preserve"> </v>
      </c>
      <c r="I244" s="9" t="str">
        <f>IF('DIE SELON PRESSE'!J243="-"," ","X")</f>
        <v xml:space="preserve"> </v>
      </c>
      <c r="J244" s="9" t="str">
        <f>IF('DIE SELON PRESSE'!K243="-"," ","X")</f>
        <v xml:space="preserve"> </v>
      </c>
      <c r="K244" s="9" t="str">
        <f>IF('DIE SELON PRESSE'!L243="-"," ","X")</f>
        <v xml:space="preserve"> </v>
      </c>
      <c r="L244" s="9" t="str">
        <f>IF('DIE SELON PRESSE'!M243="-"," ","X")</f>
        <v xml:space="preserve"> </v>
      </c>
      <c r="M244" s="9" t="str">
        <f>IF('DIE SELON PRESSE'!N243="-"," ","X")</f>
        <v xml:space="preserve"> </v>
      </c>
      <c r="N244" s="9" t="str">
        <f>IF('DIE SELON PRESSE'!O243="-"," ","X")</f>
        <v xml:space="preserve"> </v>
      </c>
      <c r="O244" s="9" t="str">
        <f>IF('DIE SELON PRESSE'!P243="-"," ","X")</f>
        <v xml:space="preserve"> </v>
      </c>
      <c r="P244" s="9" t="str">
        <f>IF('DIE SELON PRESSE'!Q243="-"," ","X")</f>
        <v xml:space="preserve"> </v>
      </c>
      <c r="Q244" s="9" t="str">
        <f>IF('DIE SELON PRESSE'!R243="-"," ","X")</f>
        <v xml:space="preserve"> </v>
      </c>
      <c r="R244" s="9" t="str">
        <f>IF('DIE SELON PRESSE'!S243="-"," ","X")</f>
        <v>X</v>
      </c>
      <c r="S244" s="9" t="str">
        <f>IF('DIE SELON PRESSE'!T243="-"," ","X")</f>
        <v xml:space="preserve"> </v>
      </c>
      <c r="T244" s="9" t="str">
        <f>IF('DIE SELON PRESSE'!U243="-"," ","X")</f>
        <v xml:space="preserve"> </v>
      </c>
      <c r="U244" s="9" t="str">
        <f>IF('DIE SELON PRESSE'!V243="-"," ","X")</f>
        <v>X</v>
      </c>
      <c r="V244" s="9" t="str">
        <f>IF('DIE SELON PRESSE'!W243="-"," ","X")</f>
        <v xml:space="preserve"> </v>
      </c>
    </row>
    <row r="245" spans="1:22" ht="15" x14ac:dyDescent="0.25">
      <c r="A245" s="59" t="str">
        <f>'DIE SELON PRESSE'!B244</f>
        <v>SHANK 0.770"</v>
      </c>
      <c r="B245" s="22" t="str">
        <f>'DIE SELON PRESSE'!C244</f>
        <v>-</v>
      </c>
      <c r="C245" s="32">
        <f>'DIE SELON PRESSE'!D244</f>
        <v>0.68623698216150519</v>
      </c>
      <c r="D245" s="32">
        <f>'DIE SELON PRESSE'!E244</f>
        <v>0.71623698216150522</v>
      </c>
      <c r="E245" s="9" t="str">
        <f>IF('DIE SELON PRESSE'!F244="-"," ","X")</f>
        <v xml:space="preserve"> </v>
      </c>
      <c r="F245" s="9" t="str">
        <f>IF('DIE SELON PRESSE'!G244="-"," ","X")</f>
        <v xml:space="preserve"> </v>
      </c>
      <c r="G245" s="9" t="str">
        <f>IF('DIE SELON PRESSE'!H244="-"," ","X")</f>
        <v xml:space="preserve"> </v>
      </c>
      <c r="H245" s="9" t="str">
        <f>IF('DIE SELON PRESSE'!I244="-"," ","X")</f>
        <v xml:space="preserve"> </v>
      </c>
      <c r="I245" s="9" t="str">
        <f>IF('DIE SELON PRESSE'!J244="-"," ","X")</f>
        <v xml:space="preserve"> </v>
      </c>
      <c r="J245" s="9" t="str">
        <f>IF('DIE SELON PRESSE'!K244="-"," ","X")</f>
        <v xml:space="preserve"> </v>
      </c>
      <c r="K245" s="9" t="str">
        <f>IF('DIE SELON PRESSE'!L244="-"," ","X")</f>
        <v xml:space="preserve"> </v>
      </c>
      <c r="L245" s="9" t="str">
        <f>IF('DIE SELON PRESSE'!M244="-"," ","X")</f>
        <v xml:space="preserve"> </v>
      </c>
      <c r="M245" s="9" t="str">
        <f>IF('DIE SELON PRESSE'!N244="-"," ","X")</f>
        <v xml:space="preserve"> </v>
      </c>
      <c r="N245" s="9" t="str">
        <f>IF('DIE SELON PRESSE'!O244="-"," ","X")</f>
        <v xml:space="preserve"> </v>
      </c>
      <c r="O245" s="9" t="str">
        <f>IF('DIE SELON PRESSE'!P244="-"," ","X")</f>
        <v xml:space="preserve"> </v>
      </c>
      <c r="P245" s="9" t="str">
        <f>IF('DIE SELON PRESSE'!Q244="-"," ","X")</f>
        <v xml:space="preserve"> </v>
      </c>
      <c r="Q245" s="9" t="str">
        <f>IF('DIE SELON PRESSE'!R244="-"," ","X")</f>
        <v xml:space="preserve"> </v>
      </c>
      <c r="R245" s="9" t="str">
        <f>IF('DIE SELON PRESSE'!S244="-"," ","X")</f>
        <v xml:space="preserve"> </v>
      </c>
      <c r="S245" s="9" t="str">
        <f>IF('DIE SELON PRESSE'!T244="-"," ","X")</f>
        <v xml:space="preserve"> </v>
      </c>
      <c r="T245" s="9" t="str">
        <f>IF('DIE SELON PRESSE'!U244="-"," ","X")</f>
        <v xml:space="preserve"> </v>
      </c>
      <c r="U245" s="9" t="str">
        <f>IF('DIE SELON PRESSE'!V244="-"," ","X")</f>
        <v xml:space="preserve"> </v>
      </c>
      <c r="V245" s="9" t="str">
        <f>IF('DIE SELON PRESSE'!W244="-"," ","X")</f>
        <v xml:space="preserve"> </v>
      </c>
    </row>
    <row r="246" spans="1:22" ht="15" x14ac:dyDescent="0.25">
      <c r="A246" s="59" t="str">
        <f>'DIE SELON PRESSE'!B245</f>
        <v>SHANK 0,810"</v>
      </c>
      <c r="B246" s="22" t="str">
        <f>'DIE SELON PRESSE'!C245</f>
        <v>-</v>
      </c>
      <c r="C246" s="32">
        <f>'DIE SELON PRESSE'!D245</f>
        <v>0.72199999999999998</v>
      </c>
      <c r="D246" s="32">
        <f>'DIE SELON PRESSE'!E245</f>
        <v>0.76200000000000001</v>
      </c>
      <c r="E246" s="9" t="str">
        <f>IF('DIE SELON PRESSE'!F245="-"," ","X")</f>
        <v>X</v>
      </c>
      <c r="F246" s="9" t="str">
        <f>IF('DIE SELON PRESSE'!G245="-"," ","X")</f>
        <v>X</v>
      </c>
      <c r="G246" s="9" t="str">
        <f>IF('DIE SELON PRESSE'!H245="-"," ","X")</f>
        <v xml:space="preserve"> </v>
      </c>
      <c r="H246" s="9" t="str">
        <f>IF('DIE SELON PRESSE'!I245="-"," ","X")</f>
        <v xml:space="preserve"> </v>
      </c>
      <c r="I246" s="9" t="str">
        <f>IF('DIE SELON PRESSE'!J245="-"," ","X")</f>
        <v xml:space="preserve"> </v>
      </c>
      <c r="J246" s="9" t="str">
        <f>IF('DIE SELON PRESSE'!K245="-"," ","X")</f>
        <v xml:space="preserve"> </v>
      </c>
      <c r="K246" s="9" t="str">
        <f>IF('DIE SELON PRESSE'!L245="-"," ","X")</f>
        <v xml:space="preserve"> </v>
      </c>
      <c r="L246" s="9" t="str">
        <f>IF('DIE SELON PRESSE'!M245="-"," ","X")</f>
        <v xml:space="preserve"> </v>
      </c>
      <c r="M246" s="9" t="str">
        <f>IF('DIE SELON PRESSE'!N245="-"," ","X")</f>
        <v xml:space="preserve"> </v>
      </c>
      <c r="N246" s="9" t="str">
        <f>IF('DIE SELON PRESSE'!O245="-"," ","X")</f>
        <v xml:space="preserve"> </v>
      </c>
      <c r="O246" s="9" t="str">
        <f>IF('DIE SELON PRESSE'!P245="-"," ","X")</f>
        <v xml:space="preserve"> </v>
      </c>
      <c r="P246" s="9" t="str">
        <f>IF('DIE SELON PRESSE'!Q245="-"," ","X")</f>
        <v xml:space="preserve"> </v>
      </c>
      <c r="Q246" s="9" t="str">
        <f>IF('DIE SELON PRESSE'!R245="-"," ","X")</f>
        <v xml:space="preserve"> </v>
      </c>
      <c r="R246" s="9" t="str">
        <f>IF('DIE SELON PRESSE'!S245="-"," ","X")</f>
        <v>X</v>
      </c>
      <c r="S246" s="9" t="str">
        <f>IF('DIE SELON PRESSE'!T245="-"," ","X")</f>
        <v xml:space="preserve"> </v>
      </c>
      <c r="T246" s="9" t="str">
        <f>IF('DIE SELON PRESSE'!U245="-"," ","X")</f>
        <v xml:space="preserve"> </v>
      </c>
      <c r="U246" s="9" t="str">
        <f>IF('DIE SELON PRESSE'!V245="-"," ","X")</f>
        <v>X</v>
      </c>
      <c r="V246" s="9" t="str">
        <f>IF('DIE SELON PRESSE'!W245="-"," ","X")</f>
        <v xml:space="preserve"> </v>
      </c>
    </row>
    <row r="247" spans="1:22" ht="15" x14ac:dyDescent="0.25">
      <c r="A247" s="59" t="str">
        <f>'DIE SELON PRESSE'!B246</f>
        <v>SHANK 0,815"</v>
      </c>
      <c r="B247" s="22" t="str">
        <f>'DIE SELON PRESSE'!C246</f>
        <v>-</v>
      </c>
      <c r="C247" s="32">
        <f>'DIE SELON PRESSE'!D246</f>
        <v>0.72699999999999998</v>
      </c>
      <c r="D247" s="32">
        <f>'DIE SELON PRESSE'!E246</f>
        <v>0.76700000000000002</v>
      </c>
      <c r="E247" s="9" t="str">
        <f>IF('DIE SELON PRESSE'!F246="-"," ","X")</f>
        <v>X</v>
      </c>
      <c r="F247" s="9" t="str">
        <f>IF('DIE SELON PRESSE'!G246="-"," ","X")</f>
        <v>X</v>
      </c>
      <c r="G247" s="9" t="str">
        <f>IF('DIE SELON PRESSE'!H246="-"," ","X")</f>
        <v xml:space="preserve"> </v>
      </c>
      <c r="H247" s="9" t="str">
        <f>IF('DIE SELON PRESSE'!I246="-"," ","X")</f>
        <v xml:space="preserve"> </v>
      </c>
      <c r="I247" s="9" t="str">
        <f>IF('DIE SELON PRESSE'!J246="-"," ","X")</f>
        <v xml:space="preserve"> </v>
      </c>
      <c r="J247" s="9" t="str">
        <f>IF('DIE SELON PRESSE'!K246="-"," ","X")</f>
        <v xml:space="preserve"> </v>
      </c>
      <c r="K247" s="9" t="str">
        <f>IF('DIE SELON PRESSE'!L246="-"," ","X")</f>
        <v xml:space="preserve"> </v>
      </c>
      <c r="L247" s="9" t="str">
        <f>IF('DIE SELON PRESSE'!M246="-"," ","X")</f>
        <v xml:space="preserve"> </v>
      </c>
      <c r="M247" s="9" t="str">
        <f>IF('DIE SELON PRESSE'!N246="-"," ","X")</f>
        <v xml:space="preserve"> </v>
      </c>
      <c r="N247" s="9" t="str">
        <f>IF('DIE SELON PRESSE'!O246="-"," ","X")</f>
        <v xml:space="preserve"> </v>
      </c>
      <c r="O247" s="9" t="str">
        <f>IF('DIE SELON PRESSE'!P246="-"," ","X")</f>
        <v xml:space="preserve"> </v>
      </c>
      <c r="P247" s="9" t="str">
        <f>IF('DIE SELON PRESSE'!Q246="-"," ","X")</f>
        <v xml:space="preserve"> </v>
      </c>
      <c r="Q247" s="9" t="str">
        <f>IF('DIE SELON PRESSE'!R246="-"," ","X")</f>
        <v xml:space="preserve"> </v>
      </c>
      <c r="R247" s="9" t="str">
        <f>IF('DIE SELON PRESSE'!S246="-"," ","X")</f>
        <v>X</v>
      </c>
      <c r="S247" s="9" t="str">
        <f>IF('DIE SELON PRESSE'!T246="-"," ","X")</f>
        <v xml:space="preserve"> </v>
      </c>
      <c r="T247" s="9" t="str">
        <f>IF('DIE SELON PRESSE'!U246="-"," ","X")</f>
        <v xml:space="preserve"> </v>
      </c>
      <c r="U247" s="9" t="str">
        <f>IF('DIE SELON PRESSE'!V246="-"," ","X")</f>
        <v>X</v>
      </c>
      <c r="V247" s="9" t="str">
        <f>IF('DIE SELON PRESSE'!W246="-"," ","X")</f>
        <v xml:space="preserve"> </v>
      </c>
    </row>
    <row r="248" spans="1:22" ht="15" x14ac:dyDescent="0.25">
      <c r="A248" s="59" t="str">
        <f>'DIE SELON PRESSE'!B247</f>
        <v>SHANK 0.820"</v>
      </c>
      <c r="B248" s="22" t="str">
        <f>'DIE SELON PRESSE'!C247</f>
        <v>-</v>
      </c>
      <c r="C248" s="32">
        <f>'DIE SELON PRESSE'!D247</f>
        <v>0.73104002189368311</v>
      </c>
      <c r="D248" s="32">
        <f>'DIE SELON PRESSE'!E247</f>
        <v>0.77104002189368315</v>
      </c>
      <c r="E248" s="9" t="str">
        <f>IF('DIE SELON PRESSE'!F247="-"," ","X")</f>
        <v>X</v>
      </c>
      <c r="F248" s="9" t="str">
        <f>IF('DIE SELON PRESSE'!G247="-"," ","X")</f>
        <v>X</v>
      </c>
      <c r="G248" s="9" t="str">
        <f>IF('DIE SELON PRESSE'!H247="-"," ","X")</f>
        <v xml:space="preserve"> </v>
      </c>
      <c r="H248" s="9" t="str">
        <f>IF('DIE SELON PRESSE'!I247="-"," ","X")</f>
        <v xml:space="preserve"> </v>
      </c>
      <c r="I248" s="9" t="str">
        <f>IF('DIE SELON PRESSE'!J247="-"," ","X")</f>
        <v xml:space="preserve"> </v>
      </c>
      <c r="J248" s="9" t="str">
        <f>IF('DIE SELON PRESSE'!K247="-"," ","X")</f>
        <v xml:space="preserve"> </v>
      </c>
      <c r="K248" s="9" t="str">
        <f>IF('DIE SELON PRESSE'!L247="-"," ","X")</f>
        <v xml:space="preserve"> </v>
      </c>
      <c r="L248" s="9" t="str">
        <f>IF('DIE SELON PRESSE'!M247="-"," ","X")</f>
        <v xml:space="preserve"> </v>
      </c>
      <c r="M248" s="9" t="str">
        <f>IF('DIE SELON PRESSE'!N247="-"," ","X")</f>
        <v xml:space="preserve"> </v>
      </c>
      <c r="N248" s="9" t="str">
        <f>IF('DIE SELON PRESSE'!O247="-"," ","X")</f>
        <v xml:space="preserve"> </v>
      </c>
      <c r="O248" s="9" t="str">
        <f>IF('DIE SELON PRESSE'!P247="-"," ","X")</f>
        <v xml:space="preserve"> </v>
      </c>
      <c r="P248" s="9" t="str">
        <f>IF('DIE SELON PRESSE'!Q247="-"," ","X")</f>
        <v xml:space="preserve"> </v>
      </c>
      <c r="Q248" s="9" t="str">
        <f>IF('DIE SELON PRESSE'!R247="-"," ","X")</f>
        <v xml:space="preserve"> </v>
      </c>
      <c r="R248" s="9" t="str">
        <f>IF('DIE SELON PRESSE'!S247="-"," ","X")</f>
        <v>X</v>
      </c>
      <c r="S248" s="9" t="str">
        <f>IF('DIE SELON PRESSE'!T247="-"," ","X")</f>
        <v xml:space="preserve"> </v>
      </c>
      <c r="T248" s="9" t="str">
        <f>IF('DIE SELON PRESSE'!U247="-"," ","X")</f>
        <v xml:space="preserve"> </v>
      </c>
      <c r="U248" s="9" t="str">
        <f>IF('DIE SELON PRESSE'!V247="-"," ","X")</f>
        <v>X</v>
      </c>
      <c r="V248" s="9" t="str">
        <f>IF('DIE SELON PRESSE'!W247="-"," ","X")</f>
        <v xml:space="preserve"> </v>
      </c>
    </row>
    <row r="249" spans="1:22" ht="15" x14ac:dyDescent="0.25">
      <c r="A249" s="59" t="str">
        <f>'DIE SELON PRESSE'!B248</f>
        <v>SHANK 0.830"</v>
      </c>
      <c r="B249" s="22" t="str">
        <f>'DIE SELON PRESSE'!C248</f>
        <v>-</v>
      </c>
      <c r="C249" s="32">
        <f>'DIE SELON PRESSE'!D248</f>
        <v>0.74001564941168918</v>
      </c>
      <c r="D249" s="32">
        <f>'DIE SELON PRESSE'!E248</f>
        <v>0.78001564941168922</v>
      </c>
      <c r="E249" s="9" t="str">
        <f>IF('DIE SELON PRESSE'!F248="-"," ","X")</f>
        <v xml:space="preserve"> </v>
      </c>
      <c r="F249" s="9" t="str">
        <f>IF('DIE SELON PRESSE'!G248="-"," ","X")</f>
        <v xml:space="preserve"> </v>
      </c>
      <c r="G249" s="9" t="str">
        <f>IF('DIE SELON PRESSE'!H248="-"," ","X")</f>
        <v xml:space="preserve"> </v>
      </c>
      <c r="H249" s="9" t="str">
        <f>IF('DIE SELON PRESSE'!I248="-"," ","X")</f>
        <v xml:space="preserve"> </v>
      </c>
      <c r="I249" s="9" t="str">
        <f>IF('DIE SELON PRESSE'!J248="-"," ","X")</f>
        <v xml:space="preserve"> </v>
      </c>
      <c r="J249" s="9" t="str">
        <f>IF('DIE SELON PRESSE'!K248="-"," ","X")</f>
        <v xml:space="preserve"> </v>
      </c>
      <c r="K249" s="9" t="str">
        <f>IF('DIE SELON PRESSE'!L248="-"," ","X")</f>
        <v>X</v>
      </c>
      <c r="L249" s="9" t="str">
        <f>IF('DIE SELON PRESSE'!M248="-"," ","X")</f>
        <v>X</v>
      </c>
      <c r="M249" s="9" t="str">
        <f>IF('DIE SELON PRESSE'!N248="-"," ","X")</f>
        <v xml:space="preserve"> </v>
      </c>
      <c r="N249" s="9" t="str">
        <f>IF('DIE SELON PRESSE'!O248="-"," ","X")</f>
        <v xml:space="preserve"> </v>
      </c>
      <c r="O249" s="9" t="str">
        <f>IF('DIE SELON PRESSE'!P248="-"," ","X")</f>
        <v xml:space="preserve"> </v>
      </c>
      <c r="P249" s="9" t="str">
        <f>IF('DIE SELON PRESSE'!Q248="-"," ","X")</f>
        <v xml:space="preserve"> </v>
      </c>
      <c r="Q249" s="9" t="str">
        <f>IF('DIE SELON PRESSE'!R248="-"," ","X")</f>
        <v>X</v>
      </c>
      <c r="R249" s="9" t="str">
        <f>IF('DIE SELON PRESSE'!S248="-"," ","X")</f>
        <v xml:space="preserve"> </v>
      </c>
      <c r="S249" s="9" t="str">
        <f>IF('DIE SELON PRESSE'!T248="-"," ","X")</f>
        <v xml:space="preserve"> </v>
      </c>
      <c r="T249" s="9" t="str">
        <f>IF('DIE SELON PRESSE'!U248="-"," ","X")</f>
        <v xml:space="preserve"> </v>
      </c>
      <c r="U249" s="9" t="str">
        <f>IF('DIE SELON PRESSE'!V248="-"," ","X")</f>
        <v xml:space="preserve"> </v>
      </c>
      <c r="V249" s="9" t="str">
        <f>IF('DIE SELON PRESSE'!W248="-"," ","X")</f>
        <v xml:space="preserve"> </v>
      </c>
    </row>
    <row r="250" spans="1:22" ht="15" x14ac:dyDescent="0.25">
      <c r="A250" s="59" t="str">
        <f>'DIE SELON PRESSE'!B249</f>
        <v>SHANK 0.840"</v>
      </c>
      <c r="B250" s="22" t="str">
        <f>'DIE SELON PRESSE'!C249</f>
        <v>-</v>
      </c>
      <c r="C250" s="32">
        <f>'DIE SELON PRESSE'!D249</f>
        <v>0.7489959528050687</v>
      </c>
      <c r="D250" s="32">
        <f>'DIE SELON PRESSE'!E249</f>
        <v>0.78899595280506873</v>
      </c>
      <c r="E250" s="9" t="str">
        <f>IF('DIE SELON PRESSE'!F249="-"," ","X")</f>
        <v>X</v>
      </c>
      <c r="F250" s="9" t="str">
        <f>IF('DIE SELON PRESSE'!G249="-"," ","X")</f>
        <v>X</v>
      </c>
      <c r="G250" s="9" t="str">
        <f>IF('DIE SELON PRESSE'!H249="-"," ","X")</f>
        <v xml:space="preserve"> </v>
      </c>
      <c r="H250" s="9" t="str">
        <f>IF('DIE SELON PRESSE'!I249="-"," ","X")</f>
        <v xml:space="preserve"> </v>
      </c>
      <c r="I250" s="9" t="str">
        <f>IF('DIE SELON PRESSE'!J249="-"," ","X")</f>
        <v xml:space="preserve"> </v>
      </c>
      <c r="J250" s="9" t="str">
        <f>IF('DIE SELON PRESSE'!K249="-"," ","X")</f>
        <v xml:space="preserve"> </v>
      </c>
      <c r="K250" s="9" t="str">
        <f>IF('DIE SELON PRESSE'!L249="-"," ","X")</f>
        <v>X</v>
      </c>
      <c r="L250" s="9" t="str">
        <f>IF('DIE SELON PRESSE'!M249="-"," ","X")</f>
        <v>X</v>
      </c>
      <c r="M250" s="9" t="str">
        <f>IF('DIE SELON PRESSE'!N249="-"," ","X")</f>
        <v xml:space="preserve"> </v>
      </c>
      <c r="N250" s="9" t="str">
        <f>IF('DIE SELON PRESSE'!O249="-"," ","X")</f>
        <v xml:space="preserve"> </v>
      </c>
      <c r="O250" s="9" t="str">
        <f>IF('DIE SELON PRESSE'!P249="-"," ","X")</f>
        <v xml:space="preserve"> </v>
      </c>
      <c r="P250" s="9" t="str">
        <f>IF('DIE SELON PRESSE'!Q249="-"," ","X")</f>
        <v xml:space="preserve"> </v>
      </c>
      <c r="Q250" s="9" t="str">
        <f>IF('DIE SELON PRESSE'!R249="-"," ","X")</f>
        <v>X</v>
      </c>
      <c r="R250" s="9" t="str">
        <f>IF('DIE SELON PRESSE'!S249="-"," ","X")</f>
        <v>X</v>
      </c>
      <c r="S250" s="9" t="str">
        <f>IF('DIE SELON PRESSE'!T249="-"," ","X")</f>
        <v xml:space="preserve"> </v>
      </c>
      <c r="T250" s="9" t="str">
        <f>IF('DIE SELON PRESSE'!U249="-"," ","X")</f>
        <v xml:space="preserve"> </v>
      </c>
      <c r="U250" s="9" t="str">
        <f>IF('DIE SELON PRESSE'!V249="-"," ","X")</f>
        <v>X</v>
      </c>
      <c r="V250" s="9" t="str">
        <f>IF('DIE SELON PRESSE'!W249="-"," ","X")</f>
        <v xml:space="preserve"> </v>
      </c>
    </row>
    <row r="251" spans="1:22" ht="15" x14ac:dyDescent="0.25">
      <c r="A251" s="59" t="str">
        <f>'DIE SELON PRESSE'!B250</f>
        <v>SHANK 0.845"</v>
      </c>
      <c r="B251" s="22" t="str">
        <f>'DIE SELON PRESSE'!C250</f>
        <v>-</v>
      </c>
      <c r="C251" s="32">
        <f>'DIE SELON PRESSE'!D250</f>
        <v>0.75348779846828229</v>
      </c>
      <c r="D251" s="32">
        <f>'DIE SELON PRESSE'!E250</f>
        <v>0.79348779846828232</v>
      </c>
      <c r="E251" s="9" t="str">
        <f>IF('DIE SELON PRESSE'!F250="-"," ","X")</f>
        <v>X</v>
      </c>
      <c r="F251" s="9" t="str">
        <f>IF('DIE SELON PRESSE'!G250="-"," ","X")</f>
        <v>X</v>
      </c>
      <c r="G251" s="9" t="str">
        <f>IF('DIE SELON PRESSE'!H250="-"," ","X")</f>
        <v xml:space="preserve"> </v>
      </c>
      <c r="H251" s="9" t="str">
        <f>IF('DIE SELON PRESSE'!I250="-"," ","X")</f>
        <v xml:space="preserve"> </v>
      </c>
      <c r="I251" s="9" t="str">
        <f>IF('DIE SELON PRESSE'!J250="-"," ","X")</f>
        <v xml:space="preserve"> </v>
      </c>
      <c r="J251" s="9" t="str">
        <f>IF('DIE SELON PRESSE'!K250="-"," ","X")</f>
        <v xml:space="preserve"> </v>
      </c>
      <c r="K251" s="9" t="str">
        <f>IF('DIE SELON PRESSE'!L250="-"," ","X")</f>
        <v>X</v>
      </c>
      <c r="L251" s="9" t="str">
        <f>IF('DIE SELON PRESSE'!M250="-"," ","X")</f>
        <v>X</v>
      </c>
      <c r="M251" s="9" t="str">
        <f>IF('DIE SELON PRESSE'!N250="-"," ","X")</f>
        <v xml:space="preserve"> </v>
      </c>
      <c r="N251" s="9" t="str">
        <f>IF('DIE SELON PRESSE'!O250="-"," ","X")</f>
        <v xml:space="preserve"> </v>
      </c>
      <c r="O251" s="9" t="str">
        <f>IF('DIE SELON PRESSE'!P250="-"," ","X")</f>
        <v xml:space="preserve"> </v>
      </c>
      <c r="P251" s="9" t="str">
        <f>IF('DIE SELON PRESSE'!Q250="-"," ","X")</f>
        <v xml:space="preserve"> </v>
      </c>
      <c r="Q251" s="9" t="str">
        <f>IF('DIE SELON PRESSE'!R250="-"," ","X")</f>
        <v>X</v>
      </c>
      <c r="R251" s="9" t="str">
        <f>IF('DIE SELON PRESSE'!S250="-"," ","X")</f>
        <v>X</v>
      </c>
      <c r="S251" s="9" t="str">
        <f>IF('DIE SELON PRESSE'!T250="-"," ","X")</f>
        <v xml:space="preserve"> </v>
      </c>
      <c r="T251" s="9" t="str">
        <f>IF('DIE SELON PRESSE'!U250="-"," ","X")</f>
        <v xml:space="preserve"> </v>
      </c>
      <c r="U251" s="9" t="str">
        <f>IF('DIE SELON PRESSE'!V250="-"," ","X")</f>
        <v>X</v>
      </c>
      <c r="V251" s="9" t="str">
        <f>IF('DIE SELON PRESSE'!W250="-"," ","X")</f>
        <v xml:space="preserve"> </v>
      </c>
    </row>
    <row r="252" spans="1:22" ht="15" x14ac:dyDescent="0.25">
      <c r="A252" s="59" t="str">
        <f>'DIE SELON PRESSE'!B251</f>
        <v>SHANK 0,850"</v>
      </c>
      <c r="B252" s="22" t="str">
        <f>'DIE SELON PRESSE'!C251</f>
        <v>-</v>
      </c>
      <c r="C252" s="32">
        <f>'DIE SELON PRESSE'!D251</f>
        <v>0.75800000000000001</v>
      </c>
      <c r="D252" s="32">
        <f>'DIE SELON PRESSE'!E251</f>
        <v>0.79800000000000004</v>
      </c>
      <c r="E252" s="9" t="str">
        <f>IF('DIE SELON PRESSE'!F251="-"," ","X")</f>
        <v>X</v>
      </c>
      <c r="F252" s="9" t="str">
        <f>IF('DIE SELON PRESSE'!G251="-"," ","X")</f>
        <v>X</v>
      </c>
      <c r="G252" s="9" t="str">
        <f>IF('DIE SELON PRESSE'!H251="-"," ","X")</f>
        <v xml:space="preserve"> </v>
      </c>
      <c r="H252" s="9" t="str">
        <f>IF('DIE SELON PRESSE'!I251="-"," ","X")</f>
        <v xml:space="preserve"> </v>
      </c>
      <c r="I252" s="9" t="str">
        <f>IF('DIE SELON PRESSE'!J251="-"," ","X")</f>
        <v xml:space="preserve"> </v>
      </c>
      <c r="J252" s="9" t="str">
        <f>IF('DIE SELON PRESSE'!K251="-"," ","X")</f>
        <v xml:space="preserve"> </v>
      </c>
      <c r="K252" s="9" t="str">
        <f>IF('DIE SELON PRESSE'!L251="-"," ","X")</f>
        <v>X</v>
      </c>
      <c r="L252" s="9" t="str">
        <f>IF('DIE SELON PRESSE'!M251="-"," ","X")</f>
        <v>X</v>
      </c>
      <c r="M252" s="9" t="str">
        <f>IF('DIE SELON PRESSE'!N251="-"," ","X")</f>
        <v xml:space="preserve"> </v>
      </c>
      <c r="N252" s="9" t="str">
        <f>IF('DIE SELON PRESSE'!O251="-"," ","X")</f>
        <v xml:space="preserve"> </v>
      </c>
      <c r="O252" s="9" t="str">
        <f>IF('DIE SELON PRESSE'!P251="-"," ","X")</f>
        <v xml:space="preserve"> </v>
      </c>
      <c r="P252" s="9" t="str">
        <f>IF('DIE SELON PRESSE'!Q251="-"," ","X")</f>
        <v xml:space="preserve"> </v>
      </c>
      <c r="Q252" s="9" t="str">
        <f>IF('DIE SELON PRESSE'!R251="-"," ","X")</f>
        <v>X</v>
      </c>
      <c r="R252" s="9" t="str">
        <f>IF('DIE SELON PRESSE'!S251="-"," ","X")</f>
        <v>X</v>
      </c>
      <c r="S252" s="9" t="str">
        <f>IF('DIE SELON PRESSE'!T251="-"," ","X")</f>
        <v xml:space="preserve"> </v>
      </c>
      <c r="T252" s="9" t="str">
        <f>IF('DIE SELON PRESSE'!U251="-"," ","X")</f>
        <v xml:space="preserve"> </v>
      </c>
      <c r="U252" s="9" t="str">
        <f>IF('DIE SELON PRESSE'!V251="-"," ","X")</f>
        <v>X</v>
      </c>
      <c r="V252" s="9" t="str">
        <f>IF('DIE SELON PRESSE'!W251="-"," ","X")</f>
        <v xml:space="preserve"> </v>
      </c>
    </row>
    <row r="253" spans="1:22" ht="15" x14ac:dyDescent="0.25">
      <c r="A253" s="59" t="str">
        <f>'DIE SELON PRESSE'!B252</f>
        <v>SHANK 0.860"</v>
      </c>
      <c r="B253" s="22" t="str">
        <f>'DIE SELON PRESSE'!C252</f>
        <v>-</v>
      </c>
      <c r="C253" s="32">
        <f>'DIE SELON PRESSE'!D252</f>
        <v>0.766969790850765</v>
      </c>
      <c r="D253" s="32">
        <f>'DIE SELON PRESSE'!E252</f>
        <v>0.80696979085076503</v>
      </c>
      <c r="E253" s="9" t="str">
        <f>IF('DIE SELON PRESSE'!F252="-"," ","X")</f>
        <v xml:space="preserve"> </v>
      </c>
      <c r="F253" s="9" t="str">
        <f>IF('DIE SELON PRESSE'!G252="-"," ","X")</f>
        <v xml:space="preserve"> </v>
      </c>
      <c r="G253" s="9" t="str">
        <f>IF('DIE SELON PRESSE'!H252="-"," ","X")</f>
        <v xml:space="preserve"> </v>
      </c>
      <c r="H253" s="9" t="str">
        <f>IF('DIE SELON PRESSE'!I252="-"," ","X")</f>
        <v xml:space="preserve"> </v>
      </c>
      <c r="I253" s="9" t="str">
        <f>IF('DIE SELON PRESSE'!J252="-"," ","X")</f>
        <v xml:space="preserve"> </v>
      </c>
      <c r="J253" s="9" t="str">
        <f>IF('DIE SELON PRESSE'!K252="-"," ","X")</f>
        <v xml:space="preserve"> </v>
      </c>
      <c r="K253" s="9" t="str">
        <f>IF('DIE SELON PRESSE'!L252="-"," ","X")</f>
        <v xml:space="preserve"> </v>
      </c>
      <c r="L253" s="9" t="str">
        <f>IF('DIE SELON PRESSE'!M252="-"," ","X")</f>
        <v xml:space="preserve"> </v>
      </c>
      <c r="M253" s="9" t="str">
        <f>IF('DIE SELON PRESSE'!N252="-"," ","X")</f>
        <v xml:space="preserve"> </v>
      </c>
      <c r="N253" s="9" t="str">
        <f>IF('DIE SELON PRESSE'!O252="-"," ","X")</f>
        <v xml:space="preserve"> </v>
      </c>
      <c r="O253" s="9" t="str">
        <f>IF('DIE SELON PRESSE'!P252="-"," ","X")</f>
        <v xml:space="preserve"> </v>
      </c>
      <c r="P253" s="9" t="str">
        <f>IF('DIE SELON PRESSE'!Q252="-"," ","X")</f>
        <v xml:space="preserve"> </v>
      </c>
      <c r="Q253" s="9" t="str">
        <f>IF('DIE SELON PRESSE'!R252="-"," ","X")</f>
        <v xml:space="preserve"> </v>
      </c>
      <c r="R253" s="9" t="str">
        <f>IF('DIE SELON PRESSE'!S252="-"," ","X")</f>
        <v xml:space="preserve"> </v>
      </c>
      <c r="S253" s="9" t="str">
        <f>IF('DIE SELON PRESSE'!T252="-"," ","X")</f>
        <v xml:space="preserve"> </v>
      </c>
      <c r="T253" s="9" t="str">
        <f>IF('DIE SELON PRESSE'!U252="-"," ","X")</f>
        <v xml:space="preserve"> </v>
      </c>
      <c r="U253" s="9" t="str">
        <f>IF('DIE SELON PRESSE'!V252="-"," ","X")</f>
        <v xml:space="preserve"> </v>
      </c>
      <c r="V253" s="9" t="str">
        <f>IF('DIE SELON PRESSE'!W252="-"," ","X")</f>
        <v xml:space="preserve"> </v>
      </c>
    </row>
    <row r="254" spans="1:22" ht="15" x14ac:dyDescent="0.25">
      <c r="A254" s="59" t="str">
        <f>'DIE SELON PRESSE'!B253</f>
        <v>SHANK 0.875"</v>
      </c>
      <c r="B254" s="22" t="str">
        <f>'DIE SELON PRESSE'!C253</f>
        <v>-</v>
      </c>
      <c r="C254" s="32">
        <f>'DIE SELON PRESSE'!D253</f>
        <v>0.78046084136962879</v>
      </c>
      <c r="D254" s="32">
        <f>'DIE SELON PRESSE'!E253</f>
        <v>0.82046084136962882</v>
      </c>
      <c r="E254" s="9" t="str">
        <f>IF('DIE SELON PRESSE'!F253="-"," ","X")</f>
        <v>X</v>
      </c>
      <c r="F254" s="9" t="str">
        <f>IF('DIE SELON PRESSE'!G253="-"," ","X")</f>
        <v>X</v>
      </c>
      <c r="G254" s="9" t="str">
        <f>IF('DIE SELON PRESSE'!H253="-"," ","X")</f>
        <v xml:space="preserve"> </v>
      </c>
      <c r="H254" s="9" t="str">
        <f>IF('DIE SELON PRESSE'!I253="-"," ","X")</f>
        <v xml:space="preserve"> </v>
      </c>
      <c r="I254" s="9" t="str">
        <f>IF('DIE SELON PRESSE'!J253="-"," ","X")</f>
        <v xml:space="preserve"> </v>
      </c>
      <c r="J254" s="9" t="str">
        <f>IF('DIE SELON PRESSE'!K253="-"," ","X")</f>
        <v xml:space="preserve"> </v>
      </c>
      <c r="K254" s="9" t="str">
        <f>IF('DIE SELON PRESSE'!L253="-"," ","X")</f>
        <v xml:space="preserve"> </v>
      </c>
      <c r="L254" s="9" t="str">
        <f>IF('DIE SELON PRESSE'!M253="-"," ","X")</f>
        <v xml:space="preserve"> </v>
      </c>
      <c r="M254" s="9" t="str">
        <f>IF('DIE SELON PRESSE'!N253="-"," ","X")</f>
        <v xml:space="preserve"> </v>
      </c>
      <c r="N254" s="9" t="str">
        <f>IF('DIE SELON PRESSE'!O253="-"," ","X")</f>
        <v xml:space="preserve"> </v>
      </c>
      <c r="O254" s="9" t="str">
        <f>IF('DIE SELON PRESSE'!P253="-"," ","X")</f>
        <v xml:space="preserve"> </v>
      </c>
      <c r="P254" s="9" t="str">
        <f>IF('DIE SELON PRESSE'!Q253="-"," ","X")</f>
        <v xml:space="preserve"> </v>
      </c>
      <c r="Q254" s="9" t="str">
        <f>IF('DIE SELON PRESSE'!R253="-"," ","X")</f>
        <v xml:space="preserve"> </v>
      </c>
      <c r="R254" s="9" t="str">
        <f>IF('DIE SELON PRESSE'!S253="-"," ","X")</f>
        <v>X</v>
      </c>
      <c r="S254" s="9" t="str">
        <f>IF('DIE SELON PRESSE'!T253="-"," ","X")</f>
        <v>X</v>
      </c>
      <c r="T254" s="9" t="str">
        <f>IF('DIE SELON PRESSE'!U253="-"," ","X")</f>
        <v>X</v>
      </c>
      <c r="U254" s="9" t="str">
        <f>IF('DIE SELON PRESSE'!V253="-"," ","X")</f>
        <v>X</v>
      </c>
      <c r="V254" s="9" t="str">
        <f>IF('DIE SELON PRESSE'!W253="-"," ","X")</f>
        <v xml:space="preserve"> </v>
      </c>
    </row>
    <row r="255" spans="1:22" ht="15" x14ac:dyDescent="0.25">
      <c r="A255" s="59" t="str">
        <f>'DIE SELON PRESSE'!B254</f>
        <v>SHANK 0,880"</v>
      </c>
      <c r="B255" s="22" t="str">
        <f>'DIE SELON PRESSE'!C254</f>
        <v>-</v>
      </c>
      <c r="C255" s="32">
        <f>'DIE SELON PRESSE'!D254</f>
        <v>0.78500000000000003</v>
      </c>
      <c r="D255" s="32">
        <f>'DIE SELON PRESSE'!E254</f>
        <v>0.82500000000000007</v>
      </c>
      <c r="E255" s="9" t="str">
        <f>IF('DIE SELON PRESSE'!F254="-"," ","X")</f>
        <v>X</v>
      </c>
      <c r="F255" s="9" t="str">
        <f>IF('DIE SELON PRESSE'!G254="-"," ","X")</f>
        <v>X</v>
      </c>
      <c r="G255" s="9" t="str">
        <f>IF('DIE SELON PRESSE'!H254="-"," ","X")</f>
        <v xml:space="preserve"> </v>
      </c>
      <c r="H255" s="9" t="str">
        <f>IF('DIE SELON PRESSE'!I254="-"," ","X")</f>
        <v xml:space="preserve"> </v>
      </c>
      <c r="I255" s="9" t="str">
        <f>IF('DIE SELON PRESSE'!J254="-"," ","X")</f>
        <v xml:space="preserve"> </v>
      </c>
      <c r="J255" s="9" t="str">
        <f>IF('DIE SELON PRESSE'!K254="-"," ","X")</f>
        <v xml:space="preserve"> </v>
      </c>
      <c r="K255" s="9" t="str">
        <f>IF('DIE SELON PRESSE'!L254="-"," ","X")</f>
        <v xml:space="preserve"> </v>
      </c>
      <c r="L255" s="9" t="str">
        <f>IF('DIE SELON PRESSE'!M254="-"," ","X")</f>
        <v xml:space="preserve"> </v>
      </c>
      <c r="M255" s="9" t="str">
        <f>IF('DIE SELON PRESSE'!N254="-"," ","X")</f>
        <v xml:space="preserve"> </v>
      </c>
      <c r="N255" s="9" t="str">
        <f>IF('DIE SELON PRESSE'!O254="-"," ","X")</f>
        <v xml:space="preserve"> </v>
      </c>
      <c r="O255" s="9" t="str">
        <f>IF('DIE SELON PRESSE'!P254="-"," ","X")</f>
        <v xml:space="preserve"> </v>
      </c>
      <c r="P255" s="9" t="str">
        <f>IF('DIE SELON PRESSE'!Q254="-"," ","X")</f>
        <v xml:space="preserve"> </v>
      </c>
      <c r="Q255" s="9" t="str">
        <f>IF('DIE SELON PRESSE'!R254="-"," ","X")</f>
        <v xml:space="preserve"> </v>
      </c>
      <c r="R255" s="9" t="str">
        <f>IF('DIE SELON PRESSE'!S254="-"," ","X")</f>
        <v>X</v>
      </c>
      <c r="S255" s="9" t="str">
        <f>IF('DIE SELON PRESSE'!T254="-"," ","X")</f>
        <v>X</v>
      </c>
      <c r="T255" s="9" t="str">
        <f>IF('DIE SELON PRESSE'!U254="-"," ","X")</f>
        <v>X</v>
      </c>
      <c r="U255" s="9" t="str">
        <f>IF('DIE SELON PRESSE'!V254="-"," ","X")</f>
        <v>X</v>
      </c>
      <c r="V255" s="9" t="str">
        <f>IF('DIE SELON PRESSE'!W254="-"," ","X")</f>
        <v xml:space="preserve"> </v>
      </c>
    </row>
    <row r="256" spans="1:22" ht="15" x14ac:dyDescent="0.25">
      <c r="A256" s="59" t="str">
        <f>'DIE SELON PRESSE'!B255</f>
        <v>SHANK 0,890"</v>
      </c>
      <c r="B256" s="22" t="str">
        <f>'DIE SELON PRESSE'!C255</f>
        <v>-</v>
      </c>
      <c r="C256" s="32">
        <f>'DIE SELON PRESSE'!D255</f>
        <v>0.79400000000000004</v>
      </c>
      <c r="D256" s="32">
        <f>'DIE SELON PRESSE'!E255</f>
        <v>0.83400000000000007</v>
      </c>
      <c r="E256" s="9" t="str">
        <f>IF('DIE SELON PRESSE'!F255="-"," ","X")</f>
        <v>X</v>
      </c>
      <c r="F256" s="9" t="str">
        <f>IF('DIE SELON PRESSE'!G255="-"," ","X")</f>
        <v>X</v>
      </c>
      <c r="G256" s="9" t="str">
        <f>IF('DIE SELON PRESSE'!H255="-"," ","X")</f>
        <v xml:space="preserve"> </v>
      </c>
      <c r="H256" s="9" t="str">
        <f>IF('DIE SELON PRESSE'!I255="-"," ","X")</f>
        <v xml:space="preserve"> </v>
      </c>
      <c r="I256" s="9" t="str">
        <f>IF('DIE SELON PRESSE'!J255="-"," ","X")</f>
        <v xml:space="preserve"> </v>
      </c>
      <c r="J256" s="9" t="str">
        <f>IF('DIE SELON PRESSE'!K255="-"," ","X")</f>
        <v xml:space="preserve"> </v>
      </c>
      <c r="K256" s="9" t="str">
        <f>IF('DIE SELON PRESSE'!L255="-"," ","X")</f>
        <v xml:space="preserve"> </v>
      </c>
      <c r="L256" s="9" t="str">
        <f>IF('DIE SELON PRESSE'!M255="-"," ","X")</f>
        <v xml:space="preserve"> </v>
      </c>
      <c r="M256" s="9" t="str">
        <f>IF('DIE SELON PRESSE'!N255="-"," ","X")</f>
        <v xml:space="preserve"> </v>
      </c>
      <c r="N256" s="9" t="str">
        <f>IF('DIE SELON PRESSE'!O255="-"," ","X")</f>
        <v xml:space="preserve"> </v>
      </c>
      <c r="O256" s="9" t="str">
        <f>IF('DIE SELON PRESSE'!P255="-"," ","X")</f>
        <v xml:space="preserve"> </v>
      </c>
      <c r="P256" s="9" t="str">
        <f>IF('DIE SELON PRESSE'!Q255="-"," ","X")</f>
        <v xml:space="preserve"> </v>
      </c>
      <c r="Q256" s="9" t="str">
        <f>IF('DIE SELON PRESSE'!R255="-"," ","X")</f>
        <v xml:space="preserve"> </v>
      </c>
      <c r="R256" s="9" t="str">
        <f>IF('DIE SELON PRESSE'!S255="-"," ","X")</f>
        <v>X</v>
      </c>
      <c r="S256" s="9" t="str">
        <f>IF('DIE SELON PRESSE'!T255="-"," ","X")</f>
        <v>X</v>
      </c>
      <c r="T256" s="9" t="str">
        <f>IF('DIE SELON PRESSE'!U255="-"," ","X")</f>
        <v>X</v>
      </c>
      <c r="U256" s="9" t="str">
        <f>IF('DIE SELON PRESSE'!V255="-"," ","X")</f>
        <v>X</v>
      </c>
      <c r="V256" s="9" t="str">
        <f>IF('DIE SELON PRESSE'!W255="-"," ","X")</f>
        <v xml:space="preserve"> </v>
      </c>
    </row>
    <row r="257" spans="1:22" ht="15" x14ac:dyDescent="0.25">
      <c r="A257" s="59" t="str">
        <f>'DIE SELON PRESSE'!B256</f>
        <v>SHANK 0,920"</v>
      </c>
      <c r="B257" s="22" t="str">
        <f>'DIE SELON PRESSE'!C256</f>
        <v>-</v>
      </c>
      <c r="C257" s="32">
        <f>'DIE SELON PRESSE'!D256</f>
        <v>0.82099999999999995</v>
      </c>
      <c r="D257" s="32">
        <f>'DIE SELON PRESSE'!E256</f>
        <v>0.86099999999999999</v>
      </c>
      <c r="E257" s="9" t="str">
        <f>IF('DIE SELON PRESSE'!F256="-"," ","X")</f>
        <v>X</v>
      </c>
      <c r="F257" s="9" t="str">
        <f>IF('DIE SELON PRESSE'!G256="-"," ","X")</f>
        <v>X</v>
      </c>
      <c r="G257" s="9" t="str">
        <f>IF('DIE SELON PRESSE'!H256="-"," ","X")</f>
        <v>X</v>
      </c>
      <c r="H257" s="9" t="str">
        <f>IF('DIE SELON PRESSE'!I256="-"," ","X")</f>
        <v>X</v>
      </c>
      <c r="I257" s="9" t="str">
        <f>IF('DIE SELON PRESSE'!J256="-"," ","X")</f>
        <v>X</v>
      </c>
      <c r="J257" s="9" t="str">
        <f>IF('DIE SELON PRESSE'!K256="-"," ","X")</f>
        <v>X</v>
      </c>
      <c r="K257" s="9" t="str">
        <f>IF('DIE SELON PRESSE'!L256="-"," ","X")</f>
        <v>X</v>
      </c>
      <c r="L257" s="9" t="str">
        <f>IF('DIE SELON PRESSE'!M256="-"," ","X")</f>
        <v>X</v>
      </c>
      <c r="M257" s="9" t="str">
        <f>IF('DIE SELON PRESSE'!N256="-"," ","X")</f>
        <v>X</v>
      </c>
      <c r="N257" s="9" t="str">
        <f>IF('DIE SELON PRESSE'!O256="-"," ","X")</f>
        <v>X</v>
      </c>
      <c r="O257" s="9" t="str">
        <f>IF('DIE SELON PRESSE'!P256="-"," ","X")</f>
        <v>X</v>
      </c>
      <c r="P257" s="9" t="str">
        <f>IF('DIE SELON PRESSE'!Q256="-"," ","X")</f>
        <v>X</v>
      </c>
      <c r="Q257" s="9" t="str">
        <f>IF('DIE SELON PRESSE'!R256="-"," ","X")</f>
        <v>X</v>
      </c>
      <c r="R257" s="9" t="str">
        <f>IF('DIE SELON PRESSE'!S256="-"," ","X")</f>
        <v>X</v>
      </c>
      <c r="S257" s="9" t="str">
        <f>IF('DIE SELON PRESSE'!T256="-"," ","X")</f>
        <v xml:space="preserve"> </v>
      </c>
      <c r="T257" s="9" t="str">
        <f>IF('DIE SELON PRESSE'!U256="-"," ","X")</f>
        <v xml:space="preserve"> </v>
      </c>
      <c r="U257" s="9" t="str">
        <f>IF('DIE SELON PRESSE'!V256="-"," ","X")</f>
        <v>X</v>
      </c>
      <c r="V257" s="9" t="str">
        <f>IF('DIE SELON PRESSE'!W256="-"," ","X")</f>
        <v xml:space="preserve"> </v>
      </c>
    </row>
    <row r="258" spans="1:22" ht="15" x14ac:dyDescent="0.25">
      <c r="A258" s="59" t="str">
        <f>'DIE SELON PRESSE'!B257</f>
        <v>SHANK 0,970"</v>
      </c>
      <c r="B258" s="22" t="str">
        <f>'DIE SELON PRESSE'!C257</f>
        <v>-</v>
      </c>
      <c r="C258" s="32">
        <f>'DIE SELON PRESSE'!D257</f>
        <v>0.86599999999999999</v>
      </c>
      <c r="D258" s="32">
        <f>'DIE SELON PRESSE'!E257</f>
        <v>0.90600000000000003</v>
      </c>
      <c r="E258" s="9" t="str">
        <f>IF('DIE SELON PRESSE'!F257="-"," ","X")</f>
        <v>X</v>
      </c>
      <c r="F258" s="9" t="str">
        <f>IF('DIE SELON PRESSE'!G257="-"," ","X")</f>
        <v>X</v>
      </c>
      <c r="G258" s="9" t="str">
        <f>IF('DIE SELON PRESSE'!H257="-"," ","X")</f>
        <v xml:space="preserve"> </v>
      </c>
      <c r="H258" s="9" t="str">
        <f>IF('DIE SELON PRESSE'!I257="-"," ","X")</f>
        <v xml:space="preserve"> </v>
      </c>
      <c r="I258" s="9" t="str">
        <f>IF('DIE SELON PRESSE'!J257="-"," ","X")</f>
        <v xml:space="preserve"> </v>
      </c>
      <c r="J258" s="9" t="str">
        <f>IF('DIE SELON PRESSE'!K257="-"," ","X")</f>
        <v xml:space="preserve"> </v>
      </c>
      <c r="K258" s="9" t="str">
        <f>IF('DIE SELON PRESSE'!L257="-"," ","X")</f>
        <v xml:space="preserve"> </v>
      </c>
      <c r="L258" s="9" t="str">
        <f>IF('DIE SELON PRESSE'!M257="-"," ","X")</f>
        <v xml:space="preserve"> </v>
      </c>
      <c r="M258" s="9" t="str">
        <f>IF('DIE SELON PRESSE'!N257="-"," ","X")</f>
        <v xml:space="preserve"> </v>
      </c>
      <c r="N258" s="9" t="str">
        <f>IF('DIE SELON PRESSE'!O257="-"," ","X")</f>
        <v xml:space="preserve"> </v>
      </c>
      <c r="O258" s="9" t="str">
        <f>IF('DIE SELON PRESSE'!P257="-"," ","X")</f>
        <v xml:space="preserve"> </v>
      </c>
      <c r="P258" s="9" t="str">
        <f>IF('DIE SELON PRESSE'!Q257="-"," ","X")</f>
        <v xml:space="preserve"> </v>
      </c>
      <c r="Q258" s="9" t="str">
        <f>IF('DIE SELON PRESSE'!R257="-"," ","X")</f>
        <v xml:space="preserve"> </v>
      </c>
      <c r="R258" s="9" t="str">
        <f>IF('DIE SELON PRESSE'!S257="-"," ","X")</f>
        <v>X</v>
      </c>
      <c r="S258" s="9" t="str">
        <f>IF('DIE SELON PRESSE'!T257="-"," ","X")</f>
        <v>X</v>
      </c>
      <c r="T258" s="9" t="str">
        <f>IF('DIE SELON PRESSE'!U257="-"," ","X")</f>
        <v>X</v>
      </c>
      <c r="U258" s="9" t="str">
        <f>IF('DIE SELON PRESSE'!V257="-"," ","X")</f>
        <v>X</v>
      </c>
      <c r="V258" s="9" t="str">
        <f>IF('DIE SELON PRESSE'!W257="-"," ","X")</f>
        <v xml:space="preserve"> </v>
      </c>
    </row>
    <row r="259" spans="1:22" ht="15" x14ac:dyDescent="0.25">
      <c r="A259" s="59" t="str">
        <f>'DIE SELON PRESSE'!B258</f>
        <v>SHANK 0,975"</v>
      </c>
      <c r="B259" s="22" t="str">
        <f>'DIE SELON PRESSE'!C258</f>
        <v>-</v>
      </c>
      <c r="C259" s="32">
        <f>'DIE SELON PRESSE'!D258</f>
        <v>0.871</v>
      </c>
      <c r="D259" s="32">
        <f>'DIE SELON PRESSE'!E258</f>
        <v>0.91100000000000003</v>
      </c>
      <c r="E259" s="9" t="str">
        <f>IF('DIE SELON PRESSE'!F258="-"," ","X")</f>
        <v>X</v>
      </c>
      <c r="F259" s="9" t="str">
        <f>IF('DIE SELON PRESSE'!G258="-"," ","X")</f>
        <v>X</v>
      </c>
      <c r="G259" s="9" t="str">
        <f>IF('DIE SELON PRESSE'!H258="-"," ","X")</f>
        <v xml:space="preserve"> </v>
      </c>
      <c r="H259" s="9" t="str">
        <f>IF('DIE SELON PRESSE'!I258="-"," ","X")</f>
        <v xml:space="preserve"> </v>
      </c>
      <c r="I259" s="9" t="str">
        <f>IF('DIE SELON PRESSE'!J258="-"," ","X")</f>
        <v xml:space="preserve"> </v>
      </c>
      <c r="J259" s="9" t="str">
        <f>IF('DIE SELON PRESSE'!K258="-"," ","X")</f>
        <v xml:space="preserve"> </v>
      </c>
      <c r="K259" s="9" t="str">
        <f>IF('DIE SELON PRESSE'!L258="-"," ","X")</f>
        <v xml:space="preserve"> </v>
      </c>
      <c r="L259" s="9" t="str">
        <f>IF('DIE SELON PRESSE'!M258="-"," ","X")</f>
        <v xml:space="preserve"> </v>
      </c>
      <c r="M259" s="9" t="str">
        <f>IF('DIE SELON PRESSE'!N258="-"," ","X")</f>
        <v xml:space="preserve"> </v>
      </c>
      <c r="N259" s="9" t="str">
        <f>IF('DIE SELON PRESSE'!O258="-"," ","X")</f>
        <v xml:space="preserve"> </v>
      </c>
      <c r="O259" s="9" t="str">
        <f>IF('DIE SELON PRESSE'!P258="-"," ","X")</f>
        <v xml:space="preserve"> </v>
      </c>
      <c r="P259" s="9" t="str">
        <f>IF('DIE SELON PRESSE'!Q258="-"," ","X")</f>
        <v xml:space="preserve"> </v>
      </c>
      <c r="Q259" s="9" t="str">
        <f>IF('DIE SELON PRESSE'!R258="-"," ","X")</f>
        <v xml:space="preserve"> </v>
      </c>
      <c r="R259" s="9" t="str">
        <f>IF('DIE SELON PRESSE'!S258="-"," ","X")</f>
        <v>X</v>
      </c>
      <c r="S259" s="9" t="str">
        <f>IF('DIE SELON PRESSE'!T258="-"," ","X")</f>
        <v>X</v>
      </c>
      <c r="T259" s="9" t="str">
        <f>IF('DIE SELON PRESSE'!U258="-"," ","X")</f>
        <v>X</v>
      </c>
      <c r="U259" s="9" t="str">
        <f>IF('DIE SELON PRESSE'!V258="-"," ","X")</f>
        <v>X</v>
      </c>
      <c r="V259" s="9" t="str">
        <f>IF('DIE SELON PRESSE'!W258="-"," ","X")</f>
        <v xml:space="preserve"> </v>
      </c>
    </row>
    <row r="260" spans="1:22" ht="15" x14ac:dyDescent="0.25">
      <c r="A260" s="59" t="str">
        <f>'DIE SELON PRESSE'!B259</f>
        <v>SHANK 0,980"</v>
      </c>
      <c r="B260" s="22" t="str">
        <f>'DIE SELON PRESSE'!C259</f>
        <v>-</v>
      </c>
      <c r="C260" s="32">
        <f>'DIE SELON PRESSE'!D259</f>
        <v>0.875</v>
      </c>
      <c r="D260" s="32">
        <f>'DIE SELON PRESSE'!E259</f>
        <v>0.91500000000000004</v>
      </c>
      <c r="E260" s="9" t="str">
        <f>IF('DIE SELON PRESSE'!F259="-"," ","X")</f>
        <v>X</v>
      </c>
      <c r="F260" s="9" t="str">
        <f>IF('DIE SELON PRESSE'!G259="-"," ","X")</f>
        <v>X</v>
      </c>
      <c r="G260" s="9" t="str">
        <f>IF('DIE SELON PRESSE'!H259="-"," ","X")</f>
        <v xml:space="preserve"> </v>
      </c>
      <c r="H260" s="9" t="str">
        <f>IF('DIE SELON PRESSE'!I259="-"," ","X")</f>
        <v xml:space="preserve"> </v>
      </c>
      <c r="I260" s="9" t="str">
        <f>IF('DIE SELON PRESSE'!J259="-"," ","X")</f>
        <v xml:space="preserve"> </v>
      </c>
      <c r="J260" s="9" t="str">
        <f>IF('DIE SELON PRESSE'!K259="-"," ","X")</f>
        <v xml:space="preserve"> </v>
      </c>
      <c r="K260" s="9" t="str">
        <f>IF('DIE SELON PRESSE'!L259="-"," ","X")</f>
        <v xml:space="preserve"> </v>
      </c>
      <c r="L260" s="9" t="str">
        <f>IF('DIE SELON PRESSE'!M259="-"," ","X")</f>
        <v xml:space="preserve"> </v>
      </c>
      <c r="M260" s="9" t="str">
        <f>IF('DIE SELON PRESSE'!N259="-"," ","X")</f>
        <v xml:space="preserve"> </v>
      </c>
      <c r="N260" s="9" t="str">
        <f>IF('DIE SELON PRESSE'!O259="-"," ","X")</f>
        <v xml:space="preserve"> </v>
      </c>
      <c r="O260" s="9" t="str">
        <f>IF('DIE SELON PRESSE'!P259="-"," ","X")</f>
        <v xml:space="preserve"> </v>
      </c>
      <c r="P260" s="9" t="str">
        <f>IF('DIE SELON PRESSE'!Q259="-"," ","X")</f>
        <v xml:space="preserve"> </v>
      </c>
      <c r="Q260" s="9" t="str">
        <f>IF('DIE SELON PRESSE'!R259="-"," ","X")</f>
        <v xml:space="preserve"> </v>
      </c>
      <c r="R260" s="9" t="str">
        <f>IF('DIE SELON PRESSE'!S259="-"," ","X")</f>
        <v>X</v>
      </c>
      <c r="S260" s="9" t="str">
        <f>IF('DIE SELON PRESSE'!T259="-"," ","X")</f>
        <v>X</v>
      </c>
      <c r="T260" s="9" t="str">
        <f>IF('DIE SELON PRESSE'!U259="-"," ","X")</f>
        <v>X</v>
      </c>
      <c r="U260" s="9" t="str">
        <f>IF('DIE SELON PRESSE'!V259="-"," ","X")</f>
        <v>X</v>
      </c>
      <c r="V260" s="9" t="str">
        <f>IF('DIE SELON PRESSE'!W259="-"," ","X")</f>
        <v xml:space="preserve"> </v>
      </c>
    </row>
    <row r="261" spans="1:22" ht="15" x14ac:dyDescent="0.25">
      <c r="A261" s="59" t="str">
        <f>'DIE SELON PRESSE'!B260</f>
        <v>SHANK 1,000"</v>
      </c>
      <c r="B261" s="22" t="str">
        <f>'DIE SELON PRESSE'!C260</f>
        <v>-</v>
      </c>
      <c r="C261" s="32">
        <f>'DIE SELON PRESSE'!D260</f>
        <v>0.88</v>
      </c>
      <c r="D261" s="32">
        <f>'DIE SELON PRESSE'!E260</f>
        <v>0.92</v>
      </c>
      <c r="E261" s="9" t="str">
        <f>IF('DIE SELON PRESSE'!F260="-"," ","X")</f>
        <v>X</v>
      </c>
      <c r="F261" s="9" t="str">
        <f>IF('DIE SELON PRESSE'!G260="-"," ","X")</f>
        <v>X</v>
      </c>
      <c r="G261" s="9" t="str">
        <f>IF('DIE SELON PRESSE'!H260="-"," ","X")</f>
        <v xml:space="preserve"> </v>
      </c>
      <c r="H261" s="9" t="str">
        <f>IF('DIE SELON PRESSE'!I260="-"," ","X")</f>
        <v xml:space="preserve"> </v>
      </c>
      <c r="I261" s="9" t="str">
        <f>IF('DIE SELON PRESSE'!J260="-"," ","X")</f>
        <v xml:space="preserve"> </v>
      </c>
      <c r="J261" s="9" t="str">
        <f>IF('DIE SELON PRESSE'!K260="-"," ","X")</f>
        <v xml:space="preserve"> </v>
      </c>
      <c r="K261" s="9" t="str">
        <f>IF('DIE SELON PRESSE'!L260="-"," ","X")</f>
        <v xml:space="preserve"> </v>
      </c>
      <c r="L261" s="9" t="str">
        <f>IF('DIE SELON PRESSE'!M260="-"," ","X")</f>
        <v xml:space="preserve"> </v>
      </c>
      <c r="M261" s="9" t="str">
        <f>IF('DIE SELON PRESSE'!N260="-"," ","X")</f>
        <v xml:space="preserve"> </v>
      </c>
      <c r="N261" s="9" t="str">
        <f>IF('DIE SELON PRESSE'!O260="-"," ","X")</f>
        <v xml:space="preserve"> </v>
      </c>
      <c r="O261" s="9" t="str">
        <f>IF('DIE SELON PRESSE'!P260="-"," ","X")</f>
        <v xml:space="preserve"> </v>
      </c>
      <c r="P261" s="9" t="str">
        <f>IF('DIE SELON PRESSE'!Q260="-"," ","X")</f>
        <v xml:space="preserve"> </v>
      </c>
      <c r="Q261" s="9" t="str">
        <f>IF('DIE SELON PRESSE'!R260="-"," ","X")</f>
        <v xml:space="preserve"> </v>
      </c>
      <c r="R261" s="9" t="str">
        <f>IF('DIE SELON PRESSE'!S260="-"," ","X")</f>
        <v>X</v>
      </c>
      <c r="S261" s="9" t="str">
        <f>IF('DIE SELON PRESSE'!T260="-"," ","X")</f>
        <v xml:space="preserve"> </v>
      </c>
      <c r="T261" s="9" t="str">
        <f>IF('DIE SELON PRESSE'!U260="-"," ","X")</f>
        <v xml:space="preserve"> </v>
      </c>
      <c r="U261" s="9" t="str">
        <f>IF('DIE SELON PRESSE'!V260="-"," ","X")</f>
        <v>X</v>
      </c>
      <c r="V261" s="9" t="str">
        <f>IF('DIE SELON PRESSE'!W260="-"," ","X")</f>
        <v xml:space="preserve"> </v>
      </c>
    </row>
    <row r="262" spans="1:22" ht="15" x14ac:dyDescent="0.25">
      <c r="A262" s="59" t="str">
        <f>'DIE SELON PRESSE'!B261</f>
        <v>SHANK 1,040"</v>
      </c>
      <c r="B262" s="22" t="str">
        <f>'DIE SELON PRESSE'!C261</f>
        <v>-</v>
      </c>
      <c r="C262" s="32">
        <f>'DIE SELON PRESSE'!D261</f>
        <v>0.92900000000000005</v>
      </c>
      <c r="D262" s="32">
        <f>'DIE SELON PRESSE'!E261</f>
        <v>0.97900000000000009</v>
      </c>
      <c r="E262" s="9" t="str">
        <f>IF('DIE SELON PRESSE'!F261="-"," ","X")</f>
        <v xml:space="preserve"> </v>
      </c>
      <c r="F262" s="9" t="str">
        <f>IF('DIE SELON PRESSE'!G261="-"," ","X")</f>
        <v xml:space="preserve"> </v>
      </c>
      <c r="G262" s="9" t="str">
        <f>IF('DIE SELON PRESSE'!H261="-"," ","X")</f>
        <v xml:space="preserve"> </v>
      </c>
      <c r="H262" s="9" t="str">
        <f>IF('DIE SELON PRESSE'!I261="-"," ","X")</f>
        <v xml:space="preserve"> </v>
      </c>
      <c r="I262" s="9" t="str">
        <f>IF('DIE SELON PRESSE'!J261="-"," ","X")</f>
        <v xml:space="preserve"> </v>
      </c>
      <c r="J262" s="9" t="str">
        <f>IF('DIE SELON PRESSE'!K261="-"," ","X")</f>
        <v xml:space="preserve"> </v>
      </c>
      <c r="K262" s="9" t="str">
        <f>IF('DIE SELON PRESSE'!L261="-"," ","X")</f>
        <v xml:space="preserve"> </v>
      </c>
      <c r="L262" s="9" t="str">
        <f>IF('DIE SELON PRESSE'!M261="-"," ","X")</f>
        <v xml:space="preserve"> </v>
      </c>
      <c r="M262" s="9" t="str">
        <f>IF('DIE SELON PRESSE'!N261="-"," ","X")</f>
        <v xml:space="preserve"> </v>
      </c>
      <c r="N262" s="9" t="str">
        <f>IF('DIE SELON PRESSE'!O261="-"," ","X")</f>
        <v xml:space="preserve"> </v>
      </c>
      <c r="O262" s="9" t="str">
        <f>IF('DIE SELON PRESSE'!P261="-"," ","X")</f>
        <v xml:space="preserve"> </v>
      </c>
      <c r="P262" s="9" t="str">
        <f>IF('DIE SELON PRESSE'!Q261="-"," ","X")</f>
        <v xml:space="preserve"> </v>
      </c>
      <c r="Q262" s="9" t="str">
        <f>IF('DIE SELON PRESSE'!R261="-"," ","X")</f>
        <v xml:space="preserve"> </v>
      </c>
      <c r="R262" s="9" t="str">
        <f>IF('DIE SELON PRESSE'!S261="-"," ","X")</f>
        <v xml:space="preserve"> </v>
      </c>
      <c r="S262" s="9" t="str">
        <f>IF('DIE SELON PRESSE'!T261="-"," ","X")</f>
        <v xml:space="preserve"> </v>
      </c>
      <c r="T262" s="9" t="str">
        <f>IF('DIE SELON PRESSE'!U261="-"," ","X")</f>
        <v xml:space="preserve"> </v>
      </c>
      <c r="U262" s="9" t="str">
        <f>IF('DIE SELON PRESSE'!V261="-"," ","X")</f>
        <v xml:space="preserve"> </v>
      </c>
      <c r="V262" s="9" t="str">
        <f>IF('DIE SELON PRESSE'!W261="-"," ","X")</f>
        <v xml:space="preserve"> </v>
      </c>
    </row>
    <row r="263" spans="1:22" ht="15" x14ac:dyDescent="0.25">
      <c r="A263" s="59" t="str">
        <f>'DIE SELON PRESSE'!B262</f>
        <v>SHANK 1,050</v>
      </c>
      <c r="B263" s="22" t="str">
        <f>'DIE SELON PRESSE'!C262</f>
        <v>-</v>
      </c>
      <c r="C263" s="32">
        <f>'DIE SELON PRESSE'!D262</f>
        <v>0.93799999999999994</v>
      </c>
      <c r="D263" s="32">
        <f>'DIE SELON PRESSE'!E262</f>
        <v>0.98799999999999999</v>
      </c>
      <c r="E263" s="9" t="str">
        <f>IF('DIE SELON PRESSE'!F262="-"," ","X")</f>
        <v xml:space="preserve"> </v>
      </c>
      <c r="F263" s="9" t="str">
        <f>IF('DIE SELON PRESSE'!G262="-"," ","X")</f>
        <v xml:space="preserve"> </v>
      </c>
      <c r="G263" s="9" t="str">
        <f>IF('DIE SELON PRESSE'!H262="-"," ","X")</f>
        <v xml:space="preserve"> </v>
      </c>
      <c r="H263" s="9" t="str">
        <f>IF('DIE SELON PRESSE'!I262="-"," ","X")</f>
        <v xml:space="preserve"> </v>
      </c>
      <c r="I263" s="9" t="str">
        <f>IF('DIE SELON PRESSE'!J262="-"," ","X")</f>
        <v xml:space="preserve"> </v>
      </c>
      <c r="J263" s="9" t="str">
        <f>IF('DIE SELON PRESSE'!K262="-"," ","X")</f>
        <v xml:space="preserve"> </v>
      </c>
      <c r="K263" s="9" t="str">
        <f>IF('DIE SELON PRESSE'!L262="-"," ","X")</f>
        <v xml:space="preserve"> </v>
      </c>
      <c r="L263" s="9" t="str">
        <f>IF('DIE SELON PRESSE'!M262="-"," ","X")</f>
        <v xml:space="preserve"> </v>
      </c>
      <c r="M263" s="9" t="str">
        <f>IF('DIE SELON PRESSE'!N262="-"," ","X")</f>
        <v xml:space="preserve"> </v>
      </c>
      <c r="N263" s="9" t="str">
        <f>IF('DIE SELON PRESSE'!O262="-"," ","X")</f>
        <v xml:space="preserve"> </v>
      </c>
      <c r="O263" s="9" t="str">
        <f>IF('DIE SELON PRESSE'!P262="-"," ","X")</f>
        <v xml:space="preserve"> </v>
      </c>
      <c r="P263" s="9" t="str">
        <f>IF('DIE SELON PRESSE'!Q262="-"," ","X")</f>
        <v xml:space="preserve"> </v>
      </c>
      <c r="Q263" s="9" t="str">
        <f>IF('DIE SELON PRESSE'!R262="-"," ","X")</f>
        <v xml:space="preserve"> </v>
      </c>
      <c r="R263" s="9" t="str">
        <f>IF('DIE SELON PRESSE'!S262="-"," ","X")</f>
        <v xml:space="preserve"> </v>
      </c>
      <c r="S263" s="9" t="str">
        <f>IF('DIE SELON PRESSE'!T262="-"," ","X")</f>
        <v xml:space="preserve"> </v>
      </c>
      <c r="T263" s="9" t="str">
        <f>IF('DIE SELON PRESSE'!U262="-"," ","X")</f>
        <v xml:space="preserve"> </v>
      </c>
      <c r="U263" s="9" t="str">
        <f>IF('DIE SELON PRESSE'!V262="-"," ","X")</f>
        <v xml:space="preserve"> </v>
      </c>
      <c r="V263" s="9" t="str">
        <f>IF('DIE SELON PRESSE'!W262="-"," ","X")</f>
        <v xml:space="preserve"> </v>
      </c>
    </row>
    <row r="264" spans="1:22" ht="15" x14ac:dyDescent="0.25">
      <c r="A264" s="59" t="str">
        <f>'DIE SELON PRESSE'!B263</f>
        <v>SHANK 1.100"</v>
      </c>
      <c r="B264" s="22" t="str">
        <f>'DIE SELON PRESSE'!C263</f>
        <v>-</v>
      </c>
      <c r="C264" s="32">
        <f>'DIE SELON PRESSE'!D263</f>
        <v>0.98314977279999993</v>
      </c>
      <c r="D264" s="32">
        <f>'DIE SELON PRESSE'!E263</f>
        <v>1.0331497727999999</v>
      </c>
      <c r="E264" s="9" t="str">
        <f>IF('DIE SELON PRESSE'!F263="-"," ","X")</f>
        <v>X</v>
      </c>
      <c r="F264" s="9" t="str">
        <f>IF('DIE SELON PRESSE'!G263="-"," ","X")</f>
        <v>X</v>
      </c>
      <c r="G264" s="9" t="str">
        <f>IF('DIE SELON PRESSE'!H263="-"," ","X")</f>
        <v xml:space="preserve"> </v>
      </c>
      <c r="H264" s="9" t="str">
        <f>IF('DIE SELON PRESSE'!I263="-"," ","X")</f>
        <v xml:space="preserve"> </v>
      </c>
      <c r="I264" s="9" t="str">
        <f>IF('DIE SELON PRESSE'!J263="-"," ","X")</f>
        <v xml:space="preserve"> </v>
      </c>
      <c r="J264" s="9" t="str">
        <f>IF('DIE SELON PRESSE'!K263="-"," ","X")</f>
        <v xml:space="preserve"> </v>
      </c>
      <c r="K264" s="9" t="str">
        <f>IF('DIE SELON PRESSE'!L263="-"," ","X")</f>
        <v xml:space="preserve"> </v>
      </c>
      <c r="L264" s="9" t="str">
        <f>IF('DIE SELON PRESSE'!M263="-"," ","X")</f>
        <v xml:space="preserve"> </v>
      </c>
      <c r="M264" s="9" t="str">
        <f>IF('DIE SELON PRESSE'!N263="-"," ","X")</f>
        <v xml:space="preserve"> </v>
      </c>
      <c r="N264" s="9" t="str">
        <f>IF('DIE SELON PRESSE'!O263="-"," ","X")</f>
        <v xml:space="preserve"> </v>
      </c>
      <c r="O264" s="9" t="str">
        <f>IF('DIE SELON PRESSE'!P263="-"," ","X")</f>
        <v xml:space="preserve"> </v>
      </c>
      <c r="P264" s="9" t="str">
        <f>IF('DIE SELON PRESSE'!Q263="-"," ","X")</f>
        <v xml:space="preserve"> </v>
      </c>
      <c r="Q264" s="9" t="str">
        <f>IF('DIE SELON PRESSE'!R263="-"," ","X")</f>
        <v xml:space="preserve"> </v>
      </c>
      <c r="R264" s="9" t="str">
        <f>IF('DIE SELON PRESSE'!S263="-"," ","X")</f>
        <v>X</v>
      </c>
      <c r="S264" s="9" t="str">
        <f>IF('DIE SELON PRESSE'!T263="-"," ","X")</f>
        <v xml:space="preserve"> </v>
      </c>
      <c r="T264" s="9" t="str">
        <f>IF('DIE SELON PRESSE'!U263="-"," ","X")</f>
        <v xml:space="preserve"> </v>
      </c>
      <c r="U264" s="9" t="str">
        <f>IF('DIE SELON PRESSE'!V263="-"," ","X")</f>
        <v>X</v>
      </c>
      <c r="V264" s="9" t="str">
        <f>IF('DIE SELON PRESSE'!W263="-"," ","X")</f>
        <v xml:space="preserve"> </v>
      </c>
    </row>
    <row r="265" spans="1:22" ht="15" x14ac:dyDescent="0.25">
      <c r="A265" s="59" t="str">
        <f>'DIE SELON PRESSE'!B264</f>
        <v>SHANK 1,125"</v>
      </c>
      <c r="B265" s="22" t="str">
        <f>'DIE SELON PRESSE'!C264</f>
        <v>-</v>
      </c>
      <c r="C265" s="32">
        <f>'DIE SELON PRESSE'!D264</f>
        <v>1.006</v>
      </c>
      <c r="D265" s="32">
        <f>'DIE SELON PRESSE'!E264</f>
        <v>1.056</v>
      </c>
      <c r="E265" s="9" t="str">
        <f>IF('DIE SELON PRESSE'!F264="-"," ","X")</f>
        <v>X</v>
      </c>
      <c r="F265" s="9" t="str">
        <f>IF('DIE SELON PRESSE'!G264="-"," ","X")</f>
        <v>X</v>
      </c>
      <c r="G265" s="9" t="str">
        <f>IF('DIE SELON PRESSE'!H264="-"," ","X")</f>
        <v xml:space="preserve"> </v>
      </c>
      <c r="H265" s="9" t="str">
        <f>IF('DIE SELON PRESSE'!I264="-"," ","X")</f>
        <v xml:space="preserve"> </v>
      </c>
      <c r="I265" s="9" t="str">
        <f>IF('DIE SELON PRESSE'!J264="-"," ","X")</f>
        <v xml:space="preserve"> </v>
      </c>
      <c r="J265" s="9" t="str">
        <f>IF('DIE SELON PRESSE'!K264="-"," ","X")</f>
        <v xml:space="preserve"> </v>
      </c>
      <c r="K265" s="9" t="str">
        <f>IF('DIE SELON PRESSE'!L264="-"," ","X")</f>
        <v xml:space="preserve"> </v>
      </c>
      <c r="L265" s="9" t="str">
        <f>IF('DIE SELON PRESSE'!M264="-"," ","X")</f>
        <v xml:space="preserve"> </v>
      </c>
      <c r="M265" s="9" t="str">
        <f>IF('DIE SELON PRESSE'!N264="-"," ","X")</f>
        <v xml:space="preserve"> </v>
      </c>
      <c r="N265" s="9" t="str">
        <f>IF('DIE SELON PRESSE'!O264="-"," ","X")</f>
        <v xml:space="preserve"> </v>
      </c>
      <c r="O265" s="9" t="str">
        <f>IF('DIE SELON PRESSE'!P264="-"," ","X")</f>
        <v xml:space="preserve"> </v>
      </c>
      <c r="P265" s="9" t="str">
        <f>IF('DIE SELON PRESSE'!Q264="-"," ","X")</f>
        <v xml:space="preserve"> </v>
      </c>
      <c r="Q265" s="9" t="str">
        <f>IF('DIE SELON PRESSE'!R264="-"," ","X")</f>
        <v xml:space="preserve"> </v>
      </c>
      <c r="R265" s="9" t="str">
        <f>IF('DIE SELON PRESSE'!S264="-"," ","X")</f>
        <v>X</v>
      </c>
      <c r="S265" s="9" t="str">
        <f>IF('DIE SELON PRESSE'!T264="-"," ","X")</f>
        <v xml:space="preserve"> </v>
      </c>
      <c r="T265" s="9" t="str">
        <f>IF('DIE SELON PRESSE'!U264="-"," ","X")</f>
        <v xml:space="preserve"> </v>
      </c>
      <c r="U265" s="9" t="str">
        <f>IF('DIE SELON PRESSE'!V264="-"," ","X")</f>
        <v>X</v>
      </c>
      <c r="V265" s="9" t="str">
        <f>IF('DIE SELON PRESSE'!W264="-"," ","X")</f>
        <v xml:space="preserve"> </v>
      </c>
    </row>
    <row r="266" spans="1:22" ht="15" x14ac:dyDescent="0.25">
      <c r="A266" s="59" t="str">
        <f>'DIE SELON PRESSE'!B265</f>
        <v>SHANK 1,136"</v>
      </c>
      <c r="B266" s="22" t="str">
        <f>'DIE SELON PRESSE'!C265</f>
        <v>-</v>
      </c>
      <c r="C266" s="32">
        <f>'DIE SELON PRESSE'!D265</f>
        <v>1.0149999999999999</v>
      </c>
      <c r="D266" s="32">
        <f>'DIE SELON PRESSE'!E265</f>
        <v>1.0649999999999999</v>
      </c>
      <c r="E266" s="9" t="str">
        <f>IF('DIE SELON PRESSE'!F265="-"," ","X")</f>
        <v>X</v>
      </c>
      <c r="F266" s="9" t="str">
        <f>IF('DIE SELON PRESSE'!G265="-"," ","X")</f>
        <v>X</v>
      </c>
      <c r="G266" s="9" t="str">
        <f>IF('DIE SELON PRESSE'!H265="-"," ","X")</f>
        <v xml:space="preserve"> </v>
      </c>
      <c r="H266" s="9" t="str">
        <f>IF('DIE SELON PRESSE'!I265="-"," ","X")</f>
        <v xml:space="preserve"> </v>
      </c>
      <c r="I266" s="9" t="str">
        <f>IF('DIE SELON PRESSE'!J265="-"," ","X")</f>
        <v xml:space="preserve"> </v>
      </c>
      <c r="J266" s="9" t="str">
        <f>IF('DIE SELON PRESSE'!K265="-"," ","X")</f>
        <v xml:space="preserve"> </v>
      </c>
      <c r="K266" s="9" t="str">
        <f>IF('DIE SELON PRESSE'!L265="-"," ","X")</f>
        <v xml:space="preserve"> </v>
      </c>
      <c r="L266" s="9" t="str">
        <f>IF('DIE SELON PRESSE'!M265="-"," ","X")</f>
        <v xml:space="preserve"> </v>
      </c>
      <c r="M266" s="9" t="str">
        <f>IF('DIE SELON PRESSE'!N265="-"," ","X")</f>
        <v xml:space="preserve"> </v>
      </c>
      <c r="N266" s="9" t="str">
        <f>IF('DIE SELON PRESSE'!O265="-"," ","X")</f>
        <v xml:space="preserve"> </v>
      </c>
      <c r="O266" s="9" t="str">
        <f>IF('DIE SELON PRESSE'!P265="-"," ","X")</f>
        <v xml:space="preserve"> </v>
      </c>
      <c r="P266" s="9" t="str">
        <f>IF('DIE SELON PRESSE'!Q265="-"," ","X")</f>
        <v xml:space="preserve"> </v>
      </c>
      <c r="Q266" s="9" t="str">
        <f>IF('DIE SELON PRESSE'!R265="-"," ","X")</f>
        <v xml:space="preserve"> </v>
      </c>
      <c r="R266" s="9" t="str">
        <f>IF('DIE SELON PRESSE'!S265="-"," ","X")</f>
        <v>X</v>
      </c>
      <c r="S266" s="9" t="str">
        <f>IF('DIE SELON PRESSE'!T265="-"," ","X")</f>
        <v xml:space="preserve"> </v>
      </c>
      <c r="T266" s="9" t="str">
        <f>IF('DIE SELON PRESSE'!U265="-"," ","X")</f>
        <v xml:space="preserve"> </v>
      </c>
      <c r="U266" s="9" t="str">
        <f>IF('DIE SELON PRESSE'!V265="-"," ","X")</f>
        <v>X</v>
      </c>
      <c r="V266" s="9" t="str">
        <f>IF('DIE SELON PRESSE'!W265="-"," ","X")</f>
        <v xml:space="preserve"> </v>
      </c>
    </row>
    <row r="267" spans="1:22" ht="15" x14ac:dyDescent="0.25">
      <c r="A267" s="59" t="str">
        <f>'DIE SELON PRESSE'!B266</f>
        <v>SHANK 1,187"</v>
      </c>
      <c r="B267" s="22" t="str">
        <f>'DIE SELON PRESSE'!C266</f>
        <v>-</v>
      </c>
      <c r="C267" s="32">
        <f>'DIE SELON PRESSE'!D266</f>
        <v>1.0609999999999999</v>
      </c>
      <c r="D267" s="32">
        <f>'DIE SELON PRESSE'!E266</f>
        <v>1.111</v>
      </c>
      <c r="E267" s="9" t="str">
        <f>IF('DIE SELON PRESSE'!F266="-"," ","X")</f>
        <v>X</v>
      </c>
      <c r="F267" s="9" t="str">
        <f>IF('DIE SELON PRESSE'!G266="-"," ","X")</f>
        <v>X</v>
      </c>
      <c r="G267" s="9" t="str">
        <f>IF('DIE SELON PRESSE'!H266="-"," ","X")</f>
        <v xml:space="preserve"> </v>
      </c>
      <c r="H267" s="9" t="str">
        <f>IF('DIE SELON PRESSE'!I266="-"," ","X")</f>
        <v xml:space="preserve"> </v>
      </c>
      <c r="I267" s="9" t="str">
        <f>IF('DIE SELON PRESSE'!J266="-"," ","X")</f>
        <v xml:space="preserve"> </v>
      </c>
      <c r="J267" s="9" t="str">
        <f>IF('DIE SELON PRESSE'!K266="-"," ","X")</f>
        <v xml:space="preserve"> </v>
      </c>
      <c r="K267" s="9" t="str">
        <f>IF('DIE SELON PRESSE'!L266="-"," ","X")</f>
        <v xml:space="preserve"> </v>
      </c>
      <c r="L267" s="9" t="str">
        <f>IF('DIE SELON PRESSE'!M266="-"," ","X")</f>
        <v xml:space="preserve"> </v>
      </c>
      <c r="M267" s="9" t="str">
        <f>IF('DIE SELON PRESSE'!N266="-"," ","X")</f>
        <v xml:space="preserve"> </v>
      </c>
      <c r="N267" s="9" t="str">
        <f>IF('DIE SELON PRESSE'!O266="-"," ","X")</f>
        <v xml:space="preserve"> </v>
      </c>
      <c r="O267" s="9" t="str">
        <f>IF('DIE SELON PRESSE'!P266="-"," ","X")</f>
        <v xml:space="preserve"> </v>
      </c>
      <c r="P267" s="9" t="str">
        <f>IF('DIE SELON PRESSE'!Q266="-"," ","X")</f>
        <v xml:space="preserve"> </v>
      </c>
      <c r="Q267" s="9" t="str">
        <f>IF('DIE SELON PRESSE'!R266="-"," ","X")</f>
        <v xml:space="preserve"> </v>
      </c>
      <c r="R267" s="9" t="str">
        <f>IF('DIE SELON PRESSE'!S266="-"," ","X")</f>
        <v>X</v>
      </c>
      <c r="S267" s="9" t="str">
        <f>IF('DIE SELON PRESSE'!T266="-"," ","X")</f>
        <v xml:space="preserve"> </v>
      </c>
      <c r="T267" s="9" t="str">
        <f>IF('DIE SELON PRESSE'!U266="-"," ","X")</f>
        <v xml:space="preserve"> </v>
      </c>
      <c r="U267" s="9" t="str">
        <f>IF('DIE SELON PRESSE'!V266="-"," ","X")</f>
        <v>X</v>
      </c>
      <c r="V267" s="9" t="str">
        <f>IF('DIE SELON PRESSE'!W266="-"," ","X")</f>
        <v xml:space="preserve"> </v>
      </c>
    </row>
    <row r="268" spans="1:22" ht="15" x14ac:dyDescent="0.25">
      <c r="A268" s="59" t="str">
        <f>'DIE SELON PRESSE'!B267</f>
        <v>SHANK 1.200"</v>
      </c>
      <c r="B268" s="22" t="str">
        <f>'DIE SELON PRESSE'!C267</f>
        <v>-</v>
      </c>
      <c r="C268" s="32">
        <f>'DIE SELON PRESSE'!D267</f>
        <v>1.0727153472000002</v>
      </c>
      <c r="D268" s="32">
        <f>'DIE SELON PRESSE'!E267</f>
        <v>1.1227153472000002</v>
      </c>
      <c r="E268" s="9" t="str">
        <f>IF('DIE SELON PRESSE'!F267="-"," ","X")</f>
        <v>X</v>
      </c>
      <c r="F268" s="9" t="str">
        <f>IF('DIE SELON PRESSE'!G267="-"," ","X")</f>
        <v>X</v>
      </c>
      <c r="G268" s="9" t="str">
        <f>IF('DIE SELON PRESSE'!H267="-"," ","X")</f>
        <v xml:space="preserve"> </v>
      </c>
      <c r="H268" s="9" t="str">
        <f>IF('DIE SELON PRESSE'!I267="-"," ","X")</f>
        <v xml:space="preserve"> </v>
      </c>
      <c r="I268" s="9" t="str">
        <f>IF('DIE SELON PRESSE'!J267="-"," ","X")</f>
        <v xml:space="preserve"> </v>
      </c>
      <c r="J268" s="9" t="str">
        <f>IF('DIE SELON PRESSE'!K267="-"," ","X")</f>
        <v xml:space="preserve"> </v>
      </c>
      <c r="K268" s="9" t="str">
        <f>IF('DIE SELON PRESSE'!L267="-"," ","X")</f>
        <v xml:space="preserve"> </v>
      </c>
      <c r="L268" s="9" t="str">
        <f>IF('DIE SELON PRESSE'!M267="-"," ","X")</f>
        <v xml:space="preserve"> </v>
      </c>
      <c r="M268" s="9" t="str">
        <f>IF('DIE SELON PRESSE'!N267="-"," ","X")</f>
        <v xml:space="preserve"> </v>
      </c>
      <c r="N268" s="9" t="str">
        <f>IF('DIE SELON PRESSE'!O267="-"," ","X")</f>
        <v xml:space="preserve"> </v>
      </c>
      <c r="O268" s="9" t="str">
        <f>IF('DIE SELON PRESSE'!P267="-"," ","X")</f>
        <v xml:space="preserve"> </v>
      </c>
      <c r="P268" s="9" t="str">
        <f>IF('DIE SELON PRESSE'!Q267="-"," ","X")</f>
        <v xml:space="preserve"> </v>
      </c>
      <c r="Q268" s="9" t="str">
        <f>IF('DIE SELON PRESSE'!R267="-"," ","X")</f>
        <v xml:space="preserve"> </v>
      </c>
      <c r="R268" s="9" t="str">
        <f>IF('DIE SELON PRESSE'!S267="-"," ","X")</f>
        <v>X</v>
      </c>
      <c r="S268" s="9" t="str">
        <f>IF('DIE SELON PRESSE'!T267="-"," ","X")</f>
        <v xml:space="preserve"> </v>
      </c>
      <c r="T268" s="9" t="str">
        <f>IF('DIE SELON PRESSE'!U267="-"," ","X")</f>
        <v xml:space="preserve"> </v>
      </c>
      <c r="U268" s="9" t="str">
        <f>IF('DIE SELON PRESSE'!V267="-"," ","X")</f>
        <v>X</v>
      </c>
      <c r="V268" s="9" t="str">
        <f>IF('DIE SELON PRESSE'!W267="-"," ","X")</f>
        <v xml:space="preserve"> </v>
      </c>
    </row>
    <row r="269" spans="1:22" ht="15" x14ac:dyDescent="0.25">
      <c r="A269" s="59" t="str">
        <f>'DIE SELON PRESSE'!B268</f>
        <v>SHANK 1,215"</v>
      </c>
      <c r="B269" s="22" t="str">
        <f>'DIE SELON PRESSE'!C268</f>
        <v>-</v>
      </c>
      <c r="C269" s="32">
        <f>'DIE SELON PRESSE'!D268</f>
        <v>1.0860000000000001</v>
      </c>
      <c r="D269" s="32">
        <f>'DIE SELON PRESSE'!E268</f>
        <v>1.1360000000000001</v>
      </c>
      <c r="E269" s="9" t="str">
        <f>IF('DIE SELON PRESSE'!F268="-"," ","X")</f>
        <v>X</v>
      </c>
      <c r="F269" s="9" t="str">
        <f>IF('DIE SELON PRESSE'!G268="-"," ","X")</f>
        <v>X</v>
      </c>
      <c r="G269" s="9" t="str">
        <f>IF('DIE SELON PRESSE'!H268="-"," ","X")</f>
        <v xml:space="preserve"> </v>
      </c>
      <c r="H269" s="9" t="str">
        <f>IF('DIE SELON PRESSE'!I268="-"," ","X")</f>
        <v xml:space="preserve"> </v>
      </c>
      <c r="I269" s="9" t="str">
        <f>IF('DIE SELON PRESSE'!J268="-"," ","X")</f>
        <v xml:space="preserve"> </v>
      </c>
      <c r="J269" s="9" t="str">
        <f>IF('DIE SELON PRESSE'!K268="-"," ","X")</f>
        <v xml:space="preserve"> </v>
      </c>
      <c r="K269" s="9" t="str">
        <f>IF('DIE SELON PRESSE'!L268="-"," ","X")</f>
        <v xml:space="preserve"> </v>
      </c>
      <c r="L269" s="9" t="str">
        <f>IF('DIE SELON PRESSE'!M268="-"," ","X")</f>
        <v xml:space="preserve"> </v>
      </c>
      <c r="M269" s="9" t="str">
        <f>IF('DIE SELON PRESSE'!N268="-"," ","X")</f>
        <v xml:space="preserve"> </v>
      </c>
      <c r="N269" s="9" t="str">
        <f>IF('DIE SELON PRESSE'!O268="-"," ","X")</f>
        <v xml:space="preserve"> </v>
      </c>
      <c r="O269" s="9" t="str">
        <f>IF('DIE SELON PRESSE'!P268="-"," ","X")</f>
        <v xml:space="preserve"> </v>
      </c>
      <c r="P269" s="9" t="str">
        <f>IF('DIE SELON PRESSE'!Q268="-"," ","X")</f>
        <v xml:space="preserve"> </v>
      </c>
      <c r="Q269" s="9" t="str">
        <f>IF('DIE SELON PRESSE'!R268="-"," ","X")</f>
        <v xml:space="preserve"> </v>
      </c>
      <c r="R269" s="9" t="str">
        <f>IF('DIE SELON PRESSE'!S268="-"," ","X")</f>
        <v>X</v>
      </c>
      <c r="S269" s="9" t="str">
        <f>IF('DIE SELON PRESSE'!T268="-"," ","X")</f>
        <v xml:space="preserve"> </v>
      </c>
      <c r="T269" s="9" t="str">
        <f>IF('DIE SELON PRESSE'!U268="-"," ","X")</f>
        <v xml:space="preserve"> </v>
      </c>
      <c r="U269" s="9" t="str">
        <f>IF('DIE SELON PRESSE'!V268="-"," ","X")</f>
        <v>X</v>
      </c>
      <c r="V269" s="9" t="str">
        <f>IF('DIE SELON PRESSE'!W268="-"," ","X")</f>
        <v xml:space="preserve"> </v>
      </c>
    </row>
    <row r="270" spans="1:22" ht="15" x14ac:dyDescent="0.25">
      <c r="A270" s="59" t="str">
        <f>'DIE SELON PRESSE'!B269</f>
        <v>SHANK 1,250"</v>
      </c>
      <c r="B270" s="22" t="str">
        <f>'DIE SELON PRESSE'!C269</f>
        <v>-</v>
      </c>
      <c r="C270" s="32">
        <f>'DIE SELON PRESSE'!D269</f>
        <v>1.1172065429687501</v>
      </c>
      <c r="D270" s="32">
        <f>'DIE SELON PRESSE'!E269</f>
        <v>1.1672065429687501</v>
      </c>
      <c r="E270" s="9" t="str">
        <f>IF('DIE SELON PRESSE'!F269="-"," ","X")</f>
        <v>X</v>
      </c>
      <c r="F270" s="9" t="str">
        <f>IF('DIE SELON PRESSE'!G269="-"," ","X")</f>
        <v>X</v>
      </c>
      <c r="G270" s="9" t="str">
        <f>IF('DIE SELON PRESSE'!H269="-"," ","X")</f>
        <v xml:space="preserve"> </v>
      </c>
      <c r="H270" s="9" t="str">
        <f>IF('DIE SELON PRESSE'!I269="-"," ","X")</f>
        <v xml:space="preserve"> </v>
      </c>
      <c r="I270" s="9" t="str">
        <f>IF('DIE SELON PRESSE'!J269="-"," ","X")</f>
        <v xml:space="preserve"> </v>
      </c>
      <c r="J270" s="9" t="str">
        <f>IF('DIE SELON PRESSE'!K269="-"," ","X")</f>
        <v xml:space="preserve"> </v>
      </c>
      <c r="K270" s="9" t="str">
        <f>IF('DIE SELON PRESSE'!L269="-"," ","X")</f>
        <v xml:space="preserve"> </v>
      </c>
      <c r="L270" s="9" t="str">
        <f>IF('DIE SELON PRESSE'!M269="-"," ","X")</f>
        <v xml:space="preserve"> </v>
      </c>
      <c r="M270" s="9" t="str">
        <f>IF('DIE SELON PRESSE'!N269="-"," ","X")</f>
        <v xml:space="preserve"> </v>
      </c>
      <c r="N270" s="9" t="str">
        <f>IF('DIE SELON PRESSE'!O269="-"," ","X")</f>
        <v xml:space="preserve"> </v>
      </c>
      <c r="O270" s="9" t="str">
        <f>IF('DIE SELON PRESSE'!P269="-"," ","X")</f>
        <v xml:space="preserve"> </v>
      </c>
      <c r="P270" s="9" t="str">
        <f>IF('DIE SELON PRESSE'!Q269="-"," ","X")</f>
        <v xml:space="preserve"> </v>
      </c>
      <c r="Q270" s="9" t="str">
        <f>IF('DIE SELON PRESSE'!R269="-"," ","X")</f>
        <v xml:space="preserve"> </v>
      </c>
      <c r="R270" s="9" t="str">
        <f>IF('DIE SELON PRESSE'!S269="-"," ","X")</f>
        <v>X</v>
      </c>
      <c r="S270" s="9" t="str">
        <f>IF('DIE SELON PRESSE'!T269="-"," ","X")</f>
        <v xml:space="preserve"> </v>
      </c>
      <c r="T270" s="9" t="str">
        <f>IF('DIE SELON PRESSE'!U269="-"," ","X")</f>
        <v xml:space="preserve"> </v>
      </c>
      <c r="U270" s="9" t="str">
        <f>IF('DIE SELON PRESSE'!V269="-"," ","X")</f>
        <v>X</v>
      </c>
      <c r="V270" s="9" t="str">
        <f>IF('DIE SELON PRESSE'!W269="-"," ","X")</f>
        <v xml:space="preserve"> </v>
      </c>
    </row>
    <row r="271" spans="1:22" ht="15" x14ac:dyDescent="0.25">
      <c r="A271" s="59" t="str">
        <f>'DIE SELON PRESSE'!B270</f>
        <v>SHANK 1,278"</v>
      </c>
      <c r="B271" s="22" t="str">
        <f>'DIE SELON PRESSE'!C270</f>
        <v>-</v>
      </c>
      <c r="C271" s="32">
        <f>'DIE SELON PRESSE'!D270</f>
        <v>1.1419999999999999</v>
      </c>
      <c r="D271" s="32">
        <f>'DIE SELON PRESSE'!E270</f>
        <v>1.1919999999999999</v>
      </c>
      <c r="E271" s="9" t="str">
        <f>IF('DIE SELON PRESSE'!F270="-"," ","X")</f>
        <v>X</v>
      </c>
      <c r="F271" s="9" t="str">
        <f>IF('DIE SELON PRESSE'!G270="-"," ","X")</f>
        <v>X</v>
      </c>
      <c r="G271" s="9" t="str">
        <f>IF('DIE SELON PRESSE'!H270="-"," ","X")</f>
        <v xml:space="preserve"> </v>
      </c>
      <c r="H271" s="9" t="str">
        <f>IF('DIE SELON PRESSE'!I270="-"," ","X")</f>
        <v xml:space="preserve"> </v>
      </c>
      <c r="I271" s="9" t="str">
        <f>IF('DIE SELON PRESSE'!J270="-"," ","X")</f>
        <v xml:space="preserve"> </v>
      </c>
      <c r="J271" s="9" t="str">
        <f>IF('DIE SELON PRESSE'!K270="-"," ","X")</f>
        <v xml:space="preserve"> </v>
      </c>
      <c r="K271" s="9" t="str">
        <f>IF('DIE SELON PRESSE'!L270="-"," ","X")</f>
        <v xml:space="preserve"> </v>
      </c>
      <c r="L271" s="9" t="str">
        <f>IF('DIE SELON PRESSE'!M270="-"," ","X")</f>
        <v xml:space="preserve"> </v>
      </c>
      <c r="M271" s="9" t="str">
        <f>IF('DIE SELON PRESSE'!N270="-"," ","X")</f>
        <v xml:space="preserve"> </v>
      </c>
      <c r="N271" s="9" t="str">
        <f>IF('DIE SELON PRESSE'!O270="-"," ","X")</f>
        <v xml:space="preserve"> </v>
      </c>
      <c r="O271" s="9" t="str">
        <f>IF('DIE SELON PRESSE'!P270="-"," ","X")</f>
        <v xml:space="preserve"> </v>
      </c>
      <c r="P271" s="9" t="str">
        <f>IF('DIE SELON PRESSE'!Q270="-"," ","X")</f>
        <v xml:space="preserve"> </v>
      </c>
      <c r="Q271" s="9" t="str">
        <f>IF('DIE SELON PRESSE'!R270="-"," ","X")</f>
        <v xml:space="preserve"> </v>
      </c>
      <c r="R271" s="9" t="str">
        <f>IF('DIE SELON PRESSE'!S270="-"," ","X")</f>
        <v>X</v>
      </c>
      <c r="S271" s="9" t="str">
        <f>IF('DIE SELON PRESSE'!T270="-"," ","X")</f>
        <v xml:space="preserve"> </v>
      </c>
      <c r="T271" s="9" t="str">
        <f>IF('DIE SELON PRESSE'!U270="-"," ","X")</f>
        <v xml:space="preserve"> </v>
      </c>
      <c r="U271" s="9" t="str">
        <f>IF('DIE SELON PRESSE'!V270="-"," ","X")</f>
        <v>X</v>
      </c>
      <c r="V271" s="9" t="str">
        <f>IF('DIE SELON PRESSE'!W270="-"," ","X")</f>
        <v xml:space="preserve"> </v>
      </c>
    </row>
    <row r="272" spans="1:22" ht="15" x14ac:dyDescent="0.25">
      <c r="A272" s="59" t="str">
        <f>'DIE SELON PRESSE'!B271</f>
        <v>SHANK 1.310"</v>
      </c>
      <c r="B272" s="22" t="str">
        <f>'DIE SELON PRESSE'!C271</f>
        <v>-</v>
      </c>
      <c r="C272" s="32">
        <f>'DIE SELON PRESSE'!D271</f>
        <v>1.1702785286676511</v>
      </c>
      <c r="D272" s="32">
        <f>'DIE SELON PRESSE'!E271</f>
        <v>1.2202785286676512</v>
      </c>
      <c r="E272" s="9" t="str">
        <f>IF('DIE SELON PRESSE'!F271="-"," ","X")</f>
        <v>X</v>
      </c>
      <c r="F272" s="9" t="str">
        <f>IF('DIE SELON PRESSE'!G271="-"," ","X")</f>
        <v>X</v>
      </c>
      <c r="G272" s="9" t="str">
        <f>IF('DIE SELON PRESSE'!H271="-"," ","X")</f>
        <v xml:space="preserve"> </v>
      </c>
      <c r="H272" s="9" t="str">
        <f>IF('DIE SELON PRESSE'!I271="-"," ","X")</f>
        <v xml:space="preserve"> </v>
      </c>
      <c r="I272" s="9" t="str">
        <f>IF('DIE SELON PRESSE'!J271="-"," ","X")</f>
        <v xml:space="preserve"> </v>
      </c>
      <c r="J272" s="9" t="str">
        <f>IF('DIE SELON PRESSE'!K271="-"," ","X")</f>
        <v xml:space="preserve"> </v>
      </c>
      <c r="K272" s="9" t="str">
        <f>IF('DIE SELON PRESSE'!L271="-"," ","X")</f>
        <v xml:space="preserve"> </v>
      </c>
      <c r="L272" s="9" t="str">
        <f>IF('DIE SELON PRESSE'!M271="-"," ","X")</f>
        <v xml:space="preserve"> </v>
      </c>
      <c r="M272" s="9" t="str">
        <f>IF('DIE SELON PRESSE'!N271="-"," ","X")</f>
        <v xml:space="preserve"> </v>
      </c>
      <c r="N272" s="9" t="str">
        <f>IF('DIE SELON PRESSE'!O271="-"," ","X")</f>
        <v xml:space="preserve"> </v>
      </c>
      <c r="O272" s="9" t="str">
        <f>IF('DIE SELON PRESSE'!P271="-"," ","X")</f>
        <v xml:space="preserve"> </v>
      </c>
      <c r="P272" s="9" t="str">
        <f>IF('DIE SELON PRESSE'!Q271="-"," ","X")</f>
        <v xml:space="preserve"> </v>
      </c>
      <c r="Q272" s="9" t="str">
        <f>IF('DIE SELON PRESSE'!R271="-"," ","X")</f>
        <v xml:space="preserve"> </v>
      </c>
      <c r="R272" s="9" t="str">
        <f>IF('DIE SELON PRESSE'!S271="-"," ","X")</f>
        <v>X</v>
      </c>
      <c r="S272" s="9" t="str">
        <f>IF('DIE SELON PRESSE'!T271="-"," ","X")</f>
        <v xml:space="preserve"> </v>
      </c>
      <c r="T272" s="9" t="str">
        <f>IF('DIE SELON PRESSE'!U271="-"," ","X")</f>
        <v xml:space="preserve"> </v>
      </c>
      <c r="U272" s="9" t="str">
        <f>IF('DIE SELON PRESSE'!V271="-"," ","X")</f>
        <v>X</v>
      </c>
      <c r="V272" s="9" t="str">
        <f>IF('DIE SELON PRESSE'!W271="-"," ","X")</f>
        <v xml:space="preserve"> </v>
      </c>
    </row>
    <row r="273" spans="1:22" ht="15" x14ac:dyDescent="0.25">
      <c r="A273" s="59" t="str">
        <f>'DIE SELON PRESSE'!B272</f>
        <v>SHANK 1.375"</v>
      </c>
      <c r="B273" s="22" t="str">
        <f>'DIE SELON PRESSE'!C272</f>
        <v>-</v>
      </c>
      <c r="C273" s="32">
        <f>'DIE SELON PRESSE'!D272</f>
        <v>1.2273455703735352</v>
      </c>
      <c r="D273" s="32">
        <f>'DIE SELON PRESSE'!E272</f>
        <v>1.2773455703735352</v>
      </c>
      <c r="E273" s="9" t="str">
        <f>IF('DIE SELON PRESSE'!F272="-"," ","X")</f>
        <v>X</v>
      </c>
      <c r="F273" s="9" t="str">
        <f>IF('DIE SELON PRESSE'!G272="-"," ","X")</f>
        <v>X</v>
      </c>
      <c r="G273" s="9" t="str">
        <f>IF('DIE SELON PRESSE'!H272="-"," ","X")</f>
        <v xml:space="preserve"> </v>
      </c>
      <c r="H273" s="9" t="str">
        <f>IF('DIE SELON PRESSE'!I272="-"," ","X")</f>
        <v xml:space="preserve"> </v>
      </c>
      <c r="I273" s="9" t="str">
        <f>IF('DIE SELON PRESSE'!J272="-"," ","X")</f>
        <v xml:space="preserve"> </v>
      </c>
      <c r="J273" s="9" t="str">
        <f>IF('DIE SELON PRESSE'!K272="-"," ","X")</f>
        <v xml:space="preserve"> </v>
      </c>
      <c r="K273" s="9" t="str">
        <f>IF('DIE SELON PRESSE'!L272="-"," ","X")</f>
        <v xml:space="preserve"> </v>
      </c>
      <c r="L273" s="9" t="str">
        <f>IF('DIE SELON PRESSE'!M272="-"," ","X")</f>
        <v xml:space="preserve"> </v>
      </c>
      <c r="M273" s="9" t="str">
        <f>IF('DIE SELON PRESSE'!N272="-"," ","X")</f>
        <v xml:space="preserve"> </v>
      </c>
      <c r="N273" s="9" t="str">
        <f>IF('DIE SELON PRESSE'!O272="-"," ","X")</f>
        <v xml:space="preserve"> </v>
      </c>
      <c r="O273" s="9" t="str">
        <f>IF('DIE SELON PRESSE'!P272="-"," ","X")</f>
        <v xml:space="preserve"> </v>
      </c>
      <c r="P273" s="9" t="str">
        <f>IF('DIE SELON PRESSE'!Q272="-"," ","X")</f>
        <v xml:space="preserve"> </v>
      </c>
      <c r="Q273" s="9" t="str">
        <f>IF('DIE SELON PRESSE'!R272="-"," ","X")</f>
        <v xml:space="preserve"> </v>
      </c>
      <c r="R273" s="9" t="str">
        <f>IF('DIE SELON PRESSE'!S272="-"," ","X")</f>
        <v>X</v>
      </c>
      <c r="S273" s="9" t="str">
        <f>IF('DIE SELON PRESSE'!T272="-"," ","X")</f>
        <v xml:space="preserve"> </v>
      </c>
      <c r="T273" s="9" t="str">
        <f>IF('DIE SELON PRESSE'!U272="-"," ","X")</f>
        <v xml:space="preserve"> </v>
      </c>
      <c r="U273" s="9" t="str">
        <f>IF('DIE SELON PRESSE'!V272="-"," ","X")</f>
        <v>X</v>
      </c>
      <c r="V273" s="9" t="str">
        <f>IF('DIE SELON PRESSE'!W272="-"," ","X")</f>
        <v xml:space="preserve"> </v>
      </c>
    </row>
    <row r="274" spans="1:22" ht="15" x14ac:dyDescent="0.25">
      <c r="A274" s="59" t="str">
        <f>'DIE SELON PRESSE'!B273</f>
        <v>SHANK 1,420"</v>
      </c>
      <c r="B274" s="22" t="str">
        <f>'DIE SELON PRESSE'!C273</f>
        <v>-</v>
      </c>
      <c r="C274" s="32">
        <f>'DIE SELON PRESSE'!D273</f>
        <v>1.2669999999999999</v>
      </c>
      <c r="D274" s="32">
        <f>'DIE SELON PRESSE'!E273</f>
        <v>1.3169999999999999</v>
      </c>
      <c r="E274" s="9" t="str">
        <f>IF('DIE SELON PRESSE'!F273="-"," ","X")</f>
        <v>X</v>
      </c>
      <c r="F274" s="9" t="str">
        <f>IF('DIE SELON PRESSE'!G273="-"," ","X")</f>
        <v>X</v>
      </c>
      <c r="G274" s="9" t="str">
        <f>IF('DIE SELON PRESSE'!H273="-"," ","X")</f>
        <v xml:space="preserve"> </v>
      </c>
      <c r="H274" s="9" t="str">
        <f>IF('DIE SELON PRESSE'!I273="-"," ","X")</f>
        <v xml:space="preserve"> </v>
      </c>
      <c r="I274" s="9" t="str">
        <f>IF('DIE SELON PRESSE'!J273="-"," ","X")</f>
        <v xml:space="preserve"> </v>
      </c>
      <c r="J274" s="9" t="str">
        <f>IF('DIE SELON PRESSE'!K273="-"," ","X")</f>
        <v xml:space="preserve"> </v>
      </c>
      <c r="K274" s="9" t="str">
        <f>IF('DIE SELON PRESSE'!L273="-"," ","X")</f>
        <v xml:space="preserve"> </v>
      </c>
      <c r="L274" s="9" t="str">
        <f>IF('DIE SELON PRESSE'!M273="-"," ","X")</f>
        <v xml:space="preserve"> </v>
      </c>
      <c r="M274" s="9" t="str">
        <f>IF('DIE SELON PRESSE'!N273="-"," ","X")</f>
        <v xml:space="preserve"> </v>
      </c>
      <c r="N274" s="9" t="str">
        <f>IF('DIE SELON PRESSE'!O273="-"," ","X")</f>
        <v xml:space="preserve"> </v>
      </c>
      <c r="O274" s="9" t="str">
        <f>IF('DIE SELON PRESSE'!P273="-"," ","X")</f>
        <v xml:space="preserve"> </v>
      </c>
      <c r="P274" s="9" t="str">
        <f>IF('DIE SELON PRESSE'!Q273="-"," ","X")</f>
        <v xml:space="preserve"> </v>
      </c>
      <c r="Q274" s="9" t="str">
        <f>IF('DIE SELON PRESSE'!R273="-"," ","X")</f>
        <v xml:space="preserve"> </v>
      </c>
      <c r="R274" s="9" t="str">
        <f>IF('DIE SELON PRESSE'!S273="-"," ","X")</f>
        <v>X</v>
      </c>
      <c r="S274" s="9" t="str">
        <f>IF('DIE SELON PRESSE'!T273="-"," ","X")</f>
        <v xml:space="preserve"> </v>
      </c>
      <c r="T274" s="9" t="str">
        <f>IF('DIE SELON PRESSE'!U273="-"," ","X")</f>
        <v xml:space="preserve"> </v>
      </c>
      <c r="U274" s="9" t="str">
        <f>IF('DIE SELON PRESSE'!V273="-"," ","X")</f>
        <v>X</v>
      </c>
      <c r="V274" s="9" t="str">
        <f>IF('DIE SELON PRESSE'!W273="-"," ","X")</f>
        <v xml:space="preserve"> </v>
      </c>
    </row>
    <row r="275" spans="1:22" ht="15" x14ac:dyDescent="0.25">
      <c r="A275" s="59" t="str">
        <f>'DIE SELON PRESSE'!B274</f>
        <v>SHANK 1.438"</v>
      </c>
      <c r="B275" s="22" t="str">
        <f>'DIE SELON PRESSE'!C274</f>
        <v>-</v>
      </c>
      <c r="C275" s="32">
        <f>'DIE SELON PRESSE'!D274</f>
        <v>1.2822207228663842</v>
      </c>
      <c r="D275" s="32">
        <f>'DIE SELON PRESSE'!E274</f>
        <v>1.3322207228663843</v>
      </c>
      <c r="E275" s="9" t="str">
        <f>IF('DIE SELON PRESSE'!F274="-"," ","X")</f>
        <v>X</v>
      </c>
      <c r="F275" s="9" t="str">
        <f>IF('DIE SELON PRESSE'!G274="-"," ","X")</f>
        <v>X</v>
      </c>
      <c r="G275" s="9" t="str">
        <f>IF('DIE SELON PRESSE'!H274="-"," ","X")</f>
        <v xml:space="preserve"> </v>
      </c>
      <c r="H275" s="9" t="str">
        <f>IF('DIE SELON PRESSE'!I274="-"," ","X")</f>
        <v xml:space="preserve"> </v>
      </c>
      <c r="I275" s="9" t="str">
        <f>IF('DIE SELON PRESSE'!J274="-"," ","X")</f>
        <v xml:space="preserve"> </v>
      </c>
      <c r="J275" s="9" t="str">
        <f>IF('DIE SELON PRESSE'!K274="-"," ","X")</f>
        <v xml:space="preserve"> </v>
      </c>
      <c r="K275" s="9" t="str">
        <f>IF('DIE SELON PRESSE'!L274="-"," ","X")</f>
        <v xml:space="preserve"> </v>
      </c>
      <c r="L275" s="9" t="str">
        <f>IF('DIE SELON PRESSE'!M274="-"," ","X")</f>
        <v xml:space="preserve"> </v>
      </c>
      <c r="M275" s="9" t="str">
        <f>IF('DIE SELON PRESSE'!N274="-"," ","X")</f>
        <v xml:space="preserve"> </v>
      </c>
      <c r="N275" s="9" t="str">
        <f>IF('DIE SELON PRESSE'!O274="-"," ","X")</f>
        <v xml:space="preserve"> </v>
      </c>
      <c r="O275" s="9" t="str">
        <f>IF('DIE SELON PRESSE'!P274="-"," ","X")</f>
        <v xml:space="preserve"> </v>
      </c>
      <c r="P275" s="9" t="str">
        <f>IF('DIE SELON PRESSE'!Q274="-"," ","X")</f>
        <v xml:space="preserve"> </v>
      </c>
      <c r="Q275" s="9" t="str">
        <f>IF('DIE SELON PRESSE'!R274="-"," ","X")</f>
        <v xml:space="preserve"> </v>
      </c>
      <c r="R275" s="9" t="str">
        <f>IF('DIE SELON PRESSE'!S274="-"," ","X")</f>
        <v>X</v>
      </c>
      <c r="S275" s="9" t="str">
        <f>IF('DIE SELON PRESSE'!T274="-"," ","X")</f>
        <v xml:space="preserve"> </v>
      </c>
      <c r="T275" s="9" t="str">
        <f>IF('DIE SELON PRESSE'!U274="-"," ","X")</f>
        <v xml:space="preserve"> </v>
      </c>
      <c r="U275" s="9" t="str">
        <f>IF('DIE SELON PRESSE'!V274="-"," ","X")</f>
        <v>X</v>
      </c>
      <c r="V275" s="9" t="str">
        <f>IF('DIE SELON PRESSE'!W274="-"," ","X")</f>
        <v xml:space="preserve"> </v>
      </c>
    </row>
    <row r="276" spans="1:22" ht="15" x14ac:dyDescent="0.25">
      <c r="A276" s="59" t="str">
        <f>'DIE SELON PRESSE'!B275</f>
        <v>SHANK 1.500"</v>
      </c>
      <c r="B276" s="22" t="str">
        <f>'DIE SELON PRESSE'!C275</f>
        <v>-</v>
      </c>
      <c r="C276" s="32">
        <f>'DIE SELON PRESSE'!D275</f>
        <v>1.3358249999999998</v>
      </c>
      <c r="D276" s="32">
        <f>'DIE SELON PRESSE'!E275</f>
        <v>1.3958249999999999</v>
      </c>
      <c r="E276" s="9" t="str">
        <f>IF('DIE SELON PRESSE'!F275="-"," ","X")</f>
        <v>X</v>
      </c>
      <c r="F276" s="9" t="str">
        <f>IF('DIE SELON PRESSE'!G275="-"," ","X")</f>
        <v>X</v>
      </c>
      <c r="G276" s="9" t="str">
        <f>IF('DIE SELON PRESSE'!H275="-"," ","X")</f>
        <v xml:space="preserve"> </v>
      </c>
      <c r="H276" s="9" t="str">
        <f>IF('DIE SELON PRESSE'!I275="-"," ","X")</f>
        <v xml:space="preserve"> </v>
      </c>
      <c r="I276" s="9" t="str">
        <f>IF('DIE SELON PRESSE'!J275="-"," ","X")</f>
        <v xml:space="preserve"> </v>
      </c>
      <c r="J276" s="9" t="str">
        <f>IF('DIE SELON PRESSE'!K275="-"," ","X")</f>
        <v xml:space="preserve"> </v>
      </c>
      <c r="K276" s="9" t="str">
        <f>IF('DIE SELON PRESSE'!L275="-"," ","X")</f>
        <v xml:space="preserve"> </v>
      </c>
      <c r="L276" s="9" t="str">
        <f>IF('DIE SELON PRESSE'!M275="-"," ","X")</f>
        <v xml:space="preserve"> </v>
      </c>
      <c r="M276" s="9" t="str">
        <f>IF('DIE SELON PRESSE'!N275="-"," ","X")</f>
        <v xml:space="preserve"> </v>
      </c>
      <c r="N276" s="9" t="str">
        <f>IF('DIE SELON PRESSE'!O275="-"," ","X")</f>
        <v xml:space="preserve"> </v>
      </c>
      <c r="O276" s="9" t="str">
        <f>IF('DIE SELON PRESSE'!P275="-"," ","X")</f>
        <v xml:space="preserve"> </v>
      </c>
      <c r="P276" s="9" t="str">
        <f>IF('DIE SELON PRESSE'!Q275="-"," ","X")</f>
        <v xml:space="preserve"> </v>
      </c>
      <c r="Q276" s="9" t="str">
        <f>IF('DIE SELON PRESSE'!R275="-"," ","X")</f>
        <v xml:space="preserve"> </v>
      </c>
      <c r="R276" s="9" t="str">
        <f>IF('DIE SELON PRESSE'!S275="-"," ","X")</f>
        <v>X</v>
      </c>
      <c r="S276" s="9" t="str">
        <f>IF('DIE SELON PRESSE'!T275="-"," ","X")</f>
        <v xml:space="preserve"> </v>
      </c>
      <c r="T276" s="9" t="str">
        <f>IF('DIE SELON PRESSE'!U275="-"," ","X")</f>
        <v xml:space="preserve"> </v>
      </c>
      <c r="U276" s="9" t="str">
        <f>IF('DIE SELON PRESSE'!V275="-"," ","X")</f>
        <v>X</v>
      </c>
      <c r="V276" s="9" t="str">
        <f>IF('DIE SELON PRESSE'!W275="-"," ","X")</f>
        <v>X</v>
      </c>
    </row>
    <row r="277" spans="1:22" ht="15" x14ac:dyDescent="0.25">
      <c r="A277" s="59" t="str">
        <f>'DIE SELON PRESSE'!B276</f>
        <v>SHANK 1,535"</v>
      </c>
      <c r="B277" s="22" t="str">
        <f>'DIE SELON PRESSE'!C276</f>
        <v>-</v>
      </c>
      <c r="C277" s="32">
        <f>'DIE SELON PRESSE'!D276</f>
        <v>1.3660000000000001</v>
      </c>
      <c r="D277" s="32">
        <f>'DIE SELON PRESSE'!E276</f>
        <v>1.4260000000000002</v>
      </c>
      <c r="E277" s="9" t="str">
        <f>IF('DIE SELON PRESSE'!F276="-"," ","X")</f>
        <v>X</v>
      </c>
      <c r="F277" s="9" t="str">
        <f>IF('DIE SELON PRESSE'!G276="-"," ","X")</f>
        <v>X</v>
      </c>
      <c r="G277" s="9" t="str">
        <f>IF('DIE SELON PRESSE'!H276="-"," ","X")</f>
        <v xml:space="preserve"> </v>
      </c>
      <c r="H277" s="9" t="str">
        <f>IF('DIE SELON PRESSE'!I276="-"," ","X")</f>
        <v xml:space="preserve"> </v>
      </c>
      <c r="I277" s="9" t="str">
        <f>IF('DIE SELON PRESSE'!J276="-"," ","X")</f>
        <v xml:space="preserve"> </v>
      </c>
      <c r="J277" s="9" t="str">
        <f>IF('DIE SELON PRESSE'!K276="-"," ","X")</f>
        <v xml:space="preserve"> </v>
      </c>
      <c r="K277" s="9" t="str">
        <f>IF('DIE SELON PRESSE'!L276="-"," ","X")</f>
        <v xml:space="preserve"> </v>
      </c>
      <c r="L277" s="9" t="str">
        <f>IF('DIE SELON PRESSE'!M276="-"," ","X")</f>
        <v xml:space="preserve"> </v>
      </c>
      <c r="M277" s="9" t="str">
        <f>IF('DIE SELON PRESSE'!N276="-"," ","X")</f>
        <v xml:space="preserve"> </v>
      </c>
      <c r="N277" s="9" t="str">
        <f>IF('DIE SELON PRESSE'!O276="-"," ","X")</f>
        <v xml:space="preserve"> </v>
      </c>
      <c r="O277" s="9" t="str">
        <f>IF('DIE SELON PRESSE'!P276="-"," ","X")</f>
        <v xml:space="preserve"> </v>
      </c>
      <c r="P277" s="9" t="str">
        <f>IF('DIE SELON PRESSE'!Q276="-"," ","X")</f>
        <v xml:space="preserve"> </v>
      </c>
      <c r="Q277" s="9" t="str">
        <f>IF('DIE SELON PRESSE'!R276="-"," ","X")</f>
        <v xml:space="preserve"> </v>
      </c>
      <c r="R277" s="9" t="str">
        <f>IF('DIE SELON PRESSE'!S276="-"," ","X")</f>
        <v>X</v>
      </c>
      <c r="S277" s="9" t="str">
        <f>IF('DIE SELON PRESSE'!T276="-"," ","X")</f>
        <v xml:space="preserve"> </v>
      </c>
      <c r="T277" s="9" t="str">
        <f>IF('DIE SELON PRESSE'!U276="-"," ","X")</f>
        <v xml:space="preserve"> </v>
      </c>
      <c r="U277" s="9" t="str">
        <f>IF('DIE SELON PRESSE'!V276="-"," ","X")</f>
        <v>X</v>
      </c>
      <c r="V277" s="9" t="str">
        <f>IF('DIE SELON PRESSE'!W276="-"," ","X")</f>
        <v>X</v>
      </c>
    </row>
    <row r="278" spans="1:22" ht="15" x14ac:dyDescent="0.25">
      <c r="A278" s="59" t="str">
        <f>'DIE SELON PRESSE'!B277</f>
        <v>SHANK 1,545"</v>
      </c>
      <c r="B278" s="22" t="str">
        <f>'DIE SELON PRESSE'!C277</f>
        <v>-</v>
      </c>
      <c r="C278" s="32">
        <f>'DIE SELON PRESSE'!D277</f>
        <v>1.3745099283296303</v>
      </c>
      <c r="D278" s="32">
        <f>'DIE SELON PRESSE'!E277</f>
        <v>1.4345099283296303</v>
      </c>
      <c r="E278" s="9" t="str">
        <f>IF('DIE SELON PRESSE'!F277="-"," ","X")</f>
        <v>X</v>
      </c>
      <c r="F278" s="9" t="str">
        <f>IF('DIE SELON PRESSE'!G277="-"," ","X")</f>
        <v>X</v>
      </c>
      <c r="G278" s="9" t="str">
        <f>IF('DIE SELON PRESSE'!H277="-"," ","X")</f>
        <v xml:space="preserve"> </v>
      </c>
      <c r="H278" s="9" t="str">
        <f>IF('DIE SELON PRESSE'!I277="-"," ","X")</f>
        <v xml:space="preserve"> </v>
      </c>
      <c r="I278" s="9" t="str">
        <f>IF('DIE SELON PRESSE'!J277="-"," ","X")</f>
        <v xml:space="preserve"> </v>
      </c>
      <c r="J278" s="9" t="str">
        <f>IF('DIE SELON PRESSE'!K277="-"," ","X")</f>
        <v xml:space="preserve"> </v>
      </c>
      <c r="K278" s="9" t="str">
        <f>IF('DIE SELON PRESSE'!L277="-"," ","X")</f>
        <v xml:space="preserve"> </v>
      </c>
      <c r="L278" s="9" t="str">
        <f>IF('DIE SELON PRESSE'!M277="-"," ","X")</f>
        <v xml:space="preserve"> </v>
      </c>
      <c r="M278" s="9" t="str">
        <f>IF('DIE SELON PRESSE'!N277="-"," ","X")</f>
        <v xml:space="preserve"> </v>
      </c>
      <c r="N278" s="9" t="str">
        <f>IF('DIE SELON PRESSE'!O277="-"," ","X")</f>
        <v xml:space="preserve"> </v>
      </c>
      <c r="O278" s="9" t="str">
        <f>IF('DIE SELON PRESSE'!P277="-"," ","X")</f>
        <v xml:space="preserve"> </v>
      </c>
      <c r="P278" s="9" t="str">
        <f>IF('DIE SELON PRESSE'!Q277="-"," ","X")</f>
        <v xml:space="preserve"> </v>
      </c>
      <c r="Q278" s="9" t="str">
        <f>IF('DIE SELON PRESSE'!R277="-"," ","X")</f>
        <v xml:space="preserve"> </v>
      </c>
      <c r="R278" s="9" t="str">
        <f>IF('DIE SELON PRESSE'!S277="-"," ","X")</f>
        <v>X</v>
      </c>
      <c r="S278" s="9" t="str">
        <f>IF('DIE SELON PRESSE'!T277="-"," ","X")</f>
        <v xml:space="preserve"> </v>
      </c>
      <c r="T278" s="9" t="str">
        <f>IF('DIE SELON PRESSE'!U277="-"," ","X")</f>
        <v xml:space="preserve"> </v>
      </c>
      <c r="U278" s="9" t="str">
        <f>IF('DIE SELON PRESSE'!V277="-"," ","X")</f>
        <v>X</v>
      </c>
      <c r="V278" s="9" t="str">
        <f>IF('DIE SELON PRESSE'!W277="-"," ","X")</f>
        <v>X</v>
      </c>
    </row>
    <row r="279" spans="1:22" ht="15" x14ac:dyDescent="0.25">
      <c r="A279" s="59" t="str">
        <f>'DIE SELON PRESSE'!B278</f>
        <v>SHANK 1.560"</v>
      </c>
      <c r="B279" s="22" t="str">
        <f>'DIE SELON PRESSE'!C278</f>
        <v>-</v>
      </c>
      <c r="C279" s="32">
        <f>'DIE SELON PRESSE'!D278</f>
        <v>1.3873688627294203</v>
      </c>
      <c r="D279" s="32">
        <f>'DIE SELON PRESSE'!E278</f>
        <v>1.4473688627294203</v>
      </c>
      <c r="E279" s="9" t="str">
        <f>IF('DIE SELON PRESSE'!F278="-"," ","X")</f>
        <v>X</v>
      </c>
      <c r="F279" s="9" t="str">
        <f>IF('DIE SELON PRESSE'!G278="-"," ","X")</f>
        <v>X</v>
      </c>
      <c r="G279" s="9" t="str">
        <f>IF('DIE SELON PRESSE'!H278="-"," ","X")</f>
        <v xml:space="preserve"> </v>
      </c>
      <c r="H279" s="9" t="str">
        <f>IF('DIE SELON PRESSE'!I278="-"," ","X")</f>
        <v xml:space="preserve"> </v>
      </c>
      <c r="I279" s="9" t="str">
        <f>IF('DIE SELON PRESSE'!J278="-"," ","X")</f>
        <v xml:space="preserve"> </v>
      </c>
      <c r="J279" s="9" t="str">
        <f>IF('DIE SELON PRESSE'!K278="-"," ","X")</f>
        <v xml:space="preserve"> </v>
      </c>
      <c r="K279" s="9" t="str">
        <f>IF('DIE SELON PRESSE'!L278="-"," ","X")</f>
        <v xml:space="preserve"> </v>
      </c>
      <c r="L279" s="9" t="str">
        <f>IF('DIE SELON PRESSE'!M278="-"," ","X")</f>
        <v xml:space="preserve"> </v>
      </c>
      <c r="M279" s="9" t="str">
        <f>IF('DIE SELON PRESSE'!N278="-"," ","X")</f>
        <v xml:space="preserve"> </v>
      </c>
      <c r="N279" s="9" t="str">
        <f>IF('DIE SELON PRESSE'!O278="-"," ","X")</f>
        <v xml:space="preserve"> </v>
      </c>
      <c r="O279" s="9" t="str">
        <f>IF('DIE SELON PRESSE'!P278="-"," ","X")</f>
        <v xml:space="preserve"> </v>
      </c>
      <c r="P279" s="9" t="str">
        <f>IF('DIE SELON PRESSE'!Q278="-"," ","X")</f>
        <v xml:space="preserve"> </v>
      </c>
      <c r="Q279" s="9" t="str">
        <f>IF('DIE SELON PRESSE'!R278="-"," ","X")</f>
        <v xml:space="preserve"> </v>
      </c>
      <c r="R279" s="9" t="str">
        <f>IF('DIE SELON PRESSE'!S278="-"," ","X")</f>
        <v>X</v>
      </c>
      <c r="S279" s="9" t="str">
        <f>IF('DIE SELON PRESSE'!T278="-"," ","X")</f>
        <v xml:space="preserve"> </v>
      </c>
      <c r="T279" s="9" t="str">
        <f>IF('DIE SELON PRESSE'!U278="-"," ","X")</f>
        <v xml:space="preserve"> </v>
      </c>
      <c r="U279" s="9" t="str">
        <f>IF('DIE SELON PRESSE'!V278="-"," ","X")</f>
        <v>X</v>
      </c>
      <c r="V279" s="9" t="str">
        <f>IF('DIE SELON PRESSE'!W278="-"," ","X")</f>
        <v xml:space="preserve"> </v>
      </c>
    </row>
    <row r="280" spans="1:22" ht="15" x14ac:dyDescent="0.25">
      <c r="A280" s="59" t="str">
        <f>'DIE SELON PRESSE'!B279</f>
        <v>SHANK 1,562"</v>
      </c>
      <c r="B280" s="22" t="str">
        <f>'DIE SELON PRESSE'!C279</f>
        <v>-</v>
      </c>
      <c r="C280" s="32">
        <f>'DIE SELON PRESSE'!D279</f>
        <v>1.389</v>
      </c>
      <c r="D280" s="32">
        <f>'DIE SELON PRESSE'!E279</f>
        <v>1.4490000000000001</v>
      </c>
      <c r="E280" s="9" t="str">
        <f>IF('DIE SELON PRESSE'!F279="-"," ","X")</f>
        <v>X</v>
      </c>
      <c r="F280" s="9" t="str">
        <f>IF('DIE SELON PRESSE'!G279="-"," ","X")</f>
        <v>X</v>
      </c>
      <c r="G280" s="9" t="str">
        <f>IF('DIE SELON PRESSE'!H279="-"," ","X")</f>
        <v xml:space="preserve"> </v>
      </c>
      <c r="H280" s="9" t="str">
        <f>IF('DIE SELON PRESSE'!I279="-"," ","X")</f>
        <v xml:space="preserve"> </v>
      </c>
      <c r="I280" s="9" t="str">
        <f>IF('DIE SELON PRESSE'!J279="-"," ","X")</f>
        <v xml:space="preserve"> </v>
      </c>
      <c r="J280" s="9" t="str">
        <f>IF('DIE SELON PRESSE'!K279="-"," ","X")</f>
        <v xml:space="preserve"> </v>
      </c>
      <c r="K280" s="9" t="str">
        <f>IF('DIE SELON PRESSE'!L279="-"," ","X")</f>
        <v xml:space="preserve"> </v>
      </c>
      <c r="L280" s="9" t="str">
        <f>IF('DIE SELON PRESSE'!M279="-"," ","X")</f>
        <v xml:space="preserve"> </v>
      </c>
      <c r="M280" s="9" t="str">
        <f>IF('DIE SELON PRESSE'!N279="-"," ","X")</f>
        <v xml:space="preserve"> </v>
      </c>
      <c r="N280" s="9" t="str">
        <f>IF('DIE SELON PRESSE'!O279="-"," ","X")</f>
        <v xml:space="preserve"> </v>
      </c>
      <c r="O280" s="9" t="str">
        <f>IF('DIE SELON PRESSE'!P279="-"," ","X")</f>
        <v xml:space="preserve"> </v>
      </c>
      <c r="P280" s="9" t="str">
        <f>IF('DIE SELON PRESSE'!Q279="-"," ","X")</f>
        <v xml:space="preserve"> </v>
      </c>
      <c r="Q280" s="9" t="str">
        <f>IF('DIE SELON PRESSE'!R279="-"," ","X")</f>
        <v xml:space="preserve"> </v>
      </c>
      <c r="R280" s="9" t="str">
        <f>IF('DIE SELON PRESSE'!S279="-"," ","X")</f>
        <v>X</v>
      </c>
      <c r="S280" s="9" t="str">
        <f>IF('DIE SELON PRESSE'!T279="-"," ","X")</f>
        <v xml:space="preserve"> </v>
      </c>
      <c r="T280" s="9" t="str">
        <f>IF('DIE SELON PRESSE'!U279="-"," ","X")</f>
        <v xml:space="preserve"> </v>
      </c>
      <c r="U280" s="9" t="str">
        <f>IF('DIE SELON PRESSE'!V279="-"," ","X")</f>
        <v>X</v>
      </c>
      <c r="V280" s="9" t="str">
        <f>IF('DIE SELON PRESSE'!W279="-"," ","X")</f>
        <v xml:space="preserve"> </v>
      </c>
    </row>
    <row r="281" spans="1:22" ht="15" x14ac:dyDescent="0.25">
      <c r="A281" s="59" t="str">
        <f>'DIE SELON PRESSE'!B280</f>
        <v>SHANK 1,704"</v>
      </c>
      <c r="B281" s="22" t="str">
        <f>'DIE SELON PRESSE'!C280</f>
        <v>-</v>
      </c>
      <c r="C281" s="32">
        <f>'DIE SELON PRESSE'!D280</f>
        <v>1.51</v>
      </c>
      <c r="D281" s="32">
        <f>'DIE SELON PRESSE'!E280</f>
        <v>1.57</v>
      </c>
      <c r="E281" s="9" t="str">
        <f>IF('DIE SELON PRESSE'!F280="-"," ","X")</f>
        <v xml:space="preserve"> </v>
      </c>
      <c r="F281" s="9" t="str">
        <f>IF('DIE SELON PRESSE'!G280="-"," ","X")</f>
        <v xml:space="preserve"> </v>
      </c>
      <c r="G281" s="9" t="str">
        <f>IF('DIE SELON PRESSE'!H280="-"," ","X")</f>
        <v xml:space="preserve"> </v>
      </c>
      <c r="H281" s="9" t="str">
        <f>IF('DIE SELON PRESSE'!I280="-"," ","X")</f>
        <v xml:space="preserve"> </v>
      </c>
      <c r="I281" s="9" t="str">
        <f>IF('DIE SELON PRESSE'!J280="-"," ","X")</f>
        <v xml:space="preserve"> </v>
      </c>
      <c r="J281" s="9" t="str">
        <f>IF('DIE SELON PRESSE'!K280="-"," ","X")</f>
        <v xml:space="preserve"> </v>
      </c>
      <c r="K281" s="9" t="str">
        <f>IF('DIE SELON PRESSE'!L280="-"," ","X")</f>
        <v xml:space="preserve"> </v>
      </c>
      <c r="L281" s="9" t="str">
        <f>IF('DIE SELON PRESSE'!M280="-"," ","X")</f>
        <v xml:space="preserve"> </v>
      </c>
      <c r="M281" s="9" t="str">
        <f>IF('DIE SELON PRESSE'!N280="-"," ","X")</f>
        <v xml:space="preserve"> </v>
      </c>
      <c r="N281" s="9" t="str">
        <f>IF('DIE SELON PRESSE'!O280="-"," ","X")</f>
        <v xml:space="preserve"> </v>
      </c>
      <c r="O281" s="9" t="str">
        <f>IF('DIE SELON PRESSE'!P280="-"," ","X")</f>
        <v xml:space="preserve"> </v>
      </c>
      <c r="P281" s="9" t="str">
        <f>IF('DIE SELON PRESSE'!Q280="-"," ","X")</f>
        <v xml:space="preserve"> </v>
      </c>
      <c r="Q281" s="9" t="str">
        <f>IF('DIE SELON PRESSE'!R280="-"," ","X")</f>
        <v xml:space="preserve"> </v>
      </c>
      <c r="R281" s="9" t="str">
        <f>IF('DIE SELON PRESSE'!S280="-"," ","X")</f>
        <v xml:space="preserve"> </v>
      </c>
      <c r="S281" s="9" t="str">
        <f>IF('DIE SELON PRESSE'!T280="-"," ","X")</f>
        <v xml:space="preserve"> </v>
      </c>
      <c r="T281" s="9" t="str">
        <f>IF('DIE SELON PRESSE'!U280="-"," ","X")</f>
        <v xml:space="preserve"> </v>
      </c>
      <c r="U281" s="9" t="str">
        <f>IF('DIE SELON PRESSE'!V280="-"," ","X")</f>
        <v xml:space="preserve"> </v>
      </c>
      <c r="V281" s="9" t="str">
        <f>IF('DIE SELON PRESSE'!W280="-"," ","X")</f>
        <v xml:space="preserve"> </v>
      </c>
    </row>
    <row r="282" spans="1:22" ht="15" x14ac:dyDescent="0.25">
      <c r="A282" s="59" t="str">
        <f>'DIE SELON PRESSE'!B281</f>
        <v>SHANK 1.625"</v>
      </c>
      <c r="B282" s="22" t="str">
        <f>'DIE SELON PRESSE'!C281</f>
        <v>-</v>
      </c>
      <c r="C282" s="32">
        <f>'DIE SELON PRESSE'!D281</f>
        <v>1.4429241958618175</v>
      </c>
      <c r="D282" s="32">
        <f>'DIE SELON PRESSE'!E281</f>
        <v>1.5029241958618176</v>
      </c>
      <c r="E282" s="9" t="str">
        <f>IF('DIE SELON PRESSE'!F281="-"," ","X")</f>
        <v>X</v>
      </c>
      <c r="F282" s="9" t="str">
        <f>IF('DIE SELON PRESSE'!G281="-"," ","X")</f>
        <v>X</v>
      </c>
      <c r="G282" s="9" t="str">
        <f>IF('DIE SELON PRESSE'!H281="-"," ","X")</f>
        <v xml:space="preserve"> </v>
      </c>
      <c r="H282" s="9" t="str">
        <f>IF('DIE SELON PRESSE'!I281="-"," ","X")</f>
        <v xml:space="preserve"> </v>
      </c>
      <c r="I282" s="9" t="str">
        <f>IF('DIE SELON PRESSE'!J281="-"," ","X")</f>
        <v xml:space="preserve"> </v>
      </c>
      <c r="J282" s="9" t="str">
        <f>IF('DIE SELON PRESSE'!K281="-"," ","X")</f>
        <v xml:space="preserve"> </v>
      </c>
      <c r="K282" s="9" t="str">
        <f>IF('DIE SELON PRESSE'!L281="-"," ","X")</f>
        <v xml:space="preserve"> </v>
      </c>
      <c r="L282" s="9" t="str">
        <f>IF('DIE SELON PRESSE'!M281="-"," ","X")</f>
        <v xml:space="preserve"> </v>
      </c>
      <c r="M282" s="9" t="str">
        <f>IF('DIE SELON PRESSE'!N281="-"," ","X")</f>
        <v xml:space="preserve"> </v>
      </c>
      <c r="N282" s="9" t="str">
        <f>IF('DIE SELON PRESSE'!O281="-"," ","X")</f>
        <v xml:space="preserve"> </v>
      </c>
      <c r="O282" s="9" t="str">
        <f>IF('DIE SELON PRESSE'!P281="-"," ","X")</f>
        <v xml:space="preserve"> </v>
      </c>
      <c r="P282" s="9" t="str">
        <f>IF('DIE SELON PRESSE'!Q281="-"," ","X")</f>
        <v xml:space="preserve"> </v>
      </c>
      <c r="Q282" s="9" t="str">
        <f>IF('DIE SELON PRESSE'!R281="-"," ","X")</f>
        <v xml:space="preserve"> </v>
      </c>
      <c r="R282" s="9" t="str">
        <f>IF('DIE SELON PRESSE'!S281="-"," ","X")</f>
        <v>X</v>
      </c>
      <c r="S282" s="9" t="str">
        <f>IF('DIE SELON PRESSE'!T281="-"," ","X")</f>
        <v xml:space="preserve"> </v>
      </c>
      <c r="T282" s="9" t="str">
        <f>IF('DIE SELON PRESSE'!U281="-"," ","X")</f>
        <v xml:space="preserve"> </v>
      </c>
      <c r="U282" s="9" t="str">
        <f>IF('DIE SELON PRESSE'!V281="-"," ","X")</f>
        <v>X</v>
      </c>
      <c r="V282" s="9" t="str">
        <f>IF('DIE SELON PRESSE'!W281="-"," ","X")</f>
        <v xml:space="preserve"> </v>
      </c>
    </row>
    <row r="283" spans="1:22" ht="15" x14ac:dyDescent="0.25">
      <c r="A283" s="59" t="str">
        <f>'DIE SELON PRESSE'!B282</f>
        <v>SHANK 1,634"</v>
      </c>
      <c r="B283" s="22" t="str">
        <f>'DIE SELON PRESSE'!C282</f>
        <v>-</v>
      </c>
      <c r="C283" s="32">
        <f>'DIE SELON PRESSE'!D282</f>
        <v>1.4510000000000001</v>
      </c>
      <c r="D283" s="32">
        <f>'DIE SELON PRESSE'!E282</f>
        <v>1.5110000000000001</v>
      </c>
      <c r="E283" s="9" t="str">
        <f>IF('DIE SELON PRESSE'!F282="-"," ","X")</f>
        <v>X</v>
      </c>
      <c r="F283" s="9" t="str">
        <f>IF('DIE SELON PRESSE'!G282="-"," ","X")</f>
        <v>X</v>
      </c>
      <c r="G283" s="9" t="str">
        <f>IF('DIE SELON PRESSE'!H282="-"," ","X")</f>
        <v xml:space="preserve"> </v>
      </c>
      <c r="H283" s="9" t="str">
        <f>IF('DIE SELON PRESSE'!I282="-"," ","X")</f>
        <v xml:space="preserve"> </v>
      </c>
      <c r="I283" s="9" t="str">
        <f>IF('DIE SELON PRESSE'!J282="-"," ","X")</f>
        <v xml:space="preserve"> </v>
      </c>
      <c r="J283" s="9" t="str">
        <f>IF('DIE SELON PRESSE'!K282="-"," ","X")</f>
        <v xml:space="preserve"> </v>
      </c>
      <c r="K283" s="9" t="str">
        <f>IF('DIE SELON PRESSE'!L282="-"," ","X")</f>
        <v xml:space="preserve"> </v>
      </c>
      <c r="L283" s="9" t="str">
        <f>IF('DIE SELON PRESSE'!M282="-"," ","X")</f>
        <v xml:space="preserve"> </v>
      </c>
      <c r="M283" s="9" t="str">
        <f>IF('DIE SELON PRESSE'!N282="-"," ","X")</f>
        <v xml:space="preserve"> </v>
      </c>
      <c r="N283" s="9" t="str">
        <f>IF('DIE SELON PRESSE'!O282="-"," ","X")</f>
        <v xml:space="preserve"> </v>
      </c>
      <c r="O283" s="9" t="str">
        <f>IF('DIE SELON PRESSE'!P282="-"," ","X")</f>
        <v xml:space="preserve"> </v>
      </c>
      <c r="P283" s="9" t="str">
        <f>IF('DIE SELON PRESSE'!Q282="-"," ","X")</f>
        <v xml:space="preserve"> </v>
      </c>
      <c r="Q283" s="9" t="str">
        <f>IF('DIE SELON PRESSE'!R282="-"," ","X")</f>
        <v xml:space="preserve"> </v>
      </c>
      <c r="R283" s="9" t="str">
        <f>IF('DIE SELON PRESSE'!S282="-"," ","X")</f>
        <v>X</v>
      </c>
      <c r="S283" s="9" t="str">
        <f>IF('DIE SELON PRESSE'!T282="-"," ","X")</f>
        <v xml:space="preserve"> </v>
      </c>
      <c r="T283" s="9" t="str">
        <f>IF('DIE SELON PRESSE'!U282="-"," ","X")</f>
        <v xml:space="preserve"> </v>
      </c>
      <c r="U283" s="9" t="str">
        <f>IF('DIE SELON PRESSE'!V282="-"," ","X")</f>
        <v>X</v>
      </c>
      <c r="V283" s="9" t="str">
        <f>IF('DIE SELON PRESSE'!W282="-"," ","X")</f>
        <v xml:space="preserve"> </v>
      </c>
    </row>
    <row r="284" spans="1:22" ht="15" x14ac:dyDescent="0.25">
      <c r="A284" s="59" t="str">
        <f>'DIE SELON PRESSE'!B283</f>
        <v>SHANK 1.690"</v>
      </c>
      <c r="B284" s="22" t="str">
        <f>'DIE SELON PRESSE'!C283</f>
        <v>-</v>
      </c>
      <c r="C284" s="32">
        <f>'DIE SELON PRESSE'!D283</f>
        <v>1.498304513049852</v>
      </c>
      <c r="D284" s="32">
        <f>'DIE SELON PRESSE'!E283</f>
        <v>1.5583045130498521</v>
      </c>
      <c r="E284" s="9" t="str">
        <f>IF('DIE SELON PRESSE'!F283="-"," ","X")</f>
        <v>X</v>
      </c>
      <c r="F284" s="9" t="str">
        <f>IF('DIE SELON PRESSE'!G283="-"," ","X")</f>
        <v>X</v>
      </c>
      <c r="G284" s="9" t="str">
        <f>IF('DIE SELON PRESSE'!H283="-"," ","X")</f>
        <v xml:space="preserve"> </v>
      </c>
      <c r="H284" s="9" t="str">
        <f>IF('DIE SELON PRESSE'!I283="-"," ","X")</f>
        <v xml:space="preserve"> </v>
      </c>
      <c r="I284" s="9" t="str">
        <f>IF('DIE SELON PRESSE'!J283="-"," ","X")</f>
        <v xml:space="preserve"> </v>
      </c>
      <c r="J284" s="9" t="str">
        <f>IF('DIE SELON PRESSE'!K283="-"," ","X")</f>
        <v xml:space="preserve"> </v>
      </c>
      <c r="K284" s="9" t="str">
        <f>IF('DIE SELON PRESSE'!L283="-"," ","X")</f>
        <v xml:space="preserve"> </v>
      </c>
      <c r="L284" s="9" t="str">
        <f>IF('DIE SELON PRESSE'!M283="-"," ","X")</f>
        <v xml:space="preserve"> </v>
      </c>
      <c r="M284" s="9" t="str">
        <f>IF('DIE SELON PRESSE'!N283="-"," ","X")</f>
        <v xml:space="preserve"> </v>
      </c>
      <c r="N284" s="9" t="str">
        <f>IF('DIE SELON PRESSE'!O283="-"," ","X")</f>
        <v xml:space="preserve"> </v>
      </c>
      <c r="O284" s="9" t="str">
        <f>IF('DIE SELON PRESSE'!P283="-"," ","X")</f>
        <v xml:space="preserve"> </v>
      </c>
      <c r="P284" s="9" t="str">
        <f>IF('DIE SELON PRESSE'!Q283="-"," ","X")</f>
        <v xml:space="preserve"> </v>
      </c>
      <c r="Q284" s="9" t="str">
        <f>IF('DIE SELON PRESSE'!R283="-"," ","X")</f>
        <v xml:space="preserve"> </v>
      </c>
      <c r="R284" s="9" t="str">
        <f>IF('DIE SELON PRESSE'!S283="-"," ","X")</f>
        <v>X</v>
      </c>
      <c r="S284" s="9" t="str">
        <f>IF('DIE SELON PRESSE'!T283="-"," ","X")</f>
        <v xml:space="preserve"> </v>
      </c>
      <c r="T284" s="9" t="str">
        <f>IF('DIE SELON PRESSE'!U283="-"," ","X")</f>
        <v xml:space="preserve"> </v>
      </c>
      <c r="U284" s="9" t="str">
        <f>IF('DIE SELON PRESSE'!V283="-"," ","X")</f>
        <v>X</v>
      </c>
      <c r="V284" s="9" t="str">
        <f>IF('DIE SELON PRESSE'!W283="-"," ","X")</f>
        <v xml:space="preserve"> </v>
      </c>
    </row>
    <row r="285" spans="1:22" ht="15" x14ac:dyDescent="0.25">
      <c r="A285" s="59" t="str">
        <f>'DIE SELON PRESSE'!B284</f>
        <v>SHANK 1,700"</v>
      </c>
      <c r="B285" s="22" t="str">
        <f>'DIE SELON PRESSE'!C284</f>
        <v>-</v>
      </c>
      <c r="C285" s="32">
        <f>'DIE SELON PRESSE'!D284</f>
        <v>1.5068183752000004</v>
      </c>
      <c r="D285" s="32">
        <f>'DIE SELON PRESSE'!E284</f>
        <v>1.5668183752000004</v>
      </c>
      <c r="E285" s="9" t="str">
        <f>IF('DIE SELON PRESSE'!F284="-"," ","X")</f>
        <v>X</v>
      </c>
      <c r="F285" s="9" t="str">
        <f>IF('DIE SELON PRESSE'!G284="-"," ","X")</f>
        <v>X</v>
      </c>
      <c r="G285" s="9" t="str">
        <f>IF('DIE SELON PRESSE'!H284="-"," ","X")</f>
        <v xml:space="preserve"> </v>
      </c>
      <c r="H285" s="9" t="str">
        <f>IF('DIE SELON PRESSE'!I284="-"," ","X")</f>
        <v xml:space="preserve"> </v>
      </c>
      <c r="I285" s="9" t="str">
        <f>IF('DIE SELON PRESSE'!J284="-"," ","X")</f>
        <v xml:space="preserve"> </v>
      </c>
      <c r="J285" s="9" t="str">
        <f>IF('DIE SELON PRESSE'!K284="-"," ","X")</f>
        <v xml:space="preserve"> </v>
      </c>
      <c r="K285" s="9" t="str">
        <f>IF('DIE SELON PRESSE'!L284="-"," ","X")</f>
        <v xml:space="preserve"> </v>
      </c>
      <c r="L285" s="9" t="str">
        <f>IF('DIE SELON PRESSE'!M284="-"," ","X")</f>
        <v xml:space="preserve"> </v>
      </c>
      <c r="M285" s="9" t="str">
        <f>IF('DIE SELON PRESSE'!N284="-"," ","X")</f>
        <v xml:space="preserve"> </v>
      </c>
      <c r="N285" s="9" t="str">
        <f>IF('DIE SELON PRESSE'!O284="-"," ","X")</f>
        <v xml:space="preserve"> </v>
      </c>
      <c r="O285" s="9" t="str">
        <f>IF('DIE SELON PRESSE'!P284="-"," ","X")</f>
        <v xml:space="preserve"> </v>
      </c>
      <c r="P285" s="9" t="str">
        <f>IF('DIE SELON PRESSE'!Q284="-"," ","X")</f>
        <v xml:space="preserve"> </v>
      </c>
      <c r="Q285" s="9" t="str">
        <f>IF('DIE SELON PRESSE'!R284="-"," ","X")</f>
        <v xml:space="preserve"> </v>
      </c>
      <c r="R285" s="9" t="str">
        <f>IF('DIE SELON PRESSE'!S284="-"," ","X")</f>
        <v>X</v>
      </c>
      <c r="S285" s="9" t="str">
        <f>IF('DIE SELON PRESSE'!T284="-"," ","X")</f>
        <v xml:space="preserve"> </v>
      </c>
      <c r="T285" s="9" t="str">
        <f>IF('DIE SELON PRESSE'!U284="-"," ","X")</f>
        <v xml:space="preserve"> </v>
      </c>
      <c r="U285" s="9" t="str">
        <f>IF('DIE SELON PRESSE'!V284="-"," ","X")</f>
        <v>X</v>
      </c>
      <c r="V285" s="9" t="str">
        <f>IF('DIE SELON PRESSE'!W284="-"," ","X")</f>
        <v xml:space="preserve"> </v>
      </c>
    </row>
    <row r="286" spans="1:22" ht="15" x14ac:dyDescent="0.25">
      <c r="A286" s="59" t="str">
        <f>'DIE SELON PRESSE'!B285</f>
        <v>SHANK 1,875"</v>
      </c>
      <c r="B286" s="22" t="str">
        <f>'DIE SELON PRESSE'!C285</f>
        <v>-</v>
      </c>
      <c r="C286" s="32">
        <f>'DIE SELON PRESSE'!D285</f>
        <v>1.6559999999999999</v>
      </c>
      <c r="D286" s="32">
        <f>'DIE SELON PRESSE'!E285</f>
        <v>1.716</v>
      </c>
      <c r="E286" s="9" t="str">
        <f>IF('DIE SELON PRESSE'!F285="-"," ","X")</f>
        <v xml:space="preserve"> </v>
      </c>
      <c r="F286" s="9" t="str">
        <f>IF('DIE SELON PRESSE'!G285="-"," ","X")</f>
        <v xml:space="preserve"> </v>
      </c>
      <c r="G286" s="9" t="str">
        <f>IF('DIE SELON PRESSE'!H285="-"," ","X")</f>
        <v xml:space="preserve"> </v>
      </c>
      <c r="H286" s="9" t="str">
        <f>IF('DIE SELON PRESSE'!I285="-"," ","X")</f>
        <v xml:space="preserve"> </v>
      </c>
      <c r="I286" s="9" t="str">
        <f>IF('DIE SELON PRESSE'!J285="-"," ","X")</f>
        <v xml:space="preserve"> </v>
      </c>
      <c r="J286" s="9" t="str">
        <f>IF('DIE SELON PRESSE'!K285="-"," ","X")</f>
        <v xml:space="preserve"> </v>
      </c>
      <c r="K286" s="9" t="str">
        <f>IF('DIE SELON PRESSE'!L285="-"," ","X")</f>
        <v xml:space="preserve"> </v>
      </c>
      <c r="L286" s="9" t="str">
        <f>IF('DIE SELON PRESSE'!M285="-"," ","X")</f>
        <v xml:space="preserve"> </v>
      </c>
      <c r="M286" s="9" t="str">
        <f>IF('DIE SELON PRESSE'!N285="-"," ","X")</f>
        <v xml:space="preserve"> </v>
      </c>
      <c r="N286" s="9" t="str">
        <f>IF('DIE SELON PRESSE'!O285="-"," ","X")</f>
        <v xml:space="preserve"> </v>
      </c>
      <c r="O286" s="9" t="str">
        <f>IF('DIE SELON PRESSE'!P285="-"," ","X")</f>
        <v xml:space="preserve"> </v>
      </c>
      <c r="P286" s="9" t="str">
        <f>IF('DIE SELON PRESSE'!Q285="-"," ","X")</f>
        <v xml:space="preserve"> </v>
      </c>
      <c r="Q286" s="9" t="str">
        <f>IF('DIE SELON PRESSE'!R285="-"," ","X")</f>
        <v xml:space="preserve"> </v>
      </c>
      <c r="R286" s="9" t="str">
        <f>IF('DIE SELON PRESSE'!S285="-"," ","X")</f>
        <v xml:space="preserve"> </v>
      </c>
      <c r="S286" s="9" t="str">
        <f>IF('DIE SELON PRESSE'!T285="-"," ","X")</f>
        <v xml:space="preserve"> </v>
      </c>
      <c r="T286" s="9" t="str">
        <f>IF('DIE SELON PRESSE'!U285="-"," ","X")</f>
        <v xml:space="preserve"> </v>
      </c>
      <c r="U286" s="9" t="str">
        <f>IF('DIE SELON PRESSE'!V285="-"," ","X")</f>
        <v xml:space="preserve"> </v>
      </c>
      <c r="V286" s="9" t="str">
        <f>IF('DIE SELON PRESSE'!W285="-"," ","X")</f>
        <v xml:space="preserve"> </v>
      </c>
    </row>
    <row r="287" spans="1:22" ht="15" x14ac:dyDescent="0.25">
      <c r="A287" s="59" t="str">
        <f>'DIE SELON PRESSE'!B286</f>
        <v>SHANK 1.614"</v>
      </c>
      <c r="B287" s="22" t="str">
        <f>'DIE SELON PRESSE'!C286</f>
        <v>-</v>
      </c>
      <c r="C287" s="32">
        <f>'DIE SELON PRESSE'!D286</f>
        <v>1.4339999999999999</v>
      </c>
      <c r="D287" s="32">
        <f>'DIE SELON PRESSE'!E286</f>
        <v>1.494</v>
      </c>
      <c r="E287" s="9" t="str">
        <f>IF('DIE SELON PRESSE'!F286="-"," ","X")</f>
        <v xml:space="preserve"> </v>
      </c>
      <c r="F287" s="9" t="str">
        <f>IF('DIE SELON PRESSE'!G286="-"," ","X")</f>
        <v xml:space="preserve"> </v>
      </c>
      <c r="G287" s="9" t="str">
        <f>IF('DIE SELON PRESSE'!H286="-"," ","X")</f>
        <v xml:space="preserve"> </v>
      </c>
      <c r="H287" s="9" t="str">
        <f>IF('DIE SELON PRESSE'!I286="-"," ","X")</f>
        <v xml:space="preserve"> </v>
      </c>
      <c r="I287" s="9" t="str">
        <f>IF('DIE SELON PRESSE'!J286="-"," ","X")</f>
        <v xml:space="preserve"> </v>
      </c>
      <c r="J287" s="9" t="str">
        <f>IF('DIE SELON PRESSE'!K286="-"," ","X")</f>
        <v xml:space="preserve"> </v>
      </c>
      <c r="K287" s="9" t="str">
        <f>IF('DIE SELON PRESSE'!L286="-"," ","X")</f>
        <v xml:space="preserve"> </v>
      </c>
      <c r="L287" s="9" t="str">
        <f>IF('DIE SELON PRESSE'!M286="-"," ","X")</f>
        <v xml:space="preserve"> </v>
      </c>
      <c r="M287" s="9" t="str">
        <f>IF('DIE SELON PRESSE'!N286="-"," ","X")</f>
        <v xml:space="preserve"> </v>
      </c>
      <c r="N287" s="9" t="str">
        <f>IF('DIE SELON PRESSE'!O286="-"," ","X")</f>
        <v xml:space="preserve"> </v>
      </c>
      <c r="O287" s="9" t="str">
        <f>IF('DIE SELON PRESSE'!P286="-"," ","X")</f>
        <v xml:space="preserve"> </v>
      </c>
      <c r="P287" s="9" t="str">
        <f>IF('DIE SELON PRESSE'!Q286="-"," ","X")</f>
        <v xml:space="preserve"> </v>
      </c>
      <c r="Q287" s="9" t="str">
        <f>IF('DIE SELON PRESSE'!R286="-"," ","X")</f>
        <v xml:space="preserve"> </v>
      </c>
      <c r="R287" s="9" t="str">
        <f>IF('DIE SELON PRESSE'!S286="-"," ","X")</f>
        <v xml:space="preserve"> </v>
      </c>
      <c r="S287" s="9" t="str">
        <f>IF('DIE SELON PRESSE'!T286="-"," ","X")</f>
        <v xml:space="preserve"> </v>
      </c>
      <c r="T287" s="9" t="str">
        <f>IF('DIE SELON PRESSE'!U286="-"," ","X")</f>
        <v xml:space="preserve"> </v>
      </c>
      <c r="U287" s="9" t="str">
        <f>IF('DIE SELON PRESSE'!V286="-"," ","X")</f>
        <v xml:space="preserve"> </v>
      </c>
      <c r="V287" s="9" t="str">
        <f>IF('DIE SELON PRESSE'!W286="-"," ","X")</f>
        <v xml:space="preserve"> </v>
      </c>
    </row>
    <row r="288" spans="1:22" ht="15" x14ac:dyDescent="0.25">
      <c r="A288" s="59" t="str">
        <f>'DIE SELON PRESSE'!B287</f>
        <v>SHANK 1,965"</v>
      </c>
      <c r="B288" s="22" t="str">
        <f>'DIE SELON PRESSE'!C287</f>
        <v>-</v>
      </c>
      <c r="C288" s="32">
        <f>'DIE SELON PRESSE'!D287</f>
        <v>1.7350000000000001</v>
      </c>
      <c r="D288" s="32">
        <f>'DIE SELON PRESSE'!E287</f>
        <v>1.7950000000000002</v>
      </c>
      <c r="E288" s="9" t="str">
        <f>IF('DIE SELON PRESSE'!F287="-"," ","X")</f>
        <v>X</v>
      </c>
      <c r="F288" s="9" t="str">
        <f>IF('DIE SELON PRESSE'!G287="-"," ","X")</f>
        <v>X</v>
      </c>
      <c r="G288" s="9" t="str">
        <f>IF('DIE SELON PRESSE'!H287="-"," ","X")</f>
        <v xml:space="preserve"> </v>
      </c>
      <c r="H288" s="9" t="str">
        <f>IF('DIE SELON PRESSE'!I287="-"," ","X")</f>
        <v xml:space="preserve"> </v>
      </c>
      <c r="I288" s="9" t="str">
        <f>IF('DIE SELON PRESSE'!J287="-"," ","X")</f>
        <v xml:space="preserve"> </v>
      </c>
      <c r="J288" s="9" t="str">
        <f>IF('DIE SELON PRESSE'!K287="-"," ","X")</f>
        <v xml:space="preserve"> </v>
      </c>
      <c r="K288" s="9" t="str">
        <f>IF('DIE SELON PRESSE'!L287="-"," ","X")</f>
        <v xml:space="preserve"> </v>
      </c>
      <c r="L288" s="9" t="str">
        <f>IF('DIE SELON PRESSE'!M287="-"," ","X")</f>
        <v xml:space="preserve"> </v>
      </c>
      <c r="M288" s="9" t="str">
        <f>IF('DIE SELON PRESSE'!N287="-"," ","X")</f>
        <v xml:space="preserve"> </v>
      </c>
      <c r="N288" s="9" t="str">
        <f>IF('DIE SELON PRESSE'!O287="-"," ","X")</f>
        <v xml:space="preserve"> </v>
      </c>
      <c r="O288" s="9" t="str">
        <f>IF('DIE SELON PRESSE'!P287="-"," ","X")</f>
        <v xml:space="preserve"> </v>
      </c>
      <c r="P288" s="9" t="str">
        <f>IF('DIE SELON PRESSE'!Q287="-"," ","X")</f>
        <v xml:space="preserve"> </v>
      </c>
      <c r="Q288" s="9" t="str">
        <f>IF('DIE SELON PRESSE'!R287="-"," ","X")</f>
        <v xml:space="preserve"> </v>
      </c>
      <c r="R288" s="9" t="str">
        <f>IF('DIE SELON PRESSE'!S287="-"," ","X")</f>
        <v>X</v>
      </c>
      <c r="S288" s="9" t="str">
        <f>IF('DIE SELON PRESSE'!T287="-"," ","X")</f>
        <v xml:space="preserve"> </v>
      </c>
      <c r="T288" s="9" t="str">
        <f>IF('DIE SELON PRESSE'!U287="-"," ","X")</f>
        <v xml:space="preserve"> </v>
      </c>
      <c r="U288" s="9" t="str">
        <f>IF('DIE SELON PRESSE'!V287="-"," ","X")</f>
        <v>X</v>
      </c>
      <c r="V288" s="9" t="str">
        <f>IF('DIE SELON PRESSE'!W287="-"," ","X")</f>
        <v>X</v>
      </c>
    </row>
    <row r="289" spans="1:22" ht="15" x14ac:dyDescent="0.25">
      <c r="A289" s="59" t="str">
        <f>'DIE SELON PRESSE'!B288</f>
        <v>SHANK 1.967"</v>
      </c>
      <c r="B289" s="22" t="str">
        <f>'DIE SELON PRESSE'!C288</f>
        <v>-</v>
      </c>
      <c r="C289" s="32">
        <f>'DIE SELON PRESSE'!D288</f>
        <v>1.7362898427690543</v>
      </c>
      <c r="D289" s="32">
        <f>'DIE SELON PRESSE'!E288</f>
        <v>1.7962898427690543</v>
      </c>
      <c r="E289" s="9" t="str">
        <f>IF('DIE SELON PRESSE'!F288="-"," ","X")</f>
        <v>X</v>
      </c>
      <c r="F289" s="9" t="str">
        <f>IF('DIE SELON PRESSE'!G288="-"," ","X")</f>
        <v>X</v>
      </c>
      <c r="G289" s="9" t="str">
        <f>IF('DIE SELON PRESSE'!H288="-"," ","X")</f>
        <v xml:space="preserve"> </v>
      </c>
      <c r="H289" s="9" t="str">
        <f>IF('DIE SELON PRESSE'!I288="-"," ","X")</f>
        <v xml:space="preserve"> </v>
      </c>
      <c r="I289" s="9" t="str">
        <f>IF('DIE SELON PRESSE'!J288="-"," ","X")</f>
        <v xml:space="preserve"> </v>
      </c>
      <c r="J289" s="9" t="str">
        <f>IF('DIE SELON PRESSE'!K288="-"," ","X")</f>
        <v xml:space="preserve"> </v>
      </c>
      <c r="K289" s="9" t="str">
        <f>IF('DIE SELON PRESSE'!L288="-"," ","X")</f>
        <v xml:space="preserve"> </v>
      </c>
      <c r="L289" s="9" t="str">
        <f>IF('DIE SELON PRESSE'!M288="-"," ","X")</f>
        <v xml:space="preserve"> </v>
      </c>
      <c r="M289" s="9" t="str">
        <f>IF('DIE SELON PRESSE'!N288="-"," ","X")</f>
        <v xml:space="preserve"> </v>
      </c>
      <c r="N289" s="9" t="str">
        <f>IF('DIE SELON PRESSE'!O288="-"," ","X")</f>
        <v xml:space="preserve"> </v>
      </c>
      <c r="O289" s="9" t="str">
        <f>IF('DIE SELON PRESSE'!P288="-"," ","X")</f>
        <v xml:space="preserve"> </v>
      </c>
      <c r="P289" s="9" t="str">
        <f>IF('DIE SELON PRESSE'!Q288="-"," ","X")</f>
        <v xml:space="preserve"> </v>
      </c>
      <c r="Q289" s="9" t="str">
        <f>IF('DIE SELON PRESSE'!R288="-"," ","X")</f>
        <v xml:space="preserve"> </v>
      </c>
      <c r="R289" s="9" t="str">
        <f>IF('DIE SELON PRESSE'!S288="-"," ","X")</f>
        <v>X</v>
      </c>
      <c r="S289" s="9" t="str">
        <f>IF('DIE SELON PRESSE'!T288="-"," ","X")</f>
        <v xml:space="preserve"> </v>
      </c>
      <c r="T289" s="9" t="str">
        <f>IF('DIE SELON PRESSE'!U288="-"," ","X")</f>
        <v xml:space="preserve"> </v>
      </c>
      <c r="U289" s="9" t="str">
        <f>IF('DIE SELON PRESSE'!V288="-"," ","X")</f>
        <v>X</v>
      </c>
      <c r="V289" s="9" t="str">
        <f>IF('DIE SELON PRESSE'!W288="-"," ","X")</f>
        <v>X</v>
      </c>
    </row>
    <row r="290" spans="1:22" ht="15" x14ac:dyDescent="0.25">
      <c r="A290" s="59" t="str">
        <f>'DIE SELON PRESSE'!B289</f>
        <v>SHANK 1,975"</v>
      </c>
      <c r="B290" s="22" t="str">
        <f>'DIE SELON PRESSE'!C289</f>
        <v>-</v>
      </c>
      <c r="C290" s="32">
        <f>'DIE SELON PRESSE'!D289</f>
        <v>1.7433031152126004</v>
      </c>
      <c r="D290" s="32">
        <f>'DIE SELON PRESSE'!E289</f>
        <v>1.8033031152126004</v>
      </c>
      <c r="E290" s="9" t="str">
        <f>IF('DIE SELON PRESSE'!F289="-"," ","X")</f>
        <v>X</v>
      </c>
      <c r="F290" s="9" t="str">
        <f>IF('DIE SELON PRESSE'!G289="-"," ","X")</f>
        <v>X</v>
      </c>
      <c r="G290" s="9" t="str">
        <f>IF('DIE SELON PRESSE'!H289="-"," ","X")</f>
        <v xml:space="preserve"> </v>
      </c>
      <c r="H290" s="9" t="str">
        <f>IF('DIE SELON PRESSE'!I289="-"," ","X")</f>
        <v xml:space="preserve"> </v>
      </c>
      <c r="I290" s="9" t="str">
        <f>IF('DIE SELON PRESSE'!J289="-"," ","X")</f>
        <v xml:space="preserve"> </v>
      </c>
      <c r="J290" s="9" t="str">
        <f>IF('DIE SELON PRESSE'!K289="-"," ","X")</f>
        <v xml:space="preserve"> </v>
      </c>
      <c r="K290" s="9" t="str">
        <f>IF('DIE SELON PRESSE'!L289="-"," ","X")</f>
        <v xml:space="preserve"> </v>
      </c>
      <c r="L290" s="9" t="str">
        <f>IF('DIE SELON PRESSE'!M289="-"," ","X")</f>
        <v xml:space="preserve"> </v>
      </c>
      <c r="M290" s="9" t="str">
        <f>IF('DIE SELON PRESSE'!N289="-"," ","X")</f>
        <v xml:space="preserve"> </v>
      </c>
      <c r="N290" s="9" t="str">
        <f>IF('DIE SELON PRESSE'!O289="-"," ","X")</f>
        <v xml:space="preserve"> </v>
      </c>
      <c r="O290" s="9" t="str">
        <f>IF('DIE SELON PRESSE'!P289="-"," ","X")</f>
        <v xml:space="preserve"> </v>
      </c>
      <c r="P290" s="9" t="str">
        <f>IF('DIE SELON PRESSE'!Q289="-"," ","X")</f>
        <v xml:space="preserve"> </v>
      </c>
      <c r="Q290" s="9" t="str">
        <f>IF('DIE SELON PRESSE'!R289="-"," ","X")</f>
        <v xml:space="preserve"> </v>
      </c>
      <c r="R290" s="9" t="str">
        <f>IF('DIE SELON PRESSE'!S289="-"," ","X")</f>
        <v>X</v>
      </c>
      <c r="S290" s="9" t="str">
        <f>IF('DIE SELON PRESSE'!T289="-"," ","X")</f>
        <v xml:space="preserve"> </v>
      </c>
      <c r="T290" s="9" t="str">
        <f>IF('DIE SELON PRESSE'!U289="-"," ","X")</f>
        <v xml:space="preserve"> </v>
      </c>
      <c r="U290" s="9" t="str">
        <f>IF('DIE SELON PRESSE'!V289="-"," ","X")</f>
        <v>X</v>
      </c>
      <c r="V290" s="9" t="str">
        <f>IF('DIE SELON PRESSE'!W289="-"," ","X")</f>
        <v>X</v>
      </c>
    </row>
    <row r="291" spans="1:22" ht="15" x14ac:dyDescent="0.25">
      <c r="A291" s="59" t="str">
        <f>'DIE SELON PRESSE'!B290</f>
        <v>SHANK 1.980"</v>
      </c>
      <c r="B291" s="22" t="str">
        <f>'DIE SELON PRESSE'!C290</f>
        <v>-</v>
      </c>
      <c r="C291" s="32">
        <f>'DIE SELON PRESSE'!D290</f>
        <v>1.7476926055037953</v>
      </c>
      <c r="D291" s="32">
        <f>'DIE SELON PRESSE'!E290</f>
        <v>1.8076926055037954</v>
      </c>
      <c r="E291" s="9" t="str">
        <f>IF('DIE SELON PRESSE'!F290="-"," ","X")</f>
        <v>X</v>
      </c>
      <c r="F291" s="9" t="str">
        <f>IF('DIE SELON PRESSE'!G290="-"," ","X")</f>
        <v>X</v>
      </c>
      <c r="G291" s="9" t="str">
        <f>IF('DIE SELON PRESSE'!H290="-"," ","X")</f>
        <v xml:space="preserve"> </v>
      </c>
      <c r="H291" s="9" t="str">
        <f>IF('DIE SELON PRESSE'!I290="-"," ","X")</f>
        <v xml:space="preserve"> </v>
      </c>
      <c r="I291" s="9" t="str">
        <f>IF('DIE SELON PRESSE'!J290="-"," ","X")</f>
        <v xml:space="preserve"> </v>
      </c>
      <c r="J291" s="9" t="str">
        <f>IF('DIE SELON PRESSE'!K290="-"," ","X")</f>
        <v xml:space="preserve"> </v>
      </c>
      <c r="K291" s="9" t="str">
        <f>IF('DIE SELON PRESSE'!L290="-"," ","X")</f>
        <v xml:space="preserve"> </v>
      </c>
      <c r="L291" s="9" t="str">
        <f>IF('DIE SELON PRESSE'!M290="-"," ","X")</f>
        <v xml:space="preserve"> </v>
      </c>
      <c r="M291" s="9" t="str">
        <f>IF('DIE SELON PRESSE'!N290="-"," ","X")</f>
        <v xml:space="preserve"> </v>
      </c>
      <c r="N291" s="9" t="str">
        <f>IF('DIE SELON PRESSE'!O290="-"," ","X")</f>
        <v xml:space="preserve"> </v>
      </c>
      <c r="O291" s="9" t="str">
        <f>IF('DIE SELON PRESSE'!P290="-"," ","X")</f>
        <v xml:space="preserve"> </v>
      </c>
      <c r="P291" s="9" t="str">
        <f>IF('DIE SELON PRESSE'!Q290="-"," ","X")</f>
        <v xml:space="preserve"> </v>
      </c>
      <c r="Q291" s="9" t="str">
        <f>IF('DIE SELON PRESSE'!R290="-"," ","X")</f>
        <v xml:space="preserve"> </v>
      </c>
      <c r="R291" s="9" t="str">
        <f>IF('DIE SELON PRESSE'!S290="-"," ","X")</f>
        <v>X</v>
      </c>
      <c r="S291" s="9" t="str">
        <f>IF('DIE SELON PRESSE'!T290="-"," ","X")</f>
        <v xml:space="preserve"> </v>
      </c>
      <c r="T291" s="9" t="str">
        <f>IF('DIE SELON PRESSE'!U290="-"," ","X")</f>
        <v xml:space="preserve"> </v>
      </c>
      <c r="U291" s="9" t="str">
        <f>IF('DIE SELON PRESSE'!V290="-"," ","X")</f>
        <v>X</v>
      </c>
      <c r="V291" s="9" t="str">
        <f>IF('DIE SELON PRESSE'!W290="-"," ","X")</f>
        <v>X</v>
      </c>
    </row>
    <row r="292" spans="1:22" ht="15" x14ac:dyDescent="0.25">
      <c r="A292" s="59" t="str">
        <f>'DIE SELON PRESSE'!B291</f>
        <v>SHANK 2,200"</v>
      </c>
      <c r="B292" s="22" t="str">
        <f>'DIE SELON PRESSE'!C291</f>
        <v>-</v>
      </c>
      <c r="C292" s="32">
        <f>'DIE SELON PRESSE'!D291</f>
        <v>1.9470000000000001</v>
      </c>
      <c r="D292" s="32">
        <f>'DIE SELON PRESSE'!E291</f>
        <v>2.0070000000000001</v>
      </c>
      <c r="E292" s="9" t="str">
        <f>IF('DIE SELON PRESSE'!F291="-"," ","X")</f>
        <v xml:space="preserve"> </v>
      </c>
      <c r="F292" s="9" t="str">
        <f>IF('DIE SELON PRESSE'!G291="-"," ","X")</f>
        <v xml:space="preserve"> </v>
      </c>
      <c r="G292" s="9" t="str">
        <f>IF('DIE SELON PRESSE'!H291="-"," ","X")</f>
        <v xml:space="preserve"> </v>
      </c>
      <c r="H292" s="9" t="str">
        <f>IF('DIE SELON PRESSE'!I291="-"," ","X")</f>
        <v xml:space="preserve"> </v>
      </c>
      <c r="I292" s="9" t="str">
        <f>IF('DIE SELON PRESSE'!J291="-"," ","X")</f>
        <v xml:space="preserve"> </v>
      </c>
      <c r="J292" s="9" t="str">
        <f>IF('DIE SELON PRESSE'!K291="-"," ","X")</f>
        <v xml:space="preserve"> </v>
      </c>
      <c r="K292" s="9" t="str">
        <f>IF('DIE SELON PRESSE'!L291="-"," ","X")</f>
        <v xml:space="preserve"> </v>
      </c>
      <c r="L292" s="9" t="str">
        <f>IF('DIE SELON PRESSE'!M291="-"," ","X")</f>
        <v xml:space="preserve"> </v>
      </c>
      <c r="M292" s="9" t="str">
        <f>IF('DIE SELON PRESSE'!N291="-"," ","X")</f>
        <v xml:space="preserve"> </v>
      </c>
      <c r="N292" s="9" t="str">
        <f>IF('DIE SELON PRESSE'!O291="-"," ","X")</f>
        <v xml:space="preserve"> </v>
      </c>
      <c r="O292" s="9" t="str">
        <f>IF('DIE SELON PRESSE'!P291="-"," ","X")</f>
        <v xml:space="preserve"> </v>
      </c>
      <c r="P292" s="9" t="str">
        <f>IF('DIE SELON PRESSE'!Q291="-"," ","X")</f>
        <v xml:space="preserve"> </v>
      </c>
      <c r="Q292" s="9" t="str">
        <f>IF('DIE SELON PRESSE'!R291="-"," ","X")</f>
        <v xml:space="preserve"> </v>
      </c>
      <c r="R292" s="9" t="str">
        <f>IF('DIE SELON PRESSE'!S291="-"," ","X")</f>
        <v xml:space="preserve"> </v>
      </c>
      <c r="S292" s="9" t="str">
        <f>IF('DIE SELON PRESSE'!T291="-"," ","X")</f>
        <v xml:space="preserve"> </v>
      </c>
      <c r="T292" s="9" t="str">
        <f>IF('DIE SELON PRESSE'!U291="-"," ","X")</f>
        <v xml:space="preserve"> </v>
      </c>
      <c r="U292" s="9" t="str">
        <f>IF('DIE SELON PRESSE'!V291="-"," ","X")</f>
        <v xml:space="preserve"> </v>
      </c>
      <c r="V292" s="9" t="str">
        <f>IF('DIE SELON PRESSE'!W291="-"," ","X")</f>
        <v>X</v>
      </c>
    </row>
    <row r="293" spans="1:22" ht="15" x14ac:dyDescent="0.25">
      <c r="A293" s="59" t="str">
        <f>'DIE SELON PRESSE'!B292</f>
        <v>SHANK 2,235"</v>
      </c>
      <c r="B293" s="22" t="str">
        <f>'DIE SELON PRESSE'!C292</f>
        <v>-</v>
      </c>
      <c r="C293" s="32">
        <f>'DIE SELON PRESSE'!D292</f>
        <v>1.9790000000000001</v>
      </c>
      <c r="D293" s="32">
        <f>'DIE SELON PRESSE'!E292</f>
        <v>2.0390000000000001</v>
      </c>
      <c r="E293" s="9" t="str">
        <f>IF('DIE SELON PRESSE'!F292="-"," ","X")</f>
        <v>X</v>
      </c>
      <c r="F293" s="9" t="str">
        <f>IF('DIE SELON PRESSE'!G292="-"," ","X")</f>
        <v>X</v>
      </c>
      <c r="G293" s="9" t="str">
        <f>IF('DIE SELON PRESSE'!H292="-"," ","X")</f>
        <v xml:space="preserve"> </v>
      </c>
      <c r="H293" s="9" t="str">
        <f>IF('DIE SELON PRESSE'!I292="-"," ","X")</f>
        <v xml:space="preserve"> </v>
      </c>
      <c r="I293" s="9" t="str">
        <f>IF('DIE SELON PRESSE'!J292="-"," ","X")</f>
        <v xml:space="preserve"> </v>
      </c>
      <c r="J293" s="9" t="str">
        <f>IF('DIE SELON PRESSE'!K292="-"," ","X")</f>
        <v xml:space="preserve"> </v>
      </c>
      <c r="K293" s="9" t="str">
        <f>IF('DIE SELON PRESSE'!L292="-"," ","X")</f>
        <v xml:space="preserve"> </v>
      </c>
      <c r="L293" s="9" t="str">
        <f>IF('DIE SELON PRESSE'!M292="-"," ","X")</f>
        <v xml:space="preserve"> </v>
      </c>
      <c r="M293" s="9" t="str">
        <f>IF('DIE SELON PRESSE'!N292="-"," ","X")</f>
        <v xml:space="preserve"> </v>
      </c>
      <c r="N293" s="9" t="str">
        <f>IF('DIE SELON PRESSE'!O292="-"," ","X")</f>
        <v xml:space="preserve"> </v>
      </c>
      <c r="O293" s="9" t="str">
        <f>IF('DIE SELON PRESSE'!P292="-"," ","X")</f>
        <v xml:space="preserve"> </v>
      </c>
      <c r="P293" s="9" t="str">
        <f>IF('DIE SELON PRESSE'!Q292="-"," ","X")</f>
        <v xml:space="preserve"> </v>
      </c>
      <c r="Q293" s="9" t="str">
        <f>IF('DIE SELON PRESSE'!R292="-"," ","X")</f>
        <v xml:space="preserve"> </v>
      </c>
      <c r="R293" s="9" t="str">
        <f>IF('DIE SELON PRESSE'!S292="-"," ","X")</f>
        <v>X</v>
      </c>
      <c r="S293" s="9" t="str">
        <f>IF('DIE SELON PRESSE'!T292="-"," ","X")</f>
        <v xml:space="preserve"> </v>
      </c>
      <c r="T293" s="9" t="str">
        <f>IF('DIE SELON PRESSE'!U292="-"," ","X")</f>
        <v xml:space="preserve"> </v>
      </c>
      <c r="U293" s="9" t="str">
        <f>IF('DIE SELON PRESSE'!V292="-"," ","X")</f>
        <v>X</v>
      </c>
      <c r="V293" s="9" t="str">
        <f>IF('DIE SELON PRESSE'!W292="-"," ","X")</f>
        <v xml:space="preserve"> </v>
      </c>
    </row>
    <row r="294" spans="1:22" ht="15" x14ac:dyDescent="0.25">
      <c r="A294" s="59" t="str">
        <f>'DIE SELON PRESSE'!B293</f>
        <v>SHANK 2,250"</v>
      </c>
      <c r="B294" s="22" t="str">
        <f>'DIE SELON PRESSE'!C293</f>
        <v>-</v>
      </c>
      <c r="C294" s="32">
        <f>'DIE SELON PRESSE'!D293</f>
        <v>2</v>
      </c>
      <c r="D294" s="32">
        <f>'DIE SELON PRESSE'!E293</f>
        <v>2.06</v>
      </c>
      <c r="E294" s="9" t="str">
        <f>IF('DIE SELON PRESSE'!F293="-"," ","X")</f>
        <v>X</v>
      </c>
      <c r="F294" s="9" t="str">
        <f>IF('DIE SELON PRESSE'!G293="-"," ","X")</f>
        <v>X</v>
      </c>
      <c r="G294" s="9" t="str">
        <f>IF('DIE SELON PRESSE'!H293="-"," ","X")</f>
        <v xml:space="preserve"> </v>
      </c>
      <c r="H294" s="9" t="str">
        <f>IF('DIE SELON PRESSE'!I293="-"," ","X")</f>
        <v xml:space="preserve"> </v>
      </c>
      <c r="I294" s="9" t="str">
        <f>IF('DIE SELON PRESSE'!J293="-"," ","X")</f>
        <v xml:space="preserve"> </v>
      </c>
      <c r="J294" s="9" t="str">
        <f>IF('DIE SELON PRESSE'!K293="-"," ","X")</f>
        <v xml:space="preserve"> </v>
      </c>
      <c r="K294" s="9" t="str">
        <f>IF('DIE SELON PRESSE'!L293="-"," ","X")</f>
        <v xml:space="preserve"> </v>
      </c>
      <c r="L294" s="9" t="str">
        <f>IF('DIE SELON PRESSE'!M293="-"," ","X")</f>
        <v xml:space="preserve"> </v>
      </c>
      <c r="M294" s="9" t="str">
        <f>IF('DIE SELON PRESSE'!N293="-"," ","X")</f>
        <v xml:space="preserve"> </v>
      </c>
      <c r="N294" s="9" t="str">
        <f>IF('DIE SELON PRESSE'!O293="-"," ","X")</f>
        <v xml:space="preserve"> </v>
      </c>
      <c r="O294" s="9" t="str">
        <f>IF('DIE SELON PRESSE'!P293="-"," ","X")</f>
        <v xml:space="preserve"> </v>
      </c>
      <c r="P294" s="9" t="str">
        <f>IF('DIE SELON PRESSE'!Q293="-"," ","X")</f>
        <v xml:space="preserve"> </v>
      </c>
      <c r="Q294" s="9" t="str">
        <f>IF('DIE SELON PRESSE'!R293="-"," ","X")</f>
        <v xml:space="preserve"> </v>
      </c>
      <c r="R294" s="9" t="str">
        <f>IF('DIE SELON PRESSE'!S293="-"," ","X")</f>
        <v>X</v>
      </c>
      <c r="S294" s="9" t="str">
        <f>IF('DIE SELON PRESSE'!T293="-"," ","X")</f>
        <v xml:space="preserve"> </v>
      </c>
      <c r="T294" s="9" t="str">
        <f>IF('DIE SELON PRESSE'!U293="-"," ","X")</f>
        <v xml:space="preserve"> </v>
      </c>
      <c r="U294" s="9" t="str">
        <f>IF('DIE SELON PRESSE'!V293="-"," ","X")</f>
        <v>X</v>
      </c>
      <c r="V294" s="9" t="str">
        <f>IF('DIE SELON PRESSE'!W293="-"," ","X")</f>
        <v xml:space="preserve"> </v>
      </c>
    </row>
    <row r="295" spans="1:22" ht="15" x14ac:dyDescent="0.25">
      <c r="A295" s="59" t="str">
        <f>'DIE SELON PRESSE'!B294</f>
        <v>SHANK 2,272"</v>
      </c>
      <c r="B295" s="22" t="str">
        <f>'DIE SELON PRESSE'!C294</f>
        <v>-</v>
      </c>
      <c r="C295" s="32">
        <f>'DIE SELON PRESSE'!D294</f>
        <v>2.0150000000000001</v>
      </c>
      <c r="D295" s="32">
        <f>'DIE SELON PRESSE'!E294</f>
        <v>2.0750000000000002</v>
      </c>
      <c r="E295" s="9" t="str">
        <f>IF('DIE SELON PRESSE'!F294="-"," ","X")</f>
        <v xml:space="preserve"> </v>
      </c>
      <c r="F295" s="9" t="str">
        <f>IF('DIE SELON PRESSE'!G294="-"," ","X")</f>
        <v xml:space="preserve"> </v>
      </c>
      <c r="G295" s="9" t="str">
        <f>IF('DIE SELON PRESSE'!H294="-"," ","X")</f>
        <v xml:space="preserve"> </v>
      </c>
      <c r="H295" s="9" t="str">
        <f>IF('DIE SELON PRESSE'!I294="-"," ","X")</f>
        <v xml:space="preserve"> </v>
      </c>
      <c r="I295" s="9" t="str">
        <f>IF('DIE SELON PRESSE'!J294="-"," ","X")</f>
        <v xml:space="preserve"> </v>
      </c>
      <c r="J295" s="9" t="str">
        <f>IF('DIE SELON PRESSE'!K294="-"," ","X")</f>
        <v xml:space="preserve"> </v>
      </c>
      <c r="K295" s="9" t="str">
        <f>IF('DIE SELON PRESSE'!L294="-"," ","X")</f>
        <v xml:space="preserve"> </v>
      </c>
      <c r="L295" s="9" t="str">
        <f>IF('DIE SELON PRESSE'!M294="-"," ","X")</f>
        <v xml:space="preserve"> </v>
      </c>
      <c r="M295" s="9" t="str">
        <f>IF('DIE SELON PRESSE'!N294="-"," ","X")</f>
        <v xml:space="preserve"> </v>
      </c>
      <c r="N295" s="9" t="str">
        <f>IF('DIE SELON PRESSE'!O294="-"," ","X")</f>
        <v xml:space="preserve"> </v>
      </c>
      <c r="O295" s="9" t="str">
        <f>IF('DIE SELON PRESSE'!P294="-"," ","X")</f>
        <v xml:space="preserve"> </v>
      </c>
      <c r="P295" s="9" t="str">
        <f>IF('DIE SELON PRESSE'!Q294="-"," ","X")</f>
        <v xml:space="preserve"> </v>
      </c>
      <c r="Q295" s="9" t="str">
        <f>IF('DIE SELON PRESSE'!R294="-"," ","X")</f>
        <v xml:space="preserve"> </v>
      </c>
      <c r="R295" s="9" t="str">
        <f>IF('DIE SELON PRESSE'!S294="-"," ","X")</f>
        <v xml:space="preserve"> </v>
      </c>
      <c r="S295" s="9" t="str">
        <f>IF('DIE SELON PRESSE'!T294="-"," ","X")</f>
        <v xml:space="preserve"> </v>
      </c>
      <c r="T295" s="9" t="str">
        <f>IF('DIE SELON PRESSE'!U294="-"," ","X")</f>
        <v xml:space="preserve"> </v>
      </c>
      <c r="U295" s="9" t="str">
        <f>IF('DIE SELON PRESSE'!V294="-"," ","X")</f>
        <v xml:space="preserve"> </v>
      </c>
      <c r="V295" s="9" t="str">
        <f>IF('DIE SELON PRESSE'!W294="-"," ","X")</f>
        <v xml:space="preserve"> </v>
      </c>
    </row>
    <row r="296" spans="1:22" ht="15" x14ac:dyDescent="0.25">
      <c r="A296" s="59" t="str">
        <f>'DIE SELON PRESSE'!B295</f>
        <v>SHANK 2,500"</v>
      </c>
      <c r="B296" s="22" t="str">
        <f>'DIE SELON PRESSE'!C295</f>
        <v>-</v>
      </c>
      <c r="C296" s="32">
        <f>'DIE SELON PRESSE'!D295</f>
        <v>2.25</v>
      </c>
      <c r="D296" s="32">
        <f>'DIE SELON PRESSE'!E295</f>
        <v>2.31</v>
      </c>
      <c r="E296" s="9" t="str">
        <f>IF('DIE SELON PRESSE'!F295="-"," ","X")</f>
        <v>X</v>
      </c>
      <c r="F296" s="9" t="str">
        <f>IF('DIE SELON PRESSE'!G295="-"," ","X")</f>
        <v>X</v>
      </c>
      <c r="G296" s="9" t="str">
        <f>IF('DIE SELON PRESSE'!H295="-"," ","X")</f>
        <v xml:space="preserve"> </v>
      </c>
      <c r="H296" s="9" t="str">
        <f>IF('DIE SELON PRESSE'!I295="-"," ","X")</f>
        <v xml:space="preserve"> </v>
      </c>
      <c r="I296" s="9" t="str">
        <f>IF('DIE SELON PRESSE'!J295="-"," ","X")</f>
        <v xml:space="preserve"> </v>
      </c>
      <c r="J296" s="9" t="str">
        <f>IF('DIE SELON PRESSE'!K295="-"," ","X")</f>
        <v xml:space="preserve"> </v>
      </c>
      <c r="K296" s="9" t="str">
        <f>IF('DIE SELON PRESSE'!L295="-"," ","X")</f>
        <v xml:space="preserve"> </v>
      </c>
      <c r="L296" s="9" t="str">
        <f>IF('DIE SELON PRESSE'!M295="-"," ","X")</f>
        <v xml:space="preserve"> </v>
      </c>
      <c r="M296" s="9" t="str">
        <f>IF('DIE SELON PRESSE'!N295="-"," ","X")</f>
        <v xml:space="preserve"> </v>
      </c>
      <c r="N296" s="9" t="str">
        <f>IF('DIE SELON PRESSE'!O295="-"," ","X")</f>
        <v xml:space="preserve"> </v>
      </c>
      <c r="O296" s="9" t="str">
        <f>IF('DIE SELON PRESSE'!P295="-"," ","X")</f>
        <v xml:space="preserve"> </v>
      </c>
      <c r="P296" s="9" t="str">
        <f>IF('DIE SELON PRESSE'!Q295="-"," ","X")</f>
        <v xml:space="preserve"> </v>
      </c>
      <c r="Q296" s="9" t="str">
        <f>IF('DIE SELON PRESSE'!R295="-"," ","X")</f>
        <v xml:space="preserve"> </v>
      </c>
      <c r="R296" s="9" t="str">
        <f>IF('DIE SELON PRESSE'!S295="-"," ","X")</f>
        <v>X</v>
      </c>
      <c r="S296" s="9" t="str">
        <f>IF('DIE SELON PRESSE'!T295="-"," ","X")</f>
        <v xml:space="preserve"> </v>
      </c>
      <c r="T296" s="9" t="str">
        <f>IF('DIE SELON PRESSE'!U295="-"," ","X")</f>
        <v xml:space="preserve"> </v>
      </c>
      <c r="U296" s="9" t="str">
        <f>IF('DIE SELON PRESSE'!V295="-"," ","X")</f>
        <v>X</v>
      </c>
      <c r="V296" s="9" t="str">
        <f>IF('DIE SELON PRESSE'!W295="-"," ","X")</f>
        <v>X</v>
      </c>
    </row>
    <row r="297" spans="1:22" ht="15" x14ac:dyDescent="0.25">
      <c r="A297" s="59" t="str">
        <f>'DIE SELON PRESSE'!B296</f>
        <v>SHANK 2,810"</v>
      </c>
      <c r="B297" s="22" t="str">
        <f>'DIE SELON PRESSE'!C296</f>
        <v>-</v>
      </c>
      <c r="C297" s="32">
        <f>'DIE SELON PRESSE'!D296</f>
        <v>2.5259999999999998</v>
      </c>
      <c r="D297" s="32">
        <f>'DIE SELON PRESSE'!E296</f>
        <v>2.5859999999999999</v>
      </c>
      <c r="E297" s="9" t="str">
        <f>IF('DIE SELON PRESSE'!F296="-"," ","X")</f>
        <v>X</v>
      </c>
      <c r="F297" s="9" t="str">
        <f>IF('DIE SELON PRESSE'!G296="-"," ","X")</f>
        <v>X</v>
      </c>
      <c r="G297" s="9" t="str">
        <f>IF('DIE SELON PRESSE'!H296="-"," ","X")</f>
        <v xml:space="preserve"> </v>
      </c>
      <c r="H297" s="9" t="str">
        <f>IF('DIE SELON PRESSE'!I296="-"," ","X")</f>
        <v xml:space="preserve"> </v>
      </c>
      <c r="I297" s="9" t="str">
        <f>IF('DIE SELON PRESSE'!J296="-"," ","X")</f>
        <v xml:space="preserve"> </v>
      </c>
      <c r="J297" s="9" t="str">
        <f>IF('DIE SELON PRESSE'!K296="-"," ","X")</f>
        <v xml:space="preserve"> </v>
      </c>
      <c r="K297" s="9" t="str">
        <f>IF('DIE SELON PRESSE'!L296="-"," ","X")</f>
        <v xml:space="preserve"> </v>
      </c>
      <c r="L297" s="9" t="str">
        <f>IF('DIE SELON PRESSE'!M296="-"," ","X")</f>
        <v xml:space="preserve"> </v>
      </c>
      <c r="M297" s="9" t="str">
        <f>IF('DIE SELON PRESSE'!N296="-"," ","X")</f>
        <v xml:space="preserve"> </v>
      </c>
      <c r="N297" s="9" t="str">
        <f>IF('DIE SELON PRESSE'!O296="-"," ","X")</f>
        <v xml:space="preserve"> </v>
      </c>
      <c r="O297" s="9" t="str">
        <f>IF('DIE SELON PRESSE'!P296="-"," ","X")</f>
        <v xml:space="preserve"> </v>
      </c>
      <c r="P297" s="9" t="str">
        <f>IF('DIE SELON PRESSE'!Q296="-"," ","X")</f>
        <v xml:space="preserve"> </v>
      </c>
      <c r="Q297" s="9" t="str">
        <f>IF('DIE SELON PRESSE'!R296="-"," ","X")</f>
        <v xml:space="preserve"> </v>
      </c>
      <c r="R297" s="9" t="str">
        <f>IF('DIE SELON PRESSE'!S296="-"," ","X")</f>
        <v>X</v>
      </c>
      <c r="S297" s="9" t="str">
        <f>IF('DIE SELON PRESSE'!T296="-"," ","X")</f>
        <v xml:space="preserve"> </v>
      </c>
      <c r="T297" s="9" t="str">
        <f>IF('DIE SELON PRESSE'!U296="-"," ","X")</f>
        <v xml:space="preserve"> </v>
      </c>
      <c r="U297" s="9" t="str">
        <f>IF('DIE SELON PRESSE'!V296="-"," ","X")</f>
        <v>X</v>
      </c>
      <c r="V297" s="9" t="str">
        <f>IF('DIE SELON PRESSE'!W296="-"," ","X")</f>
        <v>X</v>
      </c>
    </row>
    <row r="298" spans="1:22" ht="15" x14ac:dyDescent="0.25">
      <c r="A298" s="59" t="str">
        <f>'DIE SELON PRESSE'!B297</f>
        <v>SHANK 3,000"</v>
      </c>
      <c r="B298" s="22" t="str">
        <f>'DIE SELON PRESSE'!C297</f>
        <v>-</v>
      </c>
      <c r="C298" s="32">
        <f>'DIE SELON PRESSE'!D297</f>
        <v>2.6429999999999998</v>
      </c>
      <c r="D298" s="32">
        <f>'DIE SELON PRESSE'!E297</f>
        <v>2.7029999999999998</v>
      </c>
      <c r="E298" s="9" t="str">
        <f>IF('DIE SELON PRESSE'!F297="-"," ","X")</f>
        <v>X</v>
      </c>
      <c r="F298" s="9" t="str">
        <f>IF('DIE SELON PRESSE'!G297="-"," ","X")</f>
        <v>X</v>
      </c>
      <c r="G298" s="9" t="str">
        <f>IF('DIE SELON PRESSE'!H297="-"," ","X")</f>
        <v xml:space="preserve"> </v>
      </c>
      <c r="H298" s="9" t="str">
        <f>IF('DIE SELON PRESSE'!I297="-"," ","X")</f>
        <v xml:space="preserve"> </v>
      </c>
      <c r="I298" s="9" t="str">
        <f>IF('DIE SELON PRESSE'!J297="-"," ","X")</f>
        <v xml:space="preserve"> </v>
      </c>
      <c r="J298" s="9" t="str">
        <f>IF('DIE SELON PRESSE'!K297="-"," ","X")</f>
        <v xml:space="preserve"> </v>
      </c>
      <c r="K298" s="9" t="str">
        <f>IF('DIE SELON PRESSE'!L297="-"," ","X")</f>
        <v xml:space="preserve"> </v>
      </c>
      <c r="L298" s="9" t="str">
        <f>IF('DIE SELON PRESSE'!M297="-"," ","X")</f>
        <v xml:space="preserve"> </v>
      </c>
      <c r="M298" s="9" t="str">
        <f>IF('DIE SELON PRESSE'!N297="-"," ","X")</f>
        <v xml:space="preserve"> </v>
      </c>
      <c r="N298" s="9" t="str">
        <f>IF('DIE SELON PRESSE'!O297="-"," ","X")</f>
        <v xml:space="preserve"> </v>
      </c>
      <c r="O298" s="9" t="str">
        <f>IF('DIE SELON PRESSE'!P297="-"," ","X")</f>
        <v xml:space="preserve"> </v>
      </c>
      <c r="P298" s="9" t="str">
        <f>IF('DIE SELON PRESSE'!Q297="-"," ","X")</f>
        <v xml:space="preserve"> </v>
      </c>
      <c r="Q298" s="9" t="str">
        <f>IF('DIE SELON PRESSE'!R297="-"," ","X")</f>
        <v xml:space="preserve"> </v>
      </c>
      <c r="R298" s="9" t="str">
        <f>IF('DIE SELON PRESSE'!S297="-"," ","X")</f>
        <v>X</v>
      </c>
      <c r="S298" s="9" t="str">
        <f>IF('DIE SELON PRESSE'!T297="-"," ","X")</f>
        <v xml:space="preserve"> </v>
      </c>
      <c r="T298" s="9" t="str">
        <f>IF('DIE SELON PRESSE'!U297="-"," ","X")</f>
        <v xml:space="preserve"> </v>
      </c>
      <c r="U298" s="9" t="str">
        <f>IF('DIE SELON PRESSE'!V297="-"," ","X")</f>
        <v>X</v>
      </c>
      <c r="V298" s="9" t="str">
        <f>IF('DIE SELON PRESSE'!W297="-"," ","X")</f>
        <v xml:space="preserve"> </v>
      </c>
    </row>
    <row r="299" spans="1:22" ht="15" x14ac:dyDescent="0.25">
      <c r="A299" s="59" t="str">
        <f>'DIE SELON PRESSE'!B298</f>
        <v>SSOS-132</v>
      </c>
      <c r="B299" s="22" t="str">
        <f>'DIE SELON PRESSE'!C298</f>
        <v>1/32</v>
      </c>
      <c r="C299" s="32">
        <f>'DIE SELON PRESSE'!D298</f>
        <v>9.5000000000000001E-2</v>
      </c>
      <c r="D299" s="32">
        <f>'DIE SELON PRESSE'!E298</f>
        <v>0.1</v>
      </c>
      <c r="E299" s="9" t="str">
        <f>IF('DIE SELON PRESSE'!F298="-"," ","X")</f>
        <v xml:space="preserve"> </v>
      </c>
      <c r="F299" s="9" t="str">
        <f>IF('DIE SELON PRESSE'!G298="-"," ","X")</f>
        <v xml:space="preserve"> </v>
      </c>
      <c r="G299" s="9" t="str">
        <f>IF('DIE SELON PRESSE'!H298="-"," ","X")</f>
        <v>X</v>
      </c>
      <c r="H299" s="9" t="str">
        <f>IF('DIE SELON PRESSE'!I298="-"," ","X")</f>
        <v>X</v>
      </c>
      <c r="I299" s="9" t="str">
        <f>IF('DIE SELON PRESSE'!J298="-"," ","X")</f>
        <v>X</v>
      </c>
      <c r="J299" s="9" t="str">
        <f>IF('DIE SELON PRESSE'!K298="-"," ","X")</f>
        <v>X</v>
      </c>
      <c r="K299" s="9" t="str">
        <f>IF('DIE SELON PRESSE'!L298="-"," ","X")</f>
        <v>X</v>
      </c>
      <c r="L299" s="9" t="str">
        <f>IF('DIE SELON PRESSE'!M298="-"," ","X")</f>
        <v>X</v>
      </c>
      <c r="M299" s="9" t="str">
        <f>IF('DIE SELON PRESSE'!N298="-"," ","X")</f>
        <v>X</v>
      </c>
      <c r="N299" s="9" t="str">
        <f>IF('DIE SELON PRESSE'!O298="-"," ","X")</f>
        <v>X</v>
      </c>
      <c r="O299" s="9" t="str">
        <f>IF('DIE SELON PRESSE'!P298="-"," ","X")</f>
        <v>X</v>
      </c>
      <c r="P299" s="9" t="str">
        <f>IF('DIE SELON PRESSE'!Q298="-"," ","X")</f>
        <v>X</v>
      </c>
      <c r="Q299" s="9" t="str">
        <f>IF('DIE SELON PRESSE'!R298="-"," ","X")</f>
        <v>X</v>
      </c>
      <c r="R299" s="9" t="str">
        <f>IF('DIE SELON PRESSE'!S298="-"," ","X")</f>
        <v xml:space="preserve"> </v>
      </c>
      <c r="S299" s="9" t="str">
        <f>IF('DIE SELON PRESSE'!T298="-"," ","X")</f>
        <v xml:space="preserve"> </v>
      </c>
      <c r="T299" s="9" t="str">
        <f>IF('DIE SELON PRESSE'!U298="-"," ","X")</f>
        <v xml:space="preserve"> </v>
      </c>
      <c r="U299" s="9" t="str">
        <f>IF('DIE SELON PRESSE'!V298="-"," ","X")</f>
        <v xml:space="preserve"> </v>
      </c>
      <c r="V299" s="9" t="str">
        <f>IF('DIE SELON PRESSE'!W298="-"," ","X")</f>
        <v xml:space="preserve"> </v>
      </c>
    </row>
    <row r="300" spans="1:22" ht="15" x14ac:dyDescent="0.25">
      <c r="A300" s="59" t="str">
        <f>'DIE SELON PRESSE'!B299</f>
        <v>SSOS-364</v>
      </c>
      <c r="B300" s="22" t="str">
        <f>'DIE SELON PRESSE'!C299</f>
        <v>3/64</v>
      </c>
      <c r="C300" s="32">
        <f>'DIE SELON PRESSE'!D299</f>
        <v>0.14299999999999999</v>
      </c>
      <c r="D300" s="32">
        <f>'DIE SELON PRESSE'!E299</f>
        <v>0.14799999999999999</v>
      </c>
      <c r="E300" s="9" t="str">
        <f>IF('DIE SELON PRESSE'!F299="-"," ","X")</f>
        <v xml:space="preserve"> </v>
      </c>
      <c r="F300" s="9" t="str">
        <f>IF('DIE SELON PRESSE'!G299="-"," ","X")</f>
        <v xml:space="preserve"> </v>
      </c>
      <c r="G300" s="9" t="str">
        <f>IF('DIE SELON PRESSE'!H299="-"," ","X")</f>
        <v>X</v>
      </c>
      <c r="H300" s="9" t="str">
        <f>IF('DIE SELON PRESSE'!I299="-"," ","X")</f>
        <v>X</v>
      </c>
      <c r="I300" s="9" t="str">
        <f>IF('DIE SELON PRESSE'!J299="-"," ","X")</f>
        <v>X</v>
      </c>
      <c r="J300" s="9" t="str">
        <f>IF('DIE SELON PRESSE'!K299="-"," ","X")</f>
        <v>X</v>
      </c>
      <c r="K300" s="9" t="str">
        <f>IF('DIE SELON PRESSE'!L299="-"," ","X")</f>
        <v>X</v>
      </c>
      <c r="L300" s="9" t="str">
        <f>IF('DIE SELON PRESSE'!M299="-"," ","X")</f>
        <v>X</v>
      </c>
      <c r="M300" s="9" t="str">
        <f>IF('DIE SELON PRESSE'!N299="-"," ","X")</f>
        <v>X</v>
      </c>
      <c r="N300" s="9" t="str">
        <f>IF('DIE SELON PRESSE'!O299="-"," ","X")</f>
        <v>X</v>
      </c>
      <c r="O300" s="9" t="str">
        <f>IF('DIE SELON PRESSE'!P299="-"," ","X")</f>
        <v>X</v>
      </c>
      <c r="P300" s="9" t="str">
        <f>IF('DIE SELON PRESSE'!Q299="-"," ","X")</f>
        <v>X</v>
      </c>
      <c r="Q300" s="9" t="str">
        <f>IF('DIE SELON PRESSE'!R299="-"," ","X")</f>
        <v>X</v>
      </c>
      <c r="R300" s="9" t="str">
        <f>IF('DIE SELON PRESSE'!S299="-"," ","X")</f>
        <v xml:space="preserve"> </v>
      </c>
      <c r="S300" s="9" t="str">
        <f>IF('DIE SELON PRESSE'!T299="-"," ","X")</f>
        <v xml:space="preserve"> </v>
      </c>
      <c r="T300" s="9" t="str">
        <f>IF('DIE SELON PRESSE'!U299="-"," ","X")</f>
        <v xml:space="preserve"> </v>
      </c>
      <c r="U300" s="9" t="str">
        <f>IF('DIE SELON PRESSE'!V299="-"," ","X")</f>
        <v xml:space="preserve"> </v>
      </c>
      <c r="V300" s="9" t="str">
        <f>IF('DIE SELON PRESSE'!W299="-"," ","X")</f>
        <v xml:space="preserve"> </v>
      </c>
    </row>
    <row r="301" spans="1:22" ht="15" x14ac:dyDescent="0.25">
      <c r="A301" s="59" t="str">
        <f>'DIE SELON PRESSE'!B300</f>
        <v>SSOS-116</v>
      </c>
      <c r="B301" s="22" t="str">
        <f>'DIE SELON PRESSE'!C300</f>
        <v>1/16</v>
      </c>
      <c r="C301" s="32">
        <f>'DIE SELON PRESSE'!D300</f>
        <v>0.15</v>
      </c>
      <c r="D301" s="32">
        <f>'DIE SELON PRESSE'!E300</f>
        <v>0.16</v>
      </c>
      <c r="E301" s="9" t="str">
        <f>IF('DIE SELON PRESSE'!F300="-"," ","X")</f>
        <v xml:space="preserve"> </v>
      </c>
      <c r="F301" s="9" t="str">
        <f>IF('DIE SELON PRESSE'!G300="-"," ","X")</f>
        <v xml:space="preserve"> </v>
      </c>
      <c r="G301" s="9" t="str">
        <f>IF('DIE SELON PRESSE'!H300="-"," ","X")</f>
        <v>X</v>
      </c>
      <c r="H301" s="9" t="str">
        <f>IF('DIE SELON PRESSE'!I300="-"," ","X")</f>
        <v>X</v>
      </c>
      <c r="I301" s="9" t="str">
        <f>IF('DIE SELON PRESSE'!J300="-"," ","X")</f>
        <v>X</v>
      </c>
      <c r="J301" s="9" t="str">
        <f>IF('DIE SELON PRESSE'!K300="-"," ","X")</f>
        <v>X</v>
      </c>
      <c r="K301" s="9" t="str">
        <f>IF('DIE SELON PRESSE'!L300="-"," ","X")</f>
        <v>X</v>
      </c>
      <c r="L301" s="9" t="str">
        <f>IF('DIE SELON PRESSE'!M300="-"," ","X")</f>
        <v>X</v>
      </c>
      <c r="M301" s="9" t="str">
        <f>IF('DIE SELON PRESSE'!N300="-"," ","X")</f>
        <v>X</v>
      </c>
      <c r="N301" s="9" t="str">
        <f>IF('DIE SELON PRESSE'!O300="-"," ","X")</f>
        <v>X</v>
      </c>
      <c r="O301" s="9" t="str">
        <f>IF('DIE SELON PRESSE'!P300="-"," ","X")</f>
        <v>X</v>
      </c>
      <c r="P301" s="9" t="str">
        <f>IF('DIE SELON PRESSE'!Q300="-"," ","X")</f>
        <v>X</v>
      </c>
      <c r="Q301" s="9" t="str">
        <f>IF('DIE SELON PRESSE'!R300="-"," ","X")</f>
        <v>X</v>
      </c>
      <c r="R301" s="9" t="str">
        <f>IF('DIE SELON PRESSE'!S300="-"," ","X")</f>
        <v xml:space="preserve"> </v>
      </c>
      <c r="S301" s="9" t="str">
        <f>IF('DIE SELON PRESSE'!T300="-"," ","X")</f>
        <v xml:space="preserve"> </v>
      </c>
      <c r="T301" s="9" t="str">
        <f>IF('DIE SELON PRESSE'!U300="-"," ","X")</f>
        <v xml:space="preserve"> </v>
      </c>
      <c r="U301" s="9" t="str">
        <f>IF('DIE SELON PRESSE'!V300="-"," ","X")</f>
        <v xml:space="preserve"> </v>
      </c>
      <c r="V301" s="9" t="str">
        <f>IF('DIE SELON PRESSE'!W300="-"," ","X")</f>
        <v xml:space="preserve"> </v>
      </c>
    </row>
    <row r="302" spans="1:22" ht="15" x14ac:dyDescent="0.25">
      <c r="A302" s="59" t="str">
        <f>'DIE SELON PRESSE'!B301</f>
        <v>SSOS-332</v>
      </c>
      <c r="B302" s="22" t="str">
        <f>'DIE SELON PRESSE'!C301</f>
        <v>3/32</v>
      </c>
      <c r="C302" s="32">
        <f>'DIE SELON PRESSE'!D301</f>
        <v>0.21</v>
      </c>
      <c r="D302" s="32">
        <f>'DIE SELON PRESSE'!E301</f>
        <v>0.22</v>
      </c>
      <c r="E302" s="9" t="str">
        <f>IF('DIE SELON PRESSE'!F301="-"," ","X")</f>
        <v xml:space="preserve"> </v>
      </c>
      <c r="F302" s="9" t="str">
        <f>IF('DIE SELON PRESSE'!G301="-"," ","X")</f>
        <v xml:space="preserve"> </v>
      </c>
      <c r="G302" s="9" t="str">
        <f>IF('DIE SELON PRESSE'!H301="-"," ","X")</f>
        <v>X</v>
      </c>
      <c r="H302" s="9" t="str">
        <f>IF('DIE SELON PRESSE'!I301="-"," ","X")</f>
        <v>X</v>
      </c>
      <c r="I302" s="9" t="str">
        <f>IF('DIE SELON PRESSE'!J301="-"," ","X")</f>
        <v>X</v>
      </c>
      <c r="J302" s="9" t="str">
        <f>IF('DIE SELON PRESSE'!K301="-"," ","X")</f>
        <v>X</v>
      </c>
      <c r="K302" s="9" t="str">
        <f>IF('DIE SELON PRESSE'!L301="-"," ","X")</f>
        <v>X</v>
      </c>
      <c r="L302" s="9" t="str">
        <f>IF('DIE SELON PRESSE'!M301="-"," ","X")</f>
        <v>X</v>
      </c>
      <c r="M302" s="9" t="str">
        <f>IF('DIE SELON PRESSE'!N301="-"," ","X")</f>
        <v>X</v>
      </c>
      <c r="N302" s="9" t="str">
        <f>IF('DIE SELON PRESSE'!O301="-"," ","X")</f>
        <v>X</v>
      </c>
      <c r="O302" s="9" t="str">
        <f>IF('DIE SELON PRESSE'!P301="-"," ","X")</f>
        <v>X</v>
      </c>
      <c r="P302" s="9" t="str">
        <f>IF('DIE SELON PRESSE'!Q301="-"," ","X")</f>
        <v>X</v>
      </c>
      <c r="Q302" s="9" t="str">
        <f>IF('DIE SELON PRESSE'!R301="-"," ","X")</f>
        <v>X</v>
      </c>
      <c r="R302" s="9" t="str">
        <f>IF('DIE SELON PRESSE'!S301="-"," ","X")</f>
        <v xml:space="preserve"> </v>
      </c>
      <c r="S302" s="9" t="str">
        <f>IF('DIE SELON PRESSE'!T301="-"," ","X")</f>
        <v xml:space="preserve"> </v>
      </c>
      <c r="T302" s="9" t="str">
        <f>IF('DIE SELON PRESSE'!U301="-"," ","X")</f>
        <v xml:space="preserve"> </v>
      </c>
      <c r="U302" s="9" t="str">
        <f>IF('DIE SELON PRESSE'!V301="-"," ","X")</f>
        <v xml:space="preserve"> </v>
      </c>
      <c r="V302" s="9" t="str">
        <f>IF('DIE SELON PRESSE'!W301="-"," ","X")</f>
        <v xml:space="preserve"> </v>
      </c>
    </row>
    <row r="303" spans="1:22" ht="15" x14ac:dyDescent="0.25">
      <c r="A303" s="59" t="str">
        <f>'DIE SELON PRESSE'!B302</f>
        <v>SSOS-018</v>
      </c>
      <c r="B303" s="22" t="str">
        <f>'DIE SELON PRESSE'!C302</f>
        <v>1/8</v>
      </c>
      <c r="C303" s="32">
        <f>'DIE SELON PRESSE'!D302</f>
        <v>0.25</v>
      </c>
      <c r="D303" s="32">
        <f>'DIE SELON PRESSE'!E302</f>
        <v>0.26500000000000001</v>
      </c>
      <c r="E303" s="9" t="str">
        <f>IF('DIE SELON PRESSE'!F302="-"," ","X")</f>
        <v xml:space="preserve"> </v>
      </c>
      <c r="F303" s="9" t="str">
        <f>IF('DIE SELON PRESSE'!G302="-"," ","X")</f>
        <v xml:space="preserve"> </v>
      </c>
      <c r="G303" s="9" t="str">
        <f>IF('DIE SELON PRESSE'!H302="-"," ","X")</f>
        <v>X</v>
      </c>
      <c r="H303" s="9" t="str">
        <f>IF('DIE SELON PRESSE'!I302="-"," ","X")</f>
        <v>X</v>
      </c>
      <c r="I303" s="9" t="str">
        <f>IF('DIE SELON PRESSE'!J302="-"," ","X")</f>
        <v>X</v>
      </c>
      <c r="J303" s="9" t="str">
        <f>IF('DIE SELON PRESSE'!K302="-"," ","X")</f>
        <v>X</v>
      </c>
      <c r="K303" s="9" t="str">
        <f>IF('DIE SELON PRESSE'!L302="-"," ","X")</f>
        <v>X</v>
      </c>
      <c r="L303" s="9" t="str">
        <f>IF('DIE SELON PRESSE'!M302="-"," ","X")</f>
        <v>X</v>
      </c>
      <c r="M303" s="9" t="str">
        <f>IF('DIE SELON PRESSE'!N302="-"," ","X")</f>
        <v>X</v>
      </c>
      <c r="N303" s="9" t="str">
        <f>IF('DIE SELON PRESSE'!O302="-"," ","X")</f>
        <v>X</v>
      </c>
      <c r="O303" s="9" t="str">
        <f>IF('DIE SELON PRESSE'!P302="-"," ","X")</f>
        <v>X</v>
      </c>
      <c r="P303" s="9" t="str">
        <f>IF('DIE SELON PRESSE'!Q302="-"," ","X")</f>
        <v>X</v>
      </c>
      <c r="Q303" s="9" t="str">
        <f>IF('DIE SELON PRESSE'!R302="-"," ","X")</f>
        <v>X</v>
      </c>
      <c r="R303" s="9" t="str">
        <f>IF('DIE SELON PRESSE'!S302="-"," ","X")</f>
        <v xml:space="preserve"> </v>
      </c>
      <c r="S303" s="9" t="str">
        <f>IF('DIE SELON PRESSE'!T302="-"," ","X")</f>
        <v xml:space="preserve"> </v>
      </c>
      <c r="T303" s="9" t="str">
        <f>IF('DIE SELON PRESSE'!U302="-"," ","X")</f>
        <v xml:space="preserve"> </v>
      </c>
      <c r="U303" s="9" t="str">
        <f>IF('DIE SELON PRESSE'!V302="-"," ","X")</f>
        <v xml:space="preserve"> </v>
      </c>
      <c r="V303" s="9" t="str">
        <f>IF('DIE SELON PRESSE'!W302="-"," ","X")</f>
        <v xml:space="preserve"> </v>
      </c>
    </row>
    <row r="304" spans="1:22" ht="15" x14ac:dyDescent="0.25">
      <c r="A304" s="59" t="str">
        <f>'DIE SELON PRESSE'!B303</f>
        <v>SSOS-532</v>
      </c>
      <c r="B304" s="22" t="str">
        <f>'DIE SELON PRESSE'!C303</f>
        <v>5/32</v>
      </c>
      <c r="C304" s="32">
        <f>'DIE SELON PRESSE'!D303</f>
        <v>0.35</v>
      </c>
      <c r="D304" s="32">
        <f>'DIE SELON PRESSE'!E303</f>
        <v>0.36499999999999999</v>
      </c>
      <c r="E304" s="9" t="str">
        <f>IF('DIE SELON PRESSE'!F303="-"," ","X")</f>
        <v xml:space="preserve"> </v>
      </c>
      <c r="F304" s="9" t="str">
        <f>IF('DIE SELON PRESSE'!G303="-"," ","X")</f>
        <v xml:space="preserve"> </v>
      </c>
      <c r="G304" s="9" t="str">
        <f>IF('DIE SELON PRESSE'!H303="-"," ","X")</f>
        <v>X</v>
      </c>
      <c r="H304" s="9" t="str">
        <f>IF('DIE SELON PRESSE'!I303="-"," ","X")</f>
        <v>X</v>
      </c>
      <c r="I304" s="9" t="str">
        <f>IF('DIE SELON PRESSE'!J303="-"," ","X")</f>
        <v>X</v>
      </c>
      <c r="J304" s="9" t="str">
        <f>IF('DIE SELON PRESSE'!K303="-"," ","X")</f>
        <v>X</v>
      </c>
      <c r="K304" s="9" t="str">
        <f>IF('DIE SELON PRESSE'!L303="-"," ","X")</f>
        <v>X</v>
      </c>
      <c r="L304" s="9" t="str">
        <f>IF('DIE SELON PRESSE'!M303="-"," ","X")</f>
        <v>X</v>
      </c>
      <c r="M304" s="9" t="str">
        <f>IF('DIE SELON PRESSE'!N303="-"," ","X")</f>
        <v>X</v>
      </c>
      <c r="N304" s="9" t="str">
        <f>IF('DIE SELON PRESSE'!O303="-"," ","X")</f>
        <v>X</v>
      </c>
      <c r="O304" s="9" t="str">
        <f>IF('DIE SELON PRESSE'!P303="-"," ","X")</f>
        <v>X</v>
      </c>
      <c r="P304" s="9" t="str">
        <f>IF('DIE SELON PRESSE'!Q303="-"," ","X")</f>
        <v>X</v>
      </c>
      <c r="Q304" s="9" t="str">
        <f>IF('DIE SELON PRESSE'!R303="-"," ","X")</f>
        <v>X</v>
      </c>
      <c r="R304" s="9" t="str">
        <f>IF('DIE SELON PRESSE'!S303="-"," ","X")</f>
        <v xml:space="preserve"> </v>
      </c>
      <c r="S304" s="9" t="str">
        <f>IF('DIE SELON PRESSE'!T303="-"," ","X")</f>
        <v xml:space="preserve"> </v>
      </c>
      <c r="T304" s="9" t="str">
        <f>IF('DIE SELON PRESSE'!U303="-"," ","X")</f>
        <v xml:space="preserve"> </v>
      </c>
      <c r="U304" s="9" t="str">
        <f>IF('DIE SELON PRESSE'!V303="-"," ","X")</f>
        <v xml:space="preserve"> </v>
      </c>
      <c r="V304" s="9" t="str">
        <f>IF('DIE SELON PRESSE'!W303="-"," ","X")</f>
        <v xml:space="preserve"> </v>
      </c>
    </row>
    <row r="305" spans="1:22" ht="15" x14ac:dyDescent="0.25">
      <c r="A305" s="59" t="str">
        <f>'DIE SELON PRESSE'!B304</f>
        <v>SSOS-316</v>
      </c>
      <c r="B305" s="22" t="str">
        <f>'DIE SELON PRESSE'!C304</f>
        <v>3/16</v>
      </c>
      <c r="C305" s="32">
        <f>'DIE SELON PRESSE'!D304</f>
        <v>0.375</v>
      </c>
      <c r="D305" s="32">
        <f>'DIE SELON PRESSE'!E304</f>
        <v>0.39500000000000002</v>
      </c>
      <c r="E305" s="9" t="str">
        <f>IF('DIE SELON PRESSE'!F304="-"," ","X")</f>
        <v xml:space="preserve"> </v>
      </c>
      <c r="F305" s="9" t="str">
        <f>IF('DIE SELON PRESSE'!G304="-"," ","X")</f>
        <v xml:space="preserve"> </v>
      </c>
      <c r="G305" s="9" t="str">
        <f>IF('DIE SELON PRESSE'!H304="-"," ","X")</f>
        <v>X</v>
      </c>
      <c r="H305" s="9" t="str">
        <f>IF('DIE SELON PRESSE'!I304="-"," ","X")</f>
        <v>X</v>
      </c>
      <c r="I305" s="9" t="str">
        <f>IF('DIE SELON PRESSE'!J304="-"," ","X")</f>
        <v>X</v>
      </c>
      <c r="J305" s="9" t="str">
        <f>IF('DIE SELON PRESSE'!K304="-"," ","X")</f>
        <v>X</v>
      </c>
      <c r="K305" s="9" t="str">
        <f>IF('DIE SELON PRESSE'!L304="-"," ","X")</f>
        <v>X</v>
      </c>
      <c r="L305" s="9" t="str">
        <f>IF('DIE SELON PRESSE'!M304="-"," ","X")</f>
        <v>X</v>
      </c>
      <c r="M305" s="9" t="str">
        <f>IF('DIE SELON PRESSE'!N304="-"," ","X")</f>
        <v>X</v>
      </c>
      <c r="N305" s="9" t="str">
        <f>IF('DIE SELON PRESSE'!O304="-"," ","X")</f>
        <v>X</v>
      </c>
      <c r="O305" s="9" t="str">
        <f>IF('DIE SELON PRESSE'!P304="-"," ","X")</f>
        <v>X</v>
      </c>
      <c r="P305" s="9" t="str">
        <f>IF('DIE SELON PRESSE'!Q304="-"," ","X")</f>
        <v>X</v>
      </c>
      <c r="Q305" s="9" t="str">
        <f>IF('DIE SELON PRESSE'!R304="-"," ","X")</f>
        <v>X</v>
      </c>
      <c r="R305" s="9" t="str">
        <f>IF('DIE SELON PRESSE'!S304="-"," ","X")</f>
        <v xml:space="preserve"> </v>
      </c>
      <c r="S305" s="9" t="str">
        <f>IF('DIE SELON PRESSE'!T304="-"," ","X")</f>
        <v xml:space="preserve"> </v>
      </c>
      <c r="T305" s="9" t="str">
        <f>IF('DIE SELON PRESSE'!U304="-"," ","X")</f>
        <v xml:space="preserve"> </v>
      </c>
      <c r="U305" s="9" t="str">
        <f>IF('DIE SELON PRESSE'!V304="-"," ","X")</f>
        <v xml:space="preserve"> </v>
      </c>
      <c r="V305" s="9" t="str">
        <f>IF('DIE SELON PRESSE'!W304="-"," ","X")</f>
        <v xml:space="preserve"> </v>
      </c>
    </row>
    <row r="306" spans="1:22" ht="15" x14ac:dyDescent="0.25">
      <c r="A306" s="59" t="str">
        <f>'DIE SELON PRESSE'!B305</f>
        <v>SSOS-014</v>
      </c>
      <c r="B306" s="22" t="str">
        <f>'DIE SELON PRESSE'!C305</f>
        <v>1/4</v>
      </c>
      <c r="C306" s="32">
        <f>'DIE SELON PRESSE'!D305</f>
        <v>0.52</v>
      </c>
      <c r="D306" s="32">
        <f>'DIE SELON PRESSE'!E305</f>
        <v>0.54</v>
      </c>
      <c r="E306" s="9" t="str">
        <f>IF('DIE SELON PRESSE'!F305="-"," ","X")</f>
        <v>X</v>
      </c>
      <c r="F306" s="9" t="str">
        <f>IF('DIE SELON PRESSE'!G305="-"," ","X")</f>
        <v>X</v>
      </c>
      <c r="G306" s="9" t="str">
        <f>IF('DIE SELON PRESSE'!H305="-"," ","X")</f>
        <v>X</v>
      </c>
      <c r="H306" s="9" t="str">
        <f>IF('DIE SELON PRESSE'!I305="-"," ","X")</f>
        <v>X</v>
      </c>
      <c r="I306" s="9" t="str">
        <f>IF('DIE SELON PRESSE'!J305="-"," ","X")</f>
        <v>X</v>
      </c>
      <c r="J306" s="9" t="str">
        <f>IF('DIE SELON PRESSE'!K305="-"," ","X")</f>
        <v>X</v>
      </c>
      <c r="K306" s="9" t="str">
        <f>IF('DIE SELON PRESSE'!L305="-"," ","X")</f>
        <v>X</v>
      </c>
      <c r="L306" s="9" t="str">
        <f>IF('DIE SELON PRESSE'!M305="-"," ","X")</f>
        <v>X</v>
      </c>
      <c r="M306" s="9" t="str">
        <f>IF('DIE SELON PRESSE'!N305="-"," ","X")</f>
        <v>X</v>
      </c>
      <c r="N306" s="9" t="str">
        <f>IF('DIE SELON PRESSE'!O305="-"," ","X")</f>
        <v>X</v>
      </c>
      <c r="O306" s="9" t="str">
        <f>IF('DIE SELON PRESSE'!P305="-"," ","X")</f>
        <v>X</v>
      </c>
      <c r="P306" s="9" t="str">
        <f>IF('DIE SELON PRESSE'!Q305="-"," ","X")</f>
        <v>X</v>
      </c>
      <c r="Q306" s="9" t="str">
        <f>IF('DIE SELON PRESSE'!R305="-"," ","X")</f>
        <v>X</v>
      </c>
      <c r="R306" s="9" t="str">
        <f>IF('DIE SELON PRESSE'!S305="-"," ","X")</f>
        <v>X</v>
      </c>
      <c r="S306" s="9" t="str">
        <f>IF('DIE SELON PRESSE'!T305="-"," ","X")</f>
        <v xml:space="preserve"> </v>
      </c>
      <c r="T306" s="9" t="str">
        <f>IF('DIE SELON PRESSE'!U305="-"," ","X")</f>
        <v xml:space="preserve"> </v>
      </c>
      <c r="U306" s="9" t="str">
        <f>IF('DIE SELON PRESSE'!V305="-"," ","X")</f>
        <v>X</v>
      </c>
      <c r="V306" s="9" t="str">
        <f>IF('DIE SELON PRESSE'!W305="-"," ","X")</f>
        <v xml:space="preserve"> </v>
      </c>
    </row>
    <row r="307" spans="1:22" ht="15" x14ac:dyDescent="0.25">
      <c r="A307" s="59" t="str">
        <f>'DIE SELON PRESSE'!B306</f>
        <v>SSOS-516</v>
      </c>
      <c r="B307" s="22" t="str">
        <f>'DIE SELON PRESSE'!C306</f>
        <v>5/16</v>
      </c>
      <c r="C307" s="32">
        <f>'DIE SELON PRESSE'!D306</f>
        <v>0.62</v>
      </c>
      <c r="D307" s="32">
        <f>'DIE SELON PRESSE'!E306</f>
        <v>0.64</v>
      </c>
      <c r="E307" s="9" t="str">
        <f>IF('DIE SELON PRESSE'!F306="-"," ","X")</f>
        <v>X</v>
      </c>
      <c r="F307" s="9" t="str">
        <f>IF('DIE SELON PRESSE'!G306="-"," ","X")</f>
        <v>X</v>
      </c>
      <c r="G307" s="9" t="str">
        <f>IF('DIE SELON PRESSE'!H306="-"," ","X")</f>
        <v>X</v>
      </c>
      <c r="H307" s="9" t="str">
        <f>IF('DIE SELON PRESSE'!I306="-"," ","X")</f>
        <v>X</v>
      </c>
      <c r="I307" s="9" t="str">
        <f>IF('DIE SELON PRESSE'!J306="-"," ","X")</f>
        <v>X</v>
      </c>
      <c r="J307" s="9" t="str">
        <f>IF('DIE SELON PRESSE'!K306="-"," ","X")</f>
        <v>X</v>
      </c>
      <c r="K307" s="9" t="str">
        <f>IF('DIE SELON PRESSE'!L306="-"," ","X")</f>
        <v>X</v>
      </c>
      <c r="L307" s="9" t="str">
        <f>IF('DIE SELON PRESSE'!M306="-"," ","X")</f>
        <v>X</v>
      </c>
      <c r="M307" s="9" t="str">
        <f>IF('DIE SELON PRESSE'!N306="-"," ","X")</f>
        <v>X</v>
      </c>
      <c r="N307" s="9" t="str">
        <f>IF('DIE SELON PRESSE'!O306="-"," ","X")</f>
        <v>X</v>
      </c>
      <c r="O307" s="9" t="str">
        <f>IF('DIE SELON PRESSE'!P306="-"," ","X")</f>
        <v>X</v>
      </c>
      <c r="P307" s="9" t="str">
        <f>IF('DIE SELON PRESSE'!Q306="-"," ","X")</f>
        <v>X</v>
      </c>
      <c r="Q307" s="9" t="str">
        <f>IF('DIE SELON PRESSE'!R306="-"," ","X")</f>
        <v>X</v>
      </c>
      <c r="R307" s="9" t="str">
        <f>IF('DIE SELON PRESSE'!S306="-"," ","X")</f>
        <v>X</v>
      </c>
      <c r="S307" s="9" t="str">
        <f>IF('DIE SELON PRESSE'!T306="-"," ","X")</f>
        <v xml:space="preserve"> </v>
      </c>
      <c r="T307" s="9" t="str">
        <f>IF('DIE SELON PRESSE'!U306="-"," ","X")</f>
        <v xml:space="preserve"> </v>
      </c>
      <c r="U307" s="9" t="str">
        <f>IF('DIE SELON PRESSE'!V306="-"," ","X")</f>
        <v>X</v>
      </c>
      <c r="V307" s="9" t="str">
        <f>IF('DIE SELON PRESSE'!W306="-"," ","X")</f>
        <v xml:space="preserve"> </v>
      </c>
    </row>
    <row r="308" spans="1:22" ht="15" x14ac:dyDescent="0.25">
      <c r="A308" s="59" t="str">
        <f>'DIE SELON PRESSE'!B307</f>
        <v>SSOS-038</v>
      </c>
      <c r="B308" s="22" t="str">
        <f>'DIE SELON PRESSE'!C307</f>
        <v>3/8</v>
      </c>
      <c r="C308" s="32">
        <f>'DIE SELON PRESSE'!D307</f>
        <v>0.74</v>
      </c>
      <c r="D308" s="32">
        <f>'DIE SELON PRESSE'!E307</f>
        <v>0.77</v>
      </c>
      <c r="E308" s="9" t="str">
        <f>IF('DIE SELON PRESSE'!F307="-"," ","X")</f>
        <v>X</v>
      </c>
      <c r="F308" s="9" t="str">
        <f>IF('DIE SELON PRESSE'!G307="-"," ","X")</f>
        <v>X</v>
      </c>
      <c r="G308" s="9" t="str">
        <f>IF('DIE SELON PRESSE'!H307="-"," ","X")</f>
        <v>X</v>
      </c>
      <c r="H308" s="9" t="str">
        <f>IF('DIE SELON PRESSE'!I307="-"," ","X")</f>
        <v>X</v>
      </c>
      <c r="I308" s="9" t="str">
        <f>IF('DIE SELON PRESSE'!J307="-"," ","X")</f>
        <v>X</v>
      </c>
      <c r="J308" s="9" t="str">
        <f>IF('DIE SELON PRESSE'!K307="-"," ","X")</f>
        <v>X</v>
      </c>
      <c r="K308" s="9" t="str">
        <f>IF('DIE SELON PRESSE'!L307="-"," ","X")</f>
        <v>X</v>
      </c>
      <c r="L308" s="9" t="str">
        <f>IF('DIE SELON PRESSE'!M307="-"," ","X")</f>
        <v>X</v>
      </c>
      <c r="M308" s="9" t="str">
        <f>IF('DIE SELON PRESSE'!N307="-"," ","X")</f>
        <v>X</v>
      </c>
      <c r="N308" s="9" t="str">
        <f>IF('DIE SELON PRESSE'!O307="-"," ","X")</f>
        <v>X</v>
      </c>
      <c r="O308" s="9" t="str">
        <f>IF('DIE SELON PRESSE'!P307="-"," ","X")</f>
        <v>X</v>
      </c>
      <c r="P308" s="9" t="str">
        <f>IF('DIE SELON PRESSE'!Q307="-"," ","X")</f>
        <v>X</v>
      </c>
      <c r="Q308" s="9" t="str">
        <f>IF('DIE SELON PRESSE'!R307="-"," ","X")</f>
        <v>X</v>
      </c>
      <c r="R308" s="9" t="str">
        <f>IF('DIE SELON PRESSE'!S307="-"," ","X")</f>
        <v>X</v>
      </c>
      <c r="S308" s="9" t="str">
        <f>IF('DIE SELON PRESSE'!T307="-"," ","X")</f>
        <v xml:space="preserve"> </v>
      </c>
      <c r="T308" s="9" t="str">
        <f>IF('DIE SELON PRESSE'!U307="-"," ","X")</f>
        <v xml:space="preserve"> </v>
      </c>
      <c r="U308" s="9" t="str">
        <f>IF('DIE SELON PRESSE'!V307="-"," ","X")</f>
        <v>X</v>
      </c>
      <c r="V308" s="9" t="str">
        <f>IF('DIE SELON PRESSE'!W307="-"," ","X")</f>
        <v xml:space="preserve"> </v>
      </c>
    </row>
    <row r="309" spans="1:22" ht="15" x14ac:dyDescent="0.25">
      <c r="A309" s="59" t="str">
        <f>'DIE SELON PRESSE'!B308</f>
        <v>SSOS-716</v>
      </c>
      <c r="B309" s="22" t="str">
        <f>'DIE SELON PRESSE'!C308</f>
        <v>7/16</v>
      </c>
      <c r="C309" s="32">
        <f>'DIE SELON PRESSE'!D308</f>
        <v>1</v>
      </c>
      <c r="D309" s="32">
        <f>'DIE SELON PRESSE'!E308</f>
        <v>1.04</v>
      </c>
      <c r="E309" s="9" t="str">
        <f>IF('DIE SELON PRESSE'!F308="-"," ","X")</f>
        <v>X</v>
      </c>
      <c r="F309" s="9" t="str">
        <f>IF('DIE SELON PRESSE'!G308="-"," ","X")</f>
        <v>X</v>
      </c>
      <c r="G309" s="9" t="str">
        <f>IF('DIE SELON PRESSE'!H308="-"," ","X")</f>
        <v xml:space="preserve"> </v>
      </c>
      <c r="H309" s="9" t="str">
        <f>IF('DIE SELON PRESSE'!I308="-"," ","X")</f>
        <v xml:space="preserve"> </v>
      </c>
      <c r="I309" s="9" t="str">
        <f>IF('DIE SELON PRESSE'!J308="-"," ","X")</f>
        <v xml:space="preserve"> </v>
      </c>
      <c r="J309" s="9" t="str">
        <f>IF('DIE SELON PRESSE'!K308="-"," ","X")</f>
        <v xml:space="preserve"> </v>
      </c>
      <c r="K309" s="9" t="str">
        <f>IF('DIE SELON PRESSE'!L308="-"," ","X")</f>
        <v xml:space="preserve"> </v>
      </c>
      <c r="L309" s="9" t="str">
        <f>IF('DIE SELON PRESSE'!M308="-"," ","X")</f>
        <v xml:space="preserve"> </v>
      </c>
      <c r="M309" s="9" t="str">
        <f>IF('DIE SELON PRESSE'!N308="-"," ","X")</f>
        <v xml:space="preserve"> </v>
      </c>
      <c r="N309" s="9" t="str">
        <f>IF('DIE SELON PRESSE'!O308="-"," ","X")</f>
        <v xml:space="preserve"> </v>
      </c>
      <c r="O309" s="9" t="str">
        <f>IF('DIE SELON PRESSE'!P308="-"," ","X")</f>
        <v xml:space="preserve"> </v>
      </c>
      <c r="P309" s="9" t="str">
        <f>IF('DIE SELON PRESSE'!Q308="-"," ","X")</f>
        <v xml:space="preserve"> </v>
      </c>
      <c r="Q309" s="9" t="str">
        <f>IF('DIE SELON PRESSE'!R308="-"," ","X")</f>
        <v xml:space="preserve"> </v>
      </c>
      <c r="R309" s="9" t="str">
        <f>IF('DIE SELON PRESSE'!S308="-"," ","X")</f>
        <v>X</v>
      </c>
      <c r="S309" s="9" t="str">
        <f>IF('DIE SELON PRESSE'!T308="-"," ","X")</f>
        <v>X</v>
      </c>
      <c r="T309" s="9" t="str">
        <f>IF('DIE SELON PRESSE'!U308="-"," ","X")</f>
        <v>X</v>
      </c>
      <c r="U309" s="9" t="str">
        <f>IF('DIE SELON PRESSE'!V308="-"," ","X")</f>
        <v>X</v>
      </c>
      <c r="V309" s="9" t="str">
        <f>IF('DIE SELON PRESSE'!W308="-"," ","X")</f>
        <v xml:space="preserve"> </v>
      </c>
    </row>
    <row r="310" spans="1:22" ht="15" x14ac:dyDescent="0.25">
      <c r="A310" s="59" t="str">
        <f>'DIE SELON PRESSE'!B309</f>
        <v>SSOS-012</v>
      </c>
      <c r="B310" s="22" t="str">
        <f>'DIE SELON PRESSE'!C309</f>
        <v>1/2</v>
      </c>
      <c r="C310" s="32">
        <f>'DIE SELON PRESSE'!D309</f>
        <v>1</v>
      </c>
      <c r="D310" s="32">
        <f>'DIE SELON PRESSE'!E309</f>
        <v>1.04</v>
      </c>
      <c r="E310" s="9" t="str">
        <f>IF('DIE SELON PRESSE'!F309="-"," ","X")</f>
        <v>X</v>
      </c>
      <c r="F310" s="9" t="str">
        <f>IF('DIE SELON PRESSE'!G309="-"," ","X")</f>
        <v>X</v>
      </c>
      <c r="G310" s="9" t="str">
        <f>IF('DIE SELON PRESSE'!H309="-"," ","X")</f>
        <v xml:space="preserve"> </v>
      </c>
      <c r="H310" s="9" t="str">
        <f>IF('DIE SELON PRESSE'!I309="-"," ","X")</f>
        <v xml:space="preserve"> </v>
      </c>
      <c r="I310" s="9" t="str">
        <f>IF('DIE SELON PRESSE'!J309="-"," ","X")</f>
        <v xml:space="preserve"> </v>
      </c>
      <c r="J310" s="9" t="str">
        <f>IF('DIE SELON PRESSE'!K309="-"," ","X")</f>
        <v xml:space="preserve"> </v>
      </c>
      <c r="K310" s="9" t="str">
        <f>IF('DIE SELON PRESSE'!L309="-"," ","X")</f>
        <v xml:space="preserve"> </v>
      </c>
      <c r="L310" s="9" t="str">
        <f>IF('DIE SELON PRESSE'!M309="-"," ","X")</f>
        <v xml:space="preserve"> </v>
      </c>
      <c r="M310" s="9" t="str">
        <f>IF('DIE SELON PRESSE'!N309="-"," ","X")</f>
        <v xml:space="preserve"> </v>
      </c>
      <c r="N310" s="9" t="str">
        <f>IF('DIE SELON PRESSE'!O309="-"," ","X")</f>
        <v xml:space="preserve"> </v>
      </c>
      <c r="O310" s="9" t="str">
        <f>IF('DIE SELON PRESSE'!P309="-"," ","X")</f>
        <v xml:space="preserve"> </v>
      </c>
      <c r="P310" s="9" t="str">
        <f>IF('DIE SELON PRESSE'!Q309="-"," ","X")</f>
        <v xml:space="preserve"> </v>
      </c>
      <c r="Q310" s="9" t="str">
        <f>IF('DIE SELON PRESSE'!R309="-"," ","X")</f>
        <v xml:space="preserve"> </v>
      </c>
      <c r="R310" s="9" t="str">
        <f>IF('DIE SELON PRESSE'!S309="-"," ","X")</f>
        <v>X</v>
      </c>
      <c r="S310" s="9" t="str">
        <f>IF('DIE SELON PRESSE'!T309="-"," ","X")</f>
        <v>X</v>
      </c>
      <c r="T310" s="9" t="str">
        <f>IF('DIE SELON PRESSE'!U309="-"," ","X")</f>
        <v>X</v>
      </c>
      <c r="U310" s="9" t="str">
        <f>IF('DIE SELON PRESSE'!V309="-"," ","X")</f>
        <v>X</v>
      </c>
      <c r="V310" s="9" t="str">
        <f>IF('DIE SELON PRESSE'!W309="-"," ","X")</f>
        <v xml:space="preserve"> </v>
      </c>
    </row>
    <row r="311" spans="1:22" ht="15" x14ac:dyDescent="0.25">
      <c r="A311" s="59" t="str">
        <f>'DIE SELON PRESSE'!B310</f>
        <v>SSOS-058</v>
      </c>
      <c r="B311" s="22" t="str">
        <f>'DIE SELON PRESSE'!C310</f>
        <v>5/8</v>
      </c>
      <c r="C311" s="32">
        <f>'DIE SELON PRESSE'!D310</f>
        <v>1.25</v>
      </c>
      <c r="D311" s="32">
        <f>'DIE SELON PRESSE'!E310</f>
        <v>1.3</v>
      </c>
      <c r="E311" s="9" t="str">
        <f>IF('DIE SELON PRESSE'!F310="-"," ","X")</f>
        <v>X</v>
      </c>
      <c r="F311" s="9" t="str">
        <f>IF('DIE SELON PRESSE'!G310="-"," ","X")</f>
        <v>X</v>
      </c>
      <c r="G311" s="9" t="str">
        <f>IF('DIE SELON PRESSE'!H310="-"," ","X")</f>
        <v xml:space="preserve"> </v>
      </c>
      <c r="H311" s="9" t="str">
        <f>IF('DIE SELON PRESSE'!I310="-"," ","X")</f>
        <v xml:space="preserve"> </v>
      </c>
      <c r="I311" s="9" t="str">
        <f>IF('DIE SELON PRESSE'!J310="-"," ","X")</f>
        <v xml:space="preserve"> </v>
      </c>
      <c r="J311" s="9" t="str">
        <f>IF('DIE SELON PRESSE'!K310="-"," ","X")</f>
        <v xml:space="preserve"> </v>
      </c>
      <c r="K311" s="9" t="str">
        <f>IF('DIE SELON PRESSE'!L310="-"," ","X")</f>
        <v xml:space="preserve"> </v>
      </c>
      <c r="L311" s="9" t="str">
        <f>IF('DIE SELON PRESSE'!M310="-"," ","X")</f>
        <v xml:space="preserve"> </v>
      </c>
      <c r="M311" s="9" t="str">
        <f>IF('DIE SELON PRESSE'!N310="-"," ","X")</f>
        <v xml:space="preserve"> </v>
      </c>
      <c r="N311" s="9" t="str">
        <f>IF('DIE SELON PRESSE'!O310="-"," ","X")</f>
        <v xml:space="preserve"> </v>
      </c>
      <c r="O311" s="9" t="str">
        <f>IF('DIE SELON PRESSE'!P310="-"," ","X")</f>
        <v xml:space="preserve"> </v>
      </c>
      <c r="P311" s="9" t="str">
        <f>IF('DIE SELON PRESSE'!Q310="-"," ","X")</f>
        <v xml:space="preserve"> </v>
      </c>
      <c r="Q311" s="9" t="str">
        <f>IF('DIE SELON PRESSE'!R310="-"," ","X")</f>
        <v xml:space="preserve"> </v>
      </c>
      <c r="R311" s="9" t="str">
        <f>IF('DIE SELON PRESSE'!S310="-"," ","X")</f>
        <v>X</v>
      </c>
      <c r="S311" s="9" t="str">
        <f>IF('DIE SELON PRESSE'!T310="-"," ","X")</f>
        <v xml:space="preserve"> </v>
      </c>
      <c r="T311" s="9" t="str">
        <f>IF('DIE SELON PRESSE'!U310="-"," ","X")</f>
        <v xml:space="preserve"> </v>
      </c>
      <c r="U311" s="9" t="str">
        <f>IF('DIE SELON PRESSE'!V310="-"," ","X")</f>
        <v>X</v>
      </c>
      <c r="V311" s="9" t="str">
        <f>IF('DIE SELON PRESSE'!W310="-"," ","X")</f>
        <v xml:space="preserve"> </v>
      </c>
    </row>
    <row r="312" spans="1:22" ht="15" x14ac:dyDescent="0.25">
      <c r="A312" s="59" t="str">
        <f>'DIE SELON PRESSE'!B311</f>
        <v>SSOS-034</v>
      </c>
      <c r="B312" s="22" t="str">
        <f>'DIE SELON PRESSE'!C311</f>
        <v>3/4</v>
      </c>
      <c r="C312" s="32">
        <f>'DIE SELON PRESSE'!D311</f>
        <v>1.5</v>
      </c>
      <c r="D312" s="32">
        <f>'DIE SELON PRESSE'!E311</f>
        <v>1.56</v>
      </c>
      <c r="E312" s="9" t="str">
        <f>IF('DIE SELON PRESSE'!F311="-"," ","X")</f>
        <v>X</v>
      </c>
      <c r="F312" s="9" t="str">
        <f>IF('DIE SELON PRESSE'!G311="-"," ","X")</f>
        <v>X</v>
      </c>
      <c r="G312" s="9" t="str">
        <f>IF('DIE SELON PRESSE'!H311="-"," ","X")</f>
        <v xml:space="preserve"> </v>
      </c>
      <c r="H312" s="9" t="str">
        <f>IF('DIE SELON PRESSE'!I311="-"," ","X")</f>
        <v xml:space="preserve"> </v>
      </c>
      <c r="I312" s="9" t="str">
        <f>IF('DIE SELON PRESSE'!J311="-"," ","X")</f>
        <v xml:space="preserve"> </v>
      </c>
      <c r="J312" s="9" t="str">
        <f>IF('DIE SELON PRESSE'!K311="-"," ","X")</f>
        <v xml:space="preserve"> </v>
      </c>
      <c r="K312" s="9" t="str">
        <f>IF('DIE SELON PRESSE'!L311="-"," ","X")</f>
        <v xml:space="preserve"> </v>
      </c>
      <c r="L312" s="9" t="str">
        <f>IF('DIE SELON PRESSE'!M311="-"," ","X")</f>
        <v xml:space="preserve"> </v>
      </c>
      <c r="M312" s="9" t="str">
        <f>IF('DIE SELON PRESSE'!N311="-"," ","X")</f>
        <v xml:space="preserve"> </v>
      </c>
      <c r="N312" s="9" t="str">
        <f>IF('DIE SELON PRESSE'!O311="-"," ","X")</f>
        <v xml:space="preserve"> </v>
      </c>
      <c r="O312" s="9" t="str">
        <f>IF('DIE SELON PRESSE'!P311="-"," ","X")</f>
        <v xml:space="preserve"> </v>
      </c>
      <c r="P312" s="9" t="str">
        <f>IF('DIE SELON PRESSE'!Q311="-"," ","X")</f>
        <v xml:space="preserve"> </v>
      </c>
      <c r="Q312" s="9" t="str">
        <f>IF('DIE SELON PRESSE'!R311="-"," ","X")</f>
        <v xml:space="preserve"> </v>
      </c>
      <c r="R312" s="9" t="str">
        <f>IF('DIE SELON PRESSE'!S311="-"," ","X")</f>
        <v>X</v>
      </c>
      <c r="S312" s="9" t="str">
        <f>IF('DIE SELON PRESSE'!T311="-"," ","X")</f>
        <v xml:space="preserve"> </v>
      </c>
      <c r="T312" s="9" t="str">
        <f>IF('DIE SELON PRESSE'!U311="-"," ","X")</f>
        <v xml:space="preserve"> </v>
      </c>
      <c r="U312" s="9" t="str">
        <f>IF('DIE SELON PRESSE'!V311="-"," ","X")</f>
        <v>X</v>
      </c>
      <c r="V312" s="9" t="str">
        <f>IF('DIE SELON PRESSE'!W311="-"," ","X")</f>
        <v>X</v>
      </c>
    </row>
    <row r="313" spans="1:22" ht="15" x14ac:dyDescent="0.25">
      <c r="A313" s="59" t="str">
        <f>'DIE SELON PRESSE'!B312</f>
        <v>SSOS-078</v>
      </c>
      <c r="B313" s="22" t="str">
        <f>'DIE SELON PRESSE'!C312</f>
        <v>7/8</v>
      </c>
      <c r="C313" s="32">
        <f>'DIE SELON PRESSE'!D312</f>
        <v>1.75</v>
      </c>
      <c r="D313" s="32">
        <f>'DIE SELON PRESSE'!E312</f>
        <v>1.81</v>
      </c>
      <c r="E313" s="9" t="str">
        <f>IF('DIE SELON PRESSE'!F312="-"," ","X")</f>
        <v>X</v>
      </c>
      <c r="F313" s="9" t="str">
        <f>IF('DIE SELON PRESSE'!G312="-"," ","X")</f>
        <v>X</v>
      </c>
      <c r="G313" s="9" t="str">
        <f>IF('DIE SELON PRESSE'!H312="-"," ","X")</f>
        <v xml:space="preserve"> </v>
      </c>
      <c r="H313" s="9" t="str">
        <f>IF('DIE SELON PRESSE'!I312="-"," ","X")</f>
        <v xml:space="preserve"> </v>
      </c>
      <c r="I313" s="9" t="str">
        <f>IF('DIE SELON PRESSE'!J312="-"," ","X")</f>
        <v xml:space="preserve"> </v>
      </c>
      <c r="J313" s="9" t="str">
        <f>IF('DIE SELON PRESSE'!K312="-"," ","X")</f>
        <v xml:space="preserve"> </v>
      </c>
      <c r="K313" s="9" t="str">
        <f>IF('DIE SELON PRESSE'!L312="-"," ","X")</f>
        <v xml:space="preserve"> </v>
      </c>
      <c r="L313" s="9" t="str">
        <f>IF('DIE SELON PRESSE'!M312="-"," ","X")</f>
        <v xml:space="preserve"> </v>
      </c>
      <c r="M313" s="9" t="str">
        <f>IF('DIE SELON PRESSE'!N312="-"," ","X")</f>
        <v xml:space="preserve"> </v>
      </c>
      <c r="N313" s="9" t="str">
        <f>IF('DIE SELON PRESSE'!O312="-"," ","X")</f>
        <v xml:space="preserve"> </v>
      </c>
      <c r="O313" s="9" t="str">
        <f>IF('DIE SELON PRESSE'!P312="-"," ","X")</f>
        <v xml:space="preserve"> </v>
      </c>
      <c r="P313" s="9" t="str">
        <f>IF('DIE SELON PRESSE'!Q312="-"," ","X")</f>
        <v xml:space="preserve"> </v>
      </c>
      <c r="Q313" s="9" t="str">
        <f>IF('DIE SELON PRESSE'!R312="-"," ","X")</f>
        <v xml:space="preserve"> </v>
      </c>
      <c r="R313" s="9" t="str">
        <f>IF('DIE SELON PRESSE'!S312="-"," ","X")</f>
        <v>X</v>
      </c>
      <c r="S313" s="9" t="str">
        <f>IF('DIE SELON PRESSE'!T312="-"," ","X")</f>
        <v xml:space="preserve"> </v>
      </c>
      <c r="T313" s="9" t="str">
        <f>IF('DIE SELON PRESSE'!U312="-"," ","X")</f>
        <v xml:space="preserve"> </v>
      </c>
      <c r="U313" s="9" t="str">
        <f>IF('DIE SELON PRESSE'!V312="-"," ","X")</f>
        <v>X</v>
      </c>
      <c r="V313" s="9" t="str">
        <f>IF('DIE SELON PRESSE'!W312="-"," ","X")</f>
        <v>X</v>
      </c>
    </row>
    <row r="314" spans="1:22" ht="15" x14ac:dyDescent="0.25">
      <c r="A314" s="59" t="str">
        <f>'DIE SELON PRESSE'!B313</f>
        <v>SSOS-001</v>
      </c>
      <c r="B314" s="22">
        <f>'DIE SELON PRESSE'!C313</f>
        <v>1</v>
      </c>
      <c r="C314" s="32">
        <f>'DIE SELON PRESSE'!D313</f>
        <v>2</v>
      </c>
      <c r="D314" s="32">
        <f>'DIE SELON PRESSE'!E313</f>
        <v>2.06</v>
      </c>
      <c r="E314" s="9" t="str">
        <f>IF('DIE SELON PRESSE'!F313="-"," ","X")</f>
        <v>X</v>
      </c>
      <c r="F314" s="9" t="str">
        <f>IF('DIE SELON PRESSE'!G313="-"," ","X")</f>
        <v>X</v>
      </c>
      <c r="G314" s="9" t="str">
        <f>IF('DIE SELON PRESSE'!H313="-"," ","X")</f>
        <v xml:space="preserve"> </v>
      </c>
      <c r="H314" s="9" t="str">
        <f>IF('DIE SELON PRESSE'!I313="-"," ","X")</f>
        <v xml:space="preserve"> </v>
      </c>
      <c r="I314" s="9" t="str">
        <f>IF('DIE SELON PRESSE'!J313="-"," ","X")</f>
        <v xml:space="preserve"> </v>
      </c>
      <c r="J314" s="9" t="str">
        <f>IF('DIE SELON PRESSE'!K313="-"," ","X")</f>
        <v xml:space="preserve"> </v>
      </c>
      <c r="K314" s="9" t="str">
        <f>IF('DIE SELON PRESSE'!L313="-"," ","X")</f>
        <v xml:space="preserve"> </v>
      </c>
      <c r="L314" s="9" t="str">
        <f>IF('DIE SELON PRESSE'!M313="-"," ","X")</f>
        <v xml:space="preserve"> </v>
      </c>
      <c r="M314" s="9" t="str">
        <f>IF('DIE SELON PRESSE'!N313="-"," ","X")</f>
        <v xml:space="preserve"> </v>
      </c>
      <c r="N314" s="9" t="str">
        <f>IF('DIE SELON PRESSE'!O313="-"," ","X")</f>
        <v xml:space="preserve"> </v>
      </c>
      <c r="O314" s="9" t="str">
        <f>IF('DIE SELON PRESSE'!P313="-"," ","X")</f>
        <v xml:space="preserve"> </v>
      </c>
      <c r="P314" s="9" t="str">
        <f>IF('DIE SELON PRESSE'!Q313="-"," ","X")</f>
        <v xml:space="preserve"> </v>
      </c>
      <c r="Q314" s="9" t="str">
        <f>IF('DIE SELON PRESSE'!R313="-"," ","X")</f>
        <v xml:space="preserve"> </v>
      </c>
      <c r="R314" s="9" t="str">
        <f>IF('DIE SELON PRESSE'!S313="-"," ","X")</f>
        <v>X</v>
      </c>
      <c r="S314" s="9" t="str">
        <f>IF('DIE SELON PRESSE'!T313="-"," ","X")</f>
        <v xml:space="preserve"> </v>
      </c>
      <c r="T314" s="9" t="str">
        <f>IF('DIE SELON PRESSE'!U313="-"," ","X")</f>
        <v xml:space="preserve"> </v>
      </c>
      <c r="U314" s="9" t="str">
        <f>IF('DIE SELON PRESSE'!V313="-"," ","X")</f>
        <v>X</v>
      </c>
      <c r="V314" s="9" t="str">
        <f>IF('DIE SELON PRESSE'!W313="-"," ","X")</f>
        <v>X</v>
      </c>
    </row>
    <row r="315" spans="1:22" ht="25.5" x14ac:dyDescent="0.25">
      <c r="A315" s="59" t="str">
        <f>'DIE SELON PRESSE'!B314</f>
        <v>CS-1039334
(S-506 5/16'')</v>
      </c>
      <c r="B315" s="22" t="str">
        <f>'DIE SELON PRESSE'!C314</f>
        <v>5/16</v>
      </c>
      <c r="C315" s="32">
        <f>'DIE SELON PRESSE'!D314</f>
        <v>0.75</v>
      </c>
      <c r="D315" s="32">
        <f>'DIE SELON PRESSE'!E314</f>
        <v>0.77</v>
      </c>
      <c r="E315" s="9" t="str">
        <f>IF('DIE SELON PRESSE'!F314="-"," ","X")</f>
        <v>X</v>
      </c>
      <c r="F315" s="9" t="str">
        <f>IF('DIE SELON PRESSE'!G314="-"," ","X")</f>
        <v>X</v>
      </c>
      <c r="G315" s="9" t="str">
        <f>IF('DIE SELON PRESSE'!H314="-"," ","X")</f>
        <v>X</v>
      </c>
      <c r="H315" s="9" t="str">
        <f>IF('DIE SELON PRESSE'!I314="-"," ","X")</f>
        <v>X</v>
      </c>
      <c r="I315" s="9" t="str">
        <f>IF('DIE SELON PRESSE'!J314="-"," ","X")</f>
        <v>X</v>
      </c>
      <c r="J315" s="9" t="str">
        <f>IF('DIE SELON PRESSE'!K314="-"," ","X")</f>
        <v>X</v>
      </c>
      <c r="K315" s="9" t="str">
        <f>IF('DIE SELON PRESSE'!L314="-"," ","X")</f>
        <v>X</v>
      </c>
      <c r="L315" s="9" t="str">
        <f>IF('DIE SELON PRESSE'!M314="-"," ","X")</f>
        <v>X</v>
      </c>
      <c r="M315" s="9" t="str">
        <f>IF('DIE SELON PRESSE'!N314="-"," ","X")</f>
        <v>X</v>
      </c>
      <c r="N315" s="9" t="str">
        <f>IF('DIE SELON PRESSE'!O314="-"," ","X")</f>
        <v>X</v>
      </c>
      <c r="O315" s="9" t="str">
        <f>IF('DIE SELON PRESSE'!P314="-"," ","X")</f>
        <v>X</v>
      </c>
      <c r="P315" s="9" t="str">
        <f>IF('DIE SELON PRESSE'!Q314="-"," ","X")</f>
        <v>X</v>
      </c>
      <c r="Q315" s="9" t="str">
        <f>IF('DIE SELON PRESSE'!R314="-"," ","X")</f>
        <v>X</v>
      </c>
      <c r="R315" s="9" t="str">
        <f>IF('DIE SELON PRESSE'!S314="-"," ","X")</f>
        <v>X</v>
      </c>
      <c r="S315" s="9" t="str">
        <f>IF('DIE SELON PRESSE'!T314="-"," ","X")</f>
        <v xml:space="preserve"> </v>
      </c>
      <c r="T315" s="9" t="str">
        <f>IF('DIE SELON PRESSE'!U314="-"," ","X")</f>
        <v xml:space="preserve"> </v>
      </c>
      <c r="U315" s="9" t="str">
        <f>IF('DIE SELON PRESSE'!V314="-"," ","X")</f>
        <v>X</v>
      </c>
      <c r="V315" s="9" t="str">
        <f>IF('DIE SELON PRESSE'!W314="-"," ","X")</f>
        <v xml:space="preserve"> </v>
      </c>
    </row>
    <row r="316" spans="1:22" ht="25.5" x14ac:dyDescent="0.25">
      <c r="A316" s="59" t="str">
        <f>'DIE SELON PRESSE'!B315</f>
        <v>CS-1039352
(S-506 3/8'')</v>
      </c>
      <c r="B316" s="22" t="str">
        <f>'DIE SELON PRESSE'!C315</f>
        <v>3/8</v>
      </c>
      <c r="C316" s="32">
        <f>'DIE SELON PRESSE'!D315</f>
        <v>0.75</v>
      </c>
      <c r="D316" s="32">
        <f>'DIE SELON PRESSE'!E315</f>
        <v>0.77</v>
      </c>
      <c r="E316" s="9" t="str">
        <f>IF('DIE SELON PRESSE'!F315="-"," ","X")</f>
        <v>X</v>
      </c>
      <c r="F316" s="9" t="str">
        <f>IF('DIE SELON PRESSE'!G315="-"," ","X")</f>
        <v>X</v>
      </c>
      <c r="G316" s="9" t="str">
        <f>IF('DIE SELON PRESSE'!H315="-"," ","X")</f>
        <v>X</v>
      </c>
      <c r="H316" s="9" t="str">
        <f>IF('DIE SELON PRESSE'!I315="-"," ","X")</f>
        <v>X</v>
      </c>
      <c r="I316" s="9" t="str">
        <f>IF('DIE SELON PRESSE'!J315="-"," ","X")</f>
        <v>X</v>
      </c>
      <c r="J316" s="9" t="str">
        <f>IF('DIE SELON PRESSE'!K315="-"," ","X")</f>
        <v>X</v>
      </c>
      <c r="K316" s="9" t="str">
        <f>IF('DIE SELON PRESSE'!L315="-"," ","X")</f>
        <v>X</v>
      </c>
      <c r="L316" s="9" t="str">
        <f>IF('DIE SELON PRESSE'!M315="-"," ","X")</f>
        <v>X</v>
      </c>
      <c r="M316" s="9" t="str">
        <f>IF('DIE SELON PRESSE'!N315="-"," ","X")</f>
        <v>X</v>
      </c>
      <c r="N316" s="9" t="str">
        <f>IF('DIE SELON PRESSE'!O315="-"," ","X")</f>
        <v>X</v>
      </c>
      <c r="O316" s="9" t="str">
        <f>IF('DIE SELON PRESSE'!P315="-"," ","X")</f>
        <v>X</v>
      </c>
      <c r="P316" s="9" t="str">
        <f>IF('DIE SELON PRESSE'!Q315="-"," ","X")</f>
        <v>X</v>
      </c>
      <c r="Q316" s="9" t="str">
        <f>IF('DIE SELON PRESSE'!R315="-"," ","X")</f>
        <v>X</v>
      </c>
      <c r="R316" s="9" t="str">
        <f>IF('DIE SELON PRESSE'!S315="-"," ","X")</f>
        <v>X</v>
      </c>
      <c r="S316" s="9" t="str">
        <f>IF('DIE SELON PRESSE'!T315="-"," ","X")</f>
        <v xml:space="preserve"> </v>
      </c>
      <c r="T316" s="9" t="str">
        <f>IF('DIE SELON PRESSE'!U315="-"," ","X")</f>
        <v xml:space="preserve"> </v>
      </c>
      <c r="U316" s="9" t="str">
        <f>IF('DIE SELON PRESSE'!V315="-"," ","X")</f>
        <v>X</v>
      </c>
      <c r="V316" s="9" t="str">
        <f>IF('DIE SELON PRESSE'!W315="-"," ","X")</f>
        <v xml:space="preserve"> </v>
      </c>
    </row>
    <row r="317" spans="1:22" ht="25.5" x14ac:dyDescent="0.25">
      <c r="A317" s="59" t="str">
        <f>'DIE SELON PRESSE'!B316</f>
        <v>CS-1039370
(S-506 7/16'')</v>
      </c>
      <c r="B317" s="22" t="str">
        <f>'DIE SELON PRESSE'!C316</f>
        <v>7/16</v>
      </c>
      <c r="C317" s="32">
        <f>'DIE SELON PRESSE'!D316</f>
        <v>0.99</v>
      </c>
      <c r="D317" s="32">
        <f>'DIE SELON PRESSE'!E316</f>
        <v>1.03</v>
      </c>
      <c r="E317" s="9" t="str">
        <f>IF('DIE SELON PRESSE'!F316="-"," ","X")</f>
        <v>X</v>
      </c>
      <c r="F317" s="9" t="str">
        <f>IF('DIE SELON PRESSE'!G316="-"," ","X")</f>
        <v>X</v>
      </c>
      <c r="G317" s="9" t="str">
        <f>IF('DIE SELON PRESSE'!H316="-"," ","X")</f>
        <v xml:space="preserve"> </v>
      </c>
      <c r="H317" s="9" t="str">
        <f>IF('DIE SELON PRESSE'!I316="-"," ","X")</f>
        <v xml:space="preserve"> </v>
      </c>
      <c r="I317" s="9" t="str">
        <f>IF('DIE SELON PRESSE'!J316="-"," ","X")</f>
        <v xml:space="preserve"> </v>
      </c>
      <c r="J317" s="9" t="str">
        <f>IF('DIE SELON PRESSE'!K316="-"," ","X")</f>
        <v xml:space="preserve"> </v>
      </c>
      <c r="K317" s="9" t="str">
        <f>IF('DIE SELON PRESSE'!L316="-"," ","X")</f>
        <v xml:space="preserve"> </v>
      </c>
      <c r="L317" s="9" t="str">
        <f>IF('DIE SELON PRESSE'!M316="-"," ","X")</f>
        <v xml:space="preserve"> </v>
      </c>
      <c r="M317" s="9" t="str">
        <f>IF('DIE SELON PRESSE'!N316="-"," ","X")</f>
        <v xml:space="preserve"> </v>
      </c>
      <c r="N317" s="9" t="str">
        <f>IF('DIE SELON PRESSE'!O316="-"," ","X")</f>
        <v xml:space="preserve"> </v>
      </c>
      <c r="O317" s="9" t="str">
        <f>IF('DIE SELON PRESSE'!P316="-"," ","X")</f>
        <v xml:space="preserve"> </v>
      </c>
      <c r="P317" s="9" t="str">
        <f>IF('DIE SELON PRESSE'!Q316="-"," ","X")</f>
        <v xml:space="preserve"> </v>
      </c>
      <c r="Q317" s="9" t="str">
        <f>IF('DIE SELON PRESSE'!R316="-"," ","X")</f>
        <v xml:space="preserve"> </v>
      </c>
      <c r="R317" s="9" t="str">
        <f>IF('DIE SELON PRESSE'!S316="-"," ","X")</f>
        <v>X</v>
      </c>
      <c r="S317" s="9" t="str">
        <f>IF('DIE SELON PRESSE'!T316="-"," ","X")</f>
        <v>X</v>
      </c>
      <c r="T317" s="9" t="str">
        <f>IF('DIE SELON PRESSE'!U316="-"," ","X")</f>
        <v>X</v>
      </c>
      <c r="U317" s="9" t="str">
        <f>IF('DIE SELON PRESSE'!V316="-"," ","X")</f>
        <v>X</v>
      </c>
      <c r="V317" s="9" t="str">
        <f>IF('DIE SELON PRESSE'!W316="-"," ","X")</f>
        <v xml:space="preserve"> </v>
      </c>
    </row>
    <row r="318" spans="1:22" ht="25.5" x14ac:dyDescent="0.25">
      <c r="A318" s="59" t="str">
        <f>'DIE SELON PRESSE'!B317</f>
        <v>CS-1039398
(S-506 1/2'')</v>
      </c>
      <c r="B318" s="22" t="str">
        <f>'DIE SELON PRESSE'!C317</f>
        <v>1/2</v>
      </c>
      <c r="C318" s="32">
        <f>'DIE SELON PRESSE'!D317</f>
        <v>0.99</v>
      </c>
      <c r="D318" s="32">
        <f>'DIE SELON PRESSE'!E317</f>
        <v>1.03</v>
      </c>
      <c r="E318" s="9" t="str">
        <f>IF('DIE SELON PRESSE'!F317="-"," ","X")</f>
        <v>X</v>
      </c>
      <c r="F318" s="9" t="str">
        <f>IF('DIE SELON PRESSE'!G317="-"," ","X")</f>
        <v>X</v>
      </c>
      <c r="G318" s="9" t="str">
        <f>IF('DIE SELON PRESSE'!H317="-"," ","X")</f>
        <v xml:space="preserve"> </v>
      </c>
      <c r="H318" s="9" t="str">
        <f>IF('DIE SELON PRESSE'!I317="-"," ","X")</f>
        <v xml:space="preserve"> </v>
      </c>
      <c r="I318" s="9" t="str">
        <f>IF('DIE SELON PRESSE'!J317="-"," ","X")</f>
        <v xml:space="preserve"> </v>
      </c>
      <c r="J318" s="9" t="str">
        <f>IF('DIE SELON PRESSE'!K317="-"," ","X")</f>
        <v xml:space="preserve"> </v>
      </c>
      <c r="K318" s="9" t="str">
        <f>IF('DIE SELON PRESSE'!L317="-"," ","X")</f>
        <v xml:space="preserve"> </v>
      </c>
      <c r="L318" s="9" t="str">
        <f>IF('DIE SELON PRESSE'!M317="-"," ","X")</f>
        <v xml:space="preserve"> </v>
      </c>
      <c r="M318" s="9" t="str">
        <f>IF('DIE SELON PRESSE'!N317="-"," ","X")</f>
        <v xml:space="preserve"> </v>
      </c>
      <c r="N318" s="9" t="str">
        <f>IF('DIE SELON PRESSE'!O317="-"," ","X")</f>
        <v xml:space="preserve"> </v>
      </c>
      <c r="O318" s="9" t="str">
        <f>IF('DIE SELON PRESSE'!P317="-"," ","X")</f>
        <v xml:space="preserve"> </v>
      </c>
      <c r="P318" s="9" t="str">
        <f>IF('DIE SELON PRESSE'!Q317="-"," ","X")</f>
        <v xml:space="preserve"> </v>
      </c>
      <c r="Q318" s="9" t="str">
        <f>IF('DIE SELON PRESSE'!R317="-"," ","X")</f>
        <v xml:space="preserve"> </v>
      </c>
      <c r="R318" s="9" t="str">
        <f>IF('DIE SELON PRESSE'!S317="-"," ","X")</f>
        <v>X</v>
      </c>
      <c r="S318" s="9" t="str">
        <f>IF('DIE SELON PRESSE'!T317="-"," ","X")</f>
        <v>X</v>
      </c>
      <c r="T318" s="9" t="str">
        <f>IF('DIE SELON PRESSE'!U317="-"," ","X")</f>
        <v>X</v>
      </c>
      <c r="U318" s="9" t="str">
        <f>IF('DIE SELON PRESSE'!V317="-"," ","X")</f>
        <v>X</v>
      </c>
      <c r="V318" s="9" t="str">
        <f>IF('DIE SELON PRESSE'!W317="-"," ","X")</f>
        <v xml:space="preserve"> </v>
      </c>
    </row>
    <row r="319" spans="1:22" ht="25.5" x14ac:dyDescent="0.25">
      <c r="A319" s="59" t="str">
        <f>'DIE SELON PRESSE'!B318</f>
        <v>CS-1039414
(S-506 9/16'')</v>
      </c>
      <c r="B319" s="22" t="str">
        <f>'DIE SELON PRESSE'!C318</f>
        <v>9/16</v>
      </c>
      <c r="C319" s="32">
        <f>'DIE SELON PRESSE'!D318</f>
        <v>1.25</v>
      </c>
      <c r="D319" s="32">
        <f>'DIE SELON PRESSE'!E318</f>
        <v>1.29</v>
      </c>
      <c r="E319" s="9" t="str">
        <f>IF('DIE SELON PRESSE'!F318="-"," ","X")</f>
        <v>X</v>
      </c>
      <c r="F319" s="9" t="str">
        <f>IF('DIE SELON PRESSE'!G318="-"," ","X")</f>
        <v>X</v>
      </c>
      <c r="G319" s="9" t="str">
        <f>IF('DIE SELON PRESSE'!H318="-"," ","X")</f>
        <v xml:space="preserve"> </v>
      </c>
      <c r="H319" s="9" t="str">
        <f>IF('DIE SELON PRESSE'!I318="-"," ","X")</f>
        <v xml:space="preserve"> </v>
      </c>
      <c r="I319" s="9" t="str">
        <f>IF('DIE SELON PRESSE'!J318="-"," ","X")</f>
        <v xml:space="preserve"> </v>
      </c>
      <c r="J319" s="9" t="str">
        <f>IF('DIE SELON PRESSE'!K318="-"," ","X")</f>
        <v xml:space="preserve"> </v>
      </c>
      <c r="K319" s="9" t="str">
        <f>IF('DIE SELON PRESSE'!L318="-"," ","X")</f>
        <v xml:space="preserve"> </v>
      </c>
      <c r="L319" s="9" t="str">
        <f>IF('DIE SELON PRESSE'!M318="-"," ","X")</f>
        <v xml:space="preserve"> </v>
      </c>
      <c r="M319" s="9" t="str">
        <f>IF('DIE SELON PRESSE'!N318="-"," ","X")</f>
        <v xml:space="preserve"> </v>
      </c>
      <c r="N319" s="9" t="str">
        <f>IF('DIE SELON PRESSE'!O318="-"," ","X")</f>
        <v xml:space="preserve"> </v>
      </c>
      <c r="O319" s="9" t="str">
        <f>IF('DIE SELON PRESSE'!P318="-"," ","X")</f>
        <v xml:space="preserve"> </v>
      </c>
      <c r="P319" s="9" t="str">
        <f>IF('DIE SELON PRESSE'!Q318="-"," ","X")</f>
        <v xml:space="preserve"> </v>
      </c>
      <c r="Q319" s="9" t="str">
        <f>IF('DIE SELON PRESSE'!R318="-"," ","X")</f>
        <v xml:space="preserve"> </v>
      </c>
      <c r="R319" s="9" t="str">
        <f>IF('DIE SELON PRESSE'!S318="-"," ","X")</f>
        <v>X</v>
      </c>
      <c r="S319" s="9" t="str">
        <f>IF('DIE SELON PRESSE'!T318="-"," ","X")</f>
        <v xml:space="preserve"> </v>
      </c>
      <c r="T319" s="9" t="str">
        <f>IF('DIE SELON PRESSE'!U318="-"," ","X")</f>
        <v xml:space="preserve"> </v>
      </c>
      <c r="U319" s="9" t="str">
        <f>IF('DIE SELON PRESSE'!V318="-"," ","X")</f>
        <v>X</v>
      </c>
      <c r="V319" s="9" t="str">
        <f>IF('DIE SELON PRESSE'!W318="-"," ","X")</f>
        <v xml:space="preserve"> </v>
      </c>
    </row>
    <row r="320" spans="1:22" ht="25.5" x14ac:dyDescent="0.25">
      <c r="A320" s="59" t="str">
        <f>'DIE SELON PRESSE'!B319</f>
        <v>CS-1039432
(S-506 5/8'')</v>
      </c>
      <c r="B320" s="22" t="str">
        <f>'DIE SELON PRESSE'!C319</f>
        <v>5/8</v>
      </c>
      <c r="C320" s="32">
        <f>'DIE SELON PRESSE'!D319</f>
        <v>1.25</v>
      </c>
      <c r="D320" s="32">
        <f>'DIE SELON PRESSE'!E319</f>
        <v>1.29</v>
      </c>
      <c r="E320" s="9" t="str">
        <f>IF('DIE SELON PRESSE'!F319="-"," ","X")</f>
        <v>X</v>
      </c>
      <c r="F320" s="9" t="str">
        <f>IF('DIE SELON PRESSE'!G319="-"," ","X")</f>
        <v>X</v>
      </c>
      <c r="G320" s="9" t="str">
        <f>IF('DIE SELON PRESSE'!H319="-"," ","X")</f>
        <v xml:space="preserve"> </v>
      </c>
      <c r="H320" s="9" t="str">
        <f>IF('DIE SELON PRESSE'!I319="-"," ","X")</f>
        <v xml:space="preserve"> </v>
      </c>
      <c r="I320" s="9" t="str">
        <f>IF('DIE SELON PRESSE'!J319="-"," ","X")</f>
        <v xml:space="preserve"> </v>
      </c>
      <c r="J320" s="9" t="str">
        <f>IF('DIE SELON PRESSE'!K319="-"," ","X")</f>
        <v xml:space="preserve"> </v>
      </c>
      <c r="K320" s="9" t="str">
        <f>IF('DIE SELON PRESSE'!L319="-"," ","X")</f>
        <v xml:space="preserve"> </v>
      </c>
      <c r="L320" s="9" t="str">
        <f>IF('DIE SELON PRESSE'!M319="-"," ","X")</f>
        <v xml:space="preserve"> </v>
      </c>
      <c r="M320" s="9" t="str">
        <f>IF('DIE SELON PRESSE'!N319="-"," ","X")</f>
        <v xml:space="preserve"> </v>
      </c>
      <c r="N320" s="9" t="str">
        <f>IF('DIE SELON PRESSE'!O319="-"," ","X")</f>
        <v xml:space="preserve"> </v>
      </c>
      <c r="O320" s="9" t="str">
        <f>IF('DIE SELON PRESSE'!P319="-"," ","X")</f>
        <v xml:space="preserve"> </v>
      </c>
      <c r="P320" s="9" t="str">
        <f>IF('DIE SELON PRESSE'!Q319="-"," ","X")</f>
        <v xml:space="preserve"> </v>
      </c>
      <c r="Q320" s="9" t="str">
        <f>IF('DIE SELON PRESSE'!R319="-"," ","X")</f>
        <v xml:space="preserve"> </v>
      </c>
      <c r="R320" s="9" t="str">
        <f>IF('DIE SELON PRESSE'!S319="-"," ","X")</f>
        <v>X</v>
      </c>
      <c r="S320" s="9" t="str">
        <f>IF('DIE SELON PRESSE'!T319="-"," ","X")</f>
        <v xml:space="preserve"> </v>
      </c>
      <c r="T320" s="9" t="str">
        <f>IF('DIE SELON PRESSE'!U319="-"," ","X")</f>
        <v xml:space="preserve"> </v>
      </c>
      <c r="U320" s="9" t="str">
        <f>IF('DIE SELON PRESSE'!V319="-"," ","X")</f>
        <v>X</v>
      </c>
      <c r="V320" s="9" t="str">
        <f>IF('DIE SELON PRESSE'!W319="-"," ","X")</f>
        <v xml:space="preserve"> </v>
      </c>
    </row>
    <row r="321" spans="1:22" ht="25.5" x14ac:dyDescent="0.25">
      <c r="A321" s="59" t="str">
        <f>'DIE SELON PRESSE'!B320</f>
        <v>CS-1039450
(S-506 3/4'')</v>
      </c>
      <c r="B321" s="22" t="str">
        <f>'DIE SELON PRESSE'!C320</f>
        <v>3/4</v>
      </c>
      <c r="C321" s="32">
        <f>'DIE SELON PRESSE'!D320</f>
        <v>1.5</v>
      </c>
      <c r="D321" s="32">
        <f>'DIE SELON PRESSE'!E320</f>
        <v>1.55</v>
      </c>
      <c r="E321" s="9" t="str">
        <f>IF('DIE SELON PRESSE'!F320="-"," ","X")</f>
        <v>X</v>
      </c>
      <c r="F321" s="9" t="str">
        <f>IF('DIE SELON PRESSE'!G320="-"," ","X")</f>
        <v>X</v>
      </c>
      <c r="G321" s="9" t="str">
        <f>IF('DIE SELON PRESSE'!H320="-"," ","X")</f>
        <v xml:space="preserve"> </v>
      </c>
      <c r="H321" s="9" t="str">
        <f>IF('DIE SELON PRESSE'!I320="-"," ","X")</f>
        <v xml:space="preserve"> </v>
      </c>
      <c r="I321" s="9" t="str">
        <f>IF('DIE SELON PRESSE'!J320="-"," ","X")</f>
        <v xml:space="preserve"> </v>
      </c>
      <c r="J321" s="9" t="str">
        <f>IF('DIE SELON PRESSE'!K320="-"," ","X")</f>
        <v xml:space="preserve"> </v>
      </c>
      <c r="K321" s="9" t="str">
        <f>IF('DIE SELON PRESSE'!L320="-"," ","X")</f>
        <v xml:space="preserve"> </v>
      </c>
      <c r="L321" s="9" t="str">
        <f>IF('DIE SELON PRESSE'!M320="-"," ","X")</f>
        <v xml:space="preserve"> </v>
      </c>
      <c r="M321" s="9" t="str">
        <f>IF('DIE SELON PRESSE'!N320="-"," ","X")</f>
        <v xml:space="preserve"> </v>
      </c>
      <c r="N321" s="9" t="str">
        <f>IF('DIE SELON PRESSE'!O320="-"," ","X")</f>
        <v xml:space="preserve"> </v>
      </c>
      <c r="O321" s="9" t="str">
        <f>IF('DIE SELON PRESSE'!P320="-"," ","X")</f>
        <v xml:space="preserve"> </v>
      </c>
      <c r="P321" s="9" t="str">
        <f>IF('DIE SELON PRESSE'!Q320="-"," ","X")</f>
        <v xml:space="preserve"> </v>
      </c>
      <c r="Q321" s="9" t="str">
        <f>IF('DIE SELON PRESSE'!R320="-"," ","X")</f>
        <v xml:space="preserve"> </v>
      </c>
      <c r="R321" s="9" t="str">
        <f>IF('DIE SELON PRESSE'!S320="-"," ","X")</f>
        <v>X</v>
      </c>
      <c r="S321" s="9" t="str">
        <f>IF('DIE SELON PRESSE'!T320="-"," ","X")</f>
        <v>X</v>
      </c>
      <c r="T321" s="9" t="str">
        <f>IF('DIE SELON PRESSE'!U320="-"," ","X")</f>
        <v>X</v>
      </c>
      <c r="U321" s="9" t="str">
        <f>IF('DIE SELON PRESSE'!V320="-"," ","X")</f>
        <v>X</v>
      </c>
      <c r="V321" s="9" t="str">
        <f>IF('DIE SELON PRESSE'!W320="-"," ","X")</f>
        <v xml:space="preserve"> </v>
      </c>
    </row>
    <row r="322" spans="1:22" ht="25.5" x14ac:dyDescent="0.25">
      <c r="A322" s="59" t="str">
        <f>'DIE SELON PRESSE'!B321</f>
        <v>CS-1039478
(S-506 7/8'')</v>
      </c>
      <c r="B322" s="22" t="str">
        <f>'DIE SELON PRESSE'!C321</f>
        <v>7/8</v>
      </c>
      <c r="C322" s="32">
        <f>'DIE SELON PRESSE'!D321</f>
        <v>1.75</v>
      </c>
      <c r="D322" s="32">
        <f>'DIE SELON PRESSE'!E321</f>
        <v>1.8</v>
      </c>
      <c r="E322" s="9" t="str">
        <f>IF('DIE SELON PRESSE'!F321="-"," ","X")</f>
        <v>X</v>
      </c>
      <c r="F322" s="9" t="str">
        <f>IF('DIE SELON PRESSE'!G321="-"," ","X")</f>
        <v>X</v>
      </c>
      <c r="G322" s="9" t="str">
        <f>IF('DIE SELON PRESSE'!H321="-"," ","X")</f>
        <v xml:space="preserve"> </v>
      </c>
      <c r="H322" s="9" t="str">
        <f>IF('DIE SELON PRESSE'!I321="-"," ","X")</f>
        <v xml:space="preserve"> </v>
      </c>
      <c r="I322" s="9" t="str">
        <f>IF('DIE SELON PRESSE'!J321="-"," ","X")</f>
        <v xml:space="preserve"> </v>
      </c>
      <c r="J322" s="9" t="str">
        <f>IF('DIE SELON PRESSE'!K321="-"," ","X")</f>
        <v xml:space="preserve"> </v>
      </c>
      <c r="K322" s="9" t="str">
        <f>IF('DIE SELON PRESSE'!L321="-"," ","X")</f>
        <v xml:space="preserve"> </v>
      </c>
      <c r="L322" s="9" t="str">
        <f>IF('DIE SELON PRESSE'!M321="-"," ","X")</f>
        <v xml:space="preserve"> </v>
      </c>
      <c r="M322" s="9" t="str">
        <f>IF('DIE SELON PRESSE'!N321="-"," ","X")</f>
        <v xml:space="preserve"> </v>
      </c>
      <c r="N322" s="9" t="str">
        <f>IF('DIE SELON PRESSE'!O321="-"," ","X")</f>
        <v xml:space="preserve"> </v>
      </c>
      <c r="O322" s="9" t="str">
        <f>IF('DIE SELON PRESSE'!P321="-"," ","X")</f>
        <v xml:space="preserve"> </v>
      </c>
      <c r="P322" s="9" t="str">
        <f>IF('DIE SELON PRESSE'!Q321="-"," ","X")</f>
        <v xml:space="preserve"> </v>
      </c>
      <c r="Q322" s="9" t="str">
        <f>IF('DIE SELON PRESSE'!R321="-"," ","X")</f>
        <v xml:space="preserve"> </v>
      </c>
      <c r="R322" s="9" t="str">
        <f>IF('DIE SELON PRESSE'!S321="-"," ","X")</f>
        <v>X</v>
      </c>
      <c r="S322" s="9" t="str">
        <f>IF('DIE SELON PRESSE'!T321="-"," ","X")</f>
        <v xml:space="preserve"> </v>
      </c>
      <c r="T322" s="9" t="str">
        <f>IF('DIE SELON PRESSE'!U321="-"," ","X")</f>
        <v xml:space="preserve"> </v>
      </c>
      <c r="U322" s="9" t="str">
        <f>IF('DIE SELON PRESSE'!V321="-"," ","X")</f>
        <v>X</v>
      </c>
      <c r="V322" s="9" t="str">
        <f>IF('DIE SELON PRESSE'!W321="-"," ","X")</f>
        <v>X</v>
      </c>
    </row>
    <row r="323" spans="1:22" ht="25.5" x14ac:dyDescent="0.25">
      <c r="A323" s="59" t="str">
        <f>'DIE SELON PRESSE'!B322</f>
        <v>CS-1039496
(S-506 1'')</v>
      </c>
      <c r="B323" s="22" t="str">
        <f>'DIE SELON PRESSE'!C322</f>
        <v>1</v>
      </c>
      <c r="C323" s="32">
        <f>'DIE SELON PRESSE'!D322</f>
        <v>1.99</v>
      </c>
      <c r="D323" s="32">
        <f>'DIE SELON PRESSE'!E322</f>
        <v>2.0499999999999998</v>
      </c>
      <c r="E323" s="9" t="str">
        <f>IF('DIE SELON PRESSE'!F322="-"," ","X")</f>
        <v>X</v>
      </c>
      <c r="F323" s="9" t="str">
        <f>IF('DIE SELON PRESSE'!G322="-"," ","X")</f>
        <v>X</v>
      </c>
      <c r="G323" s="9" t="str">
        <f>IF('DIE SELON PRESSE'!H322="-"," ","X")</f>
        <v xml:space="preserve"> </v>
      </c>
      <c r="H323" s="9" t="str">
        <f>IF('DIE SELON PRESSE'!I322="-"," ","X")</f>
        <v xml:space="preserve"> </v>
      </c>
      <c r="I323" s="9" t="str">
        <f>IF('DIE SELON PRESSE'!J322="-"," ","X")</f>
        <v xml:space="preserve"> </v>
      </c>
      <c r="J323" s="9" t="str">
        <f>IF('DIE SELON PRESSE'!K322="-"," ","X")</f>
        <v xml:space="preserve"> </v>
      </c>
      <c r="K323" s="9" t="str">
        <f>IF('DIE SELON PRESSE'!L322="-"," ","X")</f>
        <v xml:space="preserve"> </v>
      </c>
      <c r="L323" s="9" t="str">
        <f>IF('DIE SELON PRESSE'!M322="-"," ","X")</f>
        <v xml:space="preserve"> </v>
      </c>
      <c r="M323" s="9" t="str">
        <f>IF('DIE SELON PRESSE'!N322="-"," ","X")</f>
        <v xml:space="preserve"> </v>
      </c>
      <c r="N323" s="9" t="str">
        <f>IF('DIE SELON PRESSE'!O322="-"," ","X")</f>
        <v xml:space="preserve"> </v>
      </c>
      <c r="O323" s="9" t="str">
        <f>IF('DIE SELON PRESSE'!P322="-"," ","X")</f>
        <v xml:space="preserve"> </v>
      </c>
      <c r="P323" s="9" t="str">
        <f>IF('DIE SELON PRESSE'!Q322="-"," ","X")</f>
        <v xml:space="preserve"> </v>
      </c>
      <c r="Q323" s="9" t="str">
        <f>IF('DIE SELON PRESSE'!R322="-"," ","X")</f>
        <v xml:space="preserve"> </v>
      </c>
      <c r="R323" s="9" t="str">
        <f>IF('DIE SELON PRESSE'!S322="-"," ","X")</f>
        <v>X</v>
      </c>
      <c r="S323" s="9" t="str">
        <f>IF('DIE SELON PRESSE'!T322="-"," ","X")</f>
        <v xml:space="preserve"> </v>
      </c>
      <c r="T323" s="9" t="str">
        <f>IF('DIE SELON PRESSE'!U322="-"," ","X")</f>
        <v xml:space="preserve"> </v>
      </c>
      <c r="U323" s="9" t="str">
        <f>IF('DIE SELON PRESSE'!V322="-"," ","X")</f>
        <v>X</v>
      </c>
      <c r="V323" s="9" t="str">
        <f>IF('DIE SELON PRESSE'!W322="-"," ","X")</f>
        <v xml:space="preserve"> </v>
      </c>
    </row>
    <row r="324" spans="1:22" ht="25.5" x14ac:dyDescent="0.25">
      <c r="A324" s="59" t="str">
        <f>'DIE SELON PRESSE'!B323</f>
        <v>CS-1039539
(S-506 1-1/4'')</v>
      </c>
      <c r="B324" s="22" t="str">
        <f>'DIE SELON PRESSE'!C323</f>
        <v>1-1/4</v>
      </c>
      <c r="C324" s="32">
        <f>'DIE SELON PRESSE'!D323</f>
        <v>2.4900000000000002</v>
      </c>
      <c r="D324" s="32">
        <f>'DIE SELON PRESSE'!E323</f>
        <v>2.56</v>
      </c>
      <c r="E324" s="9" t="str">
        <f>IF('DIE SELON PRESSE'!F323="-"," ","X")</f>
        <v>X</v>
      </c>
      <c r="F324" s="9" t="str">
        <f>IF('DIE SELON PRESSE'!G323="-"," ","X")</f>
        <v>X</v>
      </c>
      <c r="G324" s="9" t="str">
        <f>IF('DIE SELON PRESSE'!H323="-"," ","X")</f>
        <v xml:space="preserve"> </v>
      </c>
      <c r="H324" s="9" t="str">
        <f>IF('DIE SELON PRESSE'!I323="-"," ","X")</f>
        <v xml:space="preserve"> </v>
      </c>
      <c r="I324" s="9" t="str">
        <f>IF('DIE SELON PRESSE'!J323="-"," ","X")</f>
        <v xml:space="preserve"> </v>
      </c>
      <c r="J324" s="9" t="str">
        <f>IF('DIE SELON PRESSE'!K323="-"," ","X")</f>
        <v xml:space="preserve"> </v>
      </c>
      <c r="K324" s="9" t="str">
        <f>IF('DIE SELON PRESSE'!L323="-"," ","X")</f>
        <v xml:space="preserve"> </v>
      </c>
      <c r="L324" s="9" t="str">
        <f>IF('DIE SELON PRESSE'!M323="-"," ","X")</f>
        <v xml:space="preserve"> </v>
      </c>
      <c r="M324" s="9" t="str">
        <f>IF('DIE SELON PRESSE'!N323="-"," ","X")</f>
        <v xml:space="preserve"> </v>
      </c>
      <c r="N324" s="9" t="str">
        <f>IF('DIE SELON PRESSE'!O323="-"," ","X")</f>
        <v xml:space="preserve"> </v>
      </c>
      <c r="O324" s="9" t="str">
        <f>IF('DIE SELON PRESSE'!P323="-"," ","X")</f>
        <v xml:space="preserve"> </v>
      </c>
      <c r="P324" s="9" t="str">
        <f>IF('DIE SELON PRESSE'!Q323="-"," ","X")</f>
        <v xml:space="preserve"> </v>
      </c>
      <c r="Q324" s="9" t="str">
        <f>IF('DIE SELON PRESSE'!R323="-"," ","X")</f>
        <v xml:space="preserve"> </v>
      </c>
      <c r="R324" s="9" t="str">
        <f>IF('DIE SELON PRESSE'!S323="-"," ","X")</f>
        <v>X</v>
      </c>
      <c r="S324" s="9" t="str">
        <f>IF('DIE SELON PRESSE'!T323="-"," ","X")</f>
        <v xml:space="preserve"> </v>
      </c>
      <c r="T324" s="9" t="str">
        <f>IF('DIE SELON PRESSE'!U323="-"," ","X")</f>
        <v xml:space="preserve"> </v>
      </c>
      <c r="U324" s="9" t="str">
        <f>IF('DIE SELON PRESSE'!V323="-"," ","X")</f>
        <v>X</v>
      </c>
      <c r="V324" s="9" t="str">
        <f>IF('DIE SELON PRESSE'!W323="-"," ","X")</f>
        <v>X</v>
      </c>
    </row>
    <row r="325" spans="1:22" x14ac:dyDescent="0.25">
      <c r="E325" s="1"/>
    </row>
    <row r="326" spans="1:22" x14ac:dyDescent="0.25">
      <c r="E326" s="1"/>
    </row>
    <row r="327" spans="1:22" x14ac:dyDescent="0.25">
      <c r="E327" s="1"/>
    </row>
    <row r="328" spans="1:22" x14ac:dyDescent="0.25">
      <c r="E328" s="1"/>
    </row>
    <row r="329" spans="1:22" x14ac:dyDescent="0.25">
      <c r="E329" s="1"/>
    </row>
    <row r="330" spans="1:22" x14ac:dyDescent="0.25">
      <c r="E330" s="1"/>
    </row>
    <row r="331" spans="1:22" x14ac:dyDescent="0.25">
      <c r="E331" s="1"/>
    </row>
    <row r="332" spans="1:22" x14ac:dyDescent="0.25">
      <c r="E332" s="1"/>
    </row>
    <row r="333" spans="1:22" x14ac:dyDescent="0.25">
      <c r="E333" s="1"/>
    </row>
    <row r="334" spans="1:22" x14ac:dyDescent="0.25">
      <c r="E334" s="1"/>
    </row>
    <row r="335" spans="1:22" x14ac:dyDescent="0.25">
      <c r="E335" s="1"/>
    </row>
    <row r="336" spans="1:22" x14ac:dyDescent="0.25">
      <c r="E336" s="1"/>
    </row>
    <row r="337" spans="5:5" x14ac:dyDescent="0.25">
      <c r="E337" s="1"/>
    </row>
  </sheetData>
  <mergeCells count="26">
    <mergeCell ref="A2:A3"/>
    <mergeCell ref="B2:B3"/>
    <mergeCell ref="J2:J3"/>
    <mergeCell ref="H2:H3"/>
    <mergeCell ref="G2:G3"/>
    <mergeCell ref="F2:F3"/>
    <mergeCell ref="E2:E3"/>
    <mergeCell ref="Y2:Y3"/>
    <mergeCell ref="Z2:Z3"/>
    <mergeCell ref="W2:W3"/>
    <mergeCell ref="X2:X3"/>
    <mergeCell ref="M2:M3"/>
    <mergeCell ref="P2:P3"/>
    <mergeCell ref="O2:O3"/>
    <mergeCell ref="V2:V3"/>
    <mergeCell ref="U2:U3"/>
    <mergeCell ref="Q2:Q3"/>
    <mergeCell ref="C1:V1"/>
    <mergeCell ref="L2:L3"/>
    <mergeCell ref="K2:K3"/>
    <mergeCell ref="T2:T3"/>
    <mergeCell ref="S2:S3"/>
    <mergeCell ref="R2:R3"/>
    <mergeCell ref="C2:D2"/>
    <mergeCell ref="N2:N3"/>
    <mergeCell ref="I2:I3"/>
  </mergeCells>
  <phoneticPr fontId="28" type="noConversion"/>
  <conditionalFormatting sqref="X2">
    <cfRule type="duplicateValues" dxfId="0" priority="4"/>
  </conditionalFormatting>
  <printOptions horizontalCentered="1"/>
  <pageMargins left="0.23622047244094491" right="0.23622047244094491" top="0.74803149606299213" bottom="0.74803149606299213" header="0.31496062992125984" footer="0.31496062992125984"/>
  <pageSetup scale="94" fitToHeight="0" pageOrder="overThenDown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.5703125" customWidth="1"/>
    <col min="5" max="5" width="68.42578125" customWidth="1"/>
  </cols>
  <sheetData>
    <row r="1" spans="1:5" ht="65.25" customHeight="1" x14ac:dyDescent="0.25">
      <c r="A1" s="55"/>
      <c r="B1" s="190" t="s">
        <v>1081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18" x14ac:dyDescent="0.25">
      <c r="A3" s="189"/>
      <c r="B3" s="189"/>
      <c r="C3" s="54" t="s">
        <v>657</v>
      </c>
      <c r="D3" s="54" t="s">
        <v>658</v>
      </c>
      <c r="E3" s="64" t="s">
        <v>1085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PRESSE'!F4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PRESSE'!F5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PRESSE'!F6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PRESSE'!F7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PRESSE'!F8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PRESSE'!F9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PRESSE'!F10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PRESSE'!F11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PRESSE'!F12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PRESSE'!F13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PRESSE'!F14</f>
        <v>-</v>
      </c>
    </row>
    <row r="15" spans="1: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PRESSE'!F15</f>
        <v>-</v>
      </c>
    </row>
    <row r="16" spans="1: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PRESSE'!F16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PRESSE'!F17</f>
        <v>-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PRESSE'!F18</f>
        <v>-</v>
      </c>
    </row>
    <row r="19" spans="1:5" ht="4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PRESSE'!F19</f>
        <v>-</v>
      </c>
    </row>
    <row r="20" spans="1:5" ht="30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e">
        <f>'DIE SELON PRESSE'!F20</f>
        <v>#N/A</v>
      </c>
    </row>
    <row r="21" spans="1:5" ht="4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e">
        <f>'DIE SELON PRESSE'!F21</f>
        <v>#N/A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e">
        <f>'DIE SELON PRESSE'!F22</f>
        <v>#N/A</v>
      </c>
    </row>
    <row r="23" spans="1:5" ht="30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e">
        <f>'DIE SELON PRESSE'!F23</f>
        <v>#N/A</v>
      </c>
    </row>
    <row r="24" spans="1:5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e">
        <f>'DIE SELON PRESSE'!F24</f>
        <v>#N/A</v>
      </c>
    </row>
    <row r="25" spans="1:5" ht="30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e">
        <f>'DIE SELON PRESSE'!F25</f>
        <v>#N/A</v>
      </c>
    </row>
    <row r="26" spans="1:5" ht="30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e">
        <f>'DIE SELON PRESSE'!F26</f>
        <v>#N/A</v>
      </c>
    </row>
    <row r="27" spans="1:5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e">
        <f>'DIE SELON PRESSE'!F27</f>
        <v>#N/A</v>
      </c>
    </row>
    <row r="28" spans="1:5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e">
        <f>'DIE SELON PRESSE'!F28</f>
        <v>#N/A</v>
      </c>
    </row>
    <row r="29" spans="1:5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e">
        <f>'DIE SELON PRESSE'!F29</f>
        <v>#N/A</v>
      </c>
    </row>
    <row r="30" spans="1:5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e">
        <f>'DIE SELON PRESSE'!F30</f>
        <v>#N/A</v>
      </c>
    </row>
    <row r="31" spans="1:5" ht="30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PRESSE'!F31</f>
        <v>1.06
XII-237 (ST-EYE 3/32)</v>
      </c>
    </row>
    <row r="32" spans="1:5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PRESSE'!F32</f>
        <v>9296 (1.750)</v>
      </c>
    </row>
    <row r="33" spans="1:5" hidden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PRESSE'!F33</f>
        <v>-</v>
      </c>
    </row>
    <row r="34" spans="1:5" ht="30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PRESSE'!F34</f>
        <v>ESCO 4003346 (2.250)
NOREX 1014 (1/4)</v>
      </c>
    </row>
    <row r="35" spans="1:5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PRESSE'!F35</f>
        <v>ESCO 4003347 (2.500)</v>
      </c>
    </row>
    <row r="36" spans="1:5" ht="30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PRESSE'!F36</f>
        <v>NOREX 0802 (1.375)</v>
      </c>
    </row>
    <row r="37" spans="1:5" ht="30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PRESSE'!F37</f>
        <v>1 1/2"</v>
      </c>
    </row>
    <row r="38" spans="1:5" ht="30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PRESSE'!F38</f>
        <v>1.06</v>
      </c>
    </row>
    <row r="39" spans="1:5" ht="30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PRESSE'!F39</f>
        <v>NOREX 1298 (1.750)</v>
      </c>
    </row>
    <row r="40" spans="1:5" ht="30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PRESSE'!F40</f>
        <v>ESCO 4003345 (2.000)
ESCO 449512 (2.000)</v>
      </c>
    </row>
    <row r="41" spans="1:5" ht="30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PRESSE'!F41</f>
        <v>ESCO 4003348 (2.687)</v>
      </c>
    </row>
    <row r="42" spans="1:5" hidden="1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PRESSE'!F42</f>
        <v>-</v>
      </c>
    </row>
    <row r="43" spans="1:5" hidden="1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PRESSE'!F43</f>
        <v>-</v>
      </c>
    </row>
    <row r="44" spans="1:5" hidden="1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PRESSE'!F44</f>
        <v>-</v>
      </c>
    </row>
    <row r="45" spans="1:5" hidden="1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PRESSE'!F45</f>
        <v>-</v>
      </c>
    </row>
    <row r="46" spans="1:5" hidden="1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PRESSE'!F46</f>
        <v>-</v>
      </c>
    </row>
    <row r="47" spans="1:5" hidden="1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PRESSE'!F47</f>
        <v>-</v>
      </c>
    </row>
    <row r="48" spans="1:5" hidden="1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PRESSE'!F48</f>
        <v>-</v>
      </c>
    </row>
    <row r="49" spans="1:5" hidden="1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PRESSE'!F49</f>
        <v>-</v>
      </c>
    </row>
    <row r="50" spans="1:5" hidden="1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PRESSE'!F50</f>
        <v>-</v>
      </c>
    </row>
    <row r="51" spans="1:5" hidden="1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PRESSE'!F51</f>
        <v>-</v>
      </c>
    </row>
    <row r="52" spans="1:5" hidden="1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PRESSE'!F52</f>
        <v>-</v>
      </c>
    </row>
    <row r="53" spans="1:5" hidden="1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PRESSE'!F53</f>
        <v>-</v>
      </c>
    </row>
    <row r="54" spans="1:5" hidden="1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PRESSE'!F54</f>
        <v>-</v>
      </c>
    </row>
    <row r="55" spans="1:5" hidden="1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PRESSE'!F55</f>
        <v>-</v>
      </c>
    </row>
    <row r="56" spans="1:5" hidden="1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PRESSE'!F56</f>
        <v>-</v>
      </c>
    </row>
    <row r="57" spans="1:5" hidden="1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PRESSE'!F57</f>
        <v>-</v>
      </c>
    </row>
    <row r="58" spans="1:5" hidden="1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PRESSE'!F58</f>
        <v>-</v>
      </c>
    </row>
    <row r="59" spans="1:5" ht="45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PRESSE'!F59</f>
        <v>ESCO 4089194 (1/4)
NOREX 0595 (7/8)
NOREX 1110 (1/2)</v>
      </c>
    </row>
    <row r="60" spans="1:5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PRESSE'!F60</f>
        <v>ESCO 4089194 (1/4)</v>
      </c>
    </row>
    <row r="61" spans="1:5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PRESSE'!F61</f>
        <v>NOREX 0696 (3/4)</v>
      </c>
    </row>
    <row r="62" spans="1:5" ht="30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PRESSE'!F62</f>
        <v>ESCO 4003350 (1/2)
NOREX 0397 (1/2)
NOREX 0601 (1/2)</v>
      </c>
    </row>
    <row r="63" spans="1:5" ht="30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PRESSE'!F63</f>
        <v>ESCO 4003350 (1/2)
NOREX 0397 (1/2)
NOREX 0601 (1/2)</v>
      </c>
    </row>
    <row r="64" spans="1:5" ht="30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PRESSE'!F64</f>
        <v>ESCO 4003351 (5/8)
NOREX 0997 (7/8)</v>
      </c>
    </row>
    <row r="65" spans="1:5" ht="30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PRESSE'!F65</f>
        <v>ESCO 4003351 (5/8)
NOREX 0997 (7/8)</v>
      </c>
    </row>
    <row r="66" spans="1:5" ht="30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PRESSE'!F66</f>
        <v>ESCO 4003352 (3/4)
NOREX 0815 (1/4 - 3/8)</v>
      </c>
    </row>
    <row r="67" spans="1:5" ht="45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PRESSE'!F67</f>
        <v>ESCO 4003351 (7/8)
NOREX 0601 (1/2)
NOREX 1000 (2.250)</v>
      </c>
    </row>
    <row r="68" spans="1:5" ht="45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PRESSE'!F68</f>
        <v>ESCO 4003354 (1)
NOREX 0397 (1/2)
NOREX 0911 (0.875)</v>
      </c>
    </row>
    <row r="69" spans="1:5" ht="30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PRESSE'!F69</f>
        <v>ESCO 4003346 (2.250)
NOREX 1014 (1/4)</v>
      </c>
    </row>
    <row r="70" spans="1:5" ht="30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PRESSE'!F70</f>
        <v>ESCO 4003355 ( 1 1/8)
NOREX 0280 (1 1/8)</v>
      </c>
    </row>
    <row r="71" spans="1:5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PRESSE'!F71</f>
        <v>ESCO 4003347 (2.500)</v>
      </c>
    </row>
    <row r="72" spans="1:5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PRESSE'!F72</f>
        <v>ESCO 4003356-57 (1 1/4)</v>
      </c>
    </row>
    <row r="73" spans="1:5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PRESSE'!F73</f>
        <v>ESCO 4003348 (2.687)</v>
      </c>
    </row>
    <row r="74" spans="1:5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PRESSE'!F74</f>
        <v>ESCO 4003357 (1 3/8)</v>
      </c>
    </row>
    <row r="75" spans="1:5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PRESSE'!F75</f>
        <v>ESCO 4006473 (3.000)</v>
      </c>
    </row>
    <row r="76" spans="1:5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PRESSE'!F76</f>
        <v>ESCO 4003358 (1 1/2)</v>
      </c>
    </row>
    <row r="77" spans="1:5" hidden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PRESSE'!F77</f>
        <v>-</v>
      </c>
    </row>
    <row r="78" spans="1:5" hidden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PRESSE'!F78</f>
        <v>-</v>
      </c>
    </row>
    <row r="79" spans="1:5" hidden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PRESSE'!F79</f>
        <v>-</v>
      </c>
    </row>
    <row r="80" spans="1:5" hidden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PRESSE'!F80</f>
        <v>-</v>
      </c>
    </row>
    <row r="81" spans="1:5" hidden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PRESSE'!F81</f>
        <v>-</v>
      </c>
    </row>
    <row r="82" spans="1:5" hidden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PRESSE'!F82</f>
        <v>-</v>
      </c>
    </row>
    <row r="83" spans="1:5" hidden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PRESSE'!F83</f>
        <v>-</v>
      </c>
    </row>
    <row r="84" spans="1:5" hidden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PRESSE'!F84</f>
        <v>-</v>
      </c>
    </row>
    <row r="85" spans="1:5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PRESSE'!F85</f>
        <v>XII-108 (0.430)</v>
      </c>
    </row>
    <row r="86" spans="1:5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PRESSE'!F86</f>
        <v>XII-183 (0.230)</v>
      </c>
    </row>
    <row r="87" spans="1:5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PRESSE'!F87</f>
        <v>XII-108 (0.430)</v>
      </c>
    </row>
    <row r="88" spans="1:5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PRESSE'!F88</f>
        <v>XII-108 (0.430)</v>
      </c>
    </row>
    <row r="89" spans="1:5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PRESSE'!F89</f>
        <v>XII-108 (0.430)</v>
      </c>
    </row>
    <row r="90" spans="1:5" ht="30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PRESSE'!F90</f>
        <v>3.5
XII-107 (0.350 - 0.410)</v>
      </c>
    </row>
    <row r="91" spans="1:5" ht="30" hidden="1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PRESSE'!F91</f>
        <v>-</v>
      </c>
    </row>
    <row r="92" spans="1:5" ht="30" hidden="1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PRESSE'!F92</f>
        <v>-</v>
      </c>
    </row>
    <row r="93" spans="1:5" ht="30" hidden="1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PRESSE'!F93</f>
        <v>-</v>
      </c>
    </row>
    <row r="94" spans="1:5" ht="30" hidden="1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PRESSE'!F94</f>
        <v>-</v>
      </c>
    </row>
    <row r="95" spans="1:5" ht="30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PRESSE'!F95</f>
        <v>NOREX 0199 (0.500 - 0.760)
XII-154 (0.170)</v>
      </c>
    </row>
    <row r="96" spans="1:5" ht="30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PRESSE'!F96</f>
        <v>NOREX 0199 (0.500 - 0.760)
XII-154 (0.170)</v>
      </c>
    </row>
    <row r="97" spans="1:5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PRESSE'!F97</f>
        <v>NOREX 1210 (1)</v>
      </c>
    </row>
    <row r="98" spans="1:5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PRESSE'!F98</f>
        <v>NOREX 1210 (1)</v>
      </c>
    </row>
    <row r="99" spans="1:5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PRESSE'!F99</f>
        <v>XII-036 (3/16)</v>
      </c>
    </row>
    <row r="100" spans="1:5" ht="30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PRESSE'!F100</f>
        <v>1.06
XII-237 (ST-EYE 3/32)</v>
      </c>
    </row>
    <row r="101" spans="1:5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PRESSE'!F101</f>
        <v>NOREX 1298 (1.750)</v>
      </c>
    </row>
    <row r="102" spans="1:5" ht="30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PRESSE'!F102</f>
        <v>ESCO 4003345 (2.000)
ESCO 449512 (2.000)</v>
      </c>
    </row>
    <row r="103" spans="1:5" ht="30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PRESSE'!F103</f>
        <v>ESCO 4003346 (2.250)
NOREX 1014 (1/4)</v>
      </c>
    </row>
    <row r="104" spans="1:5" ht="30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PRESSE'!F104</f>
        <v>ESCO 4003346 (2.250)
NOREX 1014 (1/4)</v>
      </c>
    </row>
    <row r="105" spans="1:5" ht="30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PRESSE'!F105</f>
        <v>ESCO 4003347 (2.500)
ESCO 4003357 (1 3/8)</v>
      </c>
    </row>
    <row r="106" spans="1:5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PRESSE'!F106</f>
        <v>ESCO 4003348 (2.687)</v>
      </c>
    </row>
    <row r="107" spans="1:5" ht="30" hidden="1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PRESSE'!F107</f>
        <v>-</v>
      </c>
    </row>
    <row r="108" spans="1:5" ht="30" hidden="1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PRESSE'!F108</f>
        <v>-</v>
      </c>
    </row>
    <row r="109" spans="1:5" ht="30" hidden="1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PRESSE'!F109</f>
        <v>-</v>
      </c>
    </row>
    <row r="110" spans="1:5" ht="30" hidden="1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PRESSE'!F110</f>
        <v>-</v>
      </c>
    </row>
    <row r="111" spans="1:5" ht="30" hidden="1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PRESSE'!F111</f>
        <v>-</v>
      </c>
    </row>
    <row r="112" spans="1:5" ht="30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PRESSE'!F112</f>
        <v>XII-091 (0.475)</v>
      </c>
    </row>
    <row r="113" spans="1:5" ht="30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PRESSE'!F113</f>
        <v>XII-183 (0.230)</v>
      </c>
    </row>
    <row r="114" spans="1:5" ht="30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PRESSE'!F114</f>
        <v>XII-114 (0.305)</v>
      </c>
    </row>
    <row r="115" spans="1:5" ht="30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PRESSE'!F115</f>
        <v>XII-243(CONIQUE)</v>
      </c>
    </row>
    <row r="116" spans="1:5" ht="45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PRESSE'!F116</f>
        <v>1.3
3.5
XII-034 (3/32)</v>
      </c>
    </row>
    <row r="117" spans="1:5" ht="30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PRESSE'!F117</f>
        <v>NOREX 0199 (0.500 - 0.760)
XII-154 (0.170)</v>
      </c>
    </row>
    <row r="118" spans="1:5" ht="30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PRESSE'!F118</f>
        <v xml:space="preserve">0.550 ( 1/4 ) </v>
      </c>
    </row>
    <row r="119" spans="1:5" hidden="1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PRESSE'!F119</f>
        <v>-</v>
      </c>
    </row>
    <row r="120" spans="1:5" hidden="1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PRESSE'!F120</f>
        <v>-</v>
      </c>
    </row>
    <row r="121" spans="1:5" hidden="1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PRESSE'!F121</f>
        <v>-</v>
      </c>
    </row>
    <row r="122" spans="1:5" hidden="1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PRESSE'!F122</f>
        <v>-</v>
      </c>
    </row>
    <row r="123" spans="1:5" hidden="1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PRESSE'!F123</f>
        <v>-</v>
      </c>
    </row>
    <row r="124" spans="1:5" hidden="1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PRESSE'!F124</f>
        <v>-</v>
      </c>
    </row>
    <row r="125" spans="1:5" hidden="1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PRESSE'!F125</f>
        <v>-</v>
      </c>
    </row>
    <row r="126" spans="1:5" hidden="1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PRESSE'!F126</f>
        <v>-</v>
      </c>
    </row>
    <row r="127" spans="1:5" hidden="1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PRESSE'!F127</f>
        <v>-</v>
      </c>
    </row>
    <row r="128" spans="1:5" hidden="1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PRESSE'!F128</f>
        <v>-</v>
      </c>
    </row>
    <row r="129" spans="1:5" hidden="1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PRESSE'!F129</f>
        <v>-</v>
      </c>
    </row>
    <row r="130" spans="1:5" hidden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PRESSE'!F130</f>
        <v>-</v>
      </c>
    </row>
    <row r="131" spans="1:5" hidden="1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PRESSE'!F131</f>
        <v>-</v>
      </c>
    </row>
    <row r="132" spans="1:5" hidden="1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PRESSE'!F132</f>
        <v>-</v>
      </c>
    </row>
    <row r="133" spans="1:5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PRESSE'!F133</f>
        <v>XII-097 (1.250)</v>
      </c>
    </row>
    <row r="134" spans="1:5" hidden="1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PRESSE'!F134</f>
        <v>-</v>
      </c>
    </row>
    <row r="135" spans="1:5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PRESSE'!F135</f>
        <v>XII-091 (0.475)</v>
      </c>
    </row>
    <row r="136" spans="1:5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PRESSE'!F136</f>
        <v>NOREX 0199 (0.500 - 0.760)</v>
      </c>
    </row>
    <row r="137" spans="1:5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 t="str">
        <f>'DIE SELON PRESSE'!F137</f>
        <v>XII-114 (0.305)</v>
      </c>
    </row>
    <row r="138" spans="1:5" ht="30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PRESSE'!F138</f>
        <v>0.83
XII-208 (0.375)</v>
      </c>
    </row>
    <row r="139" spans="1:5" ht="30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PRESSE'!F139</f>
        <v>0.86
XII-006-6 (MS 1/16)</v>
      </c>
    </row>
    <row r="140" spans="1:5" hidden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PRESSE'!F140</f>
        <v>-</v>
      </c>
    </row>
    <row r="141" spans="1:5" ht="30" hidden="1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PRESSE'!F141</f>
        <v>-</v>
      </c>
    </row>
    <row r="142" spans="1:5" ht="30" hidden="1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PRESSE'!F142</f>
        <v>-</v>
      </c>
    </row>
    <row r="143" spans="1:5" ht="30" hidden="1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PRESSE'!F143</f>
        <v>-</v>
      </c>
    </row>
    <row r="144" spans="1:5" ht="30" hidden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PRESSE'!F144</f>
        <v>-</v>
      </c>
    </row>
    <row r="145" spans="1:5" ht="60" hidden="1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PRESSE'!F145</f>
        <v>-</v>
      </c>
    </row>
    <row r="146" spans="1:5" ht="60" hidden="1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PRESSE'!F146</f>
        <v>-</v>
      </c>
    </row>
    <row r="147" spans="1:5" ht="60" hidden="1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PRESSE'!F147</f>
        <v>-</v>
      </c>
    </row>
    <row r="148" spans="1:5" ht="60" hidden="1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PRESSE'!F148</f>
        <v>-</v>
      </c>
    </row>
    <row r="149" spans="1:5" ht="60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PRESSE'!F149</f>
        <v>XII-097 (1.250)</v>
      </c>
    </row>
    <row r="150" spans="1:5" ht="60" hidden="1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PRESSE'!F150</f>
        <v>-</v>
      </c>
    </row>
    <row r="151" spans="1:5" ht="60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PRESSE'!F151</f>
        <v>XII-091 (0.475)</v>
      </c>
    </row>
    <row r="152" spans="1:5" ht="60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PRESSE'!F152</f>
        <v>NOREX 0199 (0.500 - 0.760)</v>
      </c>
    </row>
    <row r="153" spans="1:5" ht="60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 t="str">
        <f>'DIE SELON PRESSE'!F153</f>
        <v>XII-114 (0.305)</v>
      </c>
    </row>
    <row r="154" spans="1:5" ht="60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PRESSE'!F154</f>
        <v>0.83
XII-208 (0.375)</v>
      </c>
    </row>
    <row r="155" spans="1:5" ht="60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PRESSE'!F155</f>
        <v>0.86
XII-006-6 (MS 1/16)</v>
      </c>
    </row>
    <row r="156" spans="1:5" ht="60" hidden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PRESSE'!F156</f>
        <v>-</v>
      </c>
    </row>
    <row r="157" spans="1:5" hidden="1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PRESSE'!F157</f>
        <v>-</v>
      </c>
    </row>
    <row r="158" spans="1:5" hidden="1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PRESSE'!F158</f>
        <v>-</v>
      </c>
    </row>
    <row r="159" spans="1:5" hidden="1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PRESSE'!F159</f>
        <v>-</v>
      </c>
    </row>
    <row r="160" spans="1:5" hidden="1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PRESSE'!F160</f>
        <v>-</v>
      </c>
    </row>
    <row r="161" spans="1:5" hidden="1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PRESSE'!F161</f>
        <v>-</v>
      </c>
    </row>
    <row r="162" spans="1:5" hidden="1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PRESSE'!F162</f>
        <v>-</v>
      </c>
    </row>
    <row r="163" spans="1:5" hidden="1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PRESSE'!F163</f>
        <v>-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PRESSE'!F164</f>
        <v>-</v>
      </c>
    </row>
    <row r="165" spans="1:5" hidden="1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PRESSE'!F165</f>
        <v>-</v>
      </c>
    </row>
    <row r="166" spans="1:5" ht="30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PRESSE'!F166</f>
        <v>XII-091 (0.475)
XII-185 (0.280 - 0.375)</v>
      </c>
    </row>
    <row r="167" spans="1:5" ht="30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PRESSE'!F167</f>
        <v>0.86
XII-006-6 (MS 1/16)</v>
      </c>
    </row>
    <row r="168" spans="1:5" ht="30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PRESSE'!F168</f>
        <v>0.86
XII-006-6 (MS 1/16)</v>
      </c>
    </row>
    <row r="169" spans="1:5" ht="30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PRESSE'!F169</f>
        <v>NOREX 0802 (1.375)</v>
      </c>
    </row>
    <row r="170" spans="1:5" ht="30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PRESSE'!F170</f>
        <v>NOREX 0802 (1.375)</v>
      </c>
    </row>
    <row r="171" spans="1:5" ht="30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PRESSE'!F171</f>
        <v>0.735</v>
      </c>
    </row>
    <row r="172" spans="1:5" ht="30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PRESSE'!F172</f>
        <v>0.735</v>
      </c>
    </row>
    <row r="173" spans="1:5" ht="30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PRESSE'!F173</f>
        <v>NOREX 0802 (3/4)</v>
      </c>
    </row>
    <row r="174" spans="1:5" ht="30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PRESSE'!F174</f>
        <v>1.06
XII-237 (ST-EYE 3/32)</v>
      </c>
    </row>
    <row r="175" spans="1:5" ht="30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PRESSE'!F175</f>
        <v>NOREX 1298 (1.750)</v>
      </c>
    </row>
    <row r="176" spans="1:5" ht="30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PRESSE'!F176</f>
        <v>ESCO 4003345 (2.000)
ESCO 449512 (2.000)</v>
      </c>
    </row>
    <row r="177" spans="1:5" ht="30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PRESSE'!F177</f>
        <v>ESCO 4003346 (2.250)
NOREX 1014 (1/4)</v>
      </c>
    </row>
    <row r="178" spans="1:5" ht="30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PRESSE'!F178</f>
        <v>ESCO 4003347 (2.500)</v>
      </c>
    </row>
    <row r="179" spans="1:5" ht="30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PRESSE'!F179</f>
        <v>ESCO 4003348 (2.687)</v>
      </c>
    </row>
    <row r="180" spans="1:5" hidden="1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PRESSE'!F180</f>
        <v>-</v>
      </c>
    </row>
    <row r="181" spans="1:5" ht="30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PRESSE'!F181</f>
        <v>XII-035 (1/8)</v>
      </c>
    </row>
    <row r="182" spans="1:5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>
        <f>'DIE SELON PRESSE'!F182</f>
        <v>0.68</v>
      </c>
    </row>
    <row r="183" spans="1:5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 t="str">
        <f>'DIE SELON PRESSE'!F183</f>
        <v>XII-114 (0.305)</v>
      </c>
    </row>
    <row r="184" spans="1:5" ht="30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PRESSE'!F184</f>
        <v>NOREX 0199 (0.500 - 0.760)
XII-154 (0.170)</v>
      </c>
    </row>
    <row r="185" spans="1:5" ht="30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PRESSE'!F185</f>
        <v>NOREX 0199 (0.500 - 0.760)
XII-154 (0.170)</v>
      </c>
    </row>
    <row r="186" spans="1:5" ht="30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PRESSE'!F186</f>
        <v>#213 (1.500)
NOREX 1210 (1)</v>
      </c>
    </row>
    <row r="187" spans="1:5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PRESSE'!F187</f>
        <v>0.735</v>
      </c>
    </row>
    <row r="188" spans="1:5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PRESSE'!F188</f>
        <v>XII-036 (3/16)</v>
      </c>
    </row>
    <row r="189" spans="1:5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PRESSE'!F189</f>
        <v>1.03</v>
      </c>
    </row>
    <row r="190" spans="1:5" ht="30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PRESSE'!F190</f>
        <v>1.06
XII-237 (ST-EYE 3/32)</v>
      </c>
    </row>
    <row r="191" spans="1:5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PRESSE'!F191</f>
        <v>NOREX 1298 (1.750)</v>
      </c>
    </row>
    <row r="192" spans="1:5" ht="30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PRESSE'!F192</f>
        <v>ESCO 4003345 (2.000)
ESCO 449512 (2.000)</v>
      </c>
    </row>
    <row r="193" spans="1:5" ht="30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PRESSE'!F193</f>
        <v>ESCO 4003346 (2.250)
NOREX 1014 (1/4)</v>
      </c>
    </row>
    <row r="194" spans="1:5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PRESSE'!F194</f>
        <v>ESCO 4003347 (2.500)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PRESSE'!F195</f>
        <v>-</v>
      </c>
    </row>
    <row r="196" spans="1:5" ht="60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PRESSE'!F196</f>
        <v>ESCO 4089194 (CONIQUE)
ESCO 412544 (CONIQUE)
NOREX 0115 (CONIQUE)
XII-239 (0.215)</v>
      </c>
    </row>
    <row r="197" spans="1:5" ht="60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PRESSE'!F197</f>
        <v>ESCO 4089194 (CONIQUE)
ESCO 412544 (CONIQUE)
NOREX 0115 (CONIQUE)
XII-239 (0.215)</v>
      </c>
    </row>
    <row r="198" spans="1:5" ht="60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PRESSE'!F198</f>
        <v>ESCO 4089194 (CONIQUE)
ESCO 412544 (CONIQUE)
NOREX 0115 (CONIQUE)
XII-239 (0.215)</v>
      </c>
    </row>
    <row r="199" spans="1:5" ht="60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PRESSE'!F199</f>
        <v>ESCO 4089194 (CONIQUE)
ESCO 412544 (CONIQUE)
NOREX 0115 (CONIQUE)
XII-239 (0.215)</v>
      </c>
    </row>
    <row r="200" spans="1:5" ht="60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PRESSE'!F200</f>
        <v>ESCO 4089194 (CONIQUE)
ESCO 412544 (CONIQUE)
NOREX 0115 (CONIQUE)
XII-239 (0.215)</v>
      </c>
    </row>
    <row r="201" spans="1:5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PRESSE'!F201</f>
        <v>PARALLÈLE (TAPER)</v>
      </c>
    </row>
    <row r="202" spans="1:5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PRESSE'!F202</f>
        <v>PARALLÈLE (TAPER)</v>
      </c>
    </row>
    <row r="203" spans="1:5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PRESSE'!F203</f>
        <v>PARALLÈLE (TAPER)</v>
      </c>
    </row>
    <row r="204" spans="1:5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PRESSE'!F204</f>
        <v>PARALLÈLE (TAPER)</v>
      </c>
    </row>
    <row r="205" spans="1:5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PRESSE'!F205</f>
        <v>PARALLÈLE (TAPER)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PRESSE'!F206</f>
        <v>-</v>
      </c>
    </row>
    <row r="207" spans="1:5" hidden="1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PRESSE'!F207</f>
        <v>-</v>
      </c>
    </row>
    <row r="208" spans="1:5" hidden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PRESSE'!F208</f>
        <v>-</v>
      </c>
    </row>
    <row r="209" spans="1:5" hidden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PRESSE'!F209</f>
        <v>-</v>
      </c>
    </row>
    <row r="210" spans="1:5" hidden="1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PRESSE'!F210</f>
        <v>-</v>
      </c>
    </row>
    <row r="211" spans="1:5" hidden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PRESSE'!F211</f>
        <v>-</v>
      </c>
    </row>
    <row r="212" spans="1:5" hidden="1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PRESSE'!F212</f>
        <v>-</v>
      </c>
    </row>
    <row r="213" spans="1:5" hidden="1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PRESSE'!F213</f>
        <v>-</v>
      </c>
    </row>
    <row r="214" spans="1:5" hidden="1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PRESSE'!F214</f>
        <v>-</v>
      </c>
    </row>
    <row r="215" spans="1:5" hidden="1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PRESSE'!F215</f>
        <v>-</v>
      </c>
    </row>
    <row r="216" spans="1:5" hidden="1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PRESSE'!F216</f>
        <v>-</v>
      </c>
    </row>
    <row r="217" spans="1:5" hidden="1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PRESSE'!F217</f>
        <v>-</v>
      </c>
    </row>
    <row r="218" spans="1:5" hidden="1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PRESSE'!F218</f>
        <v>-</v>
      </c>
    </row>
    <row r="219" spans="1:5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>
        <f>'DIE SELON PRESSE'!F219</f>
        <v>3.5</v>
      </c>
    </row>
    <row r="220" spans="1:5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>
        <f>'DIE SELON PRESSE'!F220</f>
        <v>3.5</v>
      </c>
    </row>
    <row r="221" spans="1:5" hidden="1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PRESSE'!F221</f>
        <v>-</v>
      </c>
    </row>
    <row r="222" spans="1:5" hidden="1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PRESSE'!F222</f>
        <v>-</v>
      </c>
    </row>
    <row r="223" spans="1:5" hidden="1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PRESSE'!F223</f>
        <v>-</v>
      </c>
    </row>
    <row r="224" spans="1:5" hidden="1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PRESSE'!F224</f>
        <v>-</v>
      </c>
    </row>
    <row r="225" spans="1:5" hidden="1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PRESSE'!F225</f>
        <v>-</v>
      </c>
    </row>
    <row r="226" spans="1:5" hidden="1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PRESSE'!F226</f>
        <v>-</v>
      </c>
    </row>
    <row r="227" spans="1:5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PRESSE'!F227</f>
        <v>XII-091 (0.475)</v>
      </c>
    </row>
    <row r="228" spans="1:5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PRESSE'!F228</f>
        <v>XII-099 (0.430)</v>
      </c>
    </row>
    <row r="229" spans="1:5" ht="30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PRESSE'!F229</f>
        <v>XII-099 (0.430)
XII-183 (0.230)</v>
      </c>
    </row>
    <row r="230" spans="1:5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PRESSE'!F230</f>
        <v>NOREX 0199 (0.500 - 0.760)</v>
      </c>
    </row>
    <row r="231" spans="1:5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PRESSE'!F231</f>
        <v>NOREX 0199 (0.500 - 0.760)</v>
      </c>
    </row>
    <row r="232" spans="1:5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PRESSE'!F232</f>
        <v>NOREX 0199 (0.500 - 0.760)</v>
      </c>
    </row>
    <row r="233" spans="1:5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PRESSE'!F233</f>
        <v>NOREX 0199 (0.500 - 0.760)</v>
      </c>
    </row>
    <row r="234" spans="1:5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 t="str">
        <f>'DIE SELON PRESSE'!F234</f>
        <v>XII-114 (0.305)</v>
      </c>
    </row>
    <row r="235" spans="1:5" hidden="1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PRESSE'!F235</f>
        <v>-</v>
      </c>
    </row>
    <row r="236" spans="1:5" ht="30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PRESSE'!F236</f>
        <v>0.83
XII-208 (0.375)</v>
      </c>
    </row>
    <row r="237" spans="1:5" ht="30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PRESSE'!F237</f>
        <v>0.83
XII-208 (0.375)</v>
      </c>
    </row>
    <row r="238" spans="1:5" ht="30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PRESSE'!F238</f>
        <v>0.83
XII-208 (0.375)</v>
      </c>
    </row>
    <row r="239" spans="1:5" ht="30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PRESSE'!F239</f>
        <v>0.83
XII-208 (0.375)</v>
      </c>
    </row>
    <row r="240" spans="1:5" ht="30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PRESSE'!F240</f>
        <v>0.83
XII-208 (0.375)</v>
      </c>
    </row>
    <row r="241" spans="1:5" ht="30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PRESSE'!F241</f>
        <v>0.86
XII-006-6 (MS 1/16)</v>
      </c>
    </row>
    <row r="242" spans="1:5" ht="30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PRESSE'!F242</f>
        <v>0.86
XII-006-6 (MS 1/16)</v>
      </c>
    </row>
    <row r="243" spans="1:5" ht="30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PRESSE'!F243</f>
        <v>0.86
XII-006-6 (MS 1/16)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PRESSE'!F244</f>
        <v>-</v>
      </c>
    </row>
    <row r="245" spans="1:5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>
        <f>'DIE SELON PRESSE'!F245</f>
        <v>1.3</v>
      </c>
    </row>
    <row r="246" spans="1:5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>
        <f>'DIE SELON PRESSE'!F246</f>
        <v>1.3</v>
      </c>
    </row>
    <row r="247" spans="1:5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>
        <f>'DIE SELON PRESSE'!F247</f>
        <v>1.3</v>
      </c>
    </row>
    <row r="248" spans="1:5" hidden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PRESSE'!F248</f>
        <v>-</v>
      </c>
    </row>
    <row r="249" spans="1:5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PRESSE'!F249</f>
        <v>XII-154 (0.170)</v>
      </c>
    </row>
    <row r="250" spans="1:5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PRESSE'!F250</f>
        <v>XII-154 (0.170)</v>
      </c>
    </row>
    <row r="251" spans="1:5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PRESSE'!F251</f>
        <v>XII-154 (0.170)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PRESSE'!F252</f>
        <v>-</v>
      </c>
    </row>
    <row r="253" spans="1:5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PRESSE'!F253</f>
        <v>XII-108 (0.430)</v>
      </c>
    </row>
    <row r="254" spans="1:5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PRESSE'!F254</f>
        <v>XII-108 (0.430)</v>
      </c>
    </row>
    <row r="255" spans="1:5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PRESSE'!F255</f>
        <v>XII-108 (0.430)</v>
      </c>
    </row>
    <row r="256" spans="1:5" ht="45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PRESSE'!F256</f>
        <v>3.5
XII-107 (0.350 - 0.410)
XII-210 (0.830)</v>
      </c>
    </row>
    <row r="257" spans="1:5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PRESSE'!F257</f>
        <v>NOREX 0802 (1.375)</v>
      </c>
    </row>
    <row r="258" spans="1:5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PRESSE'!F258</f>
        <v>NOREX 0802 (1.375)</v>
      </c>
    </row>
    <row r="259" spans="1:5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PRESSE'!F259</f>
        <v>NOREX 0802 (1.375)</v>
      </c>
    </row>
    <row r="260" spans="1:5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PRESSE'!F260</f>
        <v>NOREX 0802 (1.375)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PRESSE'!F261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PRESSE'!F262</f>
        <v>-</v>
      </c>
    </row>
    <row r="263" spans="1:5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PRESSE'!F263</f>
        <v>#213 (1.500)</v>
      </c>
    </row>
    <row r="264" spans="1:5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PRESSE'!F264</f>
        <v>#213 (1.500)</v>
      </c>
    </row>
    <row r="265" spans="1:5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PRESSE'!F265</f>
        <v>#213 (1.500)</v>
      </c>
    </row>
    <row r="266" spans="1:5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PRESSE'!F266</f>
        <v xml:space="preserve">0.550 ( 1/4 ) </v>
      </c>
    </row>
    <row r="267" spans="1:5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PRESSE'!F267</f>
        <v>0.735</v>
      </c>
    </row>
    <row r="268" spans="1:5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PRESSE'!F268</f>
        <v>0.735</v>
      </c>
    </row>
    <row r="269" spans="1:5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PRESSE'!F269</f>
        <v>0.735</v>
      </c>
    </row>
    <row r="270" spans="1:5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PRESSE'!F270</f>
        <v>1 1/2"</v>
      </c>
    </row>
    <row r="271" spans="1:5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PRESSE'!F271</f>
        <v>1 1/2"</v>
      </c>
    </row>
    <row r="272" spans="1:5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PRESSE'!F272</f>
        <v>XII-036 (3/16)</v>
      </c>
    </row>
    <row r="273" spans="1:5" ht="30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PRESSE'!F273</f>
        <v>1 1/4"
XII-033 (1/32 - 3/64 - 1/16)</v>
      </c>
    </row>
    <row r="274" spans="1:5" ht="30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PRESSE'!F274</f>
        <v>1 1/4"
XII-033 (1/32 - 3/64 - 1/16)</v>
      </c>
    </row>
    <row r="275" spans="1:5" ht="45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PRESSE'!F275</f>
        <v>1 3/4"
NOREX 0802 (3/4)
XII-240 (0.330)</v>
      </c>
    </row>
    <row r="276" spans="1:5" ht="30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PRESSE'!F276</f>
        <v>1 3/4"
NOREX 0802 (3/4)</v>
      </c>
    </row>
    <row r="277" spans="1:5" ht="30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PRESSE'!F277</f>
        <v>1 3/4"
NOREX 0802 (3/4)</v>
      </c>
    </row>
    <row r="278" spans="1:5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PRESSE'!F278</f>
        <v>1.03</v>
      </c>
    </row>
    <row r="279" spans="1:5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PRESSE'!F279</f>
        <v>1.03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PRESSE'!F280</f>
        <v>-</v>
      </c>
    </row>
    <row r="281" spans="1:5" ht="30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PRESSE'!F281</f>
        <v>1.06
XII-237 (ST-EYE 3/32)</v>
      </c>
    </row>
    <row r="282" spans="1:5" ht="30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PRESSE'!F282</f>
        <v>1.06
XII-237 (ST-EYE 3/32)</v>
      </c>
    </row>
    <row r="283" spans="1:5" ht="30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PRESSE'!F283</f>
        <v>1.06
XII-237 (ST-EYE 3/32)</v>
      </c>
    </row>
    <row r="284" spans="1:5" ht="30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PRESSE'!F284</f>
        <v>1.06
XII-237 (ST-EYE 3/32)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PRESSE'!F285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PRESSE'!F286</f>
        <v>-</v>
      </c>
    </row>
    <row r="287" spans="1:5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PRESSE'!F287</f>
        <v>NOREX 1298 (1.750)</v>
      </c>
    </row>
    <row r="288" spans="1:5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PRESSE'!F288</f>
        <v>NOREX 1298 (1.750)</v>
      </c>
    </row>
    <row r="289" spans="1:5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PRESSE'!F289</f>
        <v>NOREX 1298 (1.750)</v>
      </c>
    </row>
    <row r="290" spans="1:5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PRESSE'!F290</f>
        <v>NOREX 1298 (1.750)</v>
      </c>
    </row>
    <row r="291" spans="1:5" hidden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PRESSE'!F291</f>
        <v>-</v>
      </c>
    </row>
    <row r="292" spans="1:5" ht="30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PRESSE'!F292</f>
        <v>ESCO 4003345 (2.000)
ESCO 449512 (2.000)</v>
      </c>
    </row>
    <row r="293" spans="1:5" ht="30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PRESSE'!F293</f>
        <v>ESCO 4003345 (2.000)
ESCO 449512 (2.000)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PRESSE'!F294</f>
        <v>-</v>
      </c>
    </row>
    <row r="295" spans="1:5" ht="30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PRESSE'!F295</f>
        <v>ESCO 4003346 (2.250)
NOREX 1014 (1/4)</v>
      </c>
    </row>
    <row r="296" spans="1:5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PRESSE'!F296</f>
        <v>ESCO 4003347 (2.500)</v>
      </c>
    </row>
    <row r="297" spans="1:5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PRESSE'!F297</f>
        <v>ESCO 4003348 (2.687)</v>
      </c>
    </row>
    <row r="298" spans="1:5" hidden="1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PRESSE'!F298</f>
        <v>-</v>
      </c>
    </row>
    <row r="299" spans="1:5" hidden="1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PRESSE'!F299</f>
        <v>-</v>
      </c>
    </row>
    <row r="300" spans="1:5" hidden="1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PRESSE'!F300</f>
        <v>-</v>
      </c>
    </row>
    <row r="301" spans="1:5" hidden="1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PRESSE'!F301</f>
        <v>-</v>
      </c>
    </row>
    <row r="302" spans="1:5" hidden="1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PRESSE'!F302</f>
        <v>-</v>
      </c>
    </row>
    <row r="303" spans="1:5" hidden="1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PRESSE'!F303</f>
        <v>-</v>
      </c>
    </row>
    <row r="304" spans="1:5" hidden="1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PRESSE'!F304</f>
        <v>-</v>
      </c>
    </row>
    <row r="305" spans="1:5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>
        <f>'DIE SELON PRESSE'!F305</f>
        <v>0.68</v>
      </c>
    </row>
    <row r="306" spans="1:5" ht="30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PRESSE'!F306</f>
        <v>0.83
XII-208 (0.375)</v>
      </c>
    </row>
    <row r="307" spans="1:5" ht="30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PRESSE'!F307</f>
        <v>NOREX 0199 (0.500 - 0.760)
XII-154 (0.170)</v>
      </c>
    </row>
    <row r="308" spans="1:5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PRESSE'!F308</f>
        <v>NOREX 1210 (1)</v>
      </c>
    </row>
    <row r="309" spans="1:5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PRESSE'!F309</f>
        <v>NOREX 1210 (1)</v>
      </c>
    </row>
    <row r="310" spans="1:5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PRESSE'!F310</f>
        <v>XII-036 (3/16)</v>
      </c>
    </row>
    <row r="311" spans="1:5" ht="30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PRESSE'!F311</f>
        <v>1.06
XII-237 (ST-EYE 3/32)</v>
      </c>
    </row>
    <row r="312" spans="1:5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PRESSE'!F312</f>
        <v>NOREX 1298 (1.750)</v>
      </c>
    </row>
    <row r="313" spans="1:5" ht="30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PRESSE'!F313</f>
        <v>ESCO 4003345 (2.000)
ESCO 449512 (2.000)</v>
      </c>
    </row>
    <row r="314" spans="1:5" ht="30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PRESSE'!F314</f>
        <v>NOREX 0199 (0.500 - 0.760)
XII-154 (0.170)</v>
      </c>
    </row>
    <row r="315" spans="1:5" ht="30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PRESSE'!F315</f>
        <v>NOREX 0199 (0.500 - 0.760)
XII-154 (0.170)</v>
      </c>
    </row>
    <row r="316" spans="1:5" ht="30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PRESSE'!F316</f>
        <v>NOREX 1210 (1)</v>
      </c>
    </row>
    <row r="317" spans="1:5" ht="30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PRESSE'!F317</f>
        <v>NOREX 1210 (1)</v>
      </c>
    </row>
    <row r="318" spans="1:5" ht="30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PRESSE'!F318</f>
        <v>XII-036 (3/16)</v>
      </c>
    </row>
    <row r="319" spans="1:5" ht="30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PRESSE'!F319</f>
        <v>XII-036 (3/16)</v>
      </c>
    </row>
    <row r="320" spans="1:5" ht="30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PRESSE'!F320</f>
        <v>1.06
XII-237 (ST-EYE 3/32)</v>
      </c>
    </row>
    <row r="321" spans="1:5" ht="30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PRESSE'!F321</f>
        <v>NOREX 1298 (1.750)</v>
      </c>
    </row>
    <row r="322" spans="1:5" ht="30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PRESSE'!F322</f>
        <v>ESCO 4003345 (2.000)
ESCO 449512 (2.000)</v>
      </c>
    </row>
    <row r="323" spans="1:5" ht="30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PRESSE'!F323</f>
        <v>9302 (2.500)</v>
      </c>
    </row>
  </sheetData>
  <sheetProtection algorithmName="SHA-512" hashValue="L9Qj6rn6bZVzfT8NIBokkmHFjPpHx0x9WZvlPRLU84PxYf6d/JRdKBAsQim5G/uJ05azUdV+L247FVEN1lp5uQ==" saltValue="Pm1ffuAI4+mMZOwNhvDJDg==" spinCount="100000" sheet="1" objects="1" scenarios="1"/>
  <autoFilter ref="C3:E323" xr:uid="{00000000-0009-0000-0000-000003000000}">
    <filterColumn colId="2">
      <filters>
        <filter val="0.52"/>
        <filter val="0.62_x000a_XII-212 (0.620)"/>
        <filter val="0.62_x000a_XII-212 (0.620)_x000a_XII-021 (0.580)"/>
        <filter val="0.68_x000a_XII-007 (0.680)"/>
        <filter val="0.73"/>
        <filter val="0.73_x000a_0.735_x000a_XII-086 (0.73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38_x000a_NOREX 0802 (1.375)_x000a_XII-008 (1.350)"/>
        <filter val="1.42"/>
        <filter val="1.5"/>
        <filter val="1.5_x000a_XII-241 (1,500)"/>
        <filter val="9296 (1.750)"/>
        <filter val="9302 (2.500)"/>
        <filter val="ESCO 4003345 (2.000)_x000a_ESCO 449512 (2.000)"/>
        <filter val="ESCO 4003346 (2.250)_x000a_NOREX 1000 (2.25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08 (1.350)"/>
        <filter val="XII-021 (0.580)"/>
        <filter val="XII-091 (0.475)"/>
        <filter val="XII-097 (1.250)"/>
        <filter val="XII-108 (0.430)"/>
        <filter val="XII-108 (0.430)_x000a_XII-191 (0.430 - 0.450)"/>
        <filter val="XII-114 (0.305)"/>
        <filter val="XII-118 (0.450)"/>
        <filter val="XII-118 (0.450)_x000a_XII-190 (0.465)"/>
        <filter val="XII-125 (0.800)"/>
        <filter val="XII-128 (0.550)"/>
        <filter val="XII-159 (0.760)"/>
        <filter val="XII-190 (0.465)"/>
      </filters>
    </filterColumn>
  </autoFilter>
  <mergeCells count="4">
    <mergeCell ref="A2:A3"/>
    <mergeCell ref="B2:B3"/>
    <mergeCell ref="C2:D2"/>
    <mergeCell ref="B1:E1"/>
  </mergeCells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DIE_2020-09-01&amp;RRév. 2021-09-16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852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848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PRESSE'!G4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PRESSE'!G5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PRESSE'!G6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PRESSE'!G7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PRESSE'!G8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PRESSE'!G9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PRESSE'!G10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PRESSE'!G11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PRESSE'!G12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PRESSE'!G13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PRESSE'!G14</f>
        <v>-</v>
      </c>
    </row>
    <row r="15" spans="1: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PRESSE'!G15</f>
        <v>-</v>
      </c>
    </row>
    <row r="16" spans="1: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PRESSE'!G16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PRESSE'!G17</f>
        <v>-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PRESSE'!G18</f>
        <v>-</v>
      </c>
    </row>
    <row r="19" spans="1:5" ht="30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PRESSE'!G19</f>
        <v>-</v>
      </c>
    </row>
    <row r="20" spans="1:5" ht="60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e">
        <f>'DIE SELON PRESSE'!G20</f>
        <v>#N/A</v>
      </c>
    </row>
    <row r="21" spans="1:5" ht="4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e">
        <f>'DIE SELON PRESSE'!G21</f>
        <v>#N/A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e">
        <f>'DIE SELON PRESSE'!G22</f>
        <v>#N/A</v>
      </c>
    </row>
    <row r="23" spans="1:5" ht="30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e">
        <f>'DIE SELON PRESSE'!G23</f>
        <v>#N/A</v>
      </c>
    </row>
    <row r="24" spans="1:5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e">
        <f>'DIE SELON PRESSE'!G30</f>
        <v>#N/A</v>
      </c>
    </row>
    <row r="25" spans="1:5" ht="30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PRESSE'!G31</f>
        <v>1.06
XII-237 (ST-EYE 3/32)</v>
      </c>
    </row>
    <row r="26" spans="1:5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PRESSE'!G32</f>
        <v>9296 (1.750)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PRESSE'!G33</f>
        <v>-</v>
      </c>
    </row>
    <row r="28" spans="1:5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PRESSE'!G35</f>
        <v>ESCO 4003347 (2.500)</v>
      </c>
    </row>
    <row r="29" spans="1:5" hidden="1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PRESSE'!G42</f>
        <v>-</v>
      </c>
    </row>
    <row r="30" spans="1:5" hidden="1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PRESSE'!G43</f>
        <v>-</v>
      </c>
    </row>
    <row r="31" spans="1:5" hidden="1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PRESSE'!G44</f>
        <v>-</v>
      </c>
    </row>
    <row r="32" spans="1:5" hidden="1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PRESSE'!G45</f>
        <v>-</v>
      </c>
    </row>
    <row r="33" spans="1:5" hidden="1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PRESSE'!G46</f>
        <v>-</v>
      </c>
    </row>
    <row r="34" spans="1:5" hidden="1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PRESSE'!G47</f>
        <v>-</v>
      </c>
    </row>
    <row r="35" spans="1:5" hidden="1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PRESSE'!G48</f>
        <v>-</v>
      </c>
    </row>
    <row r="36" spans="1:5" hidden="1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PRESSE'!G49</f>
        <v>-</v>
      </c>
    </row>
    <row r="37" spans="1:5" hidden="1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PRESSE'!G50</f>
        <v>-</v>
      </c>
    </row>
    <row r="38" spans="1:5" hidden="1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PRESSE'!G51</f>
        <v>-</v>
      </c>
    </row>
    <row r="39" spans="1:5" hidden="1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PRESSE'!G52</f>
        <v>-</v>
      </c>
    </row>
    <row r="40" spans="1:5" hidden="1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PRESSE'!G53</f>
        <v>-</v>
      </c>
    </row>
    <row r="41" spans="1:5" hidden="1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PRESSE'!G54</f>
        <v>-</v>
      </c>
    </row>
    <row r="42" spans="1:5" hidden="1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PRESSE'!G55</f>
        <v>-</v>
      </c>
    </row>
    <row r="43" spans="1:5" hidden="1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PRESSE'!G56</f>
        <v>-</v>
      </c>
    </row>
    <row r="44" spans="1:5" hidden="1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PRESSE'!G57</f>
        <v>-</v>
      </c>
    </row>
    <row r="45" spans="1:5" hidden="1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PRESSE'!G58</f>
        <v>-</v>
      </c>
    </row>
    <row r="46" spans="1:5" ht="45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PRESSE'!G59</f>
        <v>ESCO 4089194 (1/4)
NOREX 0595 (7/8)
NOREX 1110 (1/2)</v>
      </c>
    </row>
    <row r="47" spans="1:5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PRESSE'!G60</f>
        <v>ESCO 4089194 (1/4)</v>
      </c>
    </row>
    <row r="48" spans="1:5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PRESSE'!G61</f>
        <v>NOREX 0696 (3/4)</v>
      </c>
    </row>
    <row r="49" spans="1:5" ht="45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PRESSE'!G62</f>
        <v>ESCO 4003350 (1/2)
NOREX 0397 (1/2)
NOREX 0601 (1/2)</v>
      </c>
    </row>
    <row r="50" spans="1:5" ht="45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PRESSE'!G63</f>
        <v>ESCO 4003350 (1/2)
NOREX 0397 (1/2)
NOREX 0601 (1/2)</v>
      </c>
    </row>
    <row r="51" spans="1:5" ht="30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PRESSE'!G64</f>
        <v>ESCO 4003351 (5/8)
NOREX 0997 (7/8)</v>
      </c>
    </row>
    <row r="52" spans="1:5" ht="30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PRESSE'!G65</f>
        <v>ESCO 4003351 (5/8)
NOREX 0997 (7/8)</v>
      </c>
    </row>
    <row r="53" spans="1:5" ht="30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PRESSE'!G66</f>
        <v>ESCO 4003352 (3/4)
NOREX 0815 (1/4 - 3/8)</v>
      </c>
    </row>
    <row r="54" spans="1:5" ht="45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PRESSE'!G67</f>
        <v>ESCO 4003351 (7/8)
NOREX 0601 (1/2)
NOREX 1000 (2.250)</v>
      </c>
    </row>
    <row r="55" spans="1:5" ht="45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PRESSE'!G68</f>
        <v>ESCO 4003354 (1)
NOREX 0397 (1/2)
NOREX 0911 (0.875)</v>
      </c>
    </row>
    <row r="56" spans="1:5" ht="30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PRESSE'!G69</f>
        <v>ESCO 4003346 (2.250)
NOREX 1014 (1/4)</v>
      </c>
    </row>
    <row r="57" spans="1:5" ht="30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PRESSE'!G70</f>
        <v>ESCO 4003355 ( 1 1/8)
NOREX 0280 (1 1/8)</v>
      </c>
    </row>
    <row r="58" spans="1:5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PRESSE'!G71</f>
        <v>ESCO 4003347 (2.500)</v>
      </c>
    </row>
    <row r="59" spans="1:5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PRESSE'!G72</f>
        <v>ESCO 4003356-57 (1 1/4)</v>
      </c>
    </row>
    <row r="60" spans="1:5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PRESSE'!G73</f>
        <v>ESCO 4003348 (2.687)</v>
      </c>
    </row>
    <row r="61" spans="1:5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PRESSE'!G74</f>
        <v>ESCO 4003357 (1 3/8)</v>
      </c>
    </row>
    <row r="62" spans="1:5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PRESSE'!G75</f>
        <v>ESCO 4006473 (3.000)</v>
      </c>
    </row>
    <row r="63" spans="1:5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PRESSE'!G76</f>
        <v>ESCO 4003358 (1 1/2)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PRESSE'!G77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PRESSE'!G78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PRESSE'!G79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PRESSE'!G80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PRESSE'!G81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PRESSE'!G82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PRESSE'!G83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PRESSE'!G84</f>
        <v>-</v>
      </c>
    </row>
    <row r="72" spans="1:5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PRESSE'!G85</f>
        <v>XII-108 (0.430)</v>
      </c>
    </row>
    <row r="73" spans="1:5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PRESSE'!G86</f>
        <v>XII-183 (0.230)</v>
      </c>
    </row>
    <row r="74" spans="1:5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PRESSE'!G87</f>
        <v>XII-108 (0.430)</v>
      </c>
    </row>
    <row r="75" spans="1:5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PRESSE'!G88</f>
        <v>XII-108 (0.430)</v>
      </c>
    </row>
    <row r="76" spans="1:5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PRESSE'!G89</f>
        <v>XII-108 (0.430)</v>
      </c>
    </row>
    <row r="77" spans="1:5" ht="30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PRESSE'!G90</f>
        <v>3.5
XII-107 (0.350 - 0.410)</v>
      </c>
    </row>
    <row r="78" spans="1:5" ht="30" hidden="1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PRESSE'!G91</f>
        <v>-</v>
      </c>
    </row>
    <row r="79" spans="1:5" ht="30" hidden="1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PRESSE'!G92</f>
        <v>-</v>
      </c>
    </row>
    <row r="80" spans="1:5" ht="30" hidden="1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PRESSE'!G93</f>
        <v>-</v>
      </c>
    </row>
    <row r="81" spans="1:5" ht="30" hidden="1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PRESSE'!G94</f>
        <v>-</v>
      </c>
    </row>
    <row r="82" spans="1:5" ht="30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PRESSE'!G95</f>
        <v>NOREX 0199 (0.500 - 0.760)
XII-154 (0.170)</v>
      </c>
    </row>
    <row r="83" spans="1:5" ht="30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PRESSE'!G96</f>
        <v>NOREX 0199 (0.500 - 0.760)
XII-154 (0.170)</v>
      </c>
    </row>
    <row r="84" spans="1:5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PRESSE'!G97</f>
        <v>NOREX 1210 (1)</v>
      </c>
    </row>
    <row r="85" spans="1:5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PRESSE'!G98</f>
        <v>NOREX 1210 (1)</v>
      </c>
    </row>
    <row r="86" spans="1:5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PRESSE'!G99</f>
        <v>XII-036 (3/16)</v>
      </c>
    </row>
    <row r="87" spans="1:5" ht="30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PRESSE'!G100</f>
        <v>1.06
XII-237 (ST-EYE 3/32)</v>
      </c>
    </row>
    <row r="88" spans="1:5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PRESSE'!G101</f>
        <v>NOREX 1298 (1.750)</v>
      </c>
    </row>
    <row r="89" spans="1:5" ht="30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PRESSE'!G102</f>
        <v>ESCO 4003345 (2.000)
ESCO 449512 (2.000)</v>
      </c>
    </row>
    <row r="90" spans="1:5" ht="30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PRESSE'!G103</f>
        <v>ESCO 4003346 (2.250)
NOREX 1014 (1/4)</v>
      </c>
    </row>
    <row r="91" spans="1:5" ht="30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PRESSE'!G104</f>
        <v>ESCO 4003346 (2.250)
NOREX 1014 (1/4)</v>
      </c>
    </row>
    <row r="92" spans="1:5" ht="30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PRESSE'!G105</f>
        <v>ESCO 4003347 (2.500)
ESCO 4003357 (1 3/8)</v>
      </c>
    </row>
    <row r="93" spans="1:5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PRESSE'!G106</f>
        <v>ESCO 4003348 (2.687)</v>
      </c>
    </row>
    <row r="94" spans="1:5" ht="30" hidden="1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PRESSE'!G107</f>
        <v>-</v>
      </c>
    </row>
    <row r="95" spans="1:5" ht="30" hidden="1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PRESSE'!G108</f>
        <v>-</v>
      </c>
    </row>
    <row r="96" spans="1:5" ht="30" hidden="1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PRESSE'!G109</f>
        <v>-</v>
      </c>
    </row>
    <row r="97" spans="1:5" ht="30" hidden="1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PRESSE'!G110</f>
        <v>-</v>
      </c>
    </row>
    <row r="98" spans="1:5" ht="30" hidden="1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PRESSE'!G111</f>
        <v>-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PRESSE'!G112</f>
        <v>XII-091 (0.475)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PRESSE'!G113</f>
        <v>XII-183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PRESSE'!G114</f>
        <v>XII-114 (0.305)</v>
      </c>
    </row>
    <row r="102" spans="1:5" ht="30" hidden="1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PRESSE'!G115</f>
        <v>XII-243(CONIQUE)</v>
      </c>
    </row>
    <row r="103" spans="1:5" ht="45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PRESSE'!G116</f>
        <v>1.3
3.5
XII-034 (3/32)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PRESSE'!G117</f>
        <v>NOREX 0199 (0.500 - 0.760)
XII-154 (0.170)</v>
      </c>
    </row>
    <row r="105" spans="1:5" ht="30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PRESSE'!G118</f>
        <v xml:space="preserve">0.550 ( 1/4 ) </v>
      </c>
    </row>
    <row r="106" spans="1:5" hidden="1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PRESSE'!G119</f>
        <v>-</v>
      </c>
    </row>
    <row r="107" spans="1:5" hidden="1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PRESSE'!G120</f>
        <v>-</v>
      </c>
    </row>
    <row r="108" spans="1:5" hidden="1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PRESSE'!G121</f>
        <v>-</v>
      </c>
    </row>
    <row r="109" spans="1:5" hidden="1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PRESSE'!G122</f>
        <v>-</v>
      </c>
    </row>
    <row r="110" spans="1:5" hidden="1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PRESSE'!G123</f>
        <v>-</v>
      </c>
    </row>
    <row r="111" spans="1:5" hidden="1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PRESSE'!G124</f>
        <v>-</v>
      </c>
    </row>
    <row r="112" spans="1:5" hidden="1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PRESSE'!G125</f>
        <v>-</v>
      </c>
    </row>
    <row r="113" spans="1:5" hidden="1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PRESSE'!G126</f>
        <v>-</v>
      </c>
    </row>
    <row r="114" spans="1:5" hidden="1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PRESSE'!G127</f>
        <v>-</v>
      </c>
    </row>
    <row r="115" spans="1:5" hidden="1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PRESSE'!G128</f>
        <v>-</v>
      </c>
    </row>
    <row r="116" spans="1:5" hidden="1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PRESSE'!G129</f>
        <v>-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PRESSE'!G130</f>
        <v>-</v>
      </c>
    </row>
    <row r="118" spans="1:5" hidden="1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PRESSE'!G131</f>
        <v>-</v>
      </c>
    </row>
    <row r="119" spans="1:5" hidden="1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PRESSE'!G132</f>
        <v>-</v>
      </c>
    </row>
    <row r="120" spans="1:5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PRESSE'!G133</f>
        <v>XII-097 (1.250)</v>
      </c>
    </row>
    <row r="121" spans="1:5" hidden="1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PRESSE'!G134</f>
        <v>-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PRESSE'!G135</f>
        <v>XII-091 (0.475)</v>
      </c>
    </row>
    <row r="123" spans="1:5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PRESSE'!G136</f>
        <v>NOREX 0199 (0.500 - 0.760)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PRESSE'!G137</f>
        <v>XII-114 (0.305)</v>
      </c>
    </row>
    <row r="125" spans="1:5" ht="30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PRESSE'!G138</f>
        <v>0.83
XII-208 (0.375)</v>
      </c>
    </row>
    <row r="126" spans="1:5" ht="30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PRESSE'!G139</f>
        <v>0.86
XII-006-6 (MS 1/16)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PRESSE'!G140</f>
        <v>-</v>
      </c>
    </row>
    <row r="128" spans="1:5" ht="30" hidden="1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PRESSE'!G141</f>
        <v>-</v>
      </c>
    </row>
    <row r="129" spans="1:5" ht="30" hidden="1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PRESSE'!G142</f>
        <v>-</v>
      </c>
    </row>
    <row r="130" spans="1:5" ht="30" hidden="1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PRESSE'!G143</f>
        <v>-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PRESSE'!G144</f>
        <v>-</v>
      </c>
    </row>
    <row r="132" spans="1:5" ht="60" hidden="1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PRESSE'!G145</f>
        <v>-</v>
      </c>
    </row>
    <row r="133" spans="1:5" ht="60" hidden="1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PRESSE'!G146</f>
        <v>-</v>
      </c>
    </row>
    <row r="134" spans="1:5" ht="60" hidden="1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PRESSE'!G147</f>
        <v>-</v>
      </c>
    </row>
    <row r="135" spans="1:5" ht="60" hidden="1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PRESSE'!G148</f>
        <v>-</v>
      </c>
    </row>
    <row r="136" spans="1:5" ht="60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PRESSE'!G149</f>
        <v>XII-097 (1.250)</v>
      </c>
    </row>
    <row r="137" spans="1:5" ht="60" hidden="1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PRESSE'!G150</f>
        <v>-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PRESSE'!G151</f>
        <v>XII-091 (0.475)</v>
      </c>
    </row>
    <row r="139" spans="1:5" ht="60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PRESSE'!G152</f>
        <v>NOREX 0199 (0.500 - 0.760)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PRESSE'!G153</f>
        <v>XII-114 (0.305)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PRESSE'!G154</f>
        <v>0.83
XII-208 (0.375)</v>
      </c>
    </row>
    <row r="142" spans="1:5" ht="60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PRESSE'!G155</f>
        <v>0.86
XII-006-6 (MS 1/16)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PRESSE'!G156</f>
        <v>-</v>
      </c>
    </row>
    <row r="144" spans="1:5" hidden="1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PRESSE'!G157</f>
        <v>-</v>
      </c>
    </row>
    <row r="145" spans="1:5" hidden="1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PRESSE'!G158</f>
        <v>-</v>
      </c>
    </row>
    <row r="146" spans="1:5" hidden="1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PRESSE'!G159</f>
        <v>-</v>
      </c>
    </row>
    <row r="147" spans="1:5" hidden="1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PRESSE'!G160</f>
        <v>-</v>
      </c>
    </row>
    <row r="148" spans="1:5" hidden="1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PRESSE'!G161</f>
        <v>-</v>
      </c>
    </row>
    <row r="149" spans="1:5" hidden="1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PRESSE'!G162</f>
        <v>-</v>
      </c>
    </row>
    <row r="150" spans="1:5" hidden="1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PRESSE'!G163</f>
        <v>-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PRESSE'!G164</f>
        <v>-</v>
      </c>
    </row>
    <row r="152" spans="1:5" hidden="1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PRESSE'!G165</f>
        <v>-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PRESSE'!G166</f>
        <v>XII-091 (0.475)
XII-185 (0.280 - 0.375)</v>
      </c>
    </row>
    <row r="154" spans="1:5" ht="30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PRESSE'!G167</f>
        <v>0.86
XII-006-6 (MS 1/16)</v>
      </c>
    </row>
    <row r="155" spans="1:5" ht="30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PRESSE'!G168</f>
        <v>0.86
XII-006-6 (MS 1/16)</v>
      </c>
    </row>
    <row r="156" spans="1:5" ht="30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PRESSE'!G169</f>
        <v>NOREX 0802 (1.375)</v>
      </c>
    </row>
    <row r="157" spans="1:5" ht="30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PRESSE'!G170</f>
        <v>NOREX 0802 (1.375)</v>
      </c>
    </row>
    <row r="158" spans="1:5" ht="30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PRESSE'!G171</f>
        <v>0.735</v>
      </c>
    </row>
    <row r="159" spans="1:5" ht="30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PRESSE'!G172</f>
        <v>0.735</v>
      </c>
    </row>
    <row r="160" spans="1:5" ht="30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PRESSE'!G173</f>
        <v>NOREX 0802 (3/4)</v>
      </c>
    </row>
    <row r="161" spans="1:5" ht="30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PRESSE'!G174</f>
        <v>1.06
XII-237 (ST-EYE 3/32)</v>
      </c>
    </row>
    <row r="162" spans="1:5" ht="30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PRESSE'!G175</f>
        <v>NOREX 1298 (1.750)</v>
      </c>
    </row>
    <row r="163" spans="1:5" ht="30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PRESSE'!G176</f>
        <v>ESCO 4003345 (2.000)
ESCO 449512 (2.000)</v>
      </c>
    </row>
    <row r="164" spans="1:5" ht="30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PRESSE'!G177</f>
        <v>ESCO 4003346 (2.250)
NOREX 1014 (1/4)</v>
      </c>
    </row>
    <row r="165" spans="1:5" ht="30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PRESSE'!G178</f>
        <v>ESCO 4003347 (2.500)</v>
      </c>
    </row>
    <row r="166" spans="1:5" ht="30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PRESSE'!G179</f>
        <v>ESCO 4003348 (2.687)</v>
      </c>
    </row>
    <row r="167" spans="1:5" hidden="1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PRESSE'!G180</f>
        <v>-</v>
      </c>
    </row>
    <row r="168" spans="1:5" ht="30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PRESSE'!G181</f>
        <v>XII-035 (1/8)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>
        <f>'DIE SELON PRESSE'!G182</f>
        <v>0.68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PRESSE'!G183</f>
        <v>XII-114 (0.305)</v>
      </c>
    </row>
    <row r="171" spans="1:5" ht="30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PRESSE'!G184</f>
        <v>NOREX 0199 (0.500 - 0.760)
XII-154 (0.170)</v>
      </c>
    </row>
    <row r="172" spans="1:5" ht="30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PRESSE'!G185</f>
        <v>NOREX 0199 (0.500 - 0.760)
XII-154 (0.170)</v>
      </c>
    </row>
    <row r="173" spans="1:5" ht="30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PRESSE'!G186</f>
        <v>#213 (1.500)
NOREX 1210 (1)</v>
      </c>
    </row>
    <row r="174" spans="1:5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PRESSE'!G187</f>
        <v>0.735</v>
      </c>
    </row>
    <row r="175" spans="1:5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PRESSE'!G188</f>
        <v>XII-036 (3/16)</v>
      </c>
    </row>
    <row r="176" spans="1:5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PRESSE'!G189</f>
        <v>1.03</v>
      </c>
    </row>
    <row r="177" spans="1:5" ht="30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PRESSE'!G190</f>
        <v>1.06
XII-237 (ST-EYE 3/32)</v>
      </c>
    </row>
    <row r="178" spans="1:5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PRESSE'!G191</f>
        <v>NOREX 1298 (1.750)</v>
      </c>
    </row>
    <row r="179" spans="1:5" ht="30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PRESSE'!G192</f>
        <v>ESCO 4003345 (2.000)
ESCO 449512 (2.000)</v>
      </c>
    </row>
    <row r="180" spans="1:5" ht="30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PRESSE'!G193</f>
        <v>ESCO 4003346 (2.250)
NOREX 1014 (1/4)</v>
      </c>
    </row>
    <row r="181" spans="1:5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PRESSE'!G194</f>
        <v>ESCO 4003347 (2.500)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PRESSE'!G195</f>
        <v>-</v>
      </c>
    </row>
    <row r="183" spans="1:5" ht="60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PRESSE'!G196</f>
        <v>ESCO 4089194 (CONIQUE)
ESCO 412544 (CONIQUE)
NOREX 0115 (CONIQUE)
XII-239 (0.215)</v>
      </c>
    </row>
    <row r="184" spans="1:5" ht="60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PRESSE'!G197</f>
        <v>ESCO 4089194 (CONIQUE)
ESCO 412544 (CONIQUE)
NOREX 0115 (CONIQUE)
XII-239 (0.215)</v>
      </c>
    </row>
    <row r="185" spans="1:5" ht="60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PRESSE'!G198</f>
        <v>ESCO 4089194 (CONIQUE)
ESCO 412544 (CONIQUE)
NOREX 0115 (CONIQUE)
XII-239 (0.215)</v>
      </c>
    </row>
    <row r="186" spans="1:5" ht="60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PRESSE'!G199</f>
        <v>ESCO 4089194 (CONIQUE)
ESCO 412544 (CONIQUE)
NOREX 0115 (CONIQUE)
XII-239 (0.215)</v>
      </c>
    </row>
    <row r="187" spans="1:5" ht="60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PRESSE'!G200</f>
        <v>ESCO 4089194 (CONIQUE)
ESCO 412544 (CONIQUE)
NOREX 0115 (CONIQUE)
XII-239 (0.215)</v>
      </c>
    </row>
    <row r="188" spans="1:5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PRESSE'!G201</f>
        <v>PARALLÈLE (TAPER)</v>
      </c>
    </row>
    <row r="189" spans="1:5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PRESSE'!G202</f>
        <v>PARALLÈLE (TAPER)</v>
      </c>
    </row>
    <row r="190" spans="1:5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PRESSE'!G203</f>
        <v>PARALLÈLE (TAPER)</v>
      </c>
    </row>
    <row r="191" spans="1:5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PRESSE'!G204</f>
        <v>PARALLÈLE (TAPER)</v>
      </c>
    </row>
    <row r="192" spans="1:5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PRESSE'!G205</f>
        <v>PARALLÈLE (TAPER)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PRESSE'!G206</f>
        <v>-</v>
      </c>
    </row>
    <row r="194" spans="1:5" hidden="1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PRESSE'!G207</f>
        <v>-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PRESSE'!G208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PRESSE'!G209</f>
        <v>-</v>
      </c>
    </row>
    <row r="197" spans="1:5" hidden="1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PRESSE'!G210</f>
        <v>-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PRESSE'!G211</f>
        <v>-</v>
      </c>
    </row>
    <row r="199" spans="1:5" hidden="1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PRESSE'!G212</f>
        <v>-</v>
      </c>
    </row>
    <row r="200" spans="1:5" hidden="1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PRESSE'!G213</f>
        <v>-</v>
      </c>
    </row>
    <row r="201" spans="1:5" hidden="1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PRESSE'!G214</f>
        <v>-</v>
      </c>
    </row>
    <row r="202" spans="1:5" hidden="1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PRESSE'!G215</f>
        <v>-</v>
      </c>
    </row>
    <row r="203" spans="1:5" hidden="1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PRESSE'!G216</f>
        <v>-</v>
      </c>
    </row>
    <row r="204" spans="1:5" hidden="1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PRESSE'!G217</f>
        <v>-</v>
      </c>
    </row>
    <row r="205" spans="1:5" hidden="1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PRESSE'!G218</f>
        <v>-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>
        <f>'DIE SELON PRESSE'!G219</f>
        <v>3.5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>
        <f>'DIE SELON PRESSE'!G220</f>
        <v>3.5</v>
      </c>
    </row>
    <row r="208" spans="1:5" hidden="1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PRESSE'!G221</f>
        <v>-</v>
      </c>
    </row>
    <row r="209" spans="1:5" hidden="1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PRESSE'!G222</f>
        <v>-</v>
      </c>
    </row>
    <row r="210" spans="1:5" hidden="1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PRESSE'!G223</f>
        <v>-</v>
      </c>
    </row>
    <row r="211" spans="1:5" hidden="1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PRESSE'!G224</f>
        <v>-</v>
      </c>
    </row>
    <row r="212" spans="1:5" hidden="1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PRESSE'!G225</f>
        <v>-</v>
      </c>
    </row>
    <row r="213" spans="1:5" hidden="1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PRESSE'!G226</f>
        <v>-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PRESSE'!G227</f>
        <v>XII-091 (0.475)</v>
      </c>
    </row>
    <row r="215" spans="1:5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PRESSE'!G228</f>
        <v>XII-099 (0.430)</v>
      </c>
    </row>
    <row r="216" spans="1:5" ht="30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PRESSE'!G229</f>
        <v>XII-099 (0.430)
XII-183 (0.230)</v>
      </c>
    </row>
    <row r="217" spans="1:5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PRESSE'!G230</f>
        <v>NOREX 0199 (0.500 - 0.760)</v>
      </c>
    </row>
    <row r="218" spans="1:5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PRESSE'!G231</f>
        <v>NOREX 0199 (0.500 - 0.760)</v>
      </c>
    </row>
    <row r="219" spans="1:5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PRESSE'!G232</f>
        <v>NOREX 0199 (0.500 - 0.760)</v>
      </c>
    </row>
    <row r="220" spans="1:5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PRESSE'!G233</f>
        <v>NOREX 0199 (0.500 - 0.760)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PRESSE'!G234</f>
        <v>XII-114 (0.305)</v>
      </c>
    </row>
    <row r="222" spans="1:5" hidden="1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PRESSE'!G235</f>
        <v>-</v>
      </c>
    </row>
    <row r="223" spans="1:5" ht="30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PRESSE'!G236</f>
        <v>0.83
XII-208 (0.375)</v>
      </c>
    </row>
    <row r="224" spans="1:5" ht="30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PRESSE'!G237</f>
        <v>0.83
XII-208 (0.375)</v>
      </c>
    </row>
    <row r="225" spans="1:5" ht="30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PRESSE'!G238</f>
        <v>0.83
XII-208 (0.375)</v>
      </c>
    </row>
    <row r="226" spans="1:5" ht="30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PRESSE'!G239</f>
        <v>0.83
XII-208 (0.375)</v>
      </c>
    </row>
    <row r="227" spans="1:5" ht="30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PRESSE'!G240</f>
        <v>0.83
XII-208 (0.375)</v>
      </c>
    </row>
    <row r="228" spans="1:5" ht="30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PRESSE'!G241</f>
        <v>0.86
XII-006-6 (MS 1/16)</v>
      </c>
    </row>
    <row r="229" spans="1:5" ht="30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PRESSE'!G242</f>
        <v>0.86
XII-006-6 (MS 1/16)</v>
      </c>
    </row>
    <row r="230" spans="1:5" ht="30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PRESSE'!G243</f>
        <v>0.86
XII-006-6 (MS 1/16)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PRESSE'!G244</f>
        <v>-</v>
      </c>
    </row>
    <row r="232" spans="1:5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>
        <f>'DIE SELON PRESSE'!G245</f>
        <v>1.3</v>
      </c>
    </row>
    <row r="233" spans="1:5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>
        <f>'DIE SELON PRESSE'!G246</f>
        <v>1.3</v>
      </c>
    </row>
    <row r="234" spans="1:5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>
        <f>'DIE SELON PRESSE'!G247</f>
        <v>1.3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PRESSE'!G248</f>
        <v>-</v>
      </c>
    </row>
    <row r="236" spans="1:5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PRESSE'!G249</f>
        <v>XII-154 (0.170)</v>
      </c>
    </row>
    <row r="237" spans="1:5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PRESSE'!G250</f>
        <v>XII-154 (0.170)</v>
      </c>
    </row>
    <row r="238" spans="1:5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PRESSE'!G251</f>
        <v>XII-154 (0.170)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PRESSE'!G252</f>
        <v>-</v>
      </c>
    </row>
    <row r="240" spans="1:5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PRESSE'!G253</f>
        <v>XII-108 (0.430)</v>
      </c>
    </row>
    <row r="241" spans="1:5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PRESSE'!G254</f>
        <v>XII-108 (0.430)</v>
      </c>
    </row>
    <row r="242" spans="1:5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PRESSE'!G255</f>
        <v>XII-108 (0.430)</v>
      </c>
    </row>
    <row r="243" spans="1:5" ht="4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PRESSE'!G256</f>
        <v>3.5
XII-107 (0.350 - 0.410)
XII-210 (0.830)</v>
      </c>
    </row>
    <row r="244" spans="1:5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PRESSE'!G257</f>
        <v>NOREX 0802 (1.375)</v>
      </c>
    </row>
    <row r="245" spans="1:5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PRESSE'!G258</f>
        <v>NOREX 0802 (1.375)</v>
      </c>
    </row>
    <row r="246" spans="1:5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PRESSE'!G259</f>
        <v>NOREX 0802 (1.375)</v>
      </c>
    </row>
    <row r="247" spans="1:5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PRESSE'!G260</f>
        <v>NOREX 0802 (1.375)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PRESSE'!G261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PRESSE'!G262</f>
        <v>-</v>
      </c>
    </row>
    <row r="250" spans="1:5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PRESSE'!G263</f>
        <v>#213 (1.500)</v>
      </c>
    </row>
    <row r="251" spans="1:5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PRESSE'!G264</f>
        <v>#213 (1.500)</v>
      </c>
    </row>
    <row r="252" spans="1:5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PRESSE'!G265</f>
        <v>#213 (1.500)</v>
      </c>
    </row>
    <row r="253" spans="1:5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PRESSE'!G266</f>
        <v xml:space="preserve">0.550 ( 1/4 ) </v>
      </c>
    </row>
    <row r="254" spans="1:5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PRESSE'!G267</f>
        <v>0.735</v>
      </c>
    </row>
    <row r="255" spans="1:5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PRESSE'!G268</f>
        <v>0.735</v>
      </c>
    </row>
    <row r="256" spans="1:5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PRESSE'!G269</f>
        <v>0.735</v>
      </c>
    </row>
    <row r="257" spans="1:5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PRESSE'!G270</f>
        <v>1 1/2"</v>
      </c>
    </row>
    <row r="258" spans="1:5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PRESSE'!G271</f>
        <v>1 1/2"</v>
      </c>
    </row>
    <row r="259" spans="1:5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PRESSE'!G272</f>
        <v>XII-036 (3/16)</v>
      </c>
    </row>
    <row r="260" spans="1:5" ht="30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PRESSE'!G273</f>
        <v>1 1/4"
XII-033 (1/32 - 3/64 - 1/16)</v>
      </c>
    </row>
    <row r="261" spans="1:5" ht="30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PRESSE'!G274</f>
        <v>1 1/4"
XII-033 (1/32 - 3/64 - 1/16)</v>
      </c>
    </row>
    <row r="262" spans="1:5" ht="45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PRESSE'!G275</f>
        <v>1 3/4"
NOREX 0802 (3/4)
XII-240 (0.330)</v>
      </c>
    </row>
    <row r="263" spans="1:5" ht="30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PRESSE'!G276</f>
        <v>1 3/4"
NOREX 0802 (3/4)</v>
      </c>
    </row>
    <row r="264" spans="1:5" ht="30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PRESSE'!G277</f>
        <v>1 3/4"
NOREX 0802 (3/4)</v>
      </c>
    </row>
    <row r="265" spans="1:5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PRESSE'!G278</f>
        <v>1.03</v>
      </c>
    </row>
    <row r="266" spans="1:5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PRESSE'!G279</f>
        <v>1.03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PRESSE'!G280</f>
        <v>-</v>
      </c>
    </row>
    <row r="268" spans="1:5" ht="30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PRESSE'!G281</f>
        <v>1.06
XII-237 (ST-EYE 3/32)</v>
      </c>
    </row>
    <row r="269" spans="1:5" ht="30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PRESSE'!G282</f>
        <v>1.06
XII-237 (ST-EYE 3/32)</v>
      </c>
    </row>
    <row r="270" spans="1:5" ht="30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PRESSE'!G283</f>
        <v>1.06
XII-237 (ST-EYE 3/32)</v>
      </c>
    </row>
    <row r="271" spans="1:5" ht="30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PRESSE'!G284</f>
        <v>1.06
XII-237 (ST-EYE 3/32)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PRESSE'!G285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PRESSE'!G286</f>
        <v>-</v>
      </c>
    </row>
    <row r="274" spans="1:5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PRESSE'!G287</f>
        <v>NOREX 1298 (1.750)</v>
      </c>
    </row>
    <row r="275" spans="1:5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PRESSE'!G288</f>
        <v>NOREX 1298 (1.750)</v>
      </c>
    </row>
    <row r="276" spans="1:5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PRESSE'!G289</f>
        <v>NOREX 1298 (1.750)</v>
      </c>
    </row>
    <row r="277" spans="1:5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PRESSE'!G290</f>
        <v>NOREX 1298 (1.750)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PRESSE'!G291</f>
        <v>-</v>
      </c>
    </row>
    <row r="279" spans="1:5" ht="30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PRESSE'!G292</f>
        <v>ESCO 4003345 (2.000)
ESCO 449512 (2.000)</v>
      </c>
    </row>
    <row r="280" spans="1:5" ht="30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PRESSE'!G293</f>
        <v>ESCO 4003345 (2.000)
ESCO 449512 (2.000)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PRESSE'!G294</f>
        <v>-</v>
      </c>
    </row>
    <row r="282" spans="1:5" ht="30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PRESSE'!G295</f>
        <v>ESCO 4003346 (2.250)
NOREX 1014 (1/4)</v>
      </c>
    </row>
    <row r="283" spans="1:5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PRESSE'!G296</f>
        <v>ESCO 4003347 (2.500)</v>
      </c>
    </row>
    <row r="284" spans="1:5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PRESSE'!G297</f>
        <v>ESCO 4003348 (2.687)</v>
      </c>
    </row>
    <row r="285" spans="1:5" hidden="1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PRESSE'!G298</f>
        <v>-</v>
      </c>
    </row>
    <row r="286" spans="1:5" hidden="1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PRESSE'!G299</f>
        <v>-</v>
      </c>
    </row>
    <row r="287" spans="1:5" hidden="1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PRESSE'!G300</f>
        <v>-</v>
      </c>
    </row>
    <row r="288" spans="1:5" hidden="1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PRESSE'!G301</f>
        <v>-</v>
      </c>
    </row>
    <row r="289" spans="1:5" hidden="1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PRESSE'!G302</f>
        <v>-</v>
      </c>
    </row>
    <row r="290" spans="1:5" hidden="1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PRESSE'!G303</f>
        <v>-</v>
      </c>
    </row>
    <row r="291" spans="1:5" hidden="1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PRESSE'!G304</f>
        <v>-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>
        <f>'DIE SELON PRESSE'!G305</f>
        <v>0.68</v>
      </c>
    </row>
    <row r="293" spans="1:5" ht="30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PRESSE'!G306</f>
        <v>0.83
XII-208 (0.375)</v>
      </c>
    </row>
    <row r="294" spans="1:5" ht="30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PRESSE'!G307</f>
        <v>NOREX 0199 (0.500 - 0.760)
XII-154 (0.170)</v>
      </c>
    </row>
    <row r="295" spans="1:5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PRESSE'!G308</f>
        <v>NOREX 1210 (1)</v>
      </c>
    </row>
    <row r="296" spans="1:5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PRESSE'!G309</f>
        <v>NOREX 1210 (1)</v>
      </c>
    </row>
    <row r="297" spans="1:5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PRESSE'!G310</f>
        <v>XII-036 (3/16)</v>
      </c>
    </row>
    <row r="298" spans="1:5" ht="30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PRESSE'!G311</f>
        <v>1.06
XII-237 (ST-EYE 3/32)</v>
      </c>
    </row>
    <row r="299" spans="1:5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PRESSE'!G312</f>
        <v>NOREX 1298 (1.750)</v>
      </c>
    </row>
    <row r="300" spans="1:5" ht="30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PRESSE'!G313</f>
        <v>ESCO 4003345 (2.000)
ESCO 449512 (2.000)</v>
      </c>
    </row>
  </sheetData>
  <autoFilter ref="C3:E300" xr:uid="{00000000-0009-0000-0000-000004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.5703125" customWidth="1"/>
    <col min="5" max="5" width="68.42578125" customWidth="1"/>
  </cols>
  <sheetData>
    <row r="1" spans="1:5" ht="84" customHeight="1" x14ac:dyDescent="0.25">
      <c r="A1" s="55"/>
      <c r="B1" s="190" t="s">
        <v>1079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36" x14ac:dyDescent="0.25">
      <c r="A3" s="189"/>
      <c r="B3" s="189"/>
      <c r="C3" s="54" t="s">
        <v>657</v>
      </c>
      <c r="D3" s="54" t="s">
        <v>658</v>
      </c>
      <c r="E3" s="50" t="s">
        <v>1084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PRESSE'!H4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PRESSE'!H5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PRESSE'!H6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PRESSE'!H7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PRESSE'!H8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PRESSE'!H9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PRESSE'!H10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PRESSE'!H11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PRESSE'!H12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PRESSE'!H13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PRESSE'!H14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PRESSE'!H15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PRESSE'!H16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PRESSE'!H17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PRESSE'!H18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PRESSE'!H19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PRESSE'!H20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PRESSE'!H21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PRESSE'!H22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PRESSE'!H23</f>
        <v>-</v>
      </c>
    </row>
    <row r="24" spans="1:5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PRESSE'!H24</f>
        <v>XII-209 (0.760)</v>
      </c>
    </row>
    <row r="25" spans="1:5" hidden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PRESSE'!H25</f>
        <v>-</v>
      </c>
    </row>
    <row r="26" spans="1:5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PRESSE'!H26</f>
        <v>XII-203 (1/8)</v>
      </c>
    </row>
    <row r="27" spans="1:5" hidden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PRESSE'!H27</f>
        <v>-</v>
      </c>
    </row>
    <row r="28" spans="1:5" hidden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PRESSE'!H28</f>
        <v>-</v>
      </c>
    </row>
    <row r="29" spans="1:5" hidden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PRESSE'!H29</f>
        <v>-</v>
      </c>
    </row>
    <row r="30" spans="1:5" hidden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PRESSE'!H30</f>
        <v>-</v>
      </c>
    </row>
    <row r="31" spans="1:5" hidden="1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PRESSE'!H31</f>
        <v>-</v>
      </c>
    </row>
    <row r="32" spans="1:5" hidden="1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PRESSE'!H32</f>
        <v>-</v>
      </c>
    </row>
    <row r="33" spans="1:5" hidden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PRESSE'!H33</f>
        <v>-</v>
      </c>
    </row>
    <row r="34" spans="1:5" hidden="1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PRESSE'!H34</f>
        <v>-</v>
      </c>
    </row>
    <row r="35" spans="1:5" hidden="1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PRESSE'!H35</f>
        <v>-</v>
      </c>
    </row>
    <row r="36" spans="1:5" ht="30" hidden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PRESSE'!H36</f>
        <v>-</v>
      </c>
    </row>
    <row r="37" spans="1:5" ht="30" hidden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PRESSE'!H37</f>
        <v>-</v>
      </c>
    </row>
    <row r="38" spans="1:5" ht="30" hidden="1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PRESSE'!H38</f>
        <v>-</v>
      </c>
    </row>
    <row r="39" spans="1:5" ht="30" hidden="1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PRESSE'!H39</f>
        <v>-</v>
      </c>
    </row>
    <row r="40" spans="1:5" ht="30" hidden="1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PRESSE'!H40</f>
        <v>-</v>
      </c>
    </row>
    <row r="41" spans="1:5" ht="30" hidden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PRESSE'!H41</f>
        <v>-</v>
      </c>
    </row>
    <row r="42" spans="1:5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PRESSE'!H42</f>
        <v>XII-138 (0.280)</v>
      </c>
    </row>
    <row r="43" spans="1:5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PRESSE'!H43</f>
        <v>XII-138 (0.280)</v>
      </c>
    </row>
    <row r="44" spans="1:5" ht="60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PRESSE'!H44</f>
        <v>XII-128 (0.550)
XII-132 (0.330)
XII-179-1 ET 2 (0.600)
XII-182 (0.143)</v>
      </c>
    </row>
    <row r="45" spans="1:5" ht="60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PRESSE'!H45</f>
        <v>XII-128 (0.550)
XII-132 (0.330)
XII-179-1 ET 2 (0.600)
XII-182 (0.143)</v>
      </c>
    </row>
    <row r="46" spans="1:5" ht="45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PRESSE'!H46</f>
        <v>XII-086 (0.730)
XII-152 (0.095)
XII-156 (0.230)</v>
      </c>
    </row>
    <row r="47" spans="1:5" ht="45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PRESSE'!H47</f>
        <v>XII-086 (0.730)
XII-152 (0.095)
XII-156 (0.230)</v>
      </c>
    </row>
    <row r="48" spans="1:5" ht="45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PRESSE'!H48</f>
        <v>XII-086 (0.730)
XII-152 (0.095)
XII-156 (0.230)</v>
      </c>
    </row>
    <row r="49" spans="1:5" ht="30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PRESSE'!H49</f>
        <v>XII-136 (0.150)
XII-226-1 (1/8")</v>
      </c>
    </row>
    <row r="50" spans="1:5" ht="60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PRESSE'!H50</f>
        <v>XII-136 (0.150)
XII-137 (0.280)
XII-155 (MS 1/8)
XII-159 (0.760)</v>
      </c>
    </row>
    <row r="51" spans="1:5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PRESSE'!H51</f>
        <v>XII-136 (0.150)</v>
      </c>
    </row>
    <row r="52" spans="1:5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PRESSE'!H52</f>
        <v>XII-019 (0.520)</v>
      </c>
    </row>
    <row r="53" spans="1:5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PRESSE'!H53</f>
        <v>XII-019 (0.520)</v>
      </c>
    </row>
    <row r="54" spans="1:5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PRESSE'!H54</f>
        <v>XII-019 (0.520)</v>
      </c>
    </row>
    <row r="55" spans="1:5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PRESSE'!H55</f>
        <v>XII-021 (0.580)</v>
      </c>
    </row>
    <row r="56" spans="1:5" ht="30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PRESSE'!H56</f>
        <v>XII-029 (0.465)
XII-141 (0.580)</v>
      </c>
    </row>
    <row r="57" spans="1:5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PRESSE'!H57</f>
        <v>XII-161 (0.350 - 0.465)</v>
      </c>
    </row>
    <row r="58" spans="1:5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PRESSE'!H58</f>
        <v>XII-030 (0.365)</v>
      </c>
    </row>
    <row r="59" spans="1:5" hidden="1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PRESSE'!H59</f>
        <v>-</v>
      </c>
    </row>
    <row r="60" spans="1:5" hidden="1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PRESSE'!H60</f>
        <v>-</v>
      </c>
    </row>
    <row r="61" spans="1:5" hidden="1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PRESSE'!H61</f>
        <v>-</v>
      </c>
    </row>
    <row r="62" spans="1:5" hidden="1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PRESSE'!H62</f>
        <v>-</v>
      </c>
    </row>
    <row r="63" spans="1:5" hidden="1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PRESSE'!H63</f>
        <v>-</v>
      </c>
    </row>
    <row r="64" spans="1:5" hidden="1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PRESSE'!H64</f>
        <v>-</v>
      </c>
    </row>
    <row r="65" spans="1:5" hidden="1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PRESSE'!H65</f>
        <v>-</v>
      </c>
    </row>
    <row r="66" spans="1:5" hidden="1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PRESSE'!H66</f>
        <v>-</v>
      </c>
    </row>
    <row r="67" spans="1:5" hidden="1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PRESSE'!H67</f>
        <v>-</v>
      </c>
    </row>
    <row r="68" spans="1:5" hidden="1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PRESSE'!H68</f>
        <v>-</v>
      </c>
    </row>
    <row r="69" spans="1:5" hidden="1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PRESSE'!H69</f>
        <v>-</v>
      </c>
    </row>
    <row r="70" spans="1:5" hidden="1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PRESSE'!H70</f>
        <v>-</v>
      </c>
    </row>
    <row r="71" spans="1:5" hidden="1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PRESSE'!H71</f>
        <v>-</v>
      </c>
    </row>
    <row r="72" spans="1:5" hidden="1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PRESSE'!H72</f>
        <v>-</v>
      </c>
    </row>
    <row r="73" spans="1:5" hidden="1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PRESSE'!H73</f>
        <v>-</v>
      </c>
    </row>
    <row r="74" spans="1:5" hidden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PRESSE'!H74</f>
        <v>-</v>
      </c>
    </row>
    <row r="75" spans="1:5" hidden="1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PRESSE'!H75</f>
        <v>-</v>
      </c>
    </row>
    <row r="76" spans="1:5" hidden="1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PRESSE'!H76</f>
        <v>-</v>
      </c>
    </row>
    <row r="77" spans="1:5" hidden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PRESSE'!H77</f>
        <v>-</v>
      </c>
    </row>
    <row r="78" spans="1:5" hidden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PRESSE'!H78</f>
        <v>-</v>
      </c>
    </row>
    <row r="79" spans="1:5" hidden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PRESSE'!H79</f>
        <v>-</v>
      </c>
    </row>
    <row r="80" spans="1:5" hidden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PRESSE'!H80</f>
        <v>-</v>
      </c>
    </row>
    <row r="81" spans="1:5" hidden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PRESSE'!H81</f>
        <v>-</v>
      </c>
    </row>
    <row r="82" spans="1:5" hidden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PRESSE'!H82</f>
        <v>-</v>
      </c>
    </row>
    <row r="83" spans="1:5" hidden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PRESSE'!H83</f>
        <v>-</v>
      </c>
    </row>
    <row r="84" spans="1:5" hidden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PRESSE'!H84</f>
        <v>-</v>
      </c>
    </row>
    <row r="85" spans="1:5" hidden="1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PRESSE'!H85</f>
        <v>-</v>
      </c>
    </row>
    <row r="86" spans="1:5" hidden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PRESSE'!H86</f>
        <v>-</v>
      </c>
    </row>
    <row r="87" spans="1:5" hidden="1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PRESSE'!H87</f>
        <v>-</v>
      </c>
    </row>
    <row r="88" spans="1:5" hidden="1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PRESSE'!H88</f>
        <v>-</v>
      </c>
    </row>
    <row r="89" spans="1:5" hidden="1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PRESSE'!H89</f>
        <v>-</v>
      </c>
    </row>
    <row r="90" spans="1:5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PRESSE'!H90</f>
        <v>XII-203 (1/8)</v>
      </c>
    </row>
    <row r="91" spans="1:5" ht="30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PRESSE'!H91</f>
        <v>XII-190 (0.465)</v>
      </c>
    </row>
    <row r="92" spans="1:5" ht="30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PRESSE'!H92</f>
        <v>XII-191 (0.430 - 0.450)</v>
      </c>
    </row>
    <row r="93" spans="1:5" ht="30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PRESSE'!H93</f>
        <v>XII-192 (0.800)</v>
      </c>
    </row>
    <row r="94" spans="1:5" ht="30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PRESSE'!H94</f>
        <v>XII-193 (0.250)</v>
      </c>
    </row>
    <row r="95" spans="1:5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PRESSE'!H95</f>
        <v>XII-201 (1/16)</v>
      </c>
    </row>
    <row r="96" spans="1:5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PRESSE'!H96</f>
        <v>XII-201 (1/16)</v>
      </c>
    </row>
    <row r="97" spans="1:5" hidden="1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PRESSE'!H97</f>
        <v>-</v>
      </c>
    </row>
    <row r="98" spans="1:5" hidden="1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PRESSE'!H98</f>
        <v>-</v>
      </c>
    </row>
    <row r="99" spans="1:5" hidden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PRESSE'!H99</f>
        <v>-</v>
      </c>
    </row>
    <row r="100" spans="1:5" hidden="1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PRESSE'!H100</f>
        <v>-</v>
      </c>
    </row>
    <row r="101" spans="1:5" hidden="1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PRESSE'!H101</f>
        <v>-</v>
      </c>
    </row>
    <row r="102" spans="1:5" hidden="1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PRESSE'!H102</f>
        <v>-</v>
      </c>
    </row>
    <row r="103" spans="1:5" hidden="1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PRESSE'!H103</f>
        <v>-</v>
      </c>
    </row>
    <row r="104" spans="1:5" hidden="1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PRESSE'!H104</f>
        <v>-</v>
      </c>
    </row>
    <row r="105" spans="1:5" hidden="1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PRESSE'!H105</f>
        <v>-</v>
      </c>
    </row>
    <row r="106" spans="1:5" hidden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PRESSE'!H106</f>
        <v>-</v>
      </c>
    </row>
    <row r="107" spans="1:5" ht="30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PRESSE'!H107</f>
        <v>XII-139 (0.330)</v>
      </c>
    </row>
    <row r="108" spans="1:5" ht="30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PRESSE'!H108</f>
        <v>XII-173</v>
      </c>
    </row>
    <row r="109" spans="1:5" ht="30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PRESSE'!H109</f>
        <v>XII-138 (0.280)</v>
      </c>
    </row>
    <row r="110" spans="1:5" ht="30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PRESSE'!H110</f>
        <v>XII-189 (0.210 - 0.280)</v>
      </c>
    </row>
    <row r="111" spans="1:5" ht="30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PRESSE'!H111</f>
        <v>XII-152 (0.095)
XII-156 (0.230)</v>
      </c>
    </row>
    <row r="112" spans="1:5" ht="30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PRESSE'!H112</f>
        <v>XII-052 (1.300)
XII-086 (0.730)</v>
      </c>
    </row>
    <row r="113" spans="1:5" ht="30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PRESSE'!H113</f>
        <v>XII-007 (0.680)
XII-156 (0.230)</v>
      </c>
    </row>
    <row r="114" spans="1:5" ht="30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PRESSE'!H114</f>
        <v>0.73
XII-136 (0.150)</v>
      </c>
    </row>
    <row r="115" spans="1:5" ht="75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PRESSE'!H115</f>
        <v>XII-086 (0.730)
XII-137 (0.280)
XII-155 (MS 1/8)
XII-159 (0.760)
XII-226-1 (1/8")</v>
      </c>
    </row>
    <row r="116" spans="1:5" ht="30" hidden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PRESSE'!H116</f>
        <v>-</v>
      </c>
    </row>
    <row r="117" spans="1:5" ht="30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PRESSE'!H117</f>
        <v>XII-201 (1/16)</v>
      </c>
    </row>
    <row r="118" spans="1:5" ht="30" hidden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PRESSE'!H118</f>
        <v>-</v>
      </c>
    </row>
    <row r="119" spans="1:5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PRESSE'!H119</f>
        <v>XII-139 (0.330)</v>
      </c>
    </row>
    <row r="120" spans="1:5" ht="30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PRESSE'!H120</f>
        <v>XII-122 (0.830)
XII-125 (0.800)</v>
      </c>
    </row>
    <row r="121" spans="1:5" ht="30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PRESSE'!H121</f>
        <v>XII-122 (0.830)
XII-125 (0.800)</v>
      </c>
    </row>
    <row r="122" spans="1:5" ht="60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PRESSE'!H122</f>
        <v>XII-128 (0.550)
XII-132 (0.330)
XII-179-1 ET 2 (0.600)
XII-182 (0.143)</v>
      </c>
    </row>
    <row r="123" spans="1:5" ht="60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PRESSE'!H123</f>
        <v>XII-128 (0.550)
XII-132 (0.330)
XII-179-1 ET 2 (0.600)
XII-182 (0.143)</v>
      </c>
    </row>
    <row r="124" spans="1:5" ht="45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PRESSE'!H124</f>
        <v>XII-086 (0.730)
XII-152 (0.095)
XII-156 (0.230)</v>
      </c>
    </row>
    <row r="125" spans="1:5" ht="45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PRESSE'!H125</f>
        <v>XII-086 (0.730)
XII-152 (0.095)
XII-156 (0.230)</v>
      </c>
    </row>
    <row r="126" spans="1:5" ht="45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PRESSE'!H126</f>
        <v>XII-086 (0.730)
XII-152 (0.095)
XII-156 (0.230)</v>
      </c>
    </row>
    <row r="127" spans="1:5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PRESSE'!H127</f>
        <v>XII-171 (MS 5/16)</v>
      </c>
    </row>
    <row r="128" spans="1:5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PRESSE'!H128</f>
        <v>XII-171 (MS 5/16)</v>
      </c>
    </row>
    <row r="129" spans="1:5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PRESSE'!H129</f>
        <v>XII-157 (0.350)</v>
      </c>
    </row>
    <row r="130" spans="1:5" hidden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PRESSE'!H130</f>
        <v>-</v>
      </c>
    </row>
    <row r="131" spans="1:5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PRESSE'!H131</f>
        <v>XII-182 (0.143)</v>
      </c>
    </row>
    <row r="132" spans="1:5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PRESSE'!H132</f>
        <v>XII-189 (0.210 - 0.280)</v>
      </c>
    </row>
    <row r="133" spans="1:5" hidden="1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PRESSE'!H133</f>
        <v>-</v>
      </c>
    </row>
    <row r="134" spans="1:5" ht="30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PRESSE'!H134</f>
        <v>XII-179-1 ET 2 (0.600)
XII-200 (3/64)</v>
      </c>
    </row>
    <row r="135" spans="1:5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PRESSE'!H135</f>
        <v>XII-052 (1.300)</v>
      </c>
    </row>
    <row r="136" spans="1:5" hidden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PRESSE'!H136</f>
        <v>-</v>
      </c>
    </row>
    <row r="137" spans="1:5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>
        <f>'DIE SELON PRESSE'!H137</f>
        <v>0.73</v>
      </c>
    </row>
    <row r="138" spans="1:5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PRESSE'!H138</f>
        <v>XII-212 (0.620)</v>
      </c>
    </row>
    <row r="139" spans="1:5" hidden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PRESSE'!H139</f>
        <v>-</v>
      </c>
    </row>
    <row r="140" spans="1:5" hidden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PRESSE'!H140</f>
        <v>-</v>
      </c>
    </row>
    <row r="141" spans="1:5" ht="30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PRESSE'!H141</f>
        <v>XII-179-1 ET 2 (0.600)</v>
      </c>
    </row>
    <row r="142" spans="1:5" ht="45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PRESSE'!H142</f>
        <v>XII-128 (0.550)
XII-132 (0.330)
XII-182 (0.143)</v>
      </c>
    </row>
    <row r="143" spans="1:5" ht="30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PRESSE'!H143</f>
        <v>XII-086 (0.730)</v>
      </c>
    </row>
    <row r="144" spans="1:5" ht="30" hidden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PRESSE'!H144</f>
        <v>-</v>
      </c>
    </row>
    <row r="145" spans="1:5" ht="60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PRESSE'!H145</f>
        <v>XII-157 (0.350)</v>
      </c>
    </row>
    <row r="146" spans="1:5" ht="60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PRESSE'!H146</f>
        <v>XII-138 (0.280)</v>
      </c>
    </row>
    <row r="147" spans="1:5" ht="60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PRESSE'!H147</f>
        <v>XII-182 (0.143)</v>
      </c>
    </row>
    <row r="148" spans="1:5" ht="60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PRESSE'!H148</f>
        <v>XII-189 (0.210 - 0.280)</v>
      </c>
    </row>
    <row r="149" spans="1:5" ht="60" hidden="1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PRESSE'!H149</f>
        <v>-</v>
      </c>
    </row>
    <row r="150" spans="1:5" ht="60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PRESSE'!H150</f>
        <v>XII-008 (1.350)</v>
      </c>
    </row>
    <row r="151" spans="1:5" ht="60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PRESSE'!H151</f>
        <v>XII-052 (1.300)</v>
      </c>
    </row>
    <row r="152" spans="1:5" ht="60" hidden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PRESSE'!H152</f>
        <v>-</v>
      </c>
    </row>
    <row r="153" spans="1:5" ht="60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>
        <f>'DIE SELON PRESSE'!H153</f>
        <v>0.73</v>
      </c>
    </row>
    <row r="154" spans="1:5" ht="60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PRESSE'!H154</f>
        <v>XII-212 (0.620)</v>
      </c>
    </row>
    <row r="155" spans="1:5" ht="60" hidden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PRESSE'!H155</f>
        <v>-</v>
      </c>
    </row>
    <row r="156" spans="1:5" ht="60" hidden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PRESSE'!H156</f>
        <v>-</v>
      </c>
    </row>
    <row r="157" spans="1:5" ht="60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PRESSE'!H157</f>
        <v>XII-005 (0.735)
XII-006-1 (MS 1/16)
XII-006-4 (MS 1/16)
XII-006-5 (MS 1/16)</v>
      </c>
    </row>
    <row r="158" spans="1:5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PRESSE'!H158</f>
        <v>XII-160 (0.580)</v>
      </c>
    </row>
    <row r="159" spans="1:5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PRESSE'!H159</f>
        <v>XII-141 (0.580)</v>
      </c>
    </row>
    <row r="160" spans="1:5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PRESSE'!H160</f>
        <v>XII-161 (0.350 - 0.465)</v>
      </c>
    </row>
    <row r="161" spans="1:5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PRESSE'!H161</f>
        <v>XII-163 (0.135)</v>
      </c>
    </row>
    <row r="162" spans="1:5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PRESSE'!H162</f>
        <v>XII-165-1 ET 2 (0.580)</v>
      </c>
    </row>
    <row r="163" spans="1:5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PRESSE'!H163</f>
        <v>XII-166 (MS 3/32)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PRESSE'!H164</f>
        <v>-</v>
      </c>
    </row>
    <row r="165" spans="1:5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PRESSE'!H165</f>
        <v>XII-167 (MS 5/32)</v>
      </c>
    </row>
    <row r="166" spans="1:5" ht="30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PRESSE'!H166</f>
        <v>XII-052 (1.300)</v>
      </c>
    </row>
    <row r="167" spans="1:5" ht="30" hidden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PRESSE'!H167</f>
        <v>-</v>
      </c>
    </row>
    <row r="168" spans="1:5" ht="30" hidden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PRESSE'!H168</f>
        <v>-</v>
      </c>
    </row>
    <row r="169" spans="1:5" ht="30" hidden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PRESSE'!H169</f>
        <v>-</v>
      </c>
    </row>
    <row r="170" spans="1:5" ht="30" hidden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PRESSE'!H170</f>
        <v>-</v>
      </c>
    </row>
    <row r="171" spans="1:5" ht="30" hidden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PRESSE'!H171</f>
        <v>-</v>
      </c>
    </row>
    <row r="172" spans="1:5" ht="30" hidden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PRESSE'!H172</f>
        <v>-</v>
      </c>
    </row>
    <row r="173" spans="1:5" ht="30" hidden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PRESSE'!H173</f>
        <v>-</v>
      </c>
    </row>
    <row r="174" spans="1:5" ht="30" hidden="1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PRESSE'!H174</f>
        <v>-</v>
      </c>
    </row>
    <row r="175" spans="1:5" ht="30" hidden="1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PRESSE'!H175</f>
        <v>-</v>
      </c>
    </row>
    <row r="176" spans="1:5" ht="30" hidden="1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PRESSE'!H176</f>
        <v>-</v>
      </c>
    </row>
    <row r="177" spans="1:5" ht="30" hidden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PRESSE'!H177</f>
        <v>-</v>
      </c>
    </row>
    <row r="178" spans="1:5" ht="30" hidden="1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PRESSE'!H178</f>
        <v>-</v>
      </c>
    </row>
    <row r="179" spans="1:5" ht="30" hidden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PRESSE'!H179</f>
        <v>-</v>
      </c>
    </row>
    <row r="180" spans="1:5" ht="30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PRESSE'!H180</f>
        <v>XII-179-1 ET 2 (0.600)
XII-200 (3/64)</v>
      </c>
    </row>
    <row r="181" spans="1:5" ht="30" hidden="1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PRESSE'!H181</f>
        <v>-</v>
      </c>
    </row>
    <row r="182" spans="1:5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PRESSE'!H182</f>
        <v>XII-209 (0.760)</v>
      </c>
    </row>
    <row r="183" spans="1:5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>
        <f>'DIE SELON PRESSE'!H183</f>
        <v>0.73</v>
      </c>
    </row>
    <row r="184" spans="1:5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PRESSE'!H184</f>
        <v>XII-201 (1/16)</v>
      </c>
    </row>
    <row r="185" spans="1:5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PRESSE'!H185</f>
        <v>XII-201 (1/16)</v>
      </c>
    </row>
    <row r="186" spans="1:5" hidden="1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PRESSE'!H186</f>
        <v>-</v>
      </c>
    </row>
    <row r="187" spans="1:5" hidden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PRESSE'!H187</f>
        <v>-</v>
      </c>
    </row>
    <row r="188" spans="1:5" hidden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PRESSE'!H188</f>
        <v>-</v>
      </c>
    </row>
    <row r="189" spans="1:5" hidden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PRESSE'!H189</f>
        <v>-</v>
      </c>
    </row>
    <row r="190" spans="1:5" hidden="1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PRESSE'!H190</f>
        <v>-</v>
      </c>
    </row>
    <row r="191" spans="1:5" hidden="1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PRESSE'!H191</f>
        <v>-</v>
      </c>
    </row>
    <row r="192" spans="1:5" hidden="1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PRESSE'!H192</f>
        <v>-</v>
      </c>
    </row>
    <row r="193" spans="1:5" hidden="1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PRESSE'!H193</f>
        <v>-</v>
      </c>
    </row>
    <row r="194" spans="1:5" hidden="1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PRESSE'!H194</f>
        <v>-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PRESSE'!H195</f>
        <v>-</v>
      </c>
    </row>
    <row r="196" spans="1:5" hidden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PRESSE'!H196</f>
        <v>-</v>
      </c>
    </row>
    <row r="197" spans="1:5" hidden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PRESSE'!H197</f>
        <v>-</v>
      </c>
    </row>
    <row r="198" spans="1:5" hidden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PRESSE'!H198</f>
        <v>-</v>
      </c>
    </row>
    <row r="199" spans="1:5" hidden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PRESSE'!H199</f>
        <v>-</v>
      </c>
    </row>
    <row r="200" spans="1:5" hidden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PRESSE'!H200</f>
        <v>-</v>
      </c>
    </row>
    <row r="201" spans="1:5" hidden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PRESSE'!H201</f>
        <v>-</v>
      </c>
    </row>
    <row r="202" spans="1:5" hidden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PRESSE'!H202</f>
        <v>-</v>
      </c>
    </row>
    <row r="203" spans="1:5" hidden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PRESSE'!H203</f>
        <v>-</v>
      </c>
    </row>
    <row r="204" spans="1:5" hidden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PRESSE'!H204</f>
        <v>-</v>
      </c>
    </row>
    <row r="205" spans="1:5" hidden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PRESSE'!H205</f>
        <v>-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PRESSE'!H206</f>
        <v>-</v>
      </c>
    </row>
    <row r="207" spans="1:5" ht="30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PRESSE'!H207</f>
        <v>XII-122 (0.830)
XII-125 (0.800)</v>
      </c>
    </row>
    <row r="208" spans="1:5" hidden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PRESSE'!H208</f>
        <v>-</v>
      </c>
    </row>
    <row r="209" spans="1:5" hidden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PRESSE'!H209</f>
        <v>-</v>
      </c>
    </row>
    <row r="210" spans="1:5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PRESSE'!H210</f>
        <v>XII-182 (0.143)</v>
      </c>
    </row>
    <row r="211" spans="1:5" hidden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PRESSE'!H211</f>
        <v>-</v>
      </c>
    </row>
    <row r="212" spans="1:5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PRESSE'!H212</f>
        <v>XII-189 (0.210 - 0.280)</v>
      </c>
    </row>
    <row r="213" spans="1:5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PRESSE'!H213</f>
        <v>XII-189 (0.210 - 0.280)</v>
      </c>
    </row>
    <row r="214" spans="1:5" ht="60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PRESSE'!H214</f>
        <v>XII-128 (0.550)
XII-132 (0.330)
XII-179-1 ET 2 (0.600)
XII-182 (0.143)</v>
      </c>
    </row>
    <row r="215" spans="1:5" ht="60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PRESSE'!H215</f>
        <v>XII-128 (0.550)
XII-132 (0.330)
XII-179-1 ET 2 (0.600)
XII-182 (0.143)</v>
      </c>
    </row>
    <row r="216" spans="1:5" ht="60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PRESSE'!H216</f>
        <v>XII-128 (0.550)
XII-132 (0.330)
XII-179-1 ET 2 (0.600)
XII-182 (0.143)</v>
      </c>
    </row>
    <row r="217" spans="1:5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PRESSE'!H217</f>
        <v>XII-135 (0.150)</v>
      </c>
    </row>
    <row r="218" spans="1:5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PRESSE'!H218</f>
        <v>XII-135 (0.150)</v>
      </c>
    </row>
    <row r="219" spans="1:5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PRESSE'!H219</f>
        <v>XII-135 (0.150)</v>
      </c>
    </row>
    <row r="220" spans="1:5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PRESSE'!H220</f>
        <v>XII-135 (0.150)</v>
      </c>
    </row>
    <row r="221" spans="1:5" ht="30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PRESSE'!H221</f>
        <v>XII-180 (2" plat)
XII-200 (3/64)</v>
      </c>
    </row>
    <row r="222" spans="1:5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PRESSE'!H222</f>
        <v>XII-180 (2" plat)</v>
      </c>
    </row>
    <row r="223" spans="1:5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PRESSE'!H223</f>
        <v>XII-180 (2" plat)</v>
      </c>
    </row>
    <row r="224" spans="1:5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PRESSE'!H224</f>
        <v>XII-170 (MS 1/4)</v>
      </c>
    </row>
    <row r="225" spans="1:5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PRESSE'!H225</f>
        <v>XII-170 (MS 1/4)</v>
      </c>
    </row>
    <row r="226" spans="1:5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PRESSE'!H226</f>
        <v>XII-170 (MS 1/4)</v>
      </c>
    </row>
    <row r="227" spans="1:5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PRESSE'!H227</f>
        <v>XII-052 (1.300)</v>
      </c>
    </row>
    <row r="228" spans="1:5" hidden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PRESSE'!H228</f>
        <v>-</v>
      </c>
    </row>
    <row r="229" spans="1:5" hidden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PRESSE'!H229</f>
        <v>-</v>
      </c>
    </row>
    <row r="230" spans="1:5" hidden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PRESSE'!H230</f>
        <v>-</v>
      </c>
    </row>
    <row r="231" spans="1:5" hidden="1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PRESSE'!H231</f>
        <v>-</v>
      </c>
    </row>
    <row r="232" spans="1:5" hidden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PRESSE'!H232</f>
        <v>-</v>
      </c>
    </row>
    <row r="233" spans="1:5" hidden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PRESSE'!H233</f>
        <v>-</v>
      </c>
    </row>
    <row r="234" spans="1:5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>
        <f>'DIE SELON PRESSE'!H234</f>
        <v>0.73</v>
      </c>
    </row>
    <row r="235" spans="1:5" ht="45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PRESSE'!H235</f>
        <v>XII-137 (0.280)
XII-155 (MS 1/8)
XII-159 (0.760)</v>
      </c>
    </row>
    <row r="236" spans="1:5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PRESSE'!H236</f>
        <v>XII-212 (0.620)</v>
      </c>
    </row>
    <row r="237" spans="1:5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PRESSE'!H237</f>
        <v>XII-212 (0.620)</v>
      </c>
    </row>
    <row r="238" spans="1:5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PRESSE'!H238</f>
        <v>XII-212 (0.620)</v>
      </c>
    </row>
    <row r="239" spans="1:5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PRESSE'!H239</f>
        <v>XII-212 (0.620)</v>
      </c>
    </row>
    <row r="240" spans="1:5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PRESSE'!H240</f>
        <v>XII-212 (0.620)</v>
      </c>
    </row>
    <row r="241" spans="1:5" hidden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PRESSE'!H241</f>
        <v>-</v>
      </c>
    </row>
    <row r="242" spans="1:5" hidden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PRESSE'!H242</f>
        <v>-</v>
      </c>
    </row>
    <row r="243" spans="1:5" hidden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PRESSE'!H243</f>
        <v>-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PRESSE'!H244</f>
        <v>-</v>
      </c>
    </row>
    <row r="245" spans="1:5" hidden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PRESSE'!H245</f>
        <v>-</v>
      </c>
    </row>
    <row r="246" spans="1:5" hidden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PRESSE'!H246</f>
        <v>-</v>
      </c>
    </row>
    <row r="247" spans="1:5" hidden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PRESSE'!H247</f>
        <v>-</v>
      </c>
    </row>
    <row r="248" spans="1:5" hidden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PRESSE'!H248</f>
        <v>-</v>
      </c>
    </row>
    <row r="249" spans="1:5" hidden="1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PRESSE'!H249</f>
        <v>-</v>
      </c>
    </row>
    <row r="250" spans="1:5" hidden="1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PRESSE'!H250</f>
        <v>-</v>
      </c>
    </row>
    <row r="251" spans="1:5" hidden="1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PRESSE'!H251</f>
        <v>-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PRESSE'!H252</f>
        <v>-</v>
      </c>
    </row>
    <row r="253" spans="1:5" hidden="1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PRESSE'!H253</f>
        <v>-</v>
      </c>
    </row>
    <row r="254" spans="1:5" hidden="1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PRESSE'!H254</f>
        <v>-</v>
      </c>
    </row>
    <row r="255" spans="1:5" hidden="1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PRESSE'!H255</f>
        <v>-</v>
      </c>
    </row>
    <row r="256" spans="1:5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PRESSE'!H256</f>
        <v>XII-203 (1/8)</v>
      </c>
    </row>
    <row r="257" spans="1:5" hidden="1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PRESSE'!H257</f>
        <v>-</v>
      </c>
    </row>
    <row r="258" spans="1:5" hidden="1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PRESSE'!H258</f>
        <v>-</v>
      </c>
    </row>
    <row r="259" spans="1:5" hidden="1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PRESSE'!H259</f>
        <v>-</v>
      </c>
    </row>
    <row r="260" spans="1:5" hidden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PRESSE'!H260</f>
        <v>-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PRESSE'!H261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PRESSE'!H262</f>
        <v>-</v>
      </c>
    </row>
    <row r="263" spans="1:5" hidden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PRESSE'!H263</f>
        <v>-</v>
      </c>
    </row>
    <row r="264" spans="1:5" hidden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PRESSE'!H264</f>
        <v>-</v>
      </c>
    </row>
    <row r="265" spans="1:5" hidden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PRESSE'!H265</f>
        <v>-</v>
      </c>
    </row>
    <row r="266" spans="1:5" hidden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PRESSE'!H266</f>
        <v>-</v>
      </c>
    </row>
    <row r="267" spans="1:5" hidden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PRESSE'!H267</f>
        <v>-</v>
      </c>
    </row>
    <row r="268" spans="1:5" hidden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PRESSE'!H268</f>
        <v>-</v>
      </c>
    </row>
    <row r="269" spans="1:5" hidden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PRESSE'!H269</f>
        <v>-</v>
      </c>
    </row>
    <row r="270" spans="1:5" hidden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PRESSE'!H270</f>
        <v>-</v>
      </c>
    </row>
    <row r="271" spans="1:5" hidden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PRESSE'!H271</f>
        <v>-</v>
      </c>
    </row>
    <row r="272" spans="1:5" hidden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PRESSE'!H272</f>
        <v>-</v>
      </c>
    </row>
    <row r="273" spans="1:5" hidden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PRESSE'!H273</f>
        <v>-</v>
      </c>
    </row>
    <row r="274" spans="1:5" hidden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PRESSE'!H274</f>
        <v>-</v>
      </c>
    </row>
    <row r="275" spans="1:5" hidden="1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PRESSE'!H275</f>
        <v>-</v>
      </c>
    </row>
    <row r="276" spans="1:5" hidden="1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PRESSE'!H276</f>
        <v>-</v>
      </c>
    </row>
    <row r="277" spans="1:5" hidden="1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PRESSE'!H277</f>
        <v>-</v>
      </c>
    </row>
    <row r="278" spans="1:5" hidden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PRESSE'!H278</f>
        <v>-</v>
      </c>
    </row>
    <row r="279" spans="1:5" hidden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PRESSE'!H279</f>
        <v>-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PRESSE'!H280</f>
        <v>-</v>
      </c>
    </row>
    <row r="281" spans="1:5" hidden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PRESSE'!H281</f>
        <v>-</v>
      </c>
    </row>
    <row r="282" spans="1:5" hidden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PRESSE'!H282</f>
        <v>-</v>
      </c>
    </row>
    <row r="283" spans="1:5" hidden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PRESSE'!H283</f>
        <v>-</v>
      </c>
    </row>
    <row r="284" spans="1:5" hidden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PRESSE'!H284</f>
        <v>-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PRESSE'!H285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PRESSE'!H286</f>
        <v>-</v>
      </c>
    </row>
    <row r="287" spans="1:5" hidden="1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PRESSE'!H287</f>
        <v>-</v>
      </c>
    </row>
    <row r="288" spans="1:5" hidden="1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PRESSE'!H288</f>
        <v>-</v>
      </c>
    </row>
    <row r="289" spans="1:5" hidden="1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PRESSE'!H289</f>
        <v>-</v>
      </c>
    </row>
    <row r="290" spans="1:5" hidden="1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PRESSE'!H290</f>
        <v>-</v>
      </c>
    </row>
    <row r="291" spans="1:5" hidden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PRESSE'!H291</f>
        <v>-</v>
      </c>
    </row>
    <row r="292" spans="1:5" hidden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PRESSE'!H292</f>
        <v>-</v>
      </c>
    </row>
    <row r="293" spans="1:5" hidden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PRESSE'!H293</f>
        <v>-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PRESSE'!H294</f>
        <v>-</v>
      </c>
    </row>
    <row r="295" spans="1:5" hidden="1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PRESSE'!H295</f>
        <v>-</v>
      </c>
    </row>
    <row r="296" spans="1:5" hidden="1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PRESSE'!H296</f>
        <v>-</v>
      </c>
    </row>
    <row r="297" spans="1:5" hidden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PRESSE'!H297</f>
        <v>-</v>
      </c>
    </row>
    <row r="298" spans="1:5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PRESSE'!H298</f>
        <v>XII-139 (0.330)</v>
      </c>
    </row>
    <row r="299" spans="1:5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PRESSE'!H299</f>
        <v>XII-173</v>
      </c>
    </row>
    <row r="300" spans="1:5" ht="30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PRESSE'!H300</f>
        <v>XII-122 (0.830)
XII-125 (0.800)</v>
      </c>
    </row>
    <row r="301" spans="1:5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PRESSE'!H301</f>
        <v>XII-182 (0.143)</v>
      </c>
    </row>
    <row r="302" spans="1:5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PRESSE'!H302</f>
        <v>XII-189 (0.210 - 0.280)</v>
      </c>
    </row>
    <row r="303" spans="1:5" ht="45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PRESSE'!H303</f>
        <v>XII-086 (0.730)
XII-152 (0.095)
XII-156 (0.230)</v>
      </c>
    </row>
    <row r="304" spans="1:5" ht="30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PRESSE'!H304</f>
        <v>XII-179-1 ET 2 (0.600)
XII-200 (3/64)</v>
      </c>
    </row>
    <row r="305" spans="1:5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PRESSE'!H305</f>
        <v>XII-209 (0.760)</v>
      </c>
    </row>
    <row r="306" spans="1:5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PRESSE'!H306</f>
        <v>XII-212 (0.620)</v>
      </c>
    </row>
    <row r="307" spans="1:5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PRESSE'!H307</f>
        <v>XII-201 (1/16)</v>
      </c>
    </row>
    <row r="308" spans="1:5" hidden="1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PRESSE'!H308</f>
        <v>-</v>
      </c>
    </row>
    <row r="309" spans="1:5" hidden="1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PRESSE'!H309</f>
        <v>-</v>
      </c>
    </row>
    <row r="310" spans="1:5" hidden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PRESSE'!H310</f>
        <v>-</v>
      </c>
    </row>
    <row r="311" spans="1:5" hidden="1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PRESSE'!H311</f>
        <v>-</v>
      </c>
    </row>
    <row r="312" spans="1:5" hidden="1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PRESSE'!H312</f>
        <v>-</v>
      </c>
    </row>
    <row r="313" spans="1:5" hidden="1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PRESSE'!H313</f>
        <v>-</v>
      </c>
    </row>
    <row r="314" spans="1:5" ht="30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PRESSE'!H314</f>
        <v>XII-201 (1/16)</v>
      </c>
    </row>
    <row r="315" spans="1:5" ht="30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PRESSE'!H315</f>
        <v>XII-201 (1/16)</v>
      </c>
    </row>
    <row r="316" spans="1:5" ht="30" hidden="1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PRESSE'!H316</f>
        <v>-</v>
      </c>
    </row>
    <row r="317" spans="1:5" ht="30" hidden="1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PRESSE'!H317</f>
        <v>-</v>
      </c>
    </row>
    <row r="318" spans="1:5" ht="30" hidden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PRESSE'!H318</f>
        <v>-</v>
      </c>
    </row>
    <row r="319" spans="1:5" ht="30" hidden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PRESSE'!H319</f>
        <v>-</v>
      </c>
    </row>
    <row r="320" spans="1:5" ht="30" hidden="1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PRESSE'!H320</f>
        <v>-</v>
      </c>
    </row>
    <row r="321" spans="1:5" ht="30" hidden="1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PRESSE'!H321</f>
        <v>-</v>
      </c>
    </row>
    <row r="322" spans="1:5" ht="30" hidden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PRESSE'!H322</f>
        <v>-</v>
      </c>
    </row>
    <row r="323" spans="1:5" ht="30" hidden="1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PRESSE'!H323</f>
        <v>-</v>
      </c>
    </row>
  </sheetData>
  <sheetProtection algorithmName="SHA-512" hashValue="ggMsPaSERDOLWCaAUiI8iCb23qyjTSB5vNhSPrPi5uZZZ58qgUzwHabUUwJdSCVSMZtW48hmdrdFsOjfOkSt9A==" saltValue="LyUx3a3BU0N/OBM+64gfQg==" spinCount="100000" sheet="1" objects="1" scenarios="1"/>
  <autoFilter ref="C3:E323" xr:uid="{00000000-0009-0000-0000-000005000000}">
    <filterColumn colId="2">
      <filters>
        <filter val="0.550 ( 1/4 )"/>
        <filter val="0.550 ( 1/4 ) _x000a_XII-140 (0.535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_x000a_XII-232 (0.525-0.58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DIE_2020-09-01&amp;RRév. 2021-09-16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1006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1005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PRESSE'!I4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PRESSE'!I5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PRESSE'!I6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PRESSE'!I7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PRESSE'!I8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PRESSE'!I9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PRESSE'!I10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PRESSE'!I11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PRESSE'!I12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PRESSE'!I13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PRESSE'!I14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PRESSE'!I15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PRESSE'!I16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PRESSE'!I17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PRESSE'!I18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PRESSE'!I19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PRESSE'!I20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PRESSE'!I21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PRESSE'!I22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PRESSE'!I23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PRESSE'!I30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PRESSE'!I31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PRESSE'!I32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PRESSE'!I33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PRESSE'!I35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PRESSE'!I42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PRESSE'!I43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PRESSE'!I44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PRESSE'!I45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PRESSE'!I46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PRESSE'!I47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PRESSE'!I48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PRESSE'!I49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PRESSE'!I50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PRESSE'!I51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PRESSE'!I52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PRESSE'!I53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PRESSE'!I54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PRESSE'!I55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PRESSE'!I56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PRESSE'!I57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PRESSE'!I58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PRESSE'!I59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PRESSE'!I60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PRESSE'!I61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PRESSE'!I62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PRESSE'!I63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PRESSE'!I64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PRESSE'!I65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PRESSE'!I66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PRESSE'!I67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PRESSE'!I68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PRESSE'!I69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PRESSE'!I70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PRESSE'!I71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PRESSE'!I72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PRESSE'!I73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PRESSE'!I74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PRESSE'!I75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PRESSE'!I76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PRESSE'!I77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PRESSE'!I78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PRESSE'!I79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PRESSE'!I80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PRESSE'!I81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PRESSE'!I82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PRESSE'!I83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PRESSE'!I84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PRESSE'!I85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PRESSE'!I86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PRESSE'!I87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PRESSE'!I88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PRESSE'!I89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PRESSE'!I90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PRESSE'!I91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PRESSE'!I92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PRESSE'!I93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PRESSE'!I94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PRESSE'!I95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PRESSE'!I96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PRESSE'!I97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PRESSE'!I98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PRESSE'!I99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PRESSE'!I100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PRESSE'!I101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PRESSE'!I102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PRESSE'!I103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PRESSE'!I104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PRESSE'!I105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PRESSE'!I106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PRESSE'!I107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PRESSE'!I108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PRESSE'!I109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PRESSE'!I110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PRESSE'!I111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PRESSE'!I112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PRESSE'!I113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PRESSE'!I114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PRESSE'!I115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PRESSE'!I116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PRESSE'!I117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PRESSE'!I118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PRESSE'!I119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PRESSE'!I120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PRESSE'!I121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PRESSE'!I122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PRESSE'!I123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PRESSE'!I124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PRESSE'!I125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PRESSE'!I126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PRESSE'!I127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PRESSE'!I128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PRESSE'!I129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PRESSE'!I130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PRESSE'!I131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PRESSE'!I132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PRESSE'!I133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PRESSE'!I134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PRESSE'!I135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PRESSE'!I136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PRESSE'!I137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PRESSE'!I138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PRESSE'!I139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PRESSE'!I140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PRESSE'!I141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PRESSE'!I142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PRESSE'!I143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PRESSE'!I144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PRESSE'!I145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PRESSE'!I146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PRESSE'!I147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PRESSE'!I148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PRESSE'!I149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PRESSE'!I150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PRESSE'!I151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PRESSE'!I152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PRESSE'!I153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PRESSE'!I154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PRESSE'!I155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PRESSE'!I156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PRESSE'!I157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PRESSE'!I158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PRESSE'!I159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PRESSE'!I160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PRESSE'!I161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PRESSE'!I162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PRESSE'!I163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PRESSE'!I164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PRESSE'!I165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PRESSE'!I166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PRESSE'!I167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PRESSE'!I168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PRESSE'!I169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PRESSE'!I170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PRESSE'!I171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PRESSE'!I172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PRESSE'!I173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PRESSE'!I174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PRESSE'!I175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PRESSE'!I176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PRESSE'!I177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PRESSE'!I178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PRESSE'!I179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PRESSE'!I180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PRESSE'!I181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PRESSE'!I182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PRESSE'!I183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PRESSE'!I184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PRESSE'!I185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PRESSE'!I186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PRESSE'!I187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PRESSE'!I188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PRESSE'!I189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PRESSE'!I190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PRESSE'!I191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PRESSE'!I192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PRESSE'!I193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PRESSE'!I194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PRESSE'!I195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PRESSE'!I196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PRESSE'!I197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PRESSE'!I198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PRESSE'!I199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PRESSE'!I200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PRESSE'!I201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PRESSE'!I202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PRESSE'!I203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PRESSE'!I204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PRESSE'!I205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PRESSE'!I206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PRESSE'!I207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PRESSE'!I208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PRESSE'!I209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PRESSE'!I210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PRESSE'!I211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PRESSE'!I212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PRESSE'!I213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PRESSE'!I214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PRESSE'!I215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PRESSE'!I216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PRESSE'!I217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PRESSE'!I218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PRESSE'!I219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PRESSE'!I220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PRESSE'!I221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PRESSE'!I222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PRESSE'!I223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PRESSE'!I224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PRESSE'!I225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PRESSE'!I226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PRESSE'!I227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PRESSE'!I228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PRESSE'!I229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PRESSE'!I230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PRESSE'!I231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PRESSE'!I232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PRESSE'!I233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PRESSE'!I234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PRESSE'!I235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PRESSE'!I236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PRESSE'!I237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PRESSE'!I238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PRESSE'!I239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PRESSE'!I240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PRESSE'!I241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PRESSE'!I242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PRESSE'!I243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PRESSE'!I244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PRESSE'!I245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PRESSE'!I246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PRESSE'!I247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PRESSE'!I248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PRESSE'!I249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PRESSE'!I250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PRESSE'!I251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PRESSE'!I252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PRESSE'!I253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PRESSE'!I254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PRESSE'!I255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PRESSE'!I256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PRESSE'!I257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PRESSE'!I258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PRESSE'!I259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PRESSE'!I260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PRESSE'!I261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PRESSE'!I262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PRESSE'!I263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PRESSE'!I264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PRESSE'!I265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PRESSE'!I266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PRESSE'!I267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PRESSE'!I268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PRESSE'!I269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PRESSE'!I270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PRESSE'!I271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PRESSE'!I272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PRESSE'!I273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PRESSE'!I274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PRESSE'!I275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PRESSE'!I276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PRESSE'!I277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PRESSE'!I278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PRESSE'!I279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PRESSE'!I280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PRESSE'!I281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PRESSE'!I282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PRESSE'!I283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PRESSE'!I284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PRESSE'!I285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PRESSE'!I286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PRESSE'!I287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PRESSE'!I288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PRESSE'!I289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PRESSE'!I290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PRESSE'!I291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PRESSE'!I292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PRESSE'!I293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PRESSE'!I294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PRESSE'!I295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PRESSE'!I296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PRESSE'!I297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PRESSE'!I298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PRESSE'!I299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PRESSE'!I300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PRESSE'!I301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PRESSE'!I302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PRESSE'!I303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PRESSE'!I304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PRESSE'!I305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PRESSE'!I306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PRESSE'!I307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PRESSE'!I308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PRESSE'!I309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PRESSE'!I310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PRESSE'!I311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PRESSE'!I312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PRESSE'!I313</f>
        <v>-</v>
      </c>
    </row>
  </sheetData>
  <autoFilter ref="C3:E300" xr:uid="{00000000-0009-0000-0000-000006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1007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91" t="s">
        <v>657</v>
      </c>
      <c r="D3" s="91" t="s">
        <v>658</v>
      </c>
      <c r="E3" s="50" t="s">
        <v>1008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PRESSE'!J4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PRESSE'!J5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PRESSE'!J6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PRESSE'!J7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PRESSE'!J8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PRESSE'!J9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PRESSE'!J10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PRESSE'!J11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PRESSE'!J12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PRESSE'!J13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PRESSE'!J14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PRESSE'!J15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PRESSE'!J16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PRESSE'!J17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PRESSE'!J18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PRESSE'!J19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PRESSE'!J20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PRESSE'!J21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PRESSE'!J22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PRESSE'!J23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PRESSE'!J30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PRESSE'!J31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PRESSE'!J32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PRESSE'!J33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PRESSE'!J35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PRESSE'!J42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PRESSE'!J43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PRESSE'!J44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PRESSE'!J45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PRESSE'!J46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PRESSE'!J47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PRESSE'!J48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PRESSE'!J49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PRESSE'!J50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PRESSE'!J51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PRESSE'!J52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PRESSE'!J53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PRESSE'!J54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PRESSE'!J55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PRESSE'!J56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PRESSE'!J57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PRESSE'!J58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PRESSE'!J59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PRESSE'!J60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PRESSE'!J61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PRESSE'!J62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PRESSE'!J63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PRESSE'!J64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PRESSE'!J65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PRESSE'!J66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PRESSE'!J67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PRESSE'!J68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PRESSE'!J69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PRESSE'!J70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PRESSE'!J71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PRESSE'!J72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PRESSE'!J73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PRESSE'!J74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PRESSE'!J75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PRESSE'!J76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PRESSE'!J77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PRESSE'!J78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PRESSE'!J79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PRESSE'!J80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PRESSE'!J81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PRESSE'!J82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PRESSE'!J83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PRESSE'!J84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PRESSE'!J85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PRESSE'!J86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PRESSE'!J87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PRESSE'!J88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PRESSE'!J89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PRESSE'!J90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PRESSE'!J91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PRESSE'!J92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PRESSE'!J93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PRESSE'!J94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PRESSE'!J95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PRESSE'!J96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PRESSE'!J97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PRESSE'!J98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PRESSE'!J99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PRESSE'!J100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PRESSE'!J101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PRESSE'!J102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PRESSE'!J103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PRESSE'!J104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PRESSE'!J105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PRESSE'!J106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PRESSE'!J107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PRESSE'!J108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PRESSE'!J109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PRESSE'!J110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PRESSE'!J111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PRESSE'!J112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PRESSE'!J113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PRESSE'!J114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PRESSE'!J115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PRESSE'!J116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PRESSE'!J117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PRESSE'!J118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PRESSE'!J119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PRESSE'!J120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PRESSE'!J121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PRESSE'!J122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PRESSE'!J123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PRESSE'!J124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PRESSE'!J125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PRESSE'!J126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PRESSE'!J127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PRESSE'!J128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PRESSE'!J129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PRESSE'!J130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PRESSE'!J131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PRESSE'!J132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PRESSE'!J133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PRESSE'!J134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PRESSE'!J135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PRESSE'!J136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PRESSE'!J137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PRESSE'!J138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PRESSE'!J139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PRESSE'!J140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PRESSE'!J141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PRESSE'!J142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PRESSE'!J143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PRESSE'!J144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PRESSE'!J145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PRESSE'!J146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PRESSE'!J147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PRESSE'!J148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PRESSE'!J149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PRESSE'!J150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PRESSE'!J151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PRESSE'!J152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PRESSE'!J153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PRESSE'!J154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PRESSE'!J155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PRESSE'!J156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PRESSE'!J157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PRESSE'!J158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PRESSE'!J159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PRESSE'!J160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PRESSE'!J161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PRESSE'!J162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PRESSE'!J163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PRESSE'!J164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PRESSE'!J165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PRESSE'!J166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PRESSE'!J167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PRESSE'!J168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PRESSE'!J169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PRESSE'!J170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PRESSE'!J171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PRESSE'!J172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PRESSE'!J173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PRESSE'!J174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PRESSE'!J175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PRESSE'!J176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PRESSE'!J177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PRESSE'!J178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PRESSE'!J179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PRESSE'!J180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PRESSE'!J181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PRESSE'!J182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PRESSE'!J183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PRESSE'!J184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PRESSE'!J185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PRESSE'!J186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PRESSE'!J187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PRESSE'!J188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PRESSE'!J189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PRESSE'!J190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PRESSE'!J191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PRESSE'!J192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PRESSE'!J193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PRESSE'!J194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PRESSE'!J195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PRESSE'!J196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PRESSE'!J197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PRESSE'!J198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PRESSE'!J199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PRESSE'!J200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PRESSE'!J201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PRESSE'!J202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PRESSE'!J203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PRESSE'!J204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PRESSE'!J205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PRESSE'!J206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PRESSE'!J207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PRESSE'!J208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PRESSE'!J209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PRESSE'!J210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PRESSE'!J211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PRESSE'!J212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PRESSE'!J213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PRESSE'!J214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PRESSE'!J215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PRESSE'!J216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PRESSE'!J217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PRESSE'!J218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PRESSE'!J219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PRESSE'!J220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PRESSE'!J221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PRESSE'!J222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PRESSE'!J223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PRESSE'!J224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PRESSE'!J225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PRESSE'!J226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PRESSE'!J227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PRESSE'!J228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PRESSE'!J229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PRESSE'!J230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PRESSE'!J231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PRESSE'!J232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PRESSE'!J233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PRESSE'!J234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PRESSE'!J235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PRESSE'!J236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PRESSE'!J237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PRESSE'!J238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PRESSE'!J239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PRESSE'!J240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PRESSE'!J241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PRESSE'!J242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PRESSE'!J243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PRESSE'!J244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PRESSE'!J245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PRESSE'!J246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PRESSE'!J247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PRESSE'!J248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PRESSE'!J249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PRESSE'!J250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PRESSE'!J251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PRESSE'!J252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PRESSE'!J253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PRESSE'!J254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PRESSE'!J255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PRESSE'!J256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PRESSE'!J257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PRESSE'!J258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PRESSE'!J259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PRESSE'!J260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PRESSE'!J261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PRESSE'!J262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PRESSE'!J263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PRESSE'!J264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PRESSE'!J265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PRESSE'!J266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PRESSE'!J267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PRESSE'!J268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PRESSE'!J269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PRESSE'!J270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PRESSE'!J271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PRESSE'!J272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PRESSE'!J273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PRESSE'!J274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PRESSE'!J275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PRESSE'!J276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PRESSE'!J277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PRESSE'!J278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PRESSE'!J279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PRESSE'!J280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PRESSE'!J281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PRESSE'!J282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PRESSE'!J283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PRESSE'!J284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PRESSE'!J285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PRESSE'!J286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PRESSE'!J287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PRESSE'!J288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PRESSE'!J289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PRESSE'!J290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PRESSE'!J291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PRESSE'!J292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PRESSE'!J293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PRESSE'!J294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PRESSE'!J295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PRESSE'!J296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PRESSE'!J297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PRESSE'!J298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PRESSE'!J299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PRESSE'!J300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PRESSE'!J301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PRESSE'!J302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PRESSE'!J303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PRESSE'!J304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PRESSE'!J305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PRESSE'!J306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PRESSE'!J307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PRESSE'!J308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PRESSE'!J309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PRESSE'!J310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PRESSE'!J311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PRESSE'!J312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PRESSE'!J313</f>
        <v>-</v>
      </c>
    </row>
  </sheetData>
  <autoFilter ref="C3:E300" xr:uid="{00000000-0009-0000-0000-000007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1009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1010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PRESSE'!K4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PRESSE'!K5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PRESSE'!K6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PRESSE'!K7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PRESSE'!K8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PRESSE'!K9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PRESSE'!K10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PRESSE'!K11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PRESSE'!K12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PRESSE'!K13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PRESSE'!K14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PRESSE'!K15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PRESSE'!K16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PRESSE'!K17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PRESSE'!K18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PRESSE'!K19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PRESSE'!K20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PRESSE'!K21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PRESSE'!K22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PRESSE'!K23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PRESSE'!K30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PRESSE'!K31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PRESSE'!K32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PRESSE'!K33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PRESSE'!K35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PRESSE'!K42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PRESSE'!K43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PRESSE'!K44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PRESSE'!K45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PRESSE'!K46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PRESSE'!K47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PRESSE'!K48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PRESSE'!K49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PRESSE'!K50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PRESSE'!K51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PRESSE'!K52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PRESSE'!K53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PRESSE'!K54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PRESSE'!K55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PRESSE'!K56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PRESSE'!K57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PRESSE'!K58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PRESSE'!K59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PRESSE'!K60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PRESSE'!K61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PRESSE'!K62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PRESSE'!K63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PRESSE'!K64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PRESSE'!K65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PRESSE'!K66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PRESSE'!K67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PRESSE'!K68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PRESSE'!K69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PRESSE'!K70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PRESSE'!K71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PRESSE'!K72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PRESSE'!K73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PRESSE'!K74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PRESSE'!K75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PRESSE'!K76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PRESSE'!K77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PRESSE'!K78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PRESSE'!K79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PRESSE'!K80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PRESSE'!K81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PRESSE'!K82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PRESSE'!K83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PRESSE'!K84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PRESSE'!K85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PRESSE'!K86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PRESSE'!K87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PRESSE'!K88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PRESSE'!K89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PRESSE'!K90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PRESSE'!K91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PRESSE'!K92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PRESSE'!K93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PRESSE'!K94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PRESSE'!K95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PRESSE'!K96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PRESSE'!K97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PRESSE'!K98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PRESSE'!K99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PRESSE'!K100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PRESSE'!K101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PRESSE'!K102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PRESSE'!K103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PRESSE'!K104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PRESSE'!K105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PRESSE'!K106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PRESSE'!K107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PRESSE'!K108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PRESSE'!K109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PRESSE'!K110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PRESSE'!K111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PRESSE'!K112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PRESSE'!K113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PRESSE'!K114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PRESSE'!K115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PRESSE'!K116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PRESSE'!K117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PRESSE'!K118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PRESSE'!K119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PRESSE'!K120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PRESSE'!K121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PRESSE'!K122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PRESSE'!K123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PRESSE'!K124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PRESSE'!K125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PRESSE'!K126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PRESSE'!K127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PRESSE'!K128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PRESSE'!K129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PRESSE'!K130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PRESSE'!K131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PRESSE'!K132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PRESSE'!K133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PRESSE'!K134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PRESSE'!K135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PRESSE'!K136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PRESSE'!K137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PRESSE'!K138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PRESSE'!K139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PRESSE'!K140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PRESSE'!K141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PRESSE'!K142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PRESSE'!K143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PRESSE'!K144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PRESSE'!K145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PRESSE'!K146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PRESSE'!K147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PRESSE'!K148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PRESSE'!K149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PRESSE'!K150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PRESSE'!K151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PRESSE'!K152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PRESSE'!K153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PRESSE'!K154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PRESSE'!K155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PRESSE'!K156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PRESSE'!K157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PRESSE'!K158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PRESSE'!K159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PRESSE'!K160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PRESSE'!K161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PRESSE'!K162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PRESSE'!K163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PRESSE'!K164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PRESSE'!K165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PRESSE'!K166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PRESSE'!K167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PRESSE'!K168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PRESSE'!K169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PRESSE'!K170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PRESSE'!K171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PRESSE'!K172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PRESSE'!K173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PRESSE'!K174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PRESSE'!K175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PRESSE'!K176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PRESSE'!K177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PRESSE'!K178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PRESSE'!K179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PRESSE'!K180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PRESSE'!K181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PRESSE'!K182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PRESSE'!K183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PRESSE'!K184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PRESSE'!K185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PRESSE'!K186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PRESSE'!K187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PRESSE'!K188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PRESSE'!K189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PRESSE'!K190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PRESSE'!K191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PRESSE'!K192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PRESSE'!K193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PRESSE'!K194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PRESSE'!K195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PRESSE'!K196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PRESSE'!K197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PRESSE'!K198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PRESSE'!K199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PRESSE'!K200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PRESSE'!K201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PRESSE'!K202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PRESSE'!K203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PRESSE'!K204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PRESSE'!K205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PRESSE'!K206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PRESSE'!K207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PRESSE'!K208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PRESSE'!K209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PRESSE'!K210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PRESSE'!K211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PRESSE'!K212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PRESSE'!K213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PRESSE'!K214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PRESSE'!K215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PRESSE'!K216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PRESSE'!K217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PRESSE'!K218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PRESSE'!K219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PRESSE'!K220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PRESSE'!K221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PRESSE'!K222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PRESSE'!K223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PRESSE'!K224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PRESSE'!K225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PRESSE'!K226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PRESSE'!K227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PRESSE'!K228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PRESSE'!K229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PRESSE'!K230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PRESSE'!K231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PRESSE'!K232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PRESSE'!K233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PRESSE'!K234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PRESSE'!K235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PRESSE'!K236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PRESSE'!K237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PRESSE'!K238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PRESSE'!K239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PRESSE'!K240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PRESSE'!K241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PRESSE'!K242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PRESSE'!K243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PRESSE'!K244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PRESSE'!K245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PRESSE'!K246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PRESSE'!K247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PRESSE'!K248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PRESSE'!K249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PRESSE'!K250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PRESSE'!K251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PRESSE'!K252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PRESSE'!K253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PRESSE'!K254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PRESSE'!K255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PRESSE'!K256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PRESSE'!K257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PRESSE'!K258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PRESSE'!K259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PRESSE'!K260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PRESSE'!K261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PRESSE'!K262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PRESSE'!K263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PRESSE'!K264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PRESSE'!K265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PRESSE'!K266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PRESSE'!K267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PRESSE'!K268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PRESSE'!K269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PRESSE'!K270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PRESSE'!K271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PRESSE'!K272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PRESSE'!K273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PRESSE'!K274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PRESSE'!K275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PRESSE'!K276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PRESSE'!K277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PRESSE'!K278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PRESSE'!K279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PRESSE'!K280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PRESSE'!K281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PRESSE'!K282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PRESSE'!K283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PRESSE'!K284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PRESSE'!K285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PRESSE'!K286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PRESSE'!K287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PRESSE'!K288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PRESSE'!K289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PRESSE'!K290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PRESSE'!K291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PRESSE'!K292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PRESSE'!K293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PRESSE'!K294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PRESSE'!K295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PRESSE'!K296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PRESSE'!K297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PRESSE'!K298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PRESSE'!K299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PRESSE'!K300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PRESSE'!K301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PRESSE'!K302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PRESSE'!K303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PRESSE'!K304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PRESSE'!K305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PRESSE'!K306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PRESSE'!K307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PRESSE'!K308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PRESSE'!K309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PRESSE'!K310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PRESSE'!K311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PRESSE'!K312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PRESSE'!K313</f>
        <v>-</v>
      </c>
    </row>
  </sheetData>
  <autoFilter ref="C3:E300" xr:uid="{00000000-0009-0000-0000-000008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" bestFit="1" customWidth="1"/>
    <col min="5" max="5" width="68.42578125" customWidth="1"/>
  </cols>
  <sheetData>
    <row r="1" spans="1:5" ht="68.25" customHeight="1" x14ac:dyDescent="0.25">
      <c r="A1" s="55"/>
      <c r="B1" s="190" t="s">
        <v>1080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18" x14ac:dyDescent="0.25">
      <c r="A3" s="189"/>
      <c r="B3" s="189"/>
      <c r="C3" s="54" t="s">
        <v>657</v>
      </c>
      <c r="D3" s="54" t="s">
        <v>658</v>
      </c>
      <c r="E3" s="50" t="s">
        <v>1083</v>
      </c>
    </row>
    <row r="4" spans="1:5" ht="4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PRESSE'!L4</f>
        <v>A5 (0.095)
A9 (0.095 - 0.105)
PORTE-DIE INTERCHANGEABLE + XII-152 (0.095)</v>
      </c>
    </row>
    <row r="5" spans="1:5" ht="30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PRESSE'!L5</f>
        <v>B1 (0.143 - 0.222)
PORTE-DIE INTERCHANGEABLE + 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PRESSE'!L6</f>
        <v>PORTE-DIE INTERCHANGEABLE + XII-222-1 (3/64")
PORTE-DIE INTERCHANGEABLE + XII-222-2 (3/64" RIZE)</v>
      </c>
    </row>
    <row r="7" spans="1:5" ht="4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PRESSE'!L7</f>
        <v>A7 (0.185)
A8 (0.185)
PORTE-DIE INTERCHANGEABLE + 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PRESSE'!L8</f>
        <v>PORTE-DIE INTERCHANGEABLE + XII-223-1 (1/16")
PORTE-DIE INTERCHANGEABLE + XII-223-2 (1/16" RIZE)</v>
      </c>
    </row>
    <row r="9" spans="1:5" ht="4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PRESSE'!L9</f>
        <v>B9 (0.210)
T1 (0.210)
PORTE-DIE INTERCHANGEABLE + XII-189 (0.210 - 0.280)</v>
      </c>
    </row>
    <row r="10" spans="1:5" ht="10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PRESSE'!L10</f>
        <v>B10 (0.280)
B2 (0.280)
B7 (0.280)
C8 (0.280 - 0.340)
PORTE-DIE INTERCHANGEABLE + XII-137 (0.280)
PORTE-DIE INTERCHANGEABLE + XII-138 (0.280)
PORTE-DIE INTERCHANGEABLE + 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PRESSE'!L11</f>
        <v>PORTE-DIE INTERCHANGEABLE + XII-225-1 (3/32" DD)
PORTE-DIE INTERCHANGEABLE + 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PRESSE'!L12</f>
        <v>PORTE-DIE INTERCHANGEABLE + XII-224-1 (3/32" RIZE)
PORTE-DIE INTERCHANGEABLE + XII-224-2 (3/32")</v>
      </c>
    </row>
    <row r="13" spans="1:5" ht="6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PRESSE'!L13</f>
        <v>C15 (0.375)
C20 (0.375)
PORTE-DIE INTERCHANGEABLE + XII-185 (0.280 - 0.375)
PORTE-DIE INTERCHANGEABLE + 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PRESSE'!L14</f>
        <v>PORTE-DIE INTERCHANGEABLE + XII-226-1 (1/8")
PORTE-DIE INTERCHANGEABLE + XII-226-2 (1/8" DD)</v>
      </c>
    </row>
    <row r="15" spans="1:5" ht="4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PRESSE'!L15</f>
        <v>C16 (0.410)
PORTE-DIE INTERCHANGEABLE + XII-099 (0.430)
PORTE-DIE INTERCHANGEABLE + XII-107 (0.350 - 0.410)</v>
      </c>
    </row>
    <row r="16" spans="1:5" ht="4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PRESSE'!L16</f>
        <v>C4 (0.465)
PORTE-DIE INTERCHANGEABLE + XII-029 (0.465)
PORTE-DIE INTERCHANGEABLE + 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PRESSE'!L17</f>
        <v>PORTE-DIE INTERCHANGEABLE + XII-227-1 (3/16")
PORTE-DIE INTERCHANGEABLE + XII-227-2 (3/16" DD)</v>
      </c>
    </row>
    <row r="18" spans="1:5" ht="60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PRESSE'!L18</f>
        <v xml:space="preserve">C14 (0.550)
T16 (0.550)
T20 (0.550)
PORTE-DIE INTERCHANGEABLE + 0.550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PRESSE'!L19</f>
        <v>PORTE-DIE INTERCHANGEABLE + XII-141 (0.580)
PORTE-DIE INTERCHANGEABLE + XII-160 (0.580)
PORTE-DIE INTERCHANGEABLE + XII-165-1 ET 2 (0.580)
PORTE-DIE INTERCHANGEABLE + XII-222 (0.620)
PORTE-DIE INTERCHANGEABLE + 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PRESSE'!L20</f>
        <v>PORTE-DIE INTERCHANGEABLE + 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PRESSE'!L21</f>
        <v>PORTE-DIE INTERCHANGEABLE + 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PRESSE'!L22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PRESSE'!L23</f>
        <v>-</v>
      </c>
    </row>
    <row r="24" spans="1:5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PRESSE'!L24</f>
        <v>PORTE-DIE INTERCHANGEABLE + XII-209 (0.760)</v>
      </c>
    </row>
    <row r="25" spans="1:5" hidden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PRESSE'!L25</f>
        <v>-</v>
      </c>
    </row>
    <row r="26" spans="1:5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PRESSE'!L26</f>
        <v>PORTE-DIE INTERCHANGEABLE + XII-203 (1/8)</v>
      </c>
    </row>
    <row r="27" spans="1:5" hidden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PRESSE'!L27</f>
        <v>-</v>
      </c>
    </row>
    <row r="28" spans="1:5" hidden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PRESSE'!L28</f>
        <v>-</v>
      </c>
    </row>
    <row r="29" spans="1:5" hidden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PRESSE'!L29</f>
        <v>-</v>
      </c>
    </row>
    <row r="30" spans="1:5" hidden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PRESSE'!L30</f>
        <v>-</v>
      </c>
    </row>
    <row r="31" spans="1:5" hidden="1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PRESSE'!L31</f>
        <v>-</v>
      </c>
    </row>
    <row r="32" spans="1:5" hidden="1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PRESSE'!L32</f>
        <v>-</v>
      </c>
    </row>
    <row r="33" spans="1:5" hidden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PRESSE'!L33</f>
        <v>-</v>
      </c>
    </row>
    <row r="34" spans="1:5" hidden="1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PRESSE'!L34</f>
        <v>-</v>
      </c>
    </row>
    <row r="35" spans="1:5" hidden="1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PRESSE'!L35</f>
        <v>-</v>
      </c>
    </row>
    <row r="36" spans="1:5" ht="30" hidden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PRESSE'!L36</f>
        <v>-</v>
      </c>
    </row>
    <row r="37" spans="1:5" ht="30" hidden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PRESSE'!L37</f>
        <v>-</v>
      </c>
    </row>
    <row r="38" spans="1:5" ht="30" hidden="1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PRESSE'!L38</f>
        <v>-</v>
      </c>
    </row>
    <row r="39" spans="1:5" ht="30" hidden="1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PRESSE'!L39</f>
        <v>-</v>
      </c>
    </row>
    <row r="40" spans="1:5" ht="30" hidden="1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PRESSE'!L40</f>
        <v>-</v>
      </c>
    </row>
    <row r="41" spans="1:5" ht="30" hidden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PRESSE'!L41</f>
        <v>-</v>
      </c>
    </row>
    <row r="42" spans="1:5" ht="45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PRESSE'!L42</f>
        <v>A7 (0.185)
A8 (0.185)
PORTE-DIE INTERCHANGEABLE + XII-138 (0.280)</v>
      </c>
    </row>
    <row r="43" spans="1:5" ht="45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PRESSE'!L43</f>
        <v>A7 (0.185)
A8 (0.185)
PORTE-DIE INTERCHANGEABLE + XII-138 (0.280)</v>
      </c>
    </row>
    <row r="44" spans="1:5" ht="120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PRESSE'!L44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45" spans="1:5" ht="120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PRESSE'!L45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46" spans="1:5" ht="75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PRESSE'!L46</f>
        <v>C12 (0.350)
C19 (0.350)
PORTE-DIE INTERCHANGEABLE + XII-086 (0.730)
PORTE-DIE INTERCHANGEABLE + XII-152 (0.095)
PORTE-DIE INTERCHANGEABLE + XII-156 (0.230)</v>
      </c>
    </row>
    <row r="47" spans="1:5" ht="75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PRESSE'!L47</f>
        <v>C12 (0.350)
C19 (0.350)
PORTE-DIE INTERCHANGEABLE + XII-086 (0.730)
PORTE-DIE INTERCHANGEABLE + XII-152 (0.095)
PORTE-DIE INTERCHANGEABLE + XII-156 (0.230)</v>
      </c>
    </row>
    <row r="48" spans="1:5" ht="75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PRESSE'!L48</f>
        <v>C12 (0.350)
C19 (0.350)
PORTE-DIE INTERCHANGEABLE + XII-086 (0.730)
PORTE-DIE INTERCHANGEABLE + XII-152 (0.095)
PORTE-DIE INTERCHANGEABLE + XII-156 (0.230)</v>
      </c>
    </row>
    <row r="49" spans="1:5" ht="45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PRESSE'!L49</f>
        <v>B3 (0.290 - 0.525)
PORTE-DIE INTERCHANGEABLE + XII-136 (0.150)
PORTE-DIE INTERCHANGEABLE + XII-226-1 (1/8")</v>
      </c>
    </row>
    <row r="50" spans="1:5" ht="60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PRESSE'!L50</f>
        <v>PORTE-DIE INTERCHANGEABLE + XII-136 (0.150)
PORTE-DIE INTERCHANGEABLE + XII-137 (0.280)
PORTE-DIE INTERCHANGEABLE + XII-155 (MS 1/8)
PORTE-DIE INTERCHANGEABLE + XII-159 (0.760)</v>
      </c>
    </row>
    <row r="51" spans="1:5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PRESSE'!L51</f>
        <v>PORTE-DIE INTERCHANGEABLE + XII-136 (0.150)</v>
      </c>
    </row>
    <row r="52" spans="1:5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PRESSE'!L52</f>
        <v>PORTE-DIE INTERCHANGEABLE + XII-019 (0.520)</v>
      </c>
    </row>
    <row r="53" spans="1:5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PRESSE'!L53</f>
        <v>PORTE-DIE INTERCHANGEABLE + XII-019 (0.520)</v>
      </c>
    </row>
    <row r="54" spans="1:5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PRESSE'!L54</f>
        <v>PORTE-DIE INTERCHANGEABLE + XII-019 (0.520)</v>
      </c>
    </row>
    <row r="55" spans="1:5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PRESSE'!L55</f>
        <v>PORTE-DIE INTERCHANGEABLE + XII-021 (0.580)</v>
      </c>
    </row>
    <row r="56" spans="1:5" ht="30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PRESSE'!L56</f>
        <v>PORTE-DIE INTERCHANGEABLE + XII-029 (0.465)
PORTE-DIE INTERCHANGEABLE + XII-141 (0.580)</v>
      </c>
    </row>
    <row r="57" spans="1:5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PRESSE'!L57</f>
        <v>PORTE-DIE INTERCHANGEABLE + XII-161 (0.350 - 0.465)</v>
      </c>
    </row>
    <row r="58" spans="1:5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PRESSE'!L58</f>
        <v>PORTE-DIE INTERCHANGEABLE + XII-030 (0.365)</v>
      </c>
    </row>
    <row r="59" spans="1:5" hidden="1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PRESSE'!L59</f>
        <v>-</v>
      </c>
    </row>
    <row r="60" spans="1:5" hidden="1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PRESSE'!L60</f>
        <v>-</v>
      </c>
    </row>
    <row r="61" spans="1:5" hidden="1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PRESSE'!L61</f>
        <v>-</v>
      </c>
    </row>
    <row r="62" spans="1:5" hidden="1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PRESSE'!L62</f>
        <v>-</v>
      </c>
    </row>
    <row r="63" spans="1:5" hidden="1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PRESSE'!L63</f>
        <v>-</v>
      </c>
    </row>
    <row r="64" spans="1:5" hidden="1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PRESSE'!L64</f>
        <v>-</v>
      </c>
    </row>
    <row r="65" spans="1:5" hidden="1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PRESSE'!L65</f>
        <v>-</v>
      </c>
    </row>
    <row r="66" spans="1:5" hidden="1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PRESSE'!L66</f>
        <v>-</v>
      </c>
    </row>
    <row r="67" spans="1:5" hidden="1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PRESSE'!L67</f>
        <v>-</v>
      </c>
    </row>
    <row r="68" spans="1:5" hidden="1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PRESSE'!L68</f>
        <v>-</v>
      </c>
    </row>
    <row r="69" spans="1:5" hidden="1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PRESSE'!L69</f>
        <v>-</v>
      </c>
    </row>
    <row r="70" spans="1:5" hidden="1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PRESSE'!L70</f>
        <v>-</v>
      </c>
    </row>
    <row r="71" spans="1:5" hidden="1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PRESSE'!L71</f>
        <v>-</v>
      </c>
    </row>
    <row r="72" spans="1:5" hidden="1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PRESSE'!L72</f>
        <v>-</v>
      </c>
    </row>
    <row r="73" spans="1:5" hidden="1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PRESSE'!L73</f>
        <v>-</v>
      </c>
    </row>
    <row r="74" spans="1:5" hidden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PRESSE'!L74</f>
        <v>-</v>
      </c>
    </row>
    <row r="75" spans="1:5" hidden="1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PRESSE'!L75</f>
        <v>-</v>
      </c>
    </row>
    <row r="76" spans="1:5" hidden="1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PRESSE'!L76</f>
        <v>-</v>
      </c>
    </row>
    <row r="77" spans="1:5" hidden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PRESSE'!L77</f>
        <v>-</v>
      </c>
    </row>
    <row r="78" spans="1:5" hidden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PRESSE'!L78</f>
        <v>-</v>
      </c>
    </row>
    <row r="79" spans="1:5" hidden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PRESSE'!L79</f>
        <v>-</v>
      </c>
    </row>
    <row r="80" spans="1:5" hidden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PRESSE'!L80</f>
        <v>-</v>
      </c>
    </row>
    <row r="81" spans="1:5" hidden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PRESSE'!L81</f>
        <v>-</v>
      </c>
    </row>
    <row r="82" spans="1:5" hidden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PRESSE'!L82</f>
        <v>-</v>
      </c>
    </row>
    <row r="83" spans="1:5" hidden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PRESSE'!L83</f>
        <v>-</v>
      </c>
    </row>
    <row r="84" spans="1:5" hidden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PRESSE'!L84</f>
        <v>-</v>
      </c>
    </row>
    <row r="85" spans="1:5" hidden="1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PRESSE'!L85</f>
        <v>-</v>
      </c>
    </row>
    <row r="86" spans="1:5" hidden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PRESSE'!L86</f>
        <v>-</v>
      </c>
    </row>
    <row r="87" spans="1:5" hidden="1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PRESSE'!L87</f>
        <v>-</v>
      </c>
    </row>
    <row r="88" spans="1:5" hidden="1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PRESSE'!L88</f>
        <v>-</v>
      </c>
    </row>
    <row r="89" spans="1:5" hidden="1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PRESSE'!L89</f>
        <v>-</v>
      </c>
    </row>
    <row r="90" spans="1:5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PRESSE'!L90</f>
        <v>PORTE-DIE INTERCHANGEABLE + XII-203 (1/8)</v>
      </c>
    </row>
    <row r="91" spans="1:5" ht="30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PRESSE'!L91</f>
        <v>T11 (ST 3/64)
PORTE-DIE INTERCHANGEABLE + XII-190 (0.465)</v>
      </c>
    </row>
    <row r="92" spans="1:5" ht="45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PRESSE'!L92</f>
        <v>T14 (ST 1/16)
PORTE-DIE INTERCHANGEABLE + T5 (ST 1/16)
PORTE-DIE INTERCHANGEABLE + XII-191 (0.430 - 0.450)</v>
      </c>
    </row>
    <row r="93" spans="1:5" ht="30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PRESSE'!L93</f>
        <v>T12 (ST 3/32)
PORTE-DIE INTERCHANGEABLE + XII-192 (0.800)</v>
      </c>
    </row>
    <row r="94" spans="1:5" ht="45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PRESSE'!L94</f>
        <v>T18 (ST 1/8)
T4 (ST 1/8)
PORTE-DIE INTERCHANGEABLE + XII-193 (0.250)</v>
      </c>
    </row>
    <row r="95" spans="1:5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PRESSE'!L95</f>
        <v>PORTE-DIE INTERCHANGEABLE + XII-201 (1/16)</v>
      </c>
    </row>
    <row r="96" spans="1:5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PRESSE'!L96</f>
        <v>PORTE-DIE INTERCHANGEABLE + XII-201 (1/16)</v>
      </c>
    </row>
    <row r="97" spans="1:5" hidden="1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PRESSE'!L97</f>
        <v>-</v>
      </c>
    </row>
    <row r="98" spans="1:5" hidden="1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PRESSE'!L98</f>
        <v>-</v>
      </c>
    </row>
    <row r="99" spans="1:5" hidden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PRESSE'!L99</f>
        <v>-</v>
      </c>
    </row>
    <row r="100" spans="1:5" hidden="1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PRESSE'!L100</f>
        <v>-</v>
      </c>
    </row>
    <row r="101" spans="1:5" hidden="1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PRESSE'!L101</f>
        <v>-</v>
      </c>
    </row>
    <row r="102" spans="1:5" hidden="1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PRESSE'!L102</f>
        <v>-</v>
      </c>
    </row>
    <row r="103" spans="1:5" hidden="1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PRESSE'!L103</f>
        <v>-</v>
      </c>
    </row>
    <row r="104" spans="1:5" hidden="1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PRESSE'!L104</f>
        <v>-</v>
      </c>
    </row>
    <row r="105" spans="1:5" hidden="1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PRESSE'!L105</f>
        <v>-</v>
      </c>
    </row>
    <row r="106" spans="1:5" hidden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PRESSE'!L106</f>
        <v>-</v>
      </c>
    </row>
    <row r="107" spans="1:5" ht="45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PRESSE'!L107</f>
        <v>A5 (0.095)
A9 (0.095 - 0.105)
PORTE-DIE INTERCHANGEABLE + XII-139 (0.330)</v>
      </c>
    </row>
    <row r="108" spans="1:5" ht="30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PRESSE'!L108</f>
        <v>B1 (0.143 - 0.222)
PORTE-DIE INTERCHANGEABLE + XII-173</v>
      </c>
    </row>
    <row r="109" spans="1:5" ht="45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PRESSE'!L109</f>
        <v>A7 (0.185)
A8 (0.185)
PORTE-DIE INTERCHANGEABLE + XII-138 (0.280)</v>
      </c>
    </row>
    <row r="110" spans="1:5" ht="30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PRESSE'!L110</f>
        <v>PORTE-DIE INTERCHANGEABLE + XII-189 (0.210 - 0.280)</v>
      </c>
    </row>
    <row r="111" spans="1:5" ht="60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PRESSE'!L111</f>
        <v>C12 (0.350)
C19 (0.350)
PORTE-DIE INTERCHANGEABLE + XII-152 (0.095)
PORTE-DIE INTERCHANGEABLE + XII-156 (0.230)</v>
      </c>
    </row>
    <row r="112" spans="1:5" ht="45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PRESSE'!L112</f>
        <v>C16 (0.410)
PORTE-DIE INTERCHANGEABLE + XII-052 (1.300)
PORTE-DIE INTERCHANGEABLE + XII-086 (0.730)</v>
      </c>
    </row>
    <row r="113" spans="1:5" ht="45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PRESSE'!L113</f>
        <v>C4 (0.465)
PORTE-DIE INTERCHANGEABLE + XII-007 (0.680)
PORTE-DIE INTERCHANGEABLE + XII-156 (0.230)</v>
      </c>
    </row>
    <row r="114" spans="1:5" ht="90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PRESSE'!L114</f>
        <v>B3 (0.290 - 0.525)
C14 (0.550)
T16 (0.550)
T20 (0.550)
PORTE-DIE INTERCHANGEABLE + 0.73
PORTE-DIE INTERCHANGEABLE + XII-136 (0.150)</v>
      </c>
    </row>
    <row r="115" spans="1:5" ht="75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PRESSE'!L115</f>
        <v>PORTE-DIE INTERCHANGEABLE + XII-086 (0.730)
PORTE-DIE INTERCHANGEABLE + XII-137 (0.280)
PORTE-DIE INTERCHANGEABLE + XII-155 (MS 1/8)
PORTE-DIE INTERCHANGEABLE + XII-159 (0.760)
PORTE-DIE INTERCHANGEABLE + XII-226-1 (1/8")</v>
      </c>
    </row>
    <row r="116" spans="1:5" ht="30" hidden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PRESSE'!L116</f>
        <v>-</v>
      </c>
    </row>
    <row r="117" spans="1:5" ht="30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PRESSE'!L117</f>
        <v>PORTE-DIE INTERCHANGEABLE + XII-201 (1/16)</v>
      </c>
    </row>
    <row r="118" spans="1:5" ht="30" hidden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PRESSE'!L118</f>
        <v>-</v>
      </c>
    </row>
    <row r="119" spans="1:5" ht="45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PRESSE'!L119</f>
        <v>A5 (0.095)
A9 (0.095 - 0.105)
PORTE-DIE INTERCHANGEABLE + XII-139 (0.330)</v>
      </c>
    </row>
    <row r="120" spans="1:5" ht="45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PRESSE'!L120</f>
        <v>A6 (0.150)
PORTE-DIE INTERCHANGEABLE + XII-122 (0.830)
PORTE-DIE INTERCHANGEABLE + XII-125 (0.800)</v>
      </c>
    </row>
    <row r="121" spans="1:5" ht="45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PRESSE'!L121</f>
        <v>A6 (0.150)
PORTE-DIE INTERCHANGEABLE + XII-122 (0.830)
PORTE-DIE INTERCHANGEABLE + XII-125 (0.800)</v>
      </c>
    </row>
    <row r="122" spans="1:5" ht="120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PRESSE'!L122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23" spans="1:5" ht="120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PRESSE'!L123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24" spans="1:5" ht="75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PRESSE'!L124</f>
        <v>C12 (0.350)
C15 (0.375)
PORTE-DIE INTERCHANGEABLE + XII-086 (0.730)
PORTE-DIE INTERCHANGEABLE + XII-152 (0.095)
PORTE-DIE INTERCHANGEABLE + XII-156 (0.230)</v>
      </c>
    </row>
    <row r="125" spans="1:5" ht="75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PRESSE'!L125</f>
        <v>C12 (0.350)
C15 (0.375)
PORTE-DIE INTERCHANGEABLE + XII-086 (0.730)
PORTE-DIE INTERCHANGEABLE + XII-152 (0.095)
PORTE-DIE INTERCHANGEABLE + XII-156 (0.230)</v>
      </c>
    </row>
    <row r="126" spans="1:5" ht="75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PRESSE'!L126</f>
        <v xml:space="preserve">C12 (0.350)
C15 (0.375)
PORTE-DIE INTERCHANGEABLE + XII-086 (0.730)
PORTE-DIE INTERCHANGEABLE + XII-152 (0.095)
PORTE-DIE INTERCHANGEABLE + </v>
      </c>
    </row>
    <row r="127" spans="1:5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PRESSE'!L127</f>
        <v>PORTE-DIE INTERCHANGEABLE + XII-171 (MS 5/16)</v>
      </c>
    </row>
    <row r="128" spans="1:5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PRESSE'!L128</f>
        <v>PORTE-DIE INTERCHANGEABLE + XII-171 (MS 5/16)</v>
      </c>
    </row>
    <row r="129" spans="1:5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PRESSE'!L129</f>
        <v>PORTE-DIE INTERCHANGEABLE + XII-157 (0.350)</v>
      </c>
    </row>
    <row r="130" spans="1:5" ht="30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PRESSE'!L130</f>
        <v>A7 (0.185)
A8 (0.185)</v>
      </c>
    </row>
    <row r="131" spans="1:5" ht="45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PRESSE'!L131</f>
        <v>B9 (0.210)
T1 (0.210)
PORTE-DIE INTERCHANGEABLE + XII-182 (0.143)</v>
      </c>
    </row>
    <row r="132" spans="1:5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PRESSE'!L132</f>
        <v>PORTE-DIE INTERCHANGEABLE + XII-189 (0.210 - 0.280)</v>
      </c>
    </row>
    <row r="133" spans="1:5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PRESSE'!L133</f>
        <v>C5 (0.305)</v>
      </c>
    </row>
    <row r="134" spans="1:5" ht="60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PRESSE'!L134</f>
        <v>C15 (0.375)
C20 (0.375)
PORTE-DIE INTERCHANGEABLE + XII-179-1 ET 2 (0.600)
PORTE-DIE INTERCHANGEABLE + XII-200 (3/64)</v>
      </c>
    </row>
    <row r="135" spans="1:5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PRESSE'!L135</f>
        <v>PORTE-DIE INTERCHANGEABLE + XII-052 (1.300)</v>
      </c>
    </row>
    <row r="136" spans="1:5" hidden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PRESSE'!L136</f>
        <v>-</v>
      </c>
    </row>
    <row r="137" spans="1:5" ht="60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 t="str">
        <f>'DIE SELON PRESSE'!L137</f>
        <v>C14 (0.550)
T16 (0.550)
T20 (0.550)
PORTE-DIE INTERCHANGEABLE + 0.73</v>
      </c>
    </row>
    <row r="138" spans="1:5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PRESSE'!L138</f>
        <v>PORTE-DIE INTERCHANGEABLE + XII-212 (0.620)</v>
      </c>
    </row>
    <row r="139" spans="1:5" hidden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PRESSE'!L139</f>
        <v>-</v>
      </c>
    </row>
    <row r="140" spans="1:5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PRESSE'!L140</f>
        <v>C9 (0.740)</v>
      </c>
    </row>
    <row r="141" spans="1:5" ht="45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PRESSE'!L141</f>
        <v>C15 (0.375)
C20 (0.375)
PORTE-DIE INTERCHANGEABLE + XII-179-1 ET 2 (0.600)</v>
      </c>
    </row>
    <row r="142" spans="1:5" ht="45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PRESSE'!L142</f>
        <v>PORTE-DIE INTERCHANGEABLE + XII-128 (0.550)
PORTE-DIE INTERCHANGEABLE + XII-132 (0.330)
PORTE-DIE INTERCHANGEABLE + XII-182 (0.143)</v>
      </c>
    </row>
    <row r="143" spans="1:5" ht="30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PRESSE'!L143</f>
        <v>C16 (0.410)
PORTE-DIE INTERCHANGEABLE + XII-086 (0.730)</v>
      </c>
    </row>
    <row r="144" spans="1:5" ht="30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PRESSE'!L144</f>
        <v>PORTE-DIE INTERCHANGEABLE + XII-086 (0.730)</v>
      </c>
    </row>
    <row r="145" spans="1:5" ht="60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PRESSE'!L145</f>
        <v>PORTE-DIE INTERCHANGEABLE + XII-157 (0.350)</v>
      </c>
    </row>
    <row r="146" spans="1:5" ht="60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PRESSE'!L146</f>
        <v xml:space="preserve">PORTE-DIE INTERCHANGEABLE + </v>
      </c>
    </row>
    <row r="147" spans="1:5" ht="60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PRESSE'!L147</f>
        <v>B9 (0.210)
T1 (0.210)
PORTE-DIE INTERCHANGEABLE + XII-182 (0.143)</v>
      </c>
    </row>
    <row r="148" spans="1:5" ht="60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PRESSE'!L148</f>
        <v>PORTE-DIE INTERCHANGEABLE + XII-189 (0.210 - 0.280)</v>
      </c>
    </row>
    <row r="149" spans="1:5" ht="60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PRESSE'!L149</f>
        <v>C5 (0.305)</v>
      </c>
    </row>
    <row r="150" spans="1:5" ht="60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PRESSE'!L150</f>
        <v>PORTE-DIE INTERCHANGEABLE + XII-008 (1.350)</v>
      </c>
    </row>
    <row r="151" spans="1:5" ht="60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PRESSE'!L151</f>
        <v>PORTE-DIE INTERCHANGEABLE + XII-052 (1.300)</v>
      </c>
    </row>
    <row r="152" spans="1:5" ht="60" hidden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PRESSE'!L152</f>
        <v>-</v>
      </c>
    </row>
    <row r="153" spans="1:5" ht="60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 t="str">
        <f>'DIE SELON PRESSE'!L153</f>
        <v>C14 (0.550)
T16 (0.550)
T20 (0.550)
PORTE-DIE INTERCHANGEABLE + 0.73</v>
      </c>
    </row>
    <row r="154" spans="1:5" ht="60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PRESSE'!L154</f>
        <v>PORTE-DIE INTERCHANGEABLE + XII-212 (0.620)</v>
      </c>
    </row>
    <row r="155" spans="1:5" ht="60" hidden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PRESSE'!L155</f>
        <v>-</v>
      </c>
    </row>
    <row r="156" spans="1:5" ht="60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PRESSE'!L156</f>
        <v>C9 (0.740)</v>
      </c>
    </row>
    <row r="157" spans="1:5" ht="60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PRESSE'!L157</f>
        <v>PORTE-DIE INTERCHANGEABLE + XII-005 (0.735)
PORTE-DIE INTERCHANGEABLE + XII-006-1 (MS 1/16)
PORTE-DIE INTERCHANGEABLE + XII-006-4 (MS 1/16)
PORTE-DIE INTERCHANGEABLE + XII-006-5 (MS 1/16)</v>
      </c>
    </row>
    <row r="158" spans="1:5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PRESSE'!L158</f>
        <v>PORTE-DIE INTERCHANGEABLE + XII-160 (0.580)</v>
      </c>
    </row>
    <row r="159" spans="1:5" ht="45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PRESSE'!L159</f>
        <v>T10 (SH 1/8)
T8 (SH 1/8 - STUD)
PORTE-DIE INTERCHANGEABLE + XII-141 (0.580)</v>
      </c>
    </row>
    <row r="160" spans="1:5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PRESSE'!L160</f>
        <v>PORTE-DIE INTERCHANGEABLE + XII-161 (0.350 - 0.465)</v>
      </c>
    </row>
    <row r="161" spans="1:5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PRESSE'!L161</f>
        <v>PORTE-DIE INTERCHANGEABLE + XII-163 (0.135)</v>
      </c>
    </row>
    <row r="162" spans="1:5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PRESSE'!L162</f>
        <v>PORTE-DIE INTERCHANGEABLE + XII-165-1 ET 2 (0.580)</v>
      </c>
    </row>
    <row r="163" spans="1:5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PRESSE'!L163</f>
        <v>PORTE-DIE INTERCHANGEABLE + XII-166 (MS 3/32)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PRESSE'!L164</f>
        <v>-</v>
      </c>
    </row>
    <row r="165" spans="1:5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PRESSE'!L165</f>
        <v>PORTE-DIE INTERCHANGEABLE + XII-167 (MS 5/32)</v>
      </c>
    </row>
    <row r="166" spans="1:5" ht="30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PRESSE'!L166</f>
        <v>PORTE-DIE INTERCHANGEABLE + XII-052 (1.300)</v>
      </c>
    </row>
    <row r="167" spans="1:5" ht="30" hidden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PRESSE'!L167</f>
        <v>-</v>
      </c>
    </row>
    <row r="168" spans="1:5" ht="30" hidden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PRESSE'!L168</f>
        <v>-</v>
      </c>
    </row>
    <row r="169" spans="1:5" ht="30" hidden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PRESSE'!L169</f>
        <v>-</v>
      </c>
    </row>
    <row r="170" spans="1:5" ht="30" hidden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PRESSE'!L170</f>
        <v>-</v>
      </c>
    </row>
    <row r="171" spans="1:5" ht="30" hidden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PRESSE'!L171</f>
        <v>-</v>
      </c>
    </row>
    <row r="172" spans="1:5" ht="30" hidden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PRESSE'!L172</f>
        <v>-</v>
      </c>
    </row>
    <row r="173" spans="1:5" ht="30" hidden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PRESSE'!L173</f>
        <v>-</v>
      </c>
    </row>
    <row r="174" spans="1:5" ht="30" hidden="1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PRESSE'!L174</f>
        <v>-</v>
      </c>
    </row>
    <row r="175" spans="1:5" ht="30" hidden="1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PRESSE'!L175</f>
        <v>-</v>
      </c>
    </row>
    <row r="176" spans="1:5" ht="30" hidden="1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PRESSE'!L176</f>
        <v>-</v>
      </c>
    </row>
    <row r="177" spans="1:5" ht="30" hidden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PRESSE'!L177</f>
        <v>-</v>
      </c>
    </row>
    <row r="178" spans="1:5" ht="30" hidden="1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PRESSE'!L178</f>
        <v>-</v>
      </c>
    </row>
    <row r="179" spans="1:5" ht="30" hidden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PRESSE'!L179</f>
        <v>-</v>
      </c>
    </row>
    <row r="180" spans="1:5" ht="60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PRESSE'!L180</f>
        <v>C15 (0.375)
C20 (0.375)
PORTE-DIE INTERCHANGEABLE + XII-179-1 ET 2 (0.600)
PORTE-DIE INTERCHANGEABLE + XII-200 (3/64)</v>
      </c>
    </row>
    <row r="181" spans="1:5" ht="30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PRESSE'!L181</f>
        <v>C6 (0.475)</v>
      </c>
    </row>
    <row r="182" spans="1:5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PRESSE'!L182</f>
        <v>PORTE-DIE INTERCHANGEABLE + XII-209 (0.760)</v>
      </c>
    </row>
    <row r="183" spans="1:5" ht="60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 t="str">
        <f>'DIE SELON PRESSE'!L183</f>
        <v>C14 (0.550)
T16 (0.550)
T20 (0.550)
PORTE-DIE INTERCHANGEABLE + 0.73</v>
      </c>
    </row>
    <row r="184" spans="1:5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PRESSE'!L184</f>
        <v>PORTE-DIE INTERCHANGEABLE + XII-201 (1/16)</v>
      </c>
    </row>
    <row r="185" spans="1:5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PRESSE'!L185</f>
        <v>PORTE-DIE INTERCHANGEABLE + XII-201 (1/16)</v>
      </c>
    </row>
    <row r="186" spans="1:5" hidden="1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PRESSE'!L186</f>
        <v>-</v>
      </c>
    </row>
    <row r="187" spans="1:5" hidden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PRESSE'!L187</f>
        <v>-</v>
      </c>
    </row>
    <row r="188" spans="1:5" hidden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PRESSE'!L188</f>
        <v>-</v>
      </c>
    </row>
    <row r="189" spans="1:5" hidden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PRESSE'!L189</f>
        <v>-</v>
      </c>
    </row>
    <row r="190" spans="1:5" hidden="1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PRESSE'!L190</f>
        <v>-</v>
      </c>
    </row>
    <row r="191" spans="1:5" hidden="1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PRESSE'!L191</f>
        <v>-</v>
      </c>
    </row>
    <row r="192" spans="1:5" hidden="1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PRESSE'!L192</f>
        <v>-</v>
      </c>
    </row>
    <row r="193" spans="1:5" hidden="1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PRESSE'!L193</f>
        <v>-</v>
      </c>
    </row>
    <row r="194" spans="1:5" hidden="1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PRESSE'!L194</f>
        <v>-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PRESSE'!L195</f>
        <v>-</v>
      </c>
    </row>
    <row r="196" spans="1:5" hidden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PRESSE'!L196</f>
        <v>-</v>
      </c>
    </row>
    <row r="197" spans="1:5" hidden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PRESSE'!L197</f>
        <v>-</v>
      </c>
    </row>
    <row r="198" spans="1:5" hidden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PRESSE'!L198</f>
        <v>-</v>
      </c>
    </row>
    <row r="199" spans="1:5" hidden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PRESSE'!L199</f>
        <v>-</v>
      </c>
    </row>
    <row r="200" spans="1:5" hidden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PRESSE'!L200</f>
        <v>-</v>
      </c>
    </row>
    <row r="201" spans="1:5" hidden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PRESSE'!L201</f>
        <v>-</v>
      </c>
    </row>
    <row r="202" spans="1:5" hidden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PRESSE'!L202</f>
        <v>-</v>
      </c>
    </row>
    <row r="203" spans="1:5" hidden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PRESSE'!L203</f>
        <v>-</v>
      </c>
    </row>
    <row r="204" spans="1:5" hidden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PRESSE'!L204</f>
        <v>-</v>
      </c>
    </row>
    <row r="205" spans="1:5" hidden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PRESSE'!L205</f>
        <v>-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PRESSE'!L206</f>
        <v>-</v>
      </c>
    </row>
    <row r="207" spans="1:5" ht="45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PRESSE'!L207</f>
        <v>A6 (0.150)
PORTE-DIE INTERCHANGEABLE + XII-122 (0.830)
PORTE-DIE INTERCHANGEABLE + XII-125 (0.800)</v>
      </c>
    </row>
    <row r="208" spans="1:5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PRESSE'!L208</f>
        <v>B4 (0.190)</v>
      </c>
    </row>
    <row r="209" spans="1:5" ht="30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PRESSE'!L209</f>
        <v>A7 (0.185)
A8 (0.185)</v>
      </c>
    </row>
    <row r="210" spans="1:5" ht="45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PRESSE'!L210</f>
        <v>B9 (0.210)
T1 (0.210)
PORTE-DIE INTERCHANGEABLE + XII-182 (0.143)</v>
      </c>
    </row>
    <row r="211" spans="1:5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PRESSE'!L211</f>
        <v>B6 (0.230)</v>
      </c>
    </row>
    <row r="212" spans="1:5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PRESSE'!L212</f>
        <v>PORTE-DIE INTERCHANGEABLE + XII-189 (0.210 - 0.280)</v>
      </c>
    </row>
    <row r="213" spans="1:5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PRESSE'!L213</f>
        <v>PORTE-DIE INTERCHANGEABLE + XII-189 (0.210 - 0.280)</v>
      </c>
    </row>
    <row r="214" spans="1:5" ht="135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PRESSE'!L214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5" spans="1:5" ht="135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PRESSE'!L215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6" spans="1:5" ht="135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PRESSE'!L216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7" spans="1:5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PRESSE'!L217</f>
        <v>PORTE-DIE INTERCHANGEABLE + XII-135 (0.150)</v>
      </c>
    </row>
    <row r="218" spans="1:5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PRESSE'!L218</f>
        <v>PORTE-DIE INTERCHANGEABLE + XII-135 (0.150)</v>
      </c>
    </row>
    <row r="219" spans="1:5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PRESSE'!L219</f>
        <v>PORTE-DIE INTERCHANGEABLE + XII-135 (0.150)</v>
      </c>
    </row>
    <row r="220" spans="1:5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PRESSE'!L220</f>
        <v>PORTE-DIE INTERCHANGEABLE + XII-135 (0.150)</v>
      </c>
    </row>
    <row r="221" spans="1:5" ht="30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PRESSE'!L221</f>
        <v>PORTE-DIE INTERCHANGEABLE + XII-180 (2" plat)
PORTE-DIE INTERCHANGEABLE + XII-200 (3/64)</v>
      </c>
    </row>
    <row r="222" spans="1:5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PRESSE'!L222</f>
        <v>PORTE-DIE INTERCHANGEABLE + XII-180 (2" plat)</v>
      </c>
    </row>
    <row r="223" spans="1:5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PRESSE'!L223</f>
        <v>PORTE-DIE INTERCHANGEABLE + XII-180 (2" plat)</v>
      </c>
    </row>
    <row r="224" spans="1:5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PRESSE'!L224</f>
        <v>PORTE-DIE INTERCHANGEABLE + XII-170 (MS 1/4)</v>
      </c>
    </row>
    <row r="225" spans="1:5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PRESSE'!L225</f>
        <v>PORTE-DIE INTERCHANGEABLE + XII-170 (MS 1/4)</v>
      </c>
    </row>
    <row r="226" spans="1:5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PRESSE'!L226</f>
        <v>PORTE-DIE INTERCHANGEABLE + XII-170 (MS 1/4)</v>
      </c>
    </row>
    <row r="227" spans="1:5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PRESSE'!L227</f>
        <v>PORTE-DIE INTERCHANGEABLE + XII-052 (1.300)</v>
      </c>
    </row>
    <row r="228" spans="1:5" hidden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PRESSE'!L228</f>
        <v>-</v>
      </c>
    </row>
    <row r="229" spans="1:5" hidden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PRESSE'!L229</f>
        <v>-</v>
      </c>
    </row>
    <row r="230" spans="1:5" hidden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PRESSE'!L230</f>
        <v>-</v>
      </c>
    </row>
    <row r="231" spans="1:5" hidden="1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PRESSE'!L231</f>
        <v>-</v>
      </c>
    </row>
    <row r="232" spans="1:5" hidden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PRESSE'!L232</f>
        <v>-</v>
      </c>
    </row>
    <row r="233" spans="1:5" hidden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PRESSE'!L233</f>
        <v>-</v>
      </c>
    </row>
    <row r="234" spans="1:5" ht="60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 t="str">
        <f>'DIE SELON PRESSE'!L234</f>
        <v>C14 (0.550)
T16 (0.550)
T20 (0.550)
PORTE-DIE INTERCHANGEABLE + 0.73</v>
      </c>
    </row>
    <row r="235" spans="1:5" ht="45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PRESSE'!L235</f>
        <v>PORTE-DIE INTERCHANGEABLE + XII-137 (0.280)
PORTE-DIE INTERCHANGEABLE + XII-155 (MS 1/8)
PORTE-DIE INTERCHANGEABLE + XII-159 (0.760)</v>
      </c>
    </row>
    <row r="236" spans="1:5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PRESSE'!L236</f>
        <v>PORTE-DIE INTERCHANGEABLE + XII-212 (0.620)</v>
      </c>
    </row>
    <row r="237" spans="1:5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PRESSE'!L237</f>
        <v>PORTE-DIE INTERCHANGEABLE + XII-212 (0.620)</v>
      </c>
    </row>
    <row r="238" spans="1:5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PRESSE'!L238</f>
        <v>PORTE-DIE INTERCHANGEABLE + XII-212 (0.620)</v>
      </c>
    </row>
    <row r="239" spans="1:5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PRESSE'!L239</f>
        <v>PORTE-DIE INTERCHANGEABLE + XII-212 (0.620)</v>
      </c>
    </row>
    <row r="240" spans="1:5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PRESSE'!L240</f>
        <v>PORTE-DIE INTERCHANGEABLE + XII-212 (0.620)</v>
      </c>
    </row>
    <row r="241" spans="1:5" hidden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PRESSE'!L241</f>
        <v>-</v>
      </c>
    </row>
    <row r="242" spans="1:5" hidden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PRESSE'!L242</f>
        <v>-</v>
      </c>
    </row>
    <row r="243" spans="1:5" hidden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PRESSE'!L243</f>
        <v>-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PRESSE'!L244</f>
        <v>-</v>
      </c>
    </row>
    <row r="245" spans="1:5" hidden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PRESSE'!L245</f>
        <v>-</v>
      </c>
    </row>
    <row r="246" spans="1:5" hidden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PRESSE'!L246</f>
        <v>-</v>
      </c>
    </row>
    <row r="247" spans="1:5" hidden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PRESSE'!L247</f>
        <v>-</v>
      </c>
    </row>
    <row r="248" spans="1:5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PRESSE'!L248</f>
        <v>C9 (0.740)</v>
      </c>
    </row>
    <row r="249" spans="1:5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PRESSE'!L249</f>
        <v>PORTE-DIE INTERCHANGEABLE + XII-201 (1/16)</v>
      </c>
    </row>
    <row r="250" spans="1:5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PRESSE'!L250</f>
        <v>PORTE-DIE INTERCHANGEABLE + XII-201 (1/16)</v>
      </c>
    </row>
    <row r="251" spans="1:5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PRESSE'!L251</f>
        <v>PORTE-DIE INTERCHANGEABLE + XII-201 (1/16)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PRESSE'!L252</f>
        <v>-</v>
      </c>
    </row>
    <row r="253" spans="1:5" hidden="1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PRESSE'!L253</f>
        <v>-</v>
      </c>
    </row>
    <row r="254" spans="1:5" hidden="1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PRESSE'!L254</f>
        <v>-</v>
      </c>
    </row>
    <row r="255" spans="1:5" hidden="1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PRESSE'!L255</f>
        <v>-</v>
      </c>
    </row>
    <row r="256" spans="1:5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PRESSE'!L256</f>
        <v>PORTE-DIE INTERCHANGEABLE + XII-203 (1/8)</v>
      </c>
    </row>
    <row r="257" spans="1:5" hidden="1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PRESSE'!L257</f>
        <v>-</v>
      </c>
    </row>
    <row r="258" spans="1:5" hidden="1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PRESSE'!L258</f>
        <v>-</v>
      </c>
    </row>
    <row r="259" spans="1:5" hidden="1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PRESSE'!L259</f>
        <v>-</v>
      </c>
    </row>
    <row r="260" spans="1:5" hidden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PRESSE'!L260</f>
        <v>-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PRESSE'!L261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PRESSE'!L262</f>
        <v>-</v>
      </c>
    </row>
    <row r="263" spans="1:5" hidden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PRESSE'!L263</f>
        <v>-</v>
      </c>
    </row>
    <row r="264" spans="1:5" hidden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PRESSE'!L264</f>
        <v>-</v>
      </c>
    </row>
    <row r="265" spans="1:5" hidden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PRESSE'!L265</f>
        <v>-</v>
      </c>
    </row>
    <row r="266" spans="1:5" hidden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PRESSE'!L266</f>
        <v>-</v>
      </c>
    </row>
    <row r="267" spans="1:5" hidden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PRESSE'!L267</f>
        <v>-</v>
      </c>
    </row>
    <row r="268" spans="1:5" hidden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PRESSE'!L268</f>
        <v>-</v>
      </c>
    </row>
    <row r="269" spans="1:5" hidden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PRESSE'!L269</f>
        <v>-</v>
      </c>
    </row>
    <row r="270" spans="1:5" hidden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PRESSE'!L270</f>
        <v>-</v>
      </c>
    </row>
    <row r="271" spans="1:5" hidden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PRESSE'!L271</f>
        <v>-</v>
      </c>
    </row>
    <row r="272" spans="1:5" hidden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PRESSE'!L272</f>
        <v>-</v>
      </c>
    </row>
    <row r="273" spans="1:5" hidden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PRESSE'!L273</f>
        <v>-</v>
      </c>
    </row>
    <row r="274" spans="1:5" hidden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PRESSE'!L274</f>
        <v>-</v>
      </c>
    </row>
    <row r="275" spans="1:5" hidden="1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PRESSE'!L275</f>
        <v>-</v>
      </c>
    </row>
    <row r="276" spans="1:5" hidden="1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PRESSE'!L276</f>
        <v>-</v>
      </c>
    </row>
    <row r="277" spans="1:5" hidden="1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PRESSE'!L277</f>
        <v>-</v>
      </c>
    </row>
    <row r="278" spans="1:5" hidden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PRESSE'!L278</f>
        <v>-</v>
      </c>
    </row>
    <row r="279" spans="1:5" hidden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PRESSE'!L279</f>
        <v>-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PRESSE'!L280</f>
        <v>-</v>
      </c>
    </row>
    <row r="281" spans="1:5" hidden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PRESSE'!L281</f>
        <v>-</v>
      </c>
    </row>
    <row r="282" spans="1:5" hidden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PRESSE'!L282</f>
        <v>-</v>
      </c>
    </row>
    <row r="283" spans="1:5" hidden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PRESSE'!L283</f>
        <v>-</v>
      </c>
    </row>
    <row r="284" spans="1:5" hidden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PRESSE'!L284</f>
        <v>-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PRESSE'!L285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PRESSE'!L286</f>
        <v>-</v>
      </c>
    </row>
    <row r="287" spans="1:5" hidden="1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PRESSE'!L287</f>
        <v>-</v>
      </c>
    </row>
    <row r="288" spans="1:5" hidden="1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PRESSE'!L288</f>
        <v>-</v>
      </c>
    </row>
    <row r="289" spans="1:5" hidden="1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PRESSE'!L289</f>
        <v>-</v>
      </c>
    </row>
    <row r="290" spans="1:5" hidden="1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PRESSE'!L290</f>
        <v>-</v>
      </c>
    </row>
    <row r="291" spans="1:5" hidden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PRESSE'!L291</f>
        <v>-</v>
      </c>
    </row>
    <row r="292" spans="1:5" hidden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PRESSE'!L292</f>
        <v>-</v>
      </c>
    </row>
    <row r="293" spans="1:5" hidden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PRESSE'!L293</f>
        <v>-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PRESSE'!L294</f>
        <v>-</v>
      </c>
    </row>
    <row r="295" spans="1:5" hidden="1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PRESSE'!L295</f>
        <v>-</v>
      </c>
    </row>
    <row r="296" spans="1:5" hidden="1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PRESSE'!L296</f>
        <v>-</v>
      </c>
    </row>
    <row r="297" spans="1:5" hidden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PRESSE'!L297</f>
        <v>-</v>
      </c>
    </row>
    <row r="298" spans="1:5" ht="45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PRESSE'!L298</f>
        <v>A5 (0.095)
A9 (0.095 - 0.105)
PORTE-DIE INTERCHANGEABLE + XII-139 (0.330)</v>
      </c>
    </row>
    <row r="299" spans="1:5" ht="30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PRESSE'!L299</f>
        <v>B1 (0.143 - 0.222)
PORTE-DIE INTERCHANGEABLE + XII-173</v>
      </c>
    </row>
    <row r="300" spans="1:5" ht="45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PRESSE'!L300</f>
        <v>A6 (0.150)
PORTE-DIE INTERCHANGEABLE + XII-122 (0.830)
PORTE-DIE INTERCHANGEABLE + XII-125 (0.800)</v>
      </c>
    </row>
    <row r="301" spans="1:5" ht="45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PRESSE'!L301</f>
        <v>B9 (0.210)
T1 (0.210)
PORTE-DIE INTERCHANGEABLE + XII-182 (0.143)</v>
      </c>
    </row>
    <row r="302" spans="1:5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PRESSE'!L302</f>
        <v>PORTE-DIE INTERCHANGEABLE + XII-189 (0.210 - 0.280)</v>
      </c>
    </row>
    <row r="303" spans="1:5" ht="75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PRESSE'!L303</f>
        <v>C12 (0.350)
C19 (0.350)
PORTE-DIE INTERCHANGEABLE + XII-086 (0.730)
PORTE-DIE INTERCHANGEABLE + XII-152 (0.095)
PORTE-DIE INTERCHANGEABLE + XII-156 (0.230)</v>
      </c>
    </row>
    <row r="304" spans="1:5" ht="60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PRESSE'!L304</f>
        <v>C15 (0.375)
C20 (0.375)
PORTE-DIE INTERCHANGEABLE + XII-179-1 ET 2 (0.600)
PORTE-DIE INTERCHANGEABLE + XII-200 (3/64)</v>
      </c>
    </row>
    <row r="305" spans="1:5" ht="30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PRESSE'!L305</f>
        <v>B3 (0.290 - 0.525)
PORTE-DIE INTERCHANGEABLE + XII-209 (0.760)</v>
      </c>
    </row>
    <row r="306" spans="1:5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PRESSE'!L306</f>
        <v>PORTE-DIE INTERCHANGEABLE + XII-212 (0.620)</v>
      </c>
    </row>
    <row r="307" spans="1:5" ht="30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PRESSE'!L307</f>
        <v>C9 (0.740)
PORTE-DIE INTERCHANGEABLE + XII-201 (1/16)</v>
      </c>
    </row>
    <row r="308" spans="1:5" hidden="1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PRESSE'!L308</f>
        <v>-</v>
      </c>
    </row>
    <row r="309" spans="1:5" hidden="1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PRESSE'!L309</f>
        <v>-</v>
      </c>
    </row>
    <row r="310" spans="1:5" hidden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PRESSE'!L310</f>
        <v>-</v>
      </c>
    </row>
    <row r="311" spans="1:5" hidden="1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PRESSE'!L311</f>
        <v>-</v>
      </c>
    </row>
    <row r="312" spans="1:5" hidden="1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PRESSE'!L312</f>
        <v>-</v>
      </c>
    </row>
    <row r="313" spans="1:5" hidden="1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PRESSE'!L313</f>
        <v>-</v>
      </c>
    </row>
    <row r="314" spans="1:5" ht="30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PRESSE'!L314</f>
        <v>PORTE-DIE INTERCHANGEABLE + XII-201 (1/16)</v>
      </c>
    </row>
    <row r="315" spans="1:5" ht="30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PRESSE'!L315</f>
        <v>PORTE-DIE INTERCHANGEABLE + XII-201 (1/16)</v>
      </c>
    </row>
    <row r="316" spans="1:5" ht="30" hidden="1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PRESSE'!L316</f>
        <v>-</v>
      </c>
    </row>
    <row r="317" spans="1:5" ht="30" hidden="1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PRESSE'!L317</f>
        <v>-</v>
      </c>
    </row>
    <row r="318" spans="1:5" ht="30" hidden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PRESSE'!L318</f>
        <v>-</v>
      </c>
    </row>
    <row r="319" spans="1:5" ht="30" hidden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PRESSE'!L319</f>
        <v>-</v>
      </c>
    </row>
    <row r="320" spans="1:5" ht="30" hidden="1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PRESSE'!L320</f>
        <v>-</v>
      </c>
    </row>
    <row r="321" spans="1:5" ht="30" hidden="1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PRESSE'!L321</f>
        <v>-</v>
      </c>
    </row>
    <row r="322" spans="1:5" ht="30" hidden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PRESSE'!L322</f>
        <v>-</v>
      </c>
    </row>
    <row r="323" spans="1:5" ht="30" hidden="1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PRESSE'!L323</f>
        <v>-</v>
      </c>
    </row>
  </sheetData>
  <sheetProtection algorithmName="SHA-512" hashValue="Jj05xjRnVYsLUF4DSvMpgZMQFedhtadbFfcwaTzfDseabrv2IVP87AKdBbSHcrzDONPtI0LzP01BC/NVYDNfAg==" saltValue="shQb6OqIGUq8YZE3w0NPzA==" spinCount="100000" sheet="1" objects="1" scenarios="1"/>
  <autoFilter ref="C3:E323" xr:uid="{00000000-0009-0000-0000-000009000000}">
    <filterColumn colId="2">
      <filters>
        <filter val="A5 (0.095)_x000a_A9 (0.095 - 0.105)_x000a_PORTE-DIE INTERCHANGEABLE + XII-152 (0.095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_x000a_PORTE-DIE INTERCHANGEABLE + XII-232 (0.525-0.58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DIE_2020-11-26&amp;RRév. 2021-09-16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1012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1013</v>
      </c>
    </row>
    <row r="4" spans="1:5" ht="4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PRESSE'!M4</f>
        <v>A5 (0.095)
A9 (0.095 - 0.105)
PORTE-DIE INTERCHANGEABLE + XII-152 (0.095)</v>
      </c>
    </row>
    <row r="5" spans="1:5" ht="30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PRESSE'!M5</f>
        <v>B1 (0.143 - 0.222)
PORTE-DIE INTERCHANGEABLE + 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PRESSE'!M6</f>
        <v>PORTE-DIE INTERCHANGEABLE + XII-222-1 (3/64")
PORTE-DIE INTERCHANGEABLE + XII-222-2 (3/64" RIZE)</v>
      </c>
    </row>
    <row r="7" spans="1:5" ht="4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PRESSE'!M7</f>
        <v>A7 (0.185)
A8 (0.185)
PORTE-DIE INTERCHANGEABLE + 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PRESSE'!M8</f>
        <v>PORTE-DIE INTERCHANGEABLE + XII-223-1 (1/16")
PORTE-DIE INTERCHANGEABLE + XII-223-2 (1/16" RIZE)</v>
      </c>
    </row>
    <row r="9" spans="1:5" ht="4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PRESSE'!M9</f>
        <v>B9 (0.210)
T1 (0.210)
PORTE-DIE INTERCHANGEABLE + XII-189 (0.210 - 0.280)</v>
      </c>
    </row>
    <row r="10" spans="1:5" ht="10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PRESSE'!M10</f>
        <v>B10 (0.280)
B2 (0.280)
B7 (0.280)
C8 (0.280 - 0.340)
PORTE-DIE INTERCHANGEABLE + XII-137 (0.280)
PORTE-DIE INTERCHANGEABLE + XII-138 (0.280)
PORTE-DIE INTERCHANGEABLE + 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PRESSE'!M11</f>
        <v>PORTE-DIE INTERCHANGEABLE + XII-225-1 (3/32" DD)
PORTE-DIE INTERCHANGEABLE + 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PRESSE'!M12</f>
        <v>PORTE-DIE INTERCHANGEABLE + XII-224-1 (3/32" RIZE)
PORTE-DIE INTERCHANGEABLE + XII-224-2 (3/32")</v>
      </c>
    </row>
    <row r="13" spans="1:5" ht="6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PRESSE'!M13</f>
        <v>C15 (0.375)
C20 (0.375)
PORTE-DIE INTERCHANGEABLE + XII-185 (0.280 - 0.375)
PORTE-DIE INTERCHANGEABLE + 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PRESSE'!M14</f>
        <v>PORTE-DIE INTERCHANGEABLE + XII-226-1 (1/8")
PORTE-DIE INTERCHANGEABLE + XII-226-2 (1/8" DD)</v>
      </c>
    </row>
    <row r="15" spans="1:5" ht="4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PRESSE'!M15</f>
        <v>C16 (0.410)
PORTE-DIE INTERCHANGEABLE + XII-099 (0.430)
PORTE-DIE INTERCHANGEABLE + XII-107 (0.350 - 0.410)</v>
      </c>
    </row>
    <row r="16" spans="1:5" ht="4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PRESSE'!M16</f>
        <v>C4 (0.465)
PORTE-DIE INTERCHANGEABLE + XII-029 (0.465)
PORTE-DIE INTERCHANGEABLE + 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PRESSE'!M17</f>
        <v>PORTE-DIE INTERCHANGEABLE + XII-227-1 (3/16")
PORTE-DIE INTERCHANGEABLE + XII-227-2 (3/16" DD)</v>
      </c>
    </row>
    <row r="18" spans="1:5" ht="60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PRESSE'!M18</f>
        <v xml:space="preserve">C14 (0.550)
T16 (0.550)
T20 (0.550)
PORTE-DIE INTERCHANGEABLE + 0.550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PRESSE'!M19</f>
        <v>PORTE-DIE INTERCHANGEABLE + XII-141 (0.580)
PORTE-DIE INTERCHANGEABLE + XII-160 (0.580)
PORTE-DIE INTERCHANGEABLE + XII-165-1 ET 2 (0.580)
PORTE-DIE INTERCHANGEABLE + XII-222 (0.620)
PORTE-DIE INTERCHANGEABLE + 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PRESSE'!M20</f>
        <v>PORTE-DIE INTERCHANGEABLE + 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PRESSE'!M21</f>
        <v>PORTE-DIE INTERCHANGEABLE + 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PRESSE'!M22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PRESSE'!M23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PRESSE'!M30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PRESSE'!M31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PRESSE'!M32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PRESSE'!M33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PRESSE'!M35</f>
        <v>-</v>
      </c>
    </row>
    <row r="29" spans="1:5" ht="4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PRESSE'!M42</f>
        <v>A7 (0.185)
A8 (0.185)
PORTE-DIE INTERCHANGEABLE + XII-138 (0.280)</v>
      </c>
    </row>
    <row r="30" spans="1:5" ht="4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PRESSE'!M43</f>
        <v>A7 (0.185)
A8 (0.185)
PORTE-DIE INTERCHANGEABLE + XII-138 (0.280)</v>
      </c>
    </row>
    <row r="31" spans="1:5" ht="12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PRESSE'!M44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32" spans="1:5" ht="12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PRESSE'!M45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33" spans="1:5" ht="7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PRESSE'!M46</f>
        <v>C12 (0.350)
C19 (0.350)
PORTE-DIE INTERCHANGEABLE + XII-086 (0.730)
PORTE-DIE INTERCHANGEABLE + XII-152 (0.095)
PORTE-DIE INTERCHANGEABLE + XII-156 (0.230)</v>
      </c>
    </row>
    <row r="34" spans="1:5" ht="7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PRESSE'!M47</f>
        <v>C12 (0.350)
C19 (0.350)
PORTE-DIE INTERCHANGEABLE + XII-086 (0.730)
PORTE-DIE INTERCHANGEABLE + XII-152 (0.095)
PORTE-DIE INTERCHANGEABLE + XII-156 (0.230)</v>
      </c>
    </row>
    <row r="35" spans="1:5" ht="7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PRESSE'!M48</f>
        <v>C12 (0.350)
C19 (0.350)
PORTE-DIE INTERCHANGEABLE + XII-086 (0.730)
PORTE-DIE INTERCHANGEABLE + XII-152 (0.095)
PORTE-DIE INTERCHANGEABLE + XII-156 (0.230)</v>
      </c>
    </row>
    <row r="36" spans="1:5" ht="45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PRESSE'!M49</f>
        <v>B3 (0.290 - 0.525)
PORTE-DIE INTERCHANGEABLE + XII-136 (0.150)
PORTE-DIE INTERCHANGEABLE + 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PRESSE'!M50</f>
        <v>PORTE-DIE INTERCHANGEABLE + XII-136 (0.150)
PORTE-DIE INTERCHANGEABLE + XII-137 (0.280)
PORTE-DIE INTERCHANGEABLE + XII-155 (MS 1/8)
PORTE-DIE INTERCHANGEABLE + 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PRESSE'!M51</f>
        <v>PORTE-DIE INTERCHANGEABLE + 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PRESSE'!M52</f>
        <v>PORTE-DIE INTERCHANGEABLE + 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PRESSE'!M53</f>
        <v>PORTE-DIE INTERCHANGEABLE + 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PRESSE'!M54</f>
        <v>PORTE-DIE INTERCHANGEABLE + 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PRESSE'!M55</f>
        <v>PORTE-DIE INTERCHANGEABLE + 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PRESSE'!M56</f>
        <v>PORTE-DIE INTERCHANGEABLE + XII-029 (0.465)
PORTE-DIE INTERCHANGEABLE + 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PRESSE'!M57</f>
        <v>PORTE-DIE INTERCHANGEABLE + 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PRESSE'!M58</f>
        <v>PORTE-DIE INTERCHANGEABLE + 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PRESSE'!M59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PRESSE'!M60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PRESSE'!M61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PRESSE'!M62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PRESSE'!M63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PRESSE'!M64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PRESSE'!M65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PRESSE'!M66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PRESSE'!M67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PRESSE'!M68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PRESSE'!M69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PRESSE'!M70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PRESSE'!M71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PRESSE'!M72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PRESSE'!M73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PRESSE'!M74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PRESSE'!M75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PRESSE'!M76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PRESSE'!M77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PRESSE'!M78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PRESSE'!M79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PRESSE'!M80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PRESSE'!M81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PRESSE'!M82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PRESSE'!M83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PRESSE'!M84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PRESSE'!M85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PRESSE'!M86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PRESSE'!M87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PRESSE'!M88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PRESSE'!M89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PRESSE'!M90</f>
        <v>PORTE-DIE INTERCHANGEABLE + 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PRESSE'!M91</f>
        <v>T11 (ST 3/64)
PORTE-DIE INTERCHANGEABLE + XII-190 (0.465)</v>
      </c>
    </row>
    <row r="79" spans="1:5" ht="45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PRESSE'!M92</f>
        <v>T14 (ST 1/16)
PORTE-DIE INTERCHANGEABLE + T5 (ST 1/16)
PORTE-DIE INTERCHANGEABLE + 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PRESSE'!M93</f>
        <v>T12 (ST 3/32)
PORTE-DIE INTERCHANGEABLE + XII-192 (0.800)</v>
      </c>
    </row>
    <row r="81" spans="1:5" ht="45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PRESSE'!M94</f>
        <v>T18 (ST 1/8)
T4 (ST 1/8)
PORTE-DIE INTERCHANGEABLE + 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PRESSE'!M95</f>
        <v>PORTE-DIE INTERCHANGEABLE + 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PRESSE'!M96</f>
        <v>PORTE-DIE INTERCHANGEABLE + 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PRESSE'!M97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PRESSE'!M98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PRESSE'!M99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PRESSE'!M100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PRESSE'!M101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PRESSE'!M102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PRESSE'!M103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PRESSE'!M104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PRESSE'!M105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PRESSE'!M106</f>
        <v>-</v>
      </c>
    </row>
    <row r="94" spans="1:5" ht="45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PRESSE'!M107</f>
        <v>A5 (0.095)
A9 (0.095 - 0.105)
PORTE-DIE INTERCHANGEABLE + 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PRESSE'!M108</f>
        <v>B1 (0.143 - 0.222)
PORTE-DIE INTERCHANGEABLE + XII-173</v>
      </c>
    </row>
    <row r="96" spans="1:5" ht="45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PRESSE'!M109</f>
        <v>A7 (0.185)
A8 (0.185)
PORTE-DIE INTERCHANGEABLE + 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PRESSE'!M110</f>
        <v>PORTE-DIE INTERCHANGEABLE + XII-189 (0.210 - 0.280)</v>
      </c>
    </row>
    <row r="98" spans="1:5" ht="6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PRESSE'!M111</f>
        <v>C12 (0.350)
C19 (0.350)
PORTE-DIE INTERCHANGEABLE + XII-152 (0.095)
PORTE-DIE INTERCHANGEABLE + XII-156 (0.230)</v>
      </c>
    </row>
    <row r="99" spans="1:5" ht="45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PRESSE'!M112</f>
        <v>C16 (0.410)
PORTE-DIE INTERCHANGEABLE + XII-052 (1.300)
PORTE-DIE INTERCHANGEABLE + XII-086 (0.730)</v>
      </c>
    </row>
    <row r="100" spans="1:5" ht="45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PRESSE'!M113</f>
        <v>C4 (0.465)
PORTE-DIE INTERCHANGEABLE + XII-007 (0.680)
PORTE-DIE INTERCHANGEABLE + XII-156 (0.230)</v>
      </c>
    </row>
    <row r="101" spans="1:5" ht="9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PRESSE'!M114</f>
        <v>B3 (0.290 - 0.525)
C14 (0.550)
T16 (0.550)
T20 (0.550)
PORTE-DIE INTERCHANGEABLE + 0.73
PORTE-DIE INTERCHANGEABLE + 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PRESSE'!M115</f>
        <v>PORTE-DIE INTERCHANGEABLE + XII-086 (0.730)
PORTE-DIE INTERCHANGEABLE + XII-137 (0.280)
PORTE-DIE INTERCHANGEABLE + XII-155 (MS 1/8)
PORTE-DIE INTERCHANGEABLE + XII-159 (0.760)
PORTE-DIE INTERCHANGEABLE + 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PRESSE'!M116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PRESSE'!M117</f>
        <v>PORTE-DIE INTERCHANGEABLE + 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PRESSE'!M118</f>
        <v>-</v>
      </c>
    </row>
    <row r="106" spans="1:5" ht="4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PRESSE'!M119</f>
        <v>A5 (0.095)
A9 (0.095 - 0.105)
PORTE-DIE INTERCHANGEABLE + XII-139 (0.330)</v>
      </c>
    </row>
    <row r="107" spans="1:5" ht="45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PRESSE'!M120</f>
        <v>A6 (0.150)
PORTE-DIE INTERCHANGEABLE + XII-122 (0.830)
PORTE-DIE INTERCHANGEABLE + XII-125 (0.800)</v>
      </c>
    </row>
    <row r="108" spans="1:5" ht="45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PRESSE'!M121</f>
        <v>A6 (0.150)
PORTE-DIE INTERCHANGEABLE + XII-122 (0.830)
PORTE-DIE INTERCHANGEABLE + XII-125 (0.800)</v>
      </c>
    </row>
    <row r="109" spans="1:5" ht="12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PRESSE'!M122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10" spans="1:5" ht="12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PRESSE'!M123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11" spans="1:5" ht="7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PRESSE'!M124</f>
        <v>C12 (0.350)
C15 (0.375)
PORTE-DIE INTERCHANGEABLE + XII-086 (0.730)
PORTE-DIE INTERCHANGEABLE + XII-152 (0.095)
PORTE-DIE INTERCHANGEABLE + XII-156 (0.230)</v>
      </c>
    </row>
    <row r="112" spans="1:5" ht="7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PRESSE'!M125</f>
        <v>C12 (0.350)
C15 (0.375)
PORTE-DIE INTERCHANGEABLE + XII-086 (0.730)
PORTE-DIE INTERCHANGEABLE + XII-152 (0.095)
PORTE-DIE INTERCHANGEABLE + XII-156 (0.230)</v>
      </c>
    </row>
    <row r="113" spans="1:5" ht="7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PRESSE'!M126</f>
        <v xml:space="preserve">C12 (0.350)
C15 (0.375)
PORTE-DIE INTERCHANGEABLE + XII-086 (0.730)
PORTE-DIE INTERCHANGEABLE + XII-152 (0.095)
PORTE-DIE INTERCHANGEABLE + 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PRESSE'!M127</f>
        <v>PORTE-DIE INTERCHANGEABLE + 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PRESSE'!M128</f>
        <v>PORTE-DIE INTERCHANGEABLE + 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PRESSE'!M129</f>
        <v>PORTE-DIE INTERCHANGEABLE + XII-157 (0.350)</v>
      </c>
    </row>
    <row r="117" spans="1:5" ht="30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PRESSE'!M130</f>
        <v>A7 (0.185)
A8 (0.185)</v>
      </c>
    </row>
    <row r="118" spans="1:5" ht="4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PRESSE'!M131</f>
        <v>B9 (0.210)
T1 (0.210)
PORTE-DIE INTERCHANGEABLE + 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PRESSE'!M132</f>
        <v>PORTE-DIE INTERCHANGEABLE + XII-189 (0.210 - 0.280)</v>
      </c>
    </row>
    <row r="120" spans="1:5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PRESSE'!M133</f>
        <v>C5 (0.305)</v>
      </c>
    </row>
    <row r="121" spans="1:5" ht="6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PRESSE'!M134</f>
        <v>C15 (0.375)
C20 (0.375)
PORTE-DIE INTERCHANGEABLE + XII-179-1 ET 2 (0.600)
PORTE-DIE INTERCHANGEABLE + 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PRESSE'!M135</f>
        <v>PORTE-DIE INTERCHANGEABLE + 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PRESSE'!M136</f>
        <v>-</v>
      </c>
    </row>
    <row r="124" spans="1:5" ht="60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PRESSE'!M137</f>
        <v>C14 (0.550)
T16 (0.550)
T20 (0.550)
PORTE-DIE INTERCHANGEABLE + 0.73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PRESSE'!M138</f>
        <v>PORTE-DIE INTERCHANGEABLE + 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PRESSE'!M139</f>
        <v>-</v>
      </c>
    </row>
    <row r="127" spans="1:5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PRESSE'!M140</f>
        <v>C9 (0.740)</v>
      </c>
    </row>
    <row r="128" spans="1:5" ht="45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PRESSE'!M141</f>
        <v>C15 (0.375)
C20 (0.375)
PORTE-DIE INTERCHANGEABLE + 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PRESSE'!M142</f>
        <v>PORTE-DIE INTERCHANGEABLE + XII-128 (0.550)
PORTE-DIE INTERCHANGEABLE + XII-132 (0.330)
PORTE-DIE INTERCHANGEABLE + 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PRESSE'!M143</f>
        <v>C16 (0.410)
PORTE-DIE INTERCHANGEABLE + XII-086 (0.730)</v>
      </c>
    </row>
    <row r="131" spans="1:5" ht="30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PRESSE'!M144</f>
        <v>PORTE-DIE INTERCHANGEABLE + XII-086 (0.730)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PRESSE'!M145</f>
        <v>PORTE-DIE INTERCHANGEABLE + 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PRESSE'!M146</f>
        <v xml:space="preserve">PORTE-DIE INTERCHANGEABLE + 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PRESSE'!M147</f>
        <v>B9 (0.210)
T1 (0.210)
PORTE-DIE INTERCHANGEABLE + 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PRESSE'!M148</f>
        <v>PORTE-DIE INTERCHANGEABLE + XII-189 (0.210 - 0.280)</v>
      </c>
    </row>
    <row r="136" spans="1:5" ht="60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PRESSE'!M149</f>
        <v>C5 (0.305)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PRESSE'!M150</f>
        <v>PORTE-DIE INTERCHANGEABLE + 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PRESSE'!M151</f>
        <v>PORTE-DIE INTERCHANGEABLE + 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PRESSE'!M152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PRESSE'!M153</f>
        <v>C14 (0.550)
T16 (0.550)
T20 (0.550)
PORTE-DIE INTERCHANGEABLE + 0.73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PRESSE'!M154</f>
        <v>PORTE-DIE INTERCHANGEABLE + 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PRESSE'!M155</f>
        <v>-</v>
      </c>
    </row>
    <row r="143" spans="1:5" ht="60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PRESSE'!M156</f>
        <v>C9 (0.740)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PRESSE'!M157</f>
        <v>PORTE-DIE INTERCHANGEABLE + XII-005 (0.735)
PORTE-DIE INTERCHANGEABLE + XII-006-1 (MS 1/16)
PORTE-DIE INTERCHANGEABLE + XII-006-4 (MS 1/16)
PORTE-DIE INTERCHANGEABLE + 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PRESSE'!M158</f>
        <v>PORTE-DIE INTERCHANGEABLE + XII-160 (0.580)</v>
      </c>
    </row>
    <row r="146" spans="1:5" ht="4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PRESSE'!M159</f>
        <v>T10 (SH 1/8)
T8 (SH 1/8 - STUD)
PORTE-DIE INTERCHANGEABLE + 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PRESSE'!M160</f>
        <v>PORTE-DIE INTERCHANGEABLE + 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PRESSE'!M161</f>
        <v>PORTE-DIE INTERCHANGEABLE + 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PRESSE'!M162</f>
        <v>PORTE-DIE INTERCHANGEABLE + 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PRESSE'!M163</f>
        <v>PORTE-DIE INTERCHANGEABLE + 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PRESSE'!M164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PRESSE'!M165</f>
        <v>PORTE-DIE INTERCHANGEABLE + 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PRESSE'!M166</f>
        <v>PORTE-DIE INTERCHANGEABLE + 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PRESSE'!M167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PRESSE'!M168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PRESSE'!M169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PRESSE'!M170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PRESSE'!M171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PRESSE'!M172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PRESSE'!M173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PRESSE'!M174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PRESSE'!M175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PRESSE'!M176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PRESSE'!M177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PRESSE'!M178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PRESSE'!M179</f>
        <v>-</v>
      </c>
    </row>
    <row r="167" spans="1:5" ht="6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PRESSE'!M180</f>
        <v>C15 (0.375)
C20 (0.375)
PORTE-DIE INTERCHANGEABLE + XII-179-1 ET 2 (0.600)
PORTE-DIE INTERCHANGEABLE + XII-200 (3/64)</v>
      </c>
    </row>
    <row r="168" spans="1:5" ht="30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PRESSE'!M181</f>
        <v>C6 (0.475)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PRESSE'!M182</f>
        <v>PORTE-DIE INTERCHANGEABLE + XII-209 (0.760)</v>
      </c>
    </row>
    <row r="170" spans="1:5" ht="60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PRESSE'!M183</f>
        <v>C14 (0.550)
T16 (0.550)
T20 (0.550)
PORTE-DIE INTERCHANGEABLE + 0.73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PRESSE'!M184</f>
        <v>PORTE-DIE INTERCHANGEABLE + 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PRESSE'!M185</f>
        <v>PORTE-DIE INTERCHANGEABLE + 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PRESSE'!M186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PRESSE'!M187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PRESSE'!M188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PRESSE'!M189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PRESSE'!M190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PRESSE'!M191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PRESSE'!M192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PRESSE'!M193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PRESSE'!M194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PRESSE'!M195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PRESSE'!M196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PRESSE'!M197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PRESSE'!M198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PRESSE'!M199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PRESSE'!M200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PRESSE'!M201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PRESSE'!M202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PRESSE'!M203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PRESSE'!M204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PRESSE'!M205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PRESSE'!M206</f>
        <v>-</v>
      </c>
    </row>
    <row r="194" spans="1:5" ht="45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PRESSE'!M207</f>
        <v>A6 (0.150)
PORTE-DIE INTERCHANGEABLE + XII-122 (0.830)
PORTE-DIE INTERCHANGEABLE + XII-125 (0.800)</v>
      </c>
    </row>
    <row r="195" spans="1:5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PRESSE'!M208</f>
        <v>B4 (0.190)</v>
      </c>
    </row>
    <row r="196" spans="1:5" ht="30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PRESSE'!M209</f>
        <v>A7 (0.185)
A8 (0.185)</v>
      </c>
    </row>
    <row r="197" spans="1:5" ht="4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PRESSE'!M210</f>
        <v>B9 (0.210)
T1 (0.210)
PORTE-DIE INTERCHANGEABLE + XII-182 (0.143)</v>
      </c>
    </row>
    <row r="198" spans="1:5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PRESSE'!M211</f>
        <v>B6 (0.230)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PRESSE'!M212</f>
        <v>PORTE-DIE INTERCHANGEABLE + 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PRESSE'!M213</f>
        <v>PORTE-DIE INTERCHANGEABLE + XII-189 (0.210 - 0.280)</v>
      </c>
    </row>
    <row r="201" spans="1:5" ht="135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PRESSE'!M214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2" spans="1:5" ht="135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PRESSE'!M215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3" spans="1:5" ht="135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PRESSE'!M216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PRESSE'!M217</f>
        <v>PORTE-DIE INTERCHANGEABLE + 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PRESSE'!M218</f>
        <v>PORTE-DIE INTERCHANGEABLE + 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PRESSE'!M219</f>
        <v>PORTE-DIE INTERCHANGEABLE + 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PRESSE'!M220</f>
        <v>PORTE-DIE INTERCHANGEABLE + 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PRESSE'!M221</f>
        <v>PORTE-DIE INTERCHANGEABLE + XII-180 (2" plat)
PORTE-DIE INTERCHANGEABLE + 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PRESSE'!M222</f>
        <v>PORTE-DIE INTERCHANGEABLE + 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PRESSE'!M223</f>
        <v>PORTE-DIE INTERCHANGEABLE + 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PRESSE'!M224</f>
        <v>PORTE-DIE INTERCHANGEABLE + 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PRESSE'!M225</f>
        <v>PORTE-DIE INTERCHANGEABLE + 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PRESSE'!M226</f>
        <v>PORTE-DIE INTERCHANGEABLE + 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PRESSE'!M227</f>
        <v>PORTE-DIE INTERCHANGEABLE + 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PRESSE'!M228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PRESSE'!M229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PRESSE'!M230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PRESSE'!M231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PRESSE'!M232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PRESSE'!M233</f>
        <v>-</v>
      </c>
    </row>
    <row r="221" spans="1:5" ht="60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PRESSE'!M234</f>
        <v>C14 (0.550)
T16 (0.550)
T20 (0.550)
PORTE-DIE INTERCHANGEABLE + 0.73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PRESSE'!M235</f>
        <v>PORTE-DIE INTERCHANGEABLE + XII-137 (0.280)
PORTE-DIE INTERCHANGEABLE + XII-155 (MS 1/8)
PORTE-DIE INTERCHANGEABLE + 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PRESSE'!M236</f>
        <v>PORTE-DIE INTERCHANGEABLE + 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PRESSE'!M237</f>
        <v>PORTE-DIE INTERCHANGEABLE + 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PRESSE'!M238</f>
        <v>PORTE-DIE INTERCHANGEABLE + 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PRESSE'!M239</f>
        <v>PORTE-DIE INTERCHANGEABLE + 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PRESSE'!M240</f>
        <v>PORTE-DIE INTERCHANGEABLE + 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PRESSE'!M241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PRESSE'!M242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PRESSE'!M243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PRESSE'!M244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PRESSE'!M245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PRESSE'!M246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PRESSE'!M247</f>
        <v>-</v>
      </c>
    </row>
    <row r="235" spans="1:5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PRESSE'!M248</f>
        <v>C9 (0.740)</v>
      </c>
    </row>
    <row r="236" spans="1:5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PRESSE'!M249</f>
        <v>PORTE-DIE INTERCHANGEABLE + XII-201 (1/16)</v>
      </c>
    </row>
    <row r="237" spans="1:5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PRESSE'!M250</f>
        <v>PORTE-DIE INTERCHANGEABLE + XII-201 (1/16)</v>
      </c>
    </row>
    <row r="238" spans="1:5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PRESSE'!M251</f>
        <v>PORTE-DIE INTERCHANGEABLE + XII-201 (1/16)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PRESSE'!M252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PRESSE'!M253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PRESSE'!M254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PRESSE'!M255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PRESSE'!M256</f>
        <v>PORTE-DIE INTERCHANGEABLE + 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PRESSE'!M257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PRESSE'!M258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PRESSE'!M259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PRESSE'!M260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PRESSE'!M261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PRESSE'!M262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PRESSE'!M263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PRESSE'!M264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PRESSE'!M265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PRESSE'!M266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PRESSE'!M267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PRESSE'!M268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PRESSE'!M269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PRESSE'!M270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PRESSE'!M271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PRESSE'!M272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PRESSE'!M273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PRESSE'!M274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PRESSE'!M275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PRESSE'!M276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PRESSE'!M277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PRESSE'!M278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PRESSE'!M279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PRESSE'!M280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PRESSE'!M281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PRESSE'!M282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PRESSE'!M283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PRESSE'!M284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PRESSE'!M285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PRESSE'!M286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PRESSE'!M287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PRESSE'!M288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PRESSE'!M289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PRESSE'!M290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PRESSE'!M291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PRESSE'!M292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PRESSE'!M293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PRESSE'!M294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PRESSE'!M295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PRESSE'!M296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PRESSE'!M297</f>
        <v>-</v>
      </c>
    </row>
    <row r="285" spans="1:5" ht="4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PRESSE'!M298</f>
        <v>A5 (0.095)
A9 (0.095 - 0.105)
PORTE-DIE INTERCHANGEABLE + XII-139 (0.330)</v>
      </c>
    </row>
    <row r="286" spans="1:5" ht="30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PRESSE'!M299</f>
        <v>B1 (0.143 - 0.222)
PORTE-DIE INTERCHANGEABLE + XII-173</v>
      </c>
    </row>
    <row r="287" spans="1:5" ht="45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PRESSE'!M300</f>
        <v>A6 (0.150)
PORTE-DIE INTERCHANGEABLE + XII-122 (0.830)
PORTE-DIE INTERCHANGEABLE + XII-125 (0.800)</v>
      </c>
    </row>
    <row r="288" spans="1:5" ht="4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PRESSE'!M301</f>
        <v>B9 (0.210)
T1 (0.210)
PORTE-DIE INTERCHANGEABLE + 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PRESSE'!M302</f>
        <v>PORTE-DIE INTERCHANGEABLE + XII-189 (0.210 - 0.280)</v>
      </c>
    </row>
    <row r="290" spans="1:5" ht="7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PRESSE'!M303</f>
        <v>C12 (0.350)
C19 (0.350)
PORTE-DIE INTERCHANGEABLE + XII-086 (0.730)
PORTE-DIE INTERCHANGEABLE + XII-152 (0.095)
PORTE-DIE INTERCHANGEABLE + XII-156 (0.230)</v>
      </c>
    </row>
    <row r="291" spans="1:5" ht="6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PRESSE'!M304</f>
        <v>C15 (0.375)
C20 (0.375)
PORTE-DIE INTERCHANGEABLE + XII-179-1 ET 2 (0.600)
PORTE-DIE INTERCHANGEABLE + XII-200 (3/64)</v>
      </c>
    </row>
    <row r="292" spans="1:5" ht="30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PRESSE'!M305</f>
        <v>B3 (0.290 - 0.525)
PORTE-DIE INTERCHANGEABLE + 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PRESSE'!M306</f>
        <v>PORTE-DIE INTERCHANGEABLE + XII-212 (0.620)</v>
      </c>
    </row>
    <row r="294" spans="1:5" ht="30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PRESSE'!M307</f>
        <v>C9 (0.740)
PORTE-DIE INTERCHANGEABLE + 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PRESSE'!M308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PRESSE'!M309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PRESSE'!M310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PRESSE'!M311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PRESSE'!M312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PRESSE'!M313</f>
        <v>-</v>
      </c>
    </row>
  </sheetData>
  <autoFilter ref="C3:E300" xr:uid="{00000000-0009-0000-0000-00000A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1014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1015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PRESSE'!N4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PRESSE'!N5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PRESSE'!N6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PRESSE'!N7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PRESSE'!N8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PRESSE'!N9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PRESSE'!N10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PRESSE'!N11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PRESSE'!N12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PRESSE'!N13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PRESSE'!N14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PRESSE'!N15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PRESSE'!N16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PRESSE'!N17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PRESSE'!N18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PRESSE'!N19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PRESSE'!N20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PRESSE'!N21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PRESSE'!N22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PRESSE'!N23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PRESSE'!N30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PRESSE'!N31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PRESSE'!N32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PRESSE'!N33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PRESSE'!N35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PRESSE'!N42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PRESSE'!N43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PRESSE'!N44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PRESSE'!N45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PRESSE'!N46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PRESSE'!N47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PRESSE'!N48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PRESSE'!N49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PRESSE'!N50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PRESSE'!N51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PRESSE'!N52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PRESSE'!N53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PRESSE'!N54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PRESSE'!N55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PRESSE'!N56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PRESSE'!N57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PRESSE'!N58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PRESSE'!N59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PRESSE'!N60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PRESSE'!N61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PRESSE'!N62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PRESSE'!N63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PRESSE'!N64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PRESSE'!N65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PRESSE'!N66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PRESSE'!N67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PRESSE'!N68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PRESSE'!N69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PRESSE'!N70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PRESSE'!N71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PRESSE'!N72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PRESSE'!N73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PRESSE'!N74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PRESSE'!N75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PRESSE'!N76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PRESSE'!N77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PRESSE'!N78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PRESSE'!N79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PRESSE'!N80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PRESSE'!N81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PRESSE'!N82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PRESSE'!N83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PRESSE'!N84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PRESSE'!N85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PRESSE'!N86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PRESSE'!N87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PRESSE'!N88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PRESSE'!N89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PRESSE'!N90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PRESSE'!N91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PRESSE'!N92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PRESSE'!N93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PRESSE'!N94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PRESSE'!N95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PRESSE'!N96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PRESSE'!N97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PRESSE'!N98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PRESSE'!N99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PRESSE'!N100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PRESSE'!N101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PRESSE'!N102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PRESSE'!N103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PRESSE'!N104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PRESSE'!N105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PRESSE'!N106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PRESSE'!N107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PRESSE'!N108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PRESSE'!N109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PRESSE'!N110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PRESSE'!N111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PRESSE'!N112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PRESSE'!N113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PRESSE'!N114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PRESSE'!N115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PRESSE'!N116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PRESSE'!N117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PRESSE'!N118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PRESSE'!N119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PRESSE'!N120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PRESSE'!N121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PRESSE'!N122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PRESSE'!N123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PRESSE'!N124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PRESSE'!N125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PRESSE'!N126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PRESSE'!N127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PRESSE'!N128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PRESSE'!N129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PRESSE'!N130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PRESSE'!N131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PRESSE'!N132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PRESSE'!N133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PRESSE'!N134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PRESSE'!N135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PRESSE'!N136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PRESSE'!N137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PRESSE'!N138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PRESSE'!N139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PRESSE'!N140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PRESSE'!N141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PRESSE'!N142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PRESSE'!N143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PRESSE'!N144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PRESSE'!N145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PRESSE'!N146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PRESSE'!N147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PRESSE'!N148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PRESSE'!N149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PRESSE'!N150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PRESSE'!N151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PRESSE'!N152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PRESSE'!N153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PRESSE'!N154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PRESSE'!N155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PRESSE'!N156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PRESSE'!N157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PRESSE'!N158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PRESSE'!N159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PRESSE'!N160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PRESSE'!N161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PRESSE'!N162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PRESSE'!N163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PRESSE'!N164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PRESSE'!N165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PRESSE'!N166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PRESSE'!N167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PRESSE'!N168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PRESSE'!N169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PRESSE'!N170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PRESSE'!N171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PRESSE'!N172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PRESSE'!N173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PRESSE'!N174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PRESSE'!N175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PRESSE'!N176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PRESSE'!N177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PRESSE'!N178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PRESSE'!N179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PRESSE'!N180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PRESSE'!N181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PRESSE'!N182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PRESSE'!N183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PRESSE'!N184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PRESSE'!N185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PRESSE'!N186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PRESSE'!N187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PRESSE'!N188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PRESSE'!N189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PRESSE'!N190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PRESSE'!N191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PRESSE'!N192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PRESSE'!N193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PRESSE'!N194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PRESSE'!N195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PRESSE'!N196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PRESSE'!N197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PRESSE'!N198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PRESSE'!N199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PRESSE'!N200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PRESSE'!N201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PRESSE'!N202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PRESSE'!N203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PRESSE'!N204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PRESSE'!N205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PRESSE'!N206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PRESSE'!N207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PRESSE'!N208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PRESSE'!N209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PRESSE'!N210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PRESSE'!N211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PRESSE'!N212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PRESSE'!N213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PRESSE'!N214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PRESSE'!N215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PRESSE'!N216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PRESSE'!N217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PRESSE'!N218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PRESSE'!N219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PRESSE'!N220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PRESSE'!N221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PRESSE'!N222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PRESSE'!N223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PRESSE'!N224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PRESSE'!N225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PRESSE'!N226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PRESSE'!N227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PRESSE'!N228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PRESSE'!N229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PRESSE'!N230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PRESSE'!N231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PRESSE'!N232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PRESSE'!N233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PRESSE'!N234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PRESSE'!N235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PRESSE'!N236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PRESSE'!N237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PRESSE'!N238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PRESSE'!N239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PRESSE'!N240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PRESSE'!N241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PRESSE'!N242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PRESSE'!N243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PRESSE'!N244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PRESSE'!N245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PRESSE'!N246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PRESSE'!N247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PRESSE'!N248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PRESSE'!N249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PRESSE'!N250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PRESSE'!N251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PRESSE'!N252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PRESSE'!N253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PRESSE'!N254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PRESSE'!N255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PRESSE'!N256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PRESSE'!N257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PRESSE'!N258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PRESSE'!N259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PRESSE'!N260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PRESSE'!N261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PRESSE'!N262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PRESSE'!N263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PRESSE'!N264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PRESSE'!N265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PRESSE'!N266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PRESSE'!N267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PRESSE'!N268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PRESSE'!N269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PRESSE'!N270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PRESSE'!N271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PRESSE'!N272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PRESSE'!N273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PRESSE'!N274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PRESSE'!N275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PRESSE'!N276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PRESSE'!N277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PRESSE'!N278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PRESSE'!N279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PRESSE'!N280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PRESSE'!N281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PRESSE'!N282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PRESSE'!N283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PRESSE'!N284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PRESSE'!N285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PRESSE'!N286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PRESSE'!N287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PRESSE'!N288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PRESSE'!N289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PRESSE'!N290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PRESSE'!N291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PRESSE'!N292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PRESSE'!N293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PRESSE'!N294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PRESSE'!N295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PRESSE'!N296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PRESSE'!N297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PRESSE'!N298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PRESSE'!N299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PRESSE'!N300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PRESSE'!N301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PRESSE'!N302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PRESSE'!N303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PRESSE'!N304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PRESSE'!N305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PRESSE'!N306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PRESSE'!N307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PRESSE'!N308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PRESSE'!N309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PRESSE'!N310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PRESSE'!N311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PRESSE'!N312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PRESSE'!N313</f>
        <v>-</v>
      </c>
    </row>
  </sheetData>
  <autoFilter ref="C3:E300" xr:uid="{00000000-0009-0000-0000-00000B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1016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91" t="s">
        <v>657</v>
      </c>
      <c r="D3" s="91" t="s">
        <v>658</v>
      </c>
      <c r="E3" s="50" t="s">
        <v>1017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PRESSE'!O4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PRESSE'!O5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PRESSE'!O6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PRESSE'!O7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PRESSE'!O8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PRESSE'!O9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PRESSE'!O10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PRESSE'!O11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PRESSE'!O12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PRESSE'!O13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PRESSE'!O14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PRESSE'!O15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PRESSE'!O16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PRESSE'!O17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PRESSE'!O18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PRESSE'!O19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PRESSE'!O20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PRESSE'!O21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PRESSE'!O22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PRESSE'!O23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PRESSE'!O30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PRESSE'!O31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PRESSE'!O32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PRESSE'!O33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PRESSE'!O35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PRESSE'!O42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PRESSE'!O43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PRESSE'!O44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PRESSE'!O45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PRESSE'!O46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PRESSE'!O47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PRESSE'!O48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PRESSE'!O49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PRESSE'!O50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PRESSE'!O51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PRESSE'!O52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PRESSE'!O53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PRESSE'!O54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PRESSE'!O55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PRESSE'!O56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PRESSE'!O57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PRESSE'!O58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PRESSE'!O59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PRESSE'!O60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PRESSE'!O61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PRESSE'!O62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PRESSE'!O63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PRESSE'!O64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PRESSE'!O65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PRESSE'!O66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PRESSE'!O67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PRESSE'!O68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PRESSE'!O69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PRESSE'!O70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PRESSE'!O71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PRESSE'!O72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PRESSE'!O73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PRESSE'!O74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PRESSE'!O75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PRESSE'!O76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PRESSE'!O77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PRESSE'!O78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PRESSE'!O79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PRESSE'!O80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PRESSE'!O81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PRESSE'!O82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PRESSE'!O83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PRESSE'!O84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PRESSE'!O85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PRESSE'!O86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PRESSE'!O87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PRESSE'!O88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PRESSE'!O89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PRESSE'!O90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PRESSE'!O91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PRESSE'!O92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PRESSE'!O93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PRESSE'!O94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PRESSE'!O95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PRESSE'!O96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PRESSE'!O97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PRESSE'!O98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PRESSE'!O99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PRESSE'!O100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PRESSE'!O101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PRESSE'!O102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PRESSE'!O103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PRESSE'!O104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PRESSE'!O105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PRESSE'!O106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PRESSE'!O107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PRESSE'!O108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PRESSE'!O109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PRESSE'!O110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PRESSE'!O111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PRESSE'!O112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PRESSE'!O113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PRESSE'!O114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PRESSE'!O115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PRESSE'!O116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PRESSE'!O117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PRESSE'!O118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PRESSE'!O119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PRESSE'!O120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PRESSE'!O121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PRESSE'!O122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PRESSE'!O123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PRESSE'!O124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PRESSE'!O125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PRESSE'!O126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PRESSE'!O127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PRESSE'!O128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PRESSE'!O129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PRESSE'!O130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PRESSE'!O131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PRESSE'!O132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PRESSE'!O133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PRESSE'!O134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PRESSE'!O135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PRESSE'!O136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PRESSE'!O137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PRESSE'!O138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PRESSE'!O139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PRESSE'!O140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PRESSE'!O141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PRESSE'!O142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PRESSE'!O143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PRESSE'!O144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PRESSE'!O145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PRESSE'!O146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PRESSE'!O147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PRESSE'!O148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PRESSE'!O149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PRESSE'!O150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PRESSE'!O151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PRESSE'!O152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PRESSE'!O153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PRESSE'!O154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PRESSE'!O155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PRESSE'!O156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PRESSE'!O157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PRESSE'!O158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PRESSE'!O159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PRESSE'!O160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PRESSE'!O161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PRESSE'!O162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PRESSE'!O163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PRESSE'!O164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PRESSE'!O165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PRESSE'!O166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PRESSE'!O167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PRESSE'!O168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PRESSE'!O169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PRESSE'!O170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PRESSE'!O171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PRESSE'!O172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PRESSE'!O173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PRESSE'!O174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PRESSE'!O175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PRESSE'!O176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PRESSE'!O177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PRESSE'!O178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PRESSE'!O179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PRESSE'!O180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PRESSE'!O181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PRESSE'!O182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PRESSE'!O183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PRESSE'!O184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PRESSE'!O185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PRESSE'!O186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PRESSE'!O187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PRESSE'!O188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PRESSE'!O189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PRESSE'!O190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PRESSE'!O191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PRESSE'!O192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PRESSE'!O193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PRESSE'!O194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PRESSE'!O195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PRESSE'!O196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PRESSE'!O197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PRESSE'!O198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PRESSE'!O199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PRESSE'!O200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PRESSE'!O201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PRESSE'!O202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PRESSE'!O203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PRESSE'!O204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PRESSE'!O205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PRESSE'!O206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PRESSE'!O207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PRESSE'!O208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PRESSE'!O209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PRESSE'!O210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PRESSE'!O211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PRESSE'!O212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PRESSE'!O213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PRESSE'!O214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PRESSE'!O215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PRESSE'!O216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PRESSE'!O217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PRESSE'!O218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PRESSE'!O219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PRESSE'!O220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PRESSE'!O221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PRESSE'!O222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PRESSE'!O223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PRESSE'!O224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PRESSE'!O225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PRESSE'!O226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PRESSE'!O227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PRESSE'!O228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PRESSE'!O229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PRESSE'!O230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PRESSE'!O231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PRESSE'!O232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PRESSE'!O233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PRESSE'!O234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PRESSE'!O235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PRESSE'!O236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PRESSE'!O237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PRESSE'!O238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PRESSE'!O239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PRESSE'!O240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PRESSE'!O241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PRESSE'!O242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PRESSE'!O243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PRESSE'!O244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PRESSE'!O245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PRESSE'!O246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PRESSE'!O247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PRESSE'!O248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PRESSE'!O249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PRESSE'!O250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PRESSE'!O251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PRESSE'!O252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PRESSE'!O253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PRESSE'!O254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PRESSE'!O255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PRESSE'!O256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PRESSE'!O257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PRESSE'!O258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PRESSE'!O259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PRESSE'!O260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PRESSE'!O261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PRESSE'!O262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PRESSE'!O263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PRESSE'!O264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PRESSE'!O265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PRESSE'!O266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PRESSE'!O267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PRESSE'!O268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PRESSE'!O269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PRESSE'!O270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PRESSE'!O271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PRESSE'!O272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PRESSE'!O273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PRESSE'!O274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PRESSE'!O275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PRESSE'!O276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PRESSE'!O277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PRESSE'!O278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PRESSE'!O279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PRESSE'!O280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PRESSE'!O281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PRESSE'!O282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PRESSE'!O283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PRESSE'!O284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PRESSE'!O285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PRESSE'!O286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PRESSE'!O287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PRESSE'!O288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PRESSE'!O289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PRESSE'!O290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PRESSE'!O291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PRESSE'!O292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PRESSE'!O293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PRESSE'!O294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PRESSE'!O295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PRESSE'!O296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PRESSE'!O297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PRESSE'!O298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PRESSE'!O299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PRESSE'!O300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PRESSE'!O301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PRESSE'!O302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PRESSE'!O303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PRESSE'!O304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PRESSE'!O305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PRESSE'!O306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PRESSE'!O307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PRESSE'!O308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PRESSE'!O309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PRESSE'!O310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PRESSE'!O311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PRESSE'!O312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PRESSE'!O313</f>
        <v>-</v>
      </c>
    </row>
  </sheetData>
  <autoFilter ref="C3:E300" xr:uid="{00000000-0009-0000-0000-00000C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1018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1019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PRESSE'!P4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PRESSE'!P5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PRESSE'!P6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PRESSE'!P7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PRESSE'!P8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PRESSE'!P9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PRESSE'!P10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PRESSE'!P11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PRESSE'!P12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PRESSE'!P13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PRESSE'!P14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PRESSE'!P15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PRESSE'!P16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PRESSE'!P17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PRESSE'!P18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PRESSE'!P19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PRESSE'!P20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PRESSE'!P21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PRESSE'!P22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PRESSE'!P23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PRESSE'!P30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PRESSE'!P31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PRESSE'!P32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PRESSE'!P33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PRESSE'!P35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PRESSE'!P42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PRESSE'!P43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PRESSE'!P44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PRESSE'!P45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PRESSE'!P46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PRESSE'!P47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PRESSE'!P48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PRESSE'!P49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PRESSE'!P50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PRESSE'!P51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PRESSE'!P52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PRESSE'!P53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PRESSE'!P54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PRESSE'!P55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PRESSE'!P56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PRESSE'!P57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PRESSE'!P58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PRESSE'!P59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PRESSE'!P60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PRESSE'!P61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PRESSE'!P62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PRESSE'!P63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PRESSE'!P64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PRESSE'!P65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PRESSE'!P66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PRESSE'!P67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PRESSE'!P68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PRESSE'!P69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PRESSE'!P70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PRESSE'!P71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PRESSE'!P72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PRESSE'!P73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PRESSE'!P74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PRESSE'!P75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PRESSE'!P76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PRESSE'!P77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PRESSE'!P78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PRESSE'!P79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PRESSE'!P80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PRESSE'!P81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PRESSE'!P82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PRESSE'!P83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PRESSE'!P84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PRESSE'!P85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PRESSE'!P86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PRESSE'!P87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PRESSE'!P88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PRESSE'!P89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PRESSE'!P90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PRESSE'!P91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PRESSE'!P92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PRESSE'!P93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PRESSE'!P94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PRESSE'!P95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PRESSE'!P96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PRESSE'!P97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PRESSE'!P98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PRESSE'!P99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PRESSE'!P100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PRESSE'!P101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PRESSE'!P102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PRESSE'!P103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PRESSE'!P104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PRESSE'!P105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PRESSE'!P106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PRESSE'!P107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PRESSE'!P108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PRESSE'!P109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PRESSE'!P110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PRESSE'!P111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PRESSE'!P112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PRESSE'!P113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PRESSE'!P114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PRESSE'!P115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PRESSE'!P116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PRESSE'!P117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PRESSE'!P118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PRESSE'!P119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PRESSE'!P120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PRESSE'!P121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PRESSE'!P122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PRESSE'!P123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PRESSE'!P124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PRESSE'!P125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PRESSE'!P126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PRESSE'!P127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PRESSE'!P128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PRESSE'!P129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PRESSE'!P130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PRESSE'!P131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PRESSE'!P132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PRESSE'!P133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PRESSE'!P134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PRESSE'!P135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PRESSE'!P136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PRESSE'!P137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PRESSE'!P138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PRESSE'!P139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PRESSE'!P140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PRESSE'!P141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PRESSE'!P142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PRESSE'!P143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PRESSE'!P144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PRESSE'!P145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PRESSE'!P146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PRESSE'!P147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PRESSE'!P148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PRESSE'!P149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PRESSE'!P150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PRESSE'!P151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PRESSE'!P152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PRESSE'!P153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PRESSE'!P154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PRESSE'!P155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PRESSE'!P156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PRESSE'!P157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PRESSE'!P158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PRESSE'!P159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PRESSE'!P160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PRESSE'!P161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PRESSE'!P162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PRESSE'!P163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PRESSE'!P164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PRESSE'!P165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PRESSE'!P166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PRESSE'!P167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PRESSE'!P168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PRESSE'!P169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PRESSE'!P170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PRESSE'!P171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PRESSE'!P172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PRESSE'!P173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PRESSE'!P174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PRESSE'!P175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PRESSE'!P176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PRESSE'!P177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PRESSE'!P178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PRESSE'!P179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PRESSE'!P180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PRESSE'!P181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PRESSE'!P182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PRESSE'!P183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PRESSE'!P184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PRESSE'!P185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PRESSE'!P186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PRESSE'!P187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PRESSE'!P188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PRESSE'!P189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PRESSE'!P190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PRESSE'!P191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PRESSE'!P192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PRESSE'!P193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PRESSE'!P194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PRESSE'!P195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PRESSE'!P196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PRESSE'!P197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PRESSE'!P198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PRESSE'!P199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PRESSE'!P200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PRESSE'!P201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PRESSE'!P202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PRESSE'!P203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PRESSE'!P204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PRESSE'!P205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PRESSE'!P206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PRESSE'!P207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PRESSE'!P208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PRESSE'!P209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PRESSE'!P210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PRESSE'!P211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PRESSE'!P212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PRESSE'!P213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PRESSE'!P214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PRESSE'!P215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PRESSE'!P216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PRESSE'!P217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PRESSE'!P218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PRESSE'!P219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PRESSE'!P220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PRESSE'!P221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PRESSE'!P222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PRESSE'!P223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PRESSE'!P224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PRESSE'!P225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PRESSE'!P226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PRESSE'!P227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PRESSE'!P228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PRESSE'!P229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PRESSE'!P230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PRESSE'!P231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PRESSE'!P232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PRESSE'!P233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PRESSE'!P234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PRESSE'!P235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PRESSE'!P236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PRESSE'!P237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PRESSE'!P238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PRESSE'!P239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PRESSE'!P240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PRESSE'!P241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PRESSE'!P242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PRESSE'!P243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PRESSE'!P244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PRESSE'!P245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PRESSE'!P246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PRESSE'!P247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PRESSE'!P248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PRESSE'!P249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PRESSE'!P250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PRESSE'!P251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PRESSE'!P252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PRESSE'!P253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PRESSE'!P254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PRESSE'!P255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PRESSE'!P256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PRESSE'!P257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PRESSE'!P258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PRESSE'!P259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PRESSE'!P260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PRESSE'!P261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PRESSE'!P262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PRESSE'!P263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PRESSE'!P264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PRESSE'!P265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PRESSE'!P266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PRESSE'!P267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PRESSE'!P268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PRESSE'!P269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PRESSE'!P270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PRESSE'!P271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PRESSE'!P272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PRESSE'!P273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PRESSE'!P274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PRESSE'!P275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PRESSE'!P276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PRESSE'!P277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PRESSE'!P278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PRESSE'!P279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PRESSE'!P280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PRESSE'!P281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PRESSE'!P282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PRESSE'!P283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PRESSE'!P284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PRESSE'!P285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PRESSE'!P286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PRESSE'!P287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PRESSE'!P288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PRESSE'!P289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PRESSE'!P290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PRESSE'!P291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PRESSE'!P292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PRESSE'!P293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PRESSE'!P294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PRESSE'!P295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PRESSE'!P296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PRESSE'!P297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PRESSE'!P298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PRESSE'!P299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PRESSE'!P300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PRESSE'!P301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PRESSE'!P302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PRESSE'!P303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PRESSE'!P304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PRESSE'!P305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PRESSE'!P306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PRESSE'!P307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PRESSE'!P308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PRESSE'!P309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PRESSE'!P310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PRESSE'!P311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PRESSE'!P312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PRESSE'!P313</f>
        <v>-</v>
      </c>
    </row>
  </sheetData>
  <autoFilter ref="C3:E300" xr:uid="{00000000-0009-0000-0000-00000D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1020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1021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PRESSE'!Q4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PRESSE'!Q5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PRESSE'!Q6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PRESSE'!Q7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PRESSE'!Q8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PRESSE'!Q9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PRESSE'!Q10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PRESSE'!Q11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PRESSE'!Q12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PRESSE'!Q13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PRESSE'!Q14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PRESSE'!Q15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PRESSE'!Q16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PRESSE'!Q17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PRESSE'!Q18</f>
        <v xml:space="preserve">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PRESSE'!Q19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PRESSE'!Q20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PRESSE'!Q21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PRESSE'!Q22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PRESSE'!Q23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PRESSE'!Q30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PRESSE'!Q31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PRESSE'!Q32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PRESSE'!Q33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PRESSE'!Q35</f>
        <v>-</v>
      </c>
    </row>
    <row r="29" spans="1: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PRESSE'!Q42</f>
        <v>XII-138 (0.280)</v>
      </c>
    </row>
    <row r="30" spans="1: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PRESSE'!Q43</f>
        <v>XII-138 (0.280)</v>
      </c>
    </row>
    <row r="31" spans="1:5" ht="6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PRESSE'!Q44</f>
        <v>XII-128 (0.550)
XII-132 (0.330)
XII-179-1 ET 2 (0.600)
XII-182 (0.143)</v>
      </c>
    </row>
    <row r="32" spans="1:5" ht="6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PRESSE'!Q45</f>
        <v>XII-128 (0.550)
XII-132 (0.330)
XII-179-1 ET 2 (0.600)
XII-182 (0.143)</v>
      </c>
    </row>
    <row r="33" spans="1:5" ht="4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PRESSE'!Q46</f>
        <v>XII-086 (0.730)
XII-152 (0.095)
XII-156 (0.230)</v>
      </c>
    </row>
    <row r="34" spans="1:5" ht="4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PRESSE'!Q47</f>
        <v>XII-086 (0.730)
XII-152 (0.095)
XII-156 (0.230)</v>
      </c>
    </row>
    <row r="35" spans="1:5" ht="4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PRESSE'!Q48</f>
        <v>XII-086 (0.730)
XII-152 (0.095)
XII-156 (0.230)</v>
      </c>
    </row>
    <row r="36" spans="1:5" ht="30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PRESSE'!Q49</f>
        <v>XII-136 (0.150)
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PRESSE'!Q50</f>
        <v>XII-136 (0.150)
XII-137 (0.280)
XII-155 (MS 1/8)
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PRESSE'!Q51</f>
        <v>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PRESSE'!Q52</f>
        <v>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PRESSE'!Q53</f>
        <v>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PRESSE'!Q54</f>
        <v>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PRESSE'!Q55</f>
        <v>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PRESSE'!Q56</f>
        <v>XII-029 (0.465)
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PRESSE'!Q57</f>
        <v>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PRESSE'!Q58</f>
        <v>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PRESSE'!Q59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PRESSE'!Q60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PRESSE'!Q61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PRESSE'!Q62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PRESSE'!Q63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PRESSE'!Q64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PRESSE'!Q65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PRESSE'!Q66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PRESSE'!Q67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PRESSE'!Q68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PRESSE'!Q69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PRESSE'!Q70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PRESSE'!Q71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PRESSE'!Q72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PRESSE'!Q73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PRESSE'!Q74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PRESSE'!Q75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PRESSE'!Q76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PRESSE'!Q77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PRESSE'!Q78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PRESSE'!Q79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PRESSE'!Q80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PRESSE'!Q81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PRESSE'!Q82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PRESSE'!Q83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PRESSE'!Q84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PRESSE'!Q85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PRESSE'!Q86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PRESSE'!Q87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PRESSE'!Q88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PRESSE'!Q89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PRESSE'!Q90</f>
        <v>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PRESSE'!Q91</f>
        <v>XII-190 (0.465)</v>
      </c>
    </row>
    <row r="79" spans="1:5" ht="30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PRESSE'!Q92</f>
        <v>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PRESSE'!Q93</f>
        <v>XII-192 (0.800)</v>
      </c>
    </row>
    <row r="81" spans="1:5" ht="30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PRESSE'!Q94</f>
        <v>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PRESSE'!Q95</f>
        <v>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PRESSE'!Q96</f>
        <v>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PRESSE'!Q97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PRESSE'!Q98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PRESSE'!Q99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PRESSE'!Q100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PRESSE'!Q101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PRESSE'!Q102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PRESSE'!Q103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PRESSE'!Q104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PRESSE'!Q105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PRESSE'!Q106</f>
        <v>-</v>
      </c>
    </row>
    <row r="94" spans="1:5" ht="30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PRESSE'!Q107</f>
        <v>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PRESSE'!Q108</f>
        <v>XII-173</v>
      </c>
    </row>
    <row r="96" spans="1:5" ht="30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PRESSE'!Q109</f>
        <v>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PRESSE'!Q110</f>
        <v>XII-189 (0.210 - 0.280)</v>
      </c>
    </row>
    <row r="98" spans="1:5" ht="3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PRESSE'!Q111</f>
        <v>XII-152 (0.095)
XII-156 (0.230)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PRESSE'!Q112</f>
        <v>XII-052 (1.300)
XII-086 (0.730)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PRESSE'!Q113</f>
        <v>XII-007 (0.680)
XII-156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PRESSE'!Q114</f>
        <v>0.73
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PRESSE'!Q115</f>
        <v>XII-086 (0.730)
XII-137 (0.280)
XII-155 (MS 1/8)
XII-159 (0.760)
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PRESSE'!Q116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PRESSE'!Q117</f>
        <v>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PRESSE'!Q118</f>
        <v>-</v>
      </c>
    </row>
    <row r="106" spans="1: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PRESSE'!Q119</f>
        <v>XII-139 (0.330)</v>
      </c>
    </row>
    <row r="107" spans="1:5" ht="30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PRESSE'!Q120</f>
        <v>XII-122 (0.830)
XII-125 (0.800)</v>
      </c>
    </row>
    <row r="108" spans="1:5" ht="30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PRESSE'!Q121</f>
        <v>XII-122 (0.830)
XII-125 (0.800)</v>
      </c>
    </row>
    <row r="109" spans="1:5" ht="6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PRESSE'!Q122</f>
        <v>XII-128 (0.550)
XII-132 (0.330)
XII-179-1 ET 2 (0.600)
XII-182 (0.143)</v>
      </c>
    </row>
    <row r="110" spans="1:5" ht="6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PRESSE'!Q123</f>
        <v>XII-128 (0.550)
XII-132 (0.330)
XII-179-1 ET 2 (0.600)
XII-182 (0.143)</v>
      </c>
    </row>
    <row r="111" spans="1:5" ht="4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PRESSE'!Q124</f>
        <v>XII-086 (0.730)
XII-152 (0.095)
XII-156 (0.230)</v>
      </c>
    </row>
    <row r="112" spans="1:5" ht="4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PRESSE'!Q125</f>
        <v>XII-086 (0.730)
XII-152 (0.095)
XII-156 (0.230)</v>
      </c>
    </row>
    <row r="113" spans="1:5" ht="4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PRESSE'!Q126</f>
        <v>XII-086 (0.730)
XII-152 (0.095)
XII-156 (0.230)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PRESSE'!Q127</f>
        <v>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PRESSE'!Q128</f>
        <v>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PRESSE'!Q129</f>
        <v>XII-157 (0.350)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PRESSE'!Q130</f>
        <v>-</v>
      </c>
    </row>
    <row r="118" spans="1: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PRESSE'!Q131</f>
        <v>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PRESSE'!Q132</f>
        <v>XII-189 (0.210 - 0.280)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PRESSE'!Q133</f>
        <v>-</v>
      </c>
    </row>
    <row r="121" spans="1:5" ht="3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PRESSE'!Q134</f>
        <v>XII-179-1 ET 2 (0.600)
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PRESSE'!Q135</f>
        <v>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PRESSE'!Q136</f>
        <v>-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>
        <f>'DIE SELON PRESSE'!Q137</f>
        <v>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PRESSE'!Q138</f>
        <v>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PRESSE'!Q139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PRESSE'!Q140</f>
        <v>-</v>
      </c>
    </row>
    <row r="128" spans="1:5" ht="30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PRESSE'!Q141</f>
        <v>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PRESSE'!Q142</f>
        <v>XII-128 (0.550)
XII-132 (0.330)
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PRESSE'!Q143</f>
        <v>XII-086 (0.730)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PRESSE'!Q144</f>
        <v>-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PRESSE'!Q145</f>
        <v>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PRESSE'!Q146</f>
        <v>XII-138 (0.280)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PRESSE'!Q147</f>
        <v>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PRESSE'!Q148</f>
        <v>XII-189 (0.210 - 0.280)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PRESSE'!Q149</f>
        <v>-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PRESSE'!Q150</f>
        <v>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PRESSE'!Q151</f>
        <v>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PRESSE'!Q152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>
        <f>'DIE SELON PRESSE'!Q153</f>
        <v>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PRESSE'!Q154</f>
        <v>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PRESSE'!Q155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PRESSE'!Q156</f>
        <v>-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PRESSE'!Q157</f>
        <v>XII-005 (0.735)
XII-006-1 (MS 1/16)
XII-006-4 (MS 1/16)
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PRESSE'!Q158</f>
        <v>XII-160 (0.580)</v>
      </c>
    </row>
    <row r="146" spans="1: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PRESSE'!Q159</f>
        <v>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PRESSE'!Q160</f>
        <v>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PRESSE'!Q161</f>
        <v>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PRESSE'!Q162</f>
        <v>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PRESSE'!Q163</f>
        <v>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PRESSE'!Q164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PRESSE'!Q165</f>
        <v>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PRESSE'!Q166</f>
        <v>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PRESSE'!Q167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PRESSE'!Q168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PRESSE'!Q169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PRESSE'!Q170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PRESSE'!Q171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PRESSE'!Q172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PRESSE'!Q173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PRESSE'!Q174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PRESSE'!Q175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PRESSE'!Q176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PRESSE'!Q177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PRESSE'!Q178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PRESSE'!Q179</f>
        <v>-</v>
      </c>
    </row>
    <row r="167" spans="1:5" ht="3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PRESSE'!Q180</f>
        <v>XII-179-1 ET 2 (0.600)
XII-200 (3/64)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PRESSE'!Q181</f>
        <v>-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PRESSE'!Q182</f>
        <v>XII-209 (0.760)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>
        <f>'DIE SELON PRESSE'!Q183</f>
        <v>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PRESSE'!Q184</f>
        <v>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PRESSE'!Q185</f>
        <v>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PRESSE'!Q186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PRESSE'!Q187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PRESSE'!Q188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PRESSE'!Q189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PRESSE'!Q190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PRESSE'!Q191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PRESSE'!Q192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PRESSE'!Q193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PRESSE'!Q194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PRESSE'!Q195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PRESSE'!Q196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PRESSE'!Q197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PRESSE'!Q198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PRESSE'!Q199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PRESSE'!Q200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PRESSE'!Q201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PRESSE'!Q202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PRESSE'!Q203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PRESSE'!Q204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PRESSE'!Q205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PRESSE'!Q206</f>
        <v>-</v>
      </c>
    </row>
    <row r="194" spans="1:5" ht="30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PRESSE'!Q207</f>
        <v>XII-122 (0.830)
XII-125 (0.800)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PRESSE'!Q208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PRESSE'!Q209</f>
        <v>-</v>
      </c>
    </row>
    <row r="197" spans="1: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PRESSE'!Q210</f>
        <v>XII-182 (0.143)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PRESSE'!Q211</f>
        <v>-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PRESSE'!Q212</f>
        <v>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PRESSE'!Q213</f>
        <v>XII-189 (0.210 - 0.280)</v>
      </c>
    </row>
    <row r="201" spans="1:5" ht="60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PRESSE'!Q214</f>
        <v>XII-128 (0.550)
XII-132 (0.330)
XII-179-1 ET 2 (0.600)
XII-182 (0.143)</v>
      </c>
    </row>
    <row r="202" spans="1:5" ht="60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PRESSE'!Q215</f>
        <v>XII-128 (0.550)
XII-132 (0.330)
XII-179-1 ET 2 (0.600)
XII-182 (0.143)</v>
      </c>
    </row>
    <row r="203" spans="1:5" ht="60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PRESSE'!Q216</f>
        <v>XII-128 (0.550)
XII-132 (0.330)
XII-179-1 ET 2 (0.600)
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PRESSE'!Q217</f>
        <v>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PRESSE'!Q218</f>
        <v>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PRESSE'!Q219</f>
        <v>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PRESSE'!Q220</f>
        <v>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PRESSE'!Q221</f>
        <v>XII-180 (2" plat)
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PRESSE'!Q222</f>
        <v>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PRESSE'!Q223</f>
        <v>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PRESSE'!Q224</f>
        <v>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PRESSE'!Q225</f>
        <v>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PRESSE'!Q226</f>
        <v>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PRESSE'!Q227</f>
        <v>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PRESSE'!Q228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PRESSE'!Q229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PRESSE'!Q230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PRESSE'!Q231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PRESSE'!Q232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PRESSE'!Q233</f>
        <v>-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>
        <f>'DIE SELON PRESSE'!Q234</f>
        <v>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PRESSE'!Q235</f>
        <v>XII-137 (0.280)
XII-155 (MS 1/8)
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PRESSE'!Q236</f>
        <v>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PRESSE'!Q237</f>
        <v>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PRESSE'!Q238</f>
        <v>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PRESSE'!Q239</f>
        <v>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PRESSE'!Q240</f>
        <v>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PRESSE'!Q241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PRESSE'!Q242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PRESSE'!Q243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PRESSE'!Q244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PRESSE'!Q245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PRESSE'!Q246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PRESSE'!Q247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PRESSE'!Q248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PRESSE'!Q249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PRESSE'!Q250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PRESSE'!Q251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PRESSE'!Q252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PRESSE'!Q253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PRESSE'!Q254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PRESSE'!Q255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PRESSE'!Q256</f>
        <v>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PRESSE'!Q257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PRESSE'!Q258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PRESSE'!Q259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PRESSE'!Q260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PRESSE'!Q261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PRESSE'!Q262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PRESSE'!Q263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PRESSE'!Q264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PRESSE'!Q265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PRESSE'!Q266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PRESSE'!Q267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PRESSE'!Q268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PRESSE'!Q269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PRESSE'!Q270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PRESSE'!Q271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PRESSE'!Q272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PRESSE'!Q273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PRESSE'!Q274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PRESSE'!Q275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PRESSE'!Q276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PRESSE'!Q277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PRESSE'!Q278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PRESSE'!Q279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PRESSE'!Q280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PRESSE'!Q281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PRESSE'!Q282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PRESSE'!Q283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PRESSE'!Q284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PRESSE'!Q285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PRESSE'!Q286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PRESSE'!Q287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PRESSE'!Q288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PRESSE'!Q289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PRESSE'!Q290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PRESSE'!Q291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PRESSE'!Q292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PRESSE'!Q293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PRESSE'!Q294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PRESSE'!Q295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PRESSE'!Q296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PRESSE'!Q297</f>
        <v>-</v>
      </c>
    </row>
    <row r="285" spans="1: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PRESSE'!Q298</f>
        <v>XII-139 (0.330)</v>
      </c>
    </row>
    <row r="286" spans="1:5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PRESSE'!Q299</f>
        <v>XII-173</v>
      </c>
    </row>
    <row r="287" spans="1:5" ht="30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PRESSE'!Q300</f>
        <v>XII-122 (0.830)
XII-125 (0.800)</v>
      </c>
    </row>
    <row r="288" spans="1: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PRESSE'!Q301</f>
        <v>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PRESSE'!Q302</f>
        <v>XII-189 (0.210 - 0.280)</v>
      </c>
    </row>
    <row r="290" spans="1:5" ht="4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PRESSE'!Q303</f>
        <v>XII-086 (0.730)
XII-152 (0.095)
XII-156 (0.230)</v>
      </c>
    </row>
    <row r="291" spans="1:5" ht="3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PRESSE'!Q304</f>
        <v>XII-179-1 ET 2 (0.600)
XII-200 (3/64)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PRESSE'!Q305</f>
        <v>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PRESSE'!Q306</f>
        <v>XII-212 (0.620)</v>
      </c>
    </row>
    <row r="294" spans="1:5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PRESSE'!Q307</f>
        <v>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PRESSE'!Q308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PRESSE'!Q309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PRESSE'!Q310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PRESSE'!Q311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PRESSE'!Q312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PRESSE'!Q313</f>
        <v>-</v>
      </c>
    </row>
  </sheetData>
  <autoFilter ref="C3:E300" xr:uid="{00000000-0009-0000-0000-00000E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1022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1023</v>
      </c>
    </row>
    <row r="4" spans="1:5" ht="4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PRESSE'!R4</f>
        <v>A5 (0.095)
A9 (0.095 - 0.105)
PORTE-DIE INTERCHANGEABLE + XII-152 (0.095)</v>
      </c>
    </row>
    <row r="5" spans="1:5" ht="30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PRESSE'!R5</f>
        <v>B1 (0.143 - 0.222)
PORTE-DIE INTERCHANGEABLE + 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PRESSE'!R6</f>
        <v>PORTE-DIE INTERCHANGEABLE + XII-222-1 (3/64")
PORTE-DIE INTERCHANGEABLE + XII-222-2 (3/64" RIZE)</v>
      </c>
    </row>
    <row r="7" spans="1:5" ht="4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PRESSE'!R7</f>
        <v>A7 (0.185)
A8 (0.185)
PORTE-DIE INTERCHANGEABLE + 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PRESSE'!R8</f>
        <v>PORTE-DIE INTERCHANGEABLE + XII-223-1 (1/16")
PORTE-DIE INTERCHANGEABLE + XII-223-2 (1/16" RIZE)</v>
      </c>
    </row>
    <row r="9" spans="1:5" ht="4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PRESSE'!R9</f>
        <v>B9 (0.210)
T1 (0.210)
PORTE-DIE INTERCHANGEABLE + XII-189 (0.210 - 0.280)</v>
      </c>
    </row>
    <row r="10" spans="1:5" ht="10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PRESSE'!R10</f>
        <v>B10 (0.280)
B2 (0.280)
B7 (0.280)
C8 (0.280 - 0.340)
PORTE-DIE INTERCHANGEABLE + XII-137 (0.280)
PORTE-DIE INTERCHANGEABLE + XII-138 (0.280)
PORTE-DIE INTERCHANGEABLE + 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PRESSE'!R11</f>
        <v>PORTE-DIE INTERCHANGEABLE + XII-225-1 (3/32" DD)
PORTE-DIE INTERCHANGEABLE + 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PRESSE'!R12</f>
        <v>PORTE-DIE INTERCHANGEABLE + XII-224-1 (3/32" RIZE)
PORTE-DIE INTERCHANGEABLE + XII-224-2 (3/32")</v>
      </c>
    </row>
    <row r="13" spans="1:5" ht="6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PRESSE'!R13</f>
        <v>C15 (0.375)
C20 (0.375)
PORTE-DIE INTERCHANGEABLE + XII-185 (0.280 - 0.375)
PORTE-DIE INTERCHANGEABLE + 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PRESSE'!R14</f>
        <v>PORTE-DIE INTERCHANGEABLE + XII-226-1 (1/8")
PORTE-DIE INTERCHANGEABLE + XII-226-2 (1/8" DD)</v>
      </c>
    </row>
    <row r="15" spans="1:5" ht="4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PRESSE'!R15</f>
        <v>C16 (0.410)
PORTE-DIE INTERCHANGEABLE + XII-099 (0.430)
PORTE-DIE INTERCHANGEABLE + XII-107 (0.350 - 0.410)</v>
      </c>
    </row>
    <row r="16" spans="1:5" ht="4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PRESSE'!R16</f>
        <v>C4 (0.465)
PORTE-DIE INTERCHANGEABLE + XII-029 (0.465)
PORTE-DIE INTERCHANGEABLE + 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PRESSE'!R17</f>
        <v>PORTE-DIE INTERCHANGEABLE + XII-227-1 (3/16")
PORTE-DIE INTERCHANGEABLE + XII-227-2 (3/16" DD)</v>
      </c>
    </row>
    <row r="18" spans="1:5" ht="60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PRESSE'!R18</f>
        <v xml:space="preserve">C14 (0.550)
T16 (0.550)
T20 (0.550)
PORTE-DIE INTERCHANGEABLE + 0.550 ( 1/4 ) </v>
      </c>
    </row>
    <row r="19" spans="1:5" ht="75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PRESSE'!R19</f>
        <v>PORTE-DIE INTERCHANGEABLE + XII-141 (0.580)
PORTE-DIE INTERCHANGEABLE + XII-160 (0.580)
PORTE-DIE INTERCHANGEABLE + XII-165-1 ET 2 (0.580)
PORTE-DIE INTERCHANGEABLE + XII-222 (0.620)
PORTE-DIE INTERCHANGEABLE + 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PRESSE'!R20</f>
        <v>PORTE-DIE INTERCHANGEABLE + 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PRESSE'!R21</f>
        <v>PORTE-DIE INTERCHANGEABLE + 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PRESSE'!R22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PRESSE'!R23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PRESSE'!R30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PRESSE'!R31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PRESSE'!R32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PRESSE'!R33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PRESSE'!R35</f>
        <v>-</v>
      </c>
    </row>
    <row r="29" spans="1:5" ht="45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PRESSE'!R42</f>
        <v>A7 (0.185)
A8 (0.185)
PORTE-DIE INTERCHANGEABLE + XII-138 (0.280)</v>
      </c>
    </row>
    <row r="30" spans="1:5" ht="45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PRESSE'!R43</f>
        <v>A7 (0.185)
A8 (0.185)
PORTE-DIE INTERCHANGEABLE + XII-138 (0.280)</v>
      </c>
    </row>
    <row r="31" spans="1:5" ht="120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PRESSE'!R44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32" spans="1:5" ht="120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PRESSE'!R45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33" spans="1:5" ht="75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PRESSE'!R46</f>
        <v>C12 (0.350)
C19 (0.350)
PORTE-DIE INTERCHANGEABLE + XII-086 (0.730)
PORTE-DIE INTERCHANGEABLE + XII-152 (0.095)
PORTE-DIE INTERCHANGEABLE + XII-156 (0.230)</v>
      </c>
    </row>
    <row r="34" spans="1:5" ht="75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PRESSE'!R47</f>
        <v>C12 (0.350)
C19 (0.350)
PORTE-DIE INTERCHANGEABLE + XII-086 (0.730)
PORTE-DIE INTERCHANGEABLE + XII-152 (0.095)
PORTE-DIE INTERCHANGEABLE + XII-156 (0.230)</v>
      </c>
    </row>
    <row r="35" spans="1:5" ht="75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PRESSE'!R48</f>
        <v>C12 (0.350)
C19 (0.350)
PORTE-DIE INTERCHANGEABLE + XII-086 (0.730)
PORTE-DIE INTERCHANGEABLE + XII-152 (0.095)
PORTE-DIE INTERCHANGEABLE + XII-156 (0.230)</v>
      </c>
    </row>
    <row r="36" spans="1:5" ht="45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PRESSE'!R49</f>
        <v>B3 (0.290 - 0.525)
PORTE-DIE INTERCHANGEABLE + XII-136 (0.150)
PORTE-DIE INTERCHANGEABLE + XII-226-1 (1/8")</v>
      </c>
    </row>
    <row r="37" spans="1:5" ht="60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PRESSE'!R50</f>
        <v>PORTE-DIE INTERCHANGEABLE + XII-136 (0.150)
PORTE-DIE INTERCHANGEABLE + XII-137 (0.280)
PORTE-DIE INTERCHANGEABLE + XII-155 (MS 1/8)
PORTE-DIE INTERCHANGEABLE + XII-159 (0.760)</v>
      </c>
    </row>
    <row r="38" spans="1:5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PRESSE'!R51</f>
        <v>PORTE-DIE INTERCHANGEABLE + XII-136 (0.150)</v>
      </c>
    </row>
    <row r="39" spans="1:5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PRESSE'!R52</f>
        <v>PORTE-DIE INTERCHANGEABLE + XII-019 (0.520)</v>
      </c>
    </row>
    <row r="40" spans="1:5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PRESSE'!R53</f>
        <v>PORTE-DIE INTERCHANGEABLE + XII-019 (0.520)</v>
      </c>
    </row>
    <row r="41" spans="1:5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PRESSE'!R54</f>
        <v>PORTE-DIE INTERCHANGEABLE + XII-019 (0.520)</v>
      </c>
    </row>
    <row r="42" spans="1:5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PRESSE'!R55</f>
        <v>PORTE-DIE INTERCHANGEABLE + XII-021 (0.580)</v>
      </c>
    </row>
    <row r="43" spans="1:5" ht="30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PRESSE'!R56</f>
        <v>PORTE-DIE INTERCHANGEABLE + XII-029 (0.465)
PORTE-DIE INTERCHANGEABLE + XII-141 (0.580)</v>
      </c>
    </row>
    <row r="44" spans="1:5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PRESSE'!R57</f>
        <v>PORTE-DIE INTERCHANGEABLE + XII-161 (0.350 - 0.465)</v>
      </c>
    </row>
    <row r="45" spans="1:5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PRESSE'!R58</f>
        <v>PORTE-DIE INTERCHANGEABLE + XII-030 (0.365)</v>
      </c>
    </row>
    <row r="46" spans="1:5" hidden="1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PRESSE'!R59</f>
        <v>-</v>
      </c>
    </row>
    <row r="47" spans="1:5" hidden="1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PRESSE'!R60</f>
        <v>-</v>
      </c>
    </row>
    <row r="48" spans="1:5" hidden="1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PRESSE'!R61</f>
        <v>-</v>
      </c>
    </row>
    <row r="49" spans="1:5" hidden="1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PRESSE'!R62</f>
        <v>-</v>
      </c>
    </row>
    <row r="50" spans="1:5" hidden="1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PRESSE'!R63</f>
        <v>-</v>
      </c>
    </row>
    <row r="51" spans="1:5" hidden="1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PRESSE'!R64</f>
        <v>-</v>
      </c>
    </row>
    <row r="52" spans="1:5" hidden="1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PRESSE'!R65</f>
        <v>-</v>
      </c>
    </row>
    <row r="53" spans="1:5" hidden="1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PRESSE'!R66</f>
        <v>-</v>
      </c>
    </row>
    <row r="54" spans="1:5" hidden="1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PRESSE'!R67</f>
        <v>-</v>
      </c>
    </row>
    <row r="55" spans="1:5" hidden="1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PRESSE'!R68</f>
        <v>-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PRESSE'!R69</f>
        <v>-</v>
      </c>
    </row>
    <row r="57" spans="1:5" hidden="1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PRESSE'!R70</f>
        <v>-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PRESSE'!R71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PRESSE'!R72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PRESSE'!R73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PRESSE'!R74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PRESSE'!R75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PRESSE'!R76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PRESSE'!R77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PRESSE'!R78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PRESSE'!R79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PRESSE'!R80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PRESSE'!R81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PRESSE'!R82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PRESSE'!R83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PRESSE'!R84</f>
        <v>-</v>
      </c>
    </row>
    <row r="72" spans="1:5" hidden="1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PRESSE'!R85</f>
        <v>-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PRESSE'!R86</f>
        <v>-</v>
      </c>
    </row>
    <row r="74" spans="1:5" hidden="1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PRESSE'!R87</f>
        <v>-</v>
      </c>
    </row>
    <row r="75" spans="1:5" hidden="1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PRESSE'!R88</f>
        <v>-</v>
      </c>
    </row>
    <row r="76" spans="1:5" hidden="1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PRESSE'!R89</f>
        <v>-</v>
      </c>
    </row>
    <row r="77" spans="1:5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PRESSE'!R90</f>
        <v>PORTE-DIE INTERCHANGEABLE + XII-203 (1/8)</v>
      </c>
    </row>
    <row r="78" spans="1:5" ht="30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PRESSE'!R91</f>
        <v>T11 (ST 3/64)
PORTE-DIE INTERCHANGEABLE + XII-190 (0.465)</v>
      </c>
    </row>
    <row r="79" spans="1:5" ht="45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PRESSE'!R92</f>
        <v>T14 (ST 1/16)
PORTE-DIE INTERCHANGEABLE + T5 (ST 1/16)
PORTE-DIE INTERCHANGEABLE + XII-191 (0.430 - 0.450)</v>
      </c>
    </row>
    <row r="80" spans="1:5" ht="30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PRESSE'!R93</f>
        <v>T12 (ST 3/32)
PORTE-DIE INTERCHANGEABLE + XII-192 (0.800)</v>
      </c>
    </row>
    <row r="81" spans="1:5" ht="45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PRESSE'!R94</f>
        <v>T18 (ST 1/8)
T4 (ST 1/8)
PORTE-DIE INTERCHANGEABLE + XII-193 (0.250)</v>
      </c>
    </row>
    <row r="82" spans="1:5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PRESSE'!R95</f>
        <v>PORTE-DIE INTERCHANGEABLE + XII-201 (1/16)</v>
      </c>
    </row>
    <row r="83" spans="1:5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PRESSE'!R96</f>
        <v>PORTE-DIE INTERCHANGEABLE + XII-201 (1/16)</v>
      </c>
    </row>
    <row r="84" spans="1:5" hidden="1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PRESSE'!R97</f>
        <v>-</v>
      </c>
    </row>
    <row r="85" spans="1:5" hidden="1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PRESSE'!R98</f>
        <v>-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PRESSE'!R99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PRESSE'!R100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PRESSE'!R101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PRESSE'!R102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PRESSE'!R103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PRESSE'!R104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PRESSE'!R105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PRESSE'!R106</f>
        <v>-</v>
      </c>
    </row>
    <row r="94" spans="1:5" ht="45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PRESSE'!R107</f>
        <v>A5 (0.095)
A9 (0.095 - 0.105)
PORTE-DIE INTERCHANGEABLE + XII-139 (0.330)</v>
      </c>
    </row>
    <row r="95" spans="1:5" ht="30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PRESSE'!R108</f>
        <v>B1 (0.143 - 0.222)
PORTE-DIE INTERCHANGEABLE + XII-173</v>
      </c>
    </row>
    <row r="96" spans="1:5" ht="45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PRESSE'!R109</f>
        <v>A7 (0.185)
A8 (0.185)
PORTE-DIE INTERCHANGEABLE + XII-138 (0.280)</v>
      </c>
    </row>
    <row r="97" spans="1:5" ht="30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PRESSE'!R110</f>
        <v>PORTE-DIE INTERCHANGEABLE + XII-189 (0.210 - 0.280)</v>
      </c>
    </row>
    <row r="98" spans="1:5" ht="60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PRESSE'!R111</f>
        <v>C12 (0.350)
C19 (0.350)
PORTE-DIE INTERCHANGEABLE + XII-152 (0.095)
PORTE-DIE INTERCHANGEABLE + XII-156 (0.230)</v>
      </c>
    </row>
    <row r="99" spans="1:5" ht="45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PRESSE'!R112</f>
        <v>C16 (0.410)
PORTE-DIE INTERCHANGEABLE + XII-052 (1.300)
PORTE-DIE INTERCHANGEABLE + XII-086 (0.730)</v>
      </c>
    </row>
    <row r="100" spans="1:5" ht="45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PRESSE'!R113</f>
        <v>C4 (0.465)
PORTE-DIE INTERCHANGEABLE + XII-007 (0.680)
PORTE-DIE INTERCHANGEABLE + XII-156 (0.230)</v>
      </c>
    </row>
    <row r="101" spans="1:5" ht="9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PRESSE'!R114</f>
        <v>B3 (0.290 - 0.525)
C14 (0.550)
T16 (0.550)
T20 (0.550)
PORTE-DIE INTERCHANGEABLE + 0.73
PORTE-DIE INTERCHANGEABLE + XII-136 (0.150)</v>
      </c>
    </row>
    <row r="102" spans="1:5" ht="75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PRESSE'!R115</f>
        <v>PORTE-DIE INTERCHANGEABLE + XII-086 (0.730)
PORTE-DIE INTERCHANGEABLE + XII-137 (0.280)
PORTE-DIE INTERCHANGEABLE + XII-155 (MS 1/8)
PORTE-DIE INTERCHANGEABLE + XII-159 (0.760)
PORTE-DIE INTERCHANGEABLE + XII-226-1 (1/8")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PRESSE'!R116</f>
        <v>-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PRESSE'!R117</f>
        <v>PORTE-DIE INTERCHANGEABLE + XII-201 (1/16)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PRESSE'!R118</f>
        <v>-</v>
      </c>
    </row>
    <row r="106" spans="1:5" ht="45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PRESSE'!R119</f>
        <v>A5 (0.095)
A9 (0.095 - 0.105)
PORTE-DIE INTERCHANGEABLE + XII-139 (0.330)</v>
      </c>
    </row>
    <row r="107" spans="1:5" ht="45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PRESSE'!R120</f>
        <v>A6 (0.150)
PORTE-DIE INTERCHANGEABLE + XII-122 (0.830)
PORTE-DIE INTERCHANGEABLE + XII-125 (0.800)</v>
      </c>
    </row>
    <row r="108" spans="1:5" ht="45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PRESSE'!R121</f>
        <v>A6 (0.150)
PORTE-DIE INTERCHANGEABLE + XII-122 (0.830)
PORTE-DIE INTERCHANGEABLE + XII-125 (0.800)</v>
      </c>
    </row>
    <row r="109" spans="1:5" ht="120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PRESSE'!R122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10" spans="1:5" ht="120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PRESSE'!R123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11" spans="1:5" ht="75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PRESSE'!R124</f>
        <v>C12 (0.350)
C15 (0.375)
PORTE-DIE INTERCHANGEABLE + XII-086 (0.730)
PORTE-DIE INTERCHANGEABLE + XII-152 (0.095)
PORTE-DIE INTERCHANGEABLE + XII-156 (0.230)</v>
      </c>
    </row>
    <row r="112" spans="1:5" ht="75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PRESSE'!R125</f>
        <v>C12 (0.350)
C15 (0.375)
PORTE-DIE INTERCHANGEABLE + XII-086 (0.730)
PORTE-DIE INTERCHANGEABLE + XII-152 (0.095)
PORTE-DIE INTERCHANGEABLE + XII-156 (0.230)</v>
      </c>
    </row>
    <row r="113" spans="1:5" ht="75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PRESSE'!R126</f>
        <v xml:space="preserve">C12 (0.350)
C15 (0.375)
PORTE-DIE INTERCHANGEABLE + XII-086 (0.730)
PORTE-DIE INTERCHANGEABLE + XII-152 (0.095)
PORTE-DIE INTERCHANGEABLE + </v>
      </c>
    </row>
    <row r="114" spans="1:5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PRESSE'!R127</f>
        <v>PORTE-DIE INTERCHANGEABLE + XII-171 (MS 5/16)</v>
      </c>
    </row>
    <row r="115" spans="1:5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PRESSE'!R128</f>
        <v>PORTE-DIE INTERCHANGEABLE + XII-171 (MS 5/16)</v>
      </c>
    </row>
    <row r="116" spans="1:5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PRESSE'!R129</f>
        <v>PORTE-DIE INTERCHANGEABLE + XII-157 (0.350)</v>
      </c>
    </row>
    <row r="117" spans="1:5" ht="30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PRESSE'!R130</f>
        <v>A7 (0.185)
A8 (0.185)</v>
      </c>
    </row>
    <row r="118" spans="1:5" ht="45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PRESSE'!R131</f>
        <v>B9 (0.210)
T1 (0.210)
PORTE-DIE INTERCHANGEABLE + XII-182 (0.143)</v>
      </c>
    </row>
    <row r="119" spans="1:5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PRESSE'!R132</f>
        <v>PORTE-DIE INTERCHANGEABLE + XII-189 (0.210 - 0.280)</v>
      </c>
    </row>
    <row r="120" spans="1:5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PRESSE'!R133</f>
        <v>C5 (0.305)</v>
      </c>
    </row>
    <row r="121" spans="1:5" ht="60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PRESSE'!R134</f>
        <v>C15 (0.375)
C20 (0.375)
PORTE-DIE INTERCHANGEABLE + XII-179-1 ET 2 (0.600)
PORTE-DIE INTERCHANGEABLE + XII-200 (3/64)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PRESSE'!R135</f>
        <v>PORTE-DIE INTERCHANGEABLE + XII-052 (1.300)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PRESSE'!R136</f>
        <v>-</v>
      </c>
    </row>
    <row r="124" spans="1:5" ht="60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PRESSE'!R137</f>
        <v>C14 (0.550)
T16 (0.550)
T20 (0.550)
PORTE-DIE INTERCHANGEABLE + 0.73</v>
      </c>
    </row>
    <row r="125" spans="1:5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PRESSE'!R138</f>
        <v>PORTE-DIE INTERCHANGEABLE + XII-212 (0.620)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PRESSE'!R139</f>
        <v>-</v>
      </c>
    </row>
    <row r="127" spans="1:5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PRESSE'!R140</f>
        <v>C9 (0.740)</v>
      </c>
    </row>
    <row r="128" spans="1:5" ht="45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PRESSE'!R141</f>
        <v>C15 (0.375)
C20 (0.375)
PORTE-DIE INTERCHANGEABLE + XII-179-1 ET 2 (0.600)</v>
      </c>
    </row>
    <row r="129" spans="1:5" ht="45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PRESSE'!R142</f>
        <v>PORTE-DIE INTERCHANGEABLE + XII-128 (0.550)
PORTE-DIE INTERCHANGEABLE + XII-132 (0.330)
PORTE-DIE INTERCHANGEABLE + XII-182 (0.143)</v>
      </c>
    </row>
    <row r="130" spans="1:5" ht="30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PRESSE'!R143</f>
        <v>C16 (0.410)
PORTE-DIE INTERCHANGEABLE + XII-086 (0.730)</v>
      </c>
    </row>
    <row r="131" spans="1:5" ht="30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PRESSE'!R144</f>
        <v>PORTE-DIE INTERCHANGEABLE + XII-086 (0.730)</v>
      </c>
    </row>
    <row r="132" spans="1:5" ht="60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PRESSE'!R145</f>
        <v>PORTE-DIE INTERCHANGEABLE + XII-157 (0.350)</v>
      </c>
    </row>
    <row r="133" spans="1:5" ht="60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PRESSE'!R146</f>
        <v xml:space="preserve">PORTE-DIE INTERCHANGEABLE + </v>
      </c>
    </row>
    <row r="134" spans="1:5" ht="60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PRESSE'!R147</f>
        <v>B9 (0.210)
T1 (0.210)
PORTE-DIE INTERCHANGEABLE + XII-182 (0.143)</v>
      </c>
    </row>
    <row r="135" spans="1:5" ht="60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PRESSE'!R148</f>
        <v>PORTE-DIE INTERCHANGEABLE + XII-189 (0.210 - 0.280)</v>
      </c>
    </row>
    <row r="136" spans="1:5" ht="60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PRESSE'!R149</f>
        <v>C5 (0.305)</v>
      </c>
    </row>
    <row r="137" spans="1:5" ht="60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PRESSE'!R150</f>
        <v>PORTE-DIE INTERCHANGEABLE + XII-008 (1.350)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PRESSE'!R151</f>
        <v>PORTE-DIE INTERCHANGEABLE + XII-052 (1.300)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PRESSE'!R152</f>
        <v>-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PRESSE'!R153</f>
        <v>C14 (0.550)
T16 (0.550)
T20 (0.550)
PORTE-DIE INTERCHANGEABLE + 0.73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PRESSE'!R154</f>
        <v>PORTE-DIE INTERCHANGEABLE + XII-212 (0.620)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PRESSE'!R155</f>
        <v>-</v>
      </c>
    </row>
    <row r="143" spans="1:5" ht="60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PRESSE'!R156</f>
        <v>C9 (0.740)</v>
      </c>
    </row>
    <row r="144" spans="1:5" ht="60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PRESSE'!R157</f>
        <v>PORTE-DIE INTERCHANGEABLE + XII-005 (0.735)
PORTE-DIE INTERCHANGEABLE + XII-006-1 (MS 1/16)
PORTE-DIE INTERCHANGEABLE + XII-006-4 (MS 1/16)
PORTE-DIE INTERCHANGEABLE + XII-006-5 (MS 1/16)</v>
      </c>
    </row>
    <row r="145" spans="1:5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PRESSE'!R158</f>
        <v>PORTE-DIE INTERCHANGEABLE + XII-160 (0.580)</v>
      </c>
    </row>
    <row r="146" spans="1:5" ht="45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PRESSE'!R159</f>
        <v>T10 (SH 1/8)
T8 (SH 1/8 - STUD)
PORTE-DIE INTERCHANGEABLE + XII-141 (0.580)</v>
      </c>
    </row>
    <row r="147" spans="1:5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PRESSE'!R160</f>
        <v>PORTE-DIE INTERCHANGEABLE + XII-161 (0.350 - 0.465)</v>
      </c>
    </row>
    <row r="148" spans="1:5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PRESSE'!R161</f>
        <v>PORTE-DIE INTERCHANGEABLE + XII-163 (0.135)</v>
      </c>
    </row>
    <row r="149" spans="1:5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PRESSE'!R162</f>
        <v>PORTE-DIE INTERCHANGEABLE + XII-165-1 ET 2 (0.580)</v>
      </c>
    </row>
    <row r="150" spans="1:5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PRESSE'!R163</f>
        <v>PORTE-DIE INTERCHANGEABLE + XII-166 (MS 3/32)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PRESSE'!R164</f>
        <v>-</v>
      </c>
    </row>
    <row r="152" spans="1:5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PRESSE'!R165</f>
        <v>PORTE-DIE INTERCHANGEABLE + XII-167 (MS 5/32)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PRESSE'!R166</f>
        <v>PORTE-DIE INTERCHANGEABLE + XII-052 (1.300)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PRESSE'!R167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PRESSE'!R168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PRESSE'!R169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PRESSE'!R170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PRESSE'!R171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PRESSE'!R172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PRESSE'!R173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PRESSE'!R174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PRESSE'!R175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PRESSE'!R176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PRESSE'!R177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PRESSE'!R178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PRESSE'!R179</f>
        <v>-</v>
      </c>
    </row>
    <row r="167" spans="1:5" ht="60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PRESSE'!R180</f>
        <v>C15 (0.375)
C20 (0.375)
PORTE-DIE INTERCHANGEABLE + XII-179-1 ET 2 (0.600)
PORTE-DIE INTERCHANGEABLE + XII-200 (3/64)</v>
      </c>
    </row>
    <row r="168" spans="1:5" ht="30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PRESSE'!R181</f>
        <v>C6 (0.475)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PRESSE'!R182</f>
        <v>PORTE-DIE INTERCHANGEABLE + XII-209 (0.760)</v>
      </c>
    </row>
    <row r="170" spans="1:5" ht="60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PRESSE'!R183</f>
        <v>C14 (0.550)
T16 (0.550)
T20 (0.550)
PORTE-DIE INTERCHANGEABLE + 0.73</v>
      </c>
    </row>
    <row r="171" spans="1:5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PRESSE'!R184</f>
        <v>PORTE-DIE INTERCHANGEABLE + XII-201 (1/16)</v>
      </c>
    </row>
    <row r="172" spans="1:5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PRESSE'!R185</f>
        <v>PORTE-DIE INTERCHANGEABLE + XII-201 (1/16)</v>
      </c>
    </row>
    <row r="173" spans="1:5" hidden="1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PRESSE'!R186</f>
        <v>-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PRESSE'!R187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PRESSE'!R188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PRESSE'!R189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PRESSE'!R190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PRESSE'!R191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PRESSE'!R192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PRESSE'!R193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PRESSE'!R194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PRESSE'!R195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PRESSE'!R196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PRESSE'!R197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PRESSE'!R198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PRESSE'!R199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PRESSE'!R200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PRESSE'!R201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PRESSE'!R202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PRESSE'!R203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PRESSE'!R204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PRESSE'!R205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PRESSE'!R206</f>
        <v>-</v>
      </c>
    </row>
    <row r="194" spans="1:5" ht="45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PRESSE'!R207</f>
        <v>A6 (0.150)
PORTE-DIE INTERCHANGEABLE + XII-122 (0.830)
PORTE-DIE INTERCHANGEABLE + XII-125 (0.800)</v>
      </c>
    </row>
    <row r="195" spans="1:5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PRESSE'!R208</f>
        <v>B4 (0.190)</v>
      </c>
    </row>
    <row r="196" spans="1:5" ht="30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PRESSE'!R209</f>
        <v>A7 (0.185)
A8 (0.185)</v>
      </c>
    </row>
    <row r="197" spans="1:5" ht="45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PRESSE'!R210</f>
        <v>B9 (0.210)
T1 (0.210)
PORTE-DIE INTERCHANGEABLE + XII-182 (0.143)</v>
      </c>
    </row>
    <row r="198" spans="1:5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PRESSE'!R211</f>
        <v>B6 (0.230)</v>
      </c>
    </row>
    <row r="199" spans="1:5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PRESSE'!R212</f>
        <v>PORTE-DIE INTERCHANGEABLE + XII-189 (0.210 - 0.280)</v>
      </c>
    </row>
    <row r="200" spans="1:5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PRESSE'!R213</f>
        <v>PORTE-DIE INTERCHANGEABLE + XII-189 (0.210 - 0.280)</v>
      </c>
    </row>
    <row r="201" spans="1:5" ht="135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PRESSE'!R214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2" spans="1:5" ht="135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PRESSE'!R215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3" spans="1:5" ht="135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PRESSE'!R216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04" spans="1:5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PRESSE'!R217</f>
        <v>PORTE-DIE INTERCHANGEABLE + XII-135 (0.150)</v>
      </c>
    </row>
    <row r="205" spans="1:5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PRESSE'!R218</f>
        <v>PORTE-DIE INTERCHANGEABLE + XII-135 (0.150)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PRESSE'!R219</f>
        <v>PORTE-DIE INTERCHANGEABLE + XII-135 (0.150)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PRESSE'!R220</f>
        <v>PORTE-DIE INTERCHANGEABLE + XII-135 (0.150)</v>
      </c>
    </row>
    <row r="208" spans="1:5" ht="30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PRESSE'!R221</f>
        <v>PORTE-DIE INTERCHANGEABLE + XII-180 (2" plat)
PORTE-DIE INTERCHANGEABLE + XII-200 (3/64)</v>
      </c>
    </row>
    <row r="209" spans="1:5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PRESSE'!R222</f>
        <v>PORTE-DIE INTERCHANGEABLE + XII-180 (2" plat)</v>
      </c>
    </row>
    <row r="210" spans="1:5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PRESSE'!R223</f>
        <v>PORTE-DIE INTERCHANGEABLE + XII-180 (2" plat)</v>
      </c>
    </row>
    <row r="211" spans="1:5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PRESSE'!R224</f>
        <v>PORTE-DIE INTERCHANGEABLE + XII-170 (MS 1/4)</v>
      </c>
    </row>
    <row r="212" spans="1:5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PRESSE'!R225</f>
        <v>PORTE-DIE INTERCHANGEABLE + XII-170 (MS 1/4)</v>
      </c>
    </row>
    <row r="213" spans="1:5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PRESSE'!R226</f>
        <v>PORTE-DIE INTERCHANGEABLE + XII-170 (MS 1/4)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PRESSE'!R227</f>
        <v>PORTE-DIE INTERCHANGEABLE + XII-052 (1.300)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PRESSE'!R228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PRESSE'!R229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PRESSE'!R230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PRESSE'!R231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PRESSE'!R232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PRESSE'!R233</f>
        <v>-</v>
      </c>
    </row>
    <row r="221" spans="1:5" ht="60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PRESSE'!R234</f>
        <v>C14 (0.550)
T16 (0.550)
T20 (0.550)
PORTE-DIE INTERCHANGEABLE + 0.73</v>
      </c>
    </row>
    <row r="222" spans="1:5" ht="45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PRESSE'!R235</f>
        <v>PORTE-DIE INTERCHANGEABLE + XII-137 (0.280)
PORTE-DIE INTERCHANGEABLE + XII-155 (MS 1/8)
PORTE-DIE INTERCHANGEABLE + XII-159 (0.760)</v>
      </c>
    </row>
    <row r="223" spans="1:5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PRESSE'!R236</f>
        <v>PORTE-DIE INTERCHANGEABLE + XII-212 (0.620)</v>
      </c>
    </row>
    <row r="224" spans="1:5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PRESSE'!R237</f>
        <v>PORTE-DIE INTERCHANGEABLE + XII-212 (0.620)</v>
      </c>
    </row>
    <row r="225" spans="1:5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PRESSE'!R238</f>
        <v>PORTE-DIE INTERCHANGEABLE + XII-212 (0.620)</v>
      </c>
    </row>
    <row r="226" spans="1:5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PRESSE'!R239</f>
        <v>PORTE-DIE INTERCHANGEABLE + XII-212 (0.620)</v>
      </c>
    </row>
    <row r="227" spans="1:5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PRESSE'!R240</f>
        <v>PORTE-DIE INTERCHANGEABLE + XII-212 (0.620)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PRESSE'!R241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PRESSE'!R242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PRESSE'!R243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PRESSE'!R244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PRESSE'!R245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PRESSE'!R246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PRESSE'!R247</f>
        <v>-</v>
      </c>
    </row>
    <row r="235" spans="1:5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PRESSE'!R248</f>
        <v>C9 (0.740)</v>
      </c>
    </row>
    <row r="236" spans="1:5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PRESSE'!R249</f>
        <v>PORTE-DIE INTERCHANGEABLE + XII-201 (1/16)</v>
      </c>
    </row>
    <row r="237" spans="1:5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PRESSE'!R250</f>
        <v>PORTE-DIE INTERCHANGEABLE + XII-201 (1/16)</v>
      </c>
    </row>
    <row r="238" spans="1:5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PRESSE'!R251</f>
        <v>PORTE-DIE INTERCHANGEABLE + XII-201 (1/16)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PRESSE'!R252</f>
        <v>-</v>
      </c>
    </row>
    <row r="240" spans="1:5" hidden="1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PRESSE'!R253</f>
        <v>-</v>
      </c>
    </row>
    <row r="241" spans="1:5" hidden="1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PRESSE'!R254</f>
        <v>-</v>
      </c>
    </row>
    <row r="242" spans="1:5" hidden="1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PRESSE'!R255</f>
        <v>-</v>
      </c>
    </row>
    <row r="243" spans="1: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PRESSE'!R256</f>
        <v>PORTE-DIE INTERCHANGEABLE + XII-203 (1/8)</v>
      </c>
    </row>
    <row r="244" spans="1:5" hidden="1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PRESSE'!R257</f>
        <v>-</v>
      </c>
    </row>
    <row r="245" spans="1:5" hidden="1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PRESSE'!R258</f>
        <v>-</v>
      </c>
    </row>
    <row r="246" spans="1:5" hidden="1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PRESSE'!R259</f>
        <v>-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PRESSE'!R260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PRESSE'!R261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PRESSE'!R262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PRESSE'!R263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PRESSE'!R264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PRESSE'!R265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PRESSE'!R266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PRESSE'!R267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PRESSE'!R268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PRESSE'!R269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PRESSE'!R270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PRESSE'!R271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PRESSE'!R272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PRESSE'!R273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PRESSE'!R274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PRESSE'!R275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PRESSE'!R276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PRESSE'!R277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PRESSE'!R278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PRESSE'!R279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PRESSE'!R280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PRESSE'!R281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PRESSE'!R282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PRESSE'!R283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PRESSE'!R284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PRESSE'!R285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PRESSE'!R286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PRESSE'!R287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PRESSE'!R288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PRESSE'!R289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PRESSE'!R290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PRESSE'!R291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PRESSE'!R292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PRESSE'!R293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PRESSE'!R294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PRESSE'!R295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PRESSE'!R296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PRESSE'!R297</f>
        <v>-</v>
      </c>
    </row>
    <row r="285" spans="1:5" ht="45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PRESSE'!R298</f>
        <v>A5 (0.095)
A9 (0.095 - 0.105)
PORTE-DIE INTERCHANGEABLE + XII-139 (0.330)</v>
      </c>
    </row>
    <row r="286" spans="1:5" ht="30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PRESSE'!R299</f>
        <v>B1 (0.143 - 0.222)
PORTE-DIE INTERCHANGEABLE + XII-173</v>
      </c>
    </row>
    <row r="287" spans="1:5" ht="45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PRESSE'!R300</f>
        <v>A6 (0.150)
PORTE-DIE INTERCHANGEABLE + XII-122 (0.830)
PORTE-DIE INTERCHANGEABLE + XII-125 (0.800)</v>
      </c>
    </row>
    <row r="288" spans="1:5" ht="45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PRESSE'!R301</f>
        <v>B9 (0.210)
T1 (0.210)
PORTE-DIE INTERCHANGEABLE + XII-182 (0.143)</v>
      </c>
    </row>
    <row r="289" spans="1:5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PRESSE'!R302</f>
        <v>PORTE-DIE INTERCHANGEABLE + XII-189 (0.210 - 0.280)</v>
      </c>
    </row>
    <row r="290" spans="1:5" ht="75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PRESSE'!R303</f>
        <v>C12 (0.350)
C19 (0.350)
PORTE-DIE INTERCHANGEABLE + XII-086 (0.730)
PORTE-DIE INTERCHANGEABLE + XII-152 (0.095)
PORTE-DIE INTERCHANGEABLE + XII-156 (0.230)</v>
      </c>
    </row>
    <row r="291" spans="1:5" ht="60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PRESSE'!R304</f>
        <v>C15 (0.375)
C20 (0.375)
PORTE-DIE INTERCHANGEABLE + XII-179-1 ET 2 (0.600)
PORTE-DIE INTERCHANGEABLE + XII-200 (3/64)</v>
      </c>
    </row>
    <row r="292" spans="1:5" ht="30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PRESSE'!R305</f>
        <v>B3 (0.290 - 0.525)
PORTE-DIE INTERCHANGEABLE + XII-209 (0.760)</v>
      </c>
    </row>
    <row r="293" spans="1:5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PRESSE'!R306</f>
        <v>PORTE-DIE INTERCHANGEABLE + XII-212 (0.620)</v>
      </c>
    </row>
    <row r="294" spans="1:5" ht="30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PRESSE'!R307</f>
        <v>C9 (0.740)
PORTE-DIE INTERCHANGEABLE + XII-201 (1/16)</v>
      </c>
    </row>
    <row r="295" spans="1:5" hidden="1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PRESSE'!R308</f>
        <v>-</v>
      </c>
    </row>
    <row r="296" spans="1:5" hidden="1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PRESSE'!R309</f>
        <v>-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PRESSE'!R310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PRESSE'!R311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PRESSE'!R312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PRESSE'!R313</f>
        <v>-</v>
      </c>
    </row>
  </sheetData>
  <autoFilter ref="C3:E300" xr:uid="{00000000-0009-0000-0000-00000F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1024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1025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PRESSE'!S4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PRESSE'!S5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PRESSE'!S6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PRESSE'!S7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PRESSE'!S8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PRESSE'!S9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PRESSE'!S10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PRESSE'!S11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PRESSE'!S12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PRESSE'!S13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PRESSE'!S14</f>
        <v>-</v>
      </c>
    </row>
    <row r="15" spans="1: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PRESSE'!S15</f>
        <v>-</v>
      </c>
    </row>
    <row r="16" spans="1: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PRESSE'!S16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PRESSE'!S17</f>
        <v>-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PRESSE'!S18</f>
        <v>-</v>
      </c>
    </row>
    <row r="19" spans="1:5" ht="30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PRESSE'!S19</f>
        <v>-</v>
      </c>
    </row>
    <row r="20" spans="1:5" ht="60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e">
        <f>'DIE SELON PRESSE'!S20</f>
        <v>#N/A</v>
      </c>
    </row>
    <row r="21" spans="1:5" ht="4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e">
        <f>'DIE SELON PRESSE'!S21</f>
        <v>#N/A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e">
        <f>'DIE SELON PRESSE'!S22</f>
        <v>#N/A</v>
      </c>
    </row>
    <row r="23" spans="1:5" ht="30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e">
        <f>'DIE SELON PRESSE'!S23</f>
        <v>#N/A</v>
      </c>
    </row>
    <row r="24" spans="1:5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e">
        <f>'DIE SELON PRESSE'!S30</f>
        <v>#N/A</v>
      </c>
    </row>
    <row r="25" spans="1:5" ht="30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PRESSE'!S31</f>
        <v>1.06
XII-237 (ST-EYE 3/32)</v>
      </c>
    </row>
    <row r="26" spans="1:5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PRESSE'!S32</f>
        <v>9296 (1.750)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PRESSE'!S33</f>
        <v>-</v>
      </c>
    </row>
    <row r="28" spans="1:5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PRESSE'!S35</f>
        <v>ESCO 4003347 (2.500)</v>
      </c>
    </row>
    <row r="29" spans="1:5" hidden="1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PRESSE'!S42</f>
        <v>-</v>
      </c>
    </row>
    <row r="30" spans="1:5" hidden="1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PRESSE'!S43</f>
        <v>-</v>
      </c>
    </row>
    <row r="31" spans="1:5" hidden="1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PRESSE'!S44</f>
        <v>-</v>
      </c>
    </row>
    <row r="32" spans="1:5" hidden="1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PRESSE'!S45</f>
        <v>-</v>
      </c>
    </row>
    <row r="33" spans="1:5" hidden="1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PRESSE'!S46</f>
        <v>-</v>
      </c>
    </row>
    <row r="34" spans="1:5" hidden="1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PRESSE'!S47</f>
        <v>-</v>
      </c>
    </row>
    <row r="35" spans="1:5" hidden="1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PRESSE'!S48</f>
        <v>-</v>
      </c>
    </row>
    <row r="36" spans="1:5" hidden="1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PRESSE'!S49</f>
        <v>-</v>
      </c>
    </row>
    <row r="37" spans="1:5" hidden="1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PRESSE'!S50</f>
        <v>-</v>
      </c>
    </row>
    <row r="38" spans="1:5" hidden="1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PRESSE'!S51</f>
        <v>-</v>
      </c>
    </row>
    <row r="39" spans="1:5" hidden="1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PRESSE'!S52</f>
        <v>-</v>
      </c>
    </row>
    <row r="40" spans="1:5" hidden="1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PRESSE'!S53</f>
        <v>-</v>
      </c>
    </row>
    <row r="41" spans="1:5" hidden="1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PRESSE'!S54</f>
        <v>-</v>
      </c>
    </row>
    <row r="42" spans="1:5" hidden="1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PRESSE'!S55</f>
        <v>-</v>
      </c>
    </row>
    <row r="43" spans="1:5" hidden="1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PRESSE'!S56</f>
        <v>-</v>
      </c>
    </row>
    <row r="44" spans="1:5" hidden="1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PRESSE'!S57</f>
        <v>-</v>
      </c>
    </row>
    <row r="45" spans="1:5" hidden="1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PRESSE'!S58</f>
        <v>-</v>
      </c>
    </row>
    <row r="46" spans="1:5" ht="45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PRESSE'!S59</f>
        <v>ESCO 4089194 (1/4)
NOREX 0595 (7/8)
NOREX 1110 (1/2)</v>
      </c>
    </row>
    <row r="47" spans="1:5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PRESSE'!S60</f>
        <v>ESCO 4089194 (1/4)</v>
      </c>
    </row>
    <row r="48" spans="1:5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PRESSE'!S61</f>
        <v>NOREX 0696 (3/4)</v>
      </c>
    </row>
    <row r="49" spans="1:5" ht="45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PRESSE'!S62</f>
        <v>ESCO 4003350 (1/2)
NOREX 0397 (1/2)
NOREX 0601 (1/2)</v>
      </c>
    </row>
    <row r="50" spans="1:5" ht="45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PRESSE'!S63</f>
        <v>ESCO 4003350 (1/2)
NOREX 0397 (1/2)
NOREX 0601 (1/2)</v>
      </c>
    </row>
    <row r="51" spans="1:5" ht="30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PRESSE'!S64</f>
        <v>ESCO 4003351 (5/8)
NOREX 0997 (7/8)</v>
      </c>
    </row>
    <row r="52" spans="1:5" ht="30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PRESSE'!S65</f>
        <v>ESCO 4003351 (5/8)
NOREX 0997 (7/8)</v>
      </c>
    </row>
    <row r="53" spans="1:5" ht="30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PRESSE'!S66</f>
        <v>ESCO 4003352 (3/4)
NOREX 0815 (1/4 - 3/8)</v>
      </c>
    </row>
    <row r="54" spans="1:5" ht="45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PRESSE'!S67</f>
        <v>ESCO 4003351 (7/8)
NOREX 0601 (1/2)
NOREX 1000 (2.250)</v>
      </c>
    </row>
    <row r="55" spans="1:5" ht="45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PRESSE'!S68</f>
        <v>ESCO 4003354 (1)
NOREX 0397 (1/2)
NOREX 0911 (0.875)</v>
      </c>
    </row>
    <row r="56" spans="1:5" ht="30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PRESSE'!S69</f>
        <v>ESCO 4003346 (2.250)
NOREX 1014 (1/4)</v>
      </c>
    </row>
    <row r="57" spans="1:5" ht="30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PRESSE'!S70</f>
        <v>ESCO 4003355 ( 1 1/8)
NOREX 0280 (1 1/8)</v>
      </c>
    </row>
    <row r="58" spans="1:5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PRESSE'!S71</f>
        <v>ESCO 4003347 (2.500)</v>
      </c>
    </row>
    <row r="59" spans="1:5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PRESSE'!S72</f>
        <v>ESCO 4003356-57 (1 1/4)</v>
      </c>
    </row>
    <row r="60" spans="1:5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PRESSE'!S73</f>
        <v>ESCO 4003348 (2.687)</v>
      </c>
    </row>
    <row r="61" spans="1:5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PRESSE'!S74</f>
        <v>ESCO 4003357 (1 3/8)</v>
      </c>
    </row>
    <row r="62" spans="1:5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PRESSE'!S75</f>
        <v>ESCO 4006473 (3.000)</v>
      </c>
    </row>
    <row r="63" spans="1:5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PRESSE'!S76</f>
        <v>ESCO 4003358 (1 1/2)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PRESSE'!S77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PRESSE'!S78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PRESSE'!S79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PRESSE'!S80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PRESSE'!S81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PRESSE'!S82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PRESSE'!S83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PRESSE'!S84</f>
        <v>-</v>
      </c>
    </row>
    <row r="72" spans="1:5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PRESSE'!S85</f>
        <v>XII-108 (0.430)</v>
      </c>
    </row>
    <row r="73" spans="1:5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PRESSE'!S86</f>
        <v>XII-183 (0.230)</v>
      </c>
    </row>
    <row r="74" spans="1:5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PRESSE'!S87</f>
        <v>XII-108 (0.430)</v>
      </c>
    </row>
    <row r="75" spans="1:5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PRESSE'!S88</f>
        <v>XII-108 (0.430)</v>
      </c>
    </row>
    <row r="76" spans="1:5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PRESSE'!S89</f>
        <v>XII-108 (0.430)</v>
      </c>
    </row>
    <row r="77" spans="1:5" ht="30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PRESSE'!S90</f>
        <v>3.5
XII-107 (0.350 - 0.410)</v>
      </c>
    </row>
    <row r="78" spans="1:5" ht="30" hidden="1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PRESSE'!S91</f>
        <v>-</v>
      </c>
    </row>
    <row r="79" spans="1:5" ht="30" hidden="1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PRESSE'!S92</f>
        <v>-</v>
      </c>
    </row>
    <row r="80" spans="1:5" ht="30" hidden="1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PRESSE'!S93</f>
        <v>-</v>
      </c>
    </row>
    <row r="81" spans="1:5" ht="30" hidden="1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PRESSE'!S94</f>
        <v>-</v>
      </c>
    </row>
    <row r="82" spans="1:5" ht="30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PRESSE'!S95</f>
        <v>NOREX 0199 (0.500 - 0.760)
XII-154 (0.170)</v>
      </c>
    </row>
    <row r="83" spans="1:5" ht="30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PRESSE'!S96</f>
        <v>NOREX 0199 (0.500 - 0.760)
XII-154 (0.170)</v>
      </c>
    </row>
    <row r="84" spans="1:5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PRESSE'!S97</f>
        <v>NOREX 1210 (1)</v>
      </c>
    </row>
    <row r="85" spans="1:5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PRESSE'!S98</f>
        <v>NOREX 1210 (1)</v>
      </c>
    </row>
    <row r="86" spans="1:5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PRESSE'!S99</f>
        <v>XII-036 (3/16)</v>
      </c>
    </row>
    <row r="87" spans="1:5" ht="30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PRESSE'!S100</f>
        <v>1.06
XII-237 (ST-EYE 3/32)</v>
      </c>
    </row>
    <row r="88" spans="1:5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PRESSE'!S101</f>
        <v>NOREX 1298 (1.750)</v>
      </c>
    </row>
    <row r="89" spans="1:5" ht="30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PRESSE'!S102</f>
        <v>ESCO 4003345 (2.000)
ESCO 449512 (2.000)</v>
      </c>
    </row>
    <row r="90" spans="1:5" ht="30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PRESSE'!S103</f>
        <v>ESCO 4003346 (2.250)
NOREX 1014 (1/4)</v>
      </c>
    </row>
    <row r="91" spans="1:5" ht="30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PRESSE'!S104</f>
        <v>ESCO 4003346 (2.250)
NOREX 1014 (1/4)</v>
      </c>
    </row>
    <row r="92" spans="1:5" ht="30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PRESSE'!S105</f>
        <v>ESCO 4003347 (2.500)
ESCO 4003357 (1 3/8)</v>
      </c>
    </row>
    <row r="93" spans="1:5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PRESSE'!S106</f>
        <v>ESCO 4003348 (2.687)</v>
      </c>
    </row>
    <row r="94" spans="1:5" ht="30" hidden="1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PRESSE'!S107</f>
        <v>-</v>
      </c>
    </row>
    <row r="95" spans="1:5" ht="30" hidden="1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PRESSE'!S108</f>
        <v>-</v>
      </c>
    </row>
    <row r="96" spans="1:5" ht="30" hidden="1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PRESSE'!S109</f>
        <v>-</v>
      </c>
    </row>
    <row r="97" spans="1:5" ht="30" hidden="1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PRESSE'!S110</f>
        <v>-</v>
      </c>
    </row>
    <row r="98" spans="1:5" ht="30" hidden="1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PRESSE'!S111</f>
        <v>-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PRESSE'!S112</f>
        <v>XII-091 (0.475)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PRESSE'!S113</f>
        <v>XII-183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PRESSE'!S114</f>
        <v>XII-114 (0.305)</v>
      </c>
    </row>
    <row r="102" spans="1:5" ht="30" hidden="1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PRESSE'!S115</f>
        <v>XII-243(CONIQUE)</v>
      </c>
    </row>
    <row r="103" spans="1:5" ht="45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PRESSE'!S116</f>
        <v>1.3
3.5
XII-034 (3/32)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PRESSE'!S117</f>
        <v>NOREX 0199 (0.500 - 0.760)
XII-154 (0.170)</v>
      </c>
    </row>
    <row r="105" spans="1:5" ht="30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PRESSE'!S118</f>
        <v xml:space="preserve">0.550 ( 1/4 ) </v>
      </c>
    </row>
    <row r="106" spans="1:5" hidden="1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PRESSE'!S119</f>
        <v>-</v>
      </c>
    </row>
    <row r="107" spans="1:5" hidden="1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PRESSE'!S120</f>
        <v>-</v>
      </c>
    </row>
    <row r="108" spans="1:5" hidden="1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PRESSE'!S121</f>
        <v>-</v>
      </c>
    </row>
    <row r="109" spans="1:5" hidden="1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PRESSE'!S122</f>
        <v>-</v>
      </c>
    </row>
    <row r="110" spans="1:5" hidden="1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PRESSE'!S123</f>
        <v>-</v>
      </c>
    </row>
    <row r="111" spans="1:5" hidden="1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PRESSE'!S124</f>
        <v>-</v>
      </c>
    </row>
    <row r="112" spans="1:5" hidden="1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PRESSE'!S125</f>
        <v>-</v>
      </c>
    </row>
    <row r="113" spans="1:5" hidden="1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PRESSE'!S126</f>
        <v>-</v>
      </c>
    </row>
    <row r="114" spans="1:5" hidden="1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PRESSE'!S127</f>
        <v>-</v>
      </c>
    </row>
    <row r="115" spans="1:5" hidden="1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PRESSE'!S128</f>
        <v>-</v>
      </c>
    </row>
    <row r="116" spans="1:5" hidden="1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PRESSE'!S129</f>
        <v>-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PRESSE'!S130</f>
        <v>-</v>
      </c>
    </row>
    <row r="118" spans="1:5" hidden="1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PRESSE'!S131</f>
        <v>-</v>
      </c>
    </row>
    <row r="119" spans="1:5" hidden="1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PRESSE'!S132</f>
        <v>-</v>
      </c>
    </row>
    <row r="120" spans="1:5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PRESSE'!S133</f>
        <v>XII-097 (1.250)</v>
      </c>
    </row>
    <row r="121" spans="1:5" hidden="1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PRESSE'!S134</f>
        <v>-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PRESSE'!S135</f>
        <v>XII-091 (0.475)</v>
      </c>
    </row>
    <row r="123" spans="1:5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PRESSE'!S136</f>
        <v>NOREX 0199 (0.500 - 0.760)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PRESSE'!S137</f>
        <v>XII-114 (0.305)</v>
      </c>
    </row>
    <row r="125" spans="1:5" ht="30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PRESSE'!S138</f>
        <v>0.83
XII-208 (0.375)</v>
      </c>
    </row>
    <row r="126" spans="1:5" ht="30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PRESSE'!S139</f>
        <v>0.86
XII-006-6 (MS 1/16)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PRESSE'!S140</f>
        <v>-</v>
      </c>
    </row>
    <row r="128" spans="1:5" ht="30" hidden="1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PRESSE'!S141</f>
        <v>-</v>
      </c>
    </row>
    <row r="129" spans="1:5" ht="30" hidden="1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PRESSE'!S142</f>
        <v>-</v>
      </c>
    </row>
    <row r="130" spans="1:5" ht="30" hidden="1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PRESSE'!S143</f>
        <v>-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PRESSE'!S144</f>
        <v>-</v>
      </c>
    </row>
    <row r="132" spans="1:5" ht="60" hidden="1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PRESSE'!S145</f>
        <v>-</v>
      </c>
    </row>
    <row r="133" spans="1:5" ht="60" hidden="1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PRESSE'!S146</f>
        <v>-</v>
      </c>
    </row>
    <row r="134" spans="1:5" ht="60" hidden="1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PRESSE'!S147</f>
        <v>-</v>
      </c>
    </row>
    <row r="135" spans="1:5" ht="60" hidden="1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PRESSE'!S148</f>
        <v>-</v>
      </c>
    </row>
    <row r="136" spans="1:5" ht="60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PRESSE'!S149</f>
        <v>XII-097 (1.250)</v>
      </c>
    </row>
    <row r="137" spans="1:5" ht="60" hidden="1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PRESSE'!S150</f>
        <v>-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PRESSE'!S151</f>
        <v>XII-091 (0.475)</v>
      </c>
    </row>
    <row r="139" spans="1:5" ht="60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PRESSE'!S152</f>
        <v>NOREX 0199 (0.500 - 0.760)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PRESSE'!S153</f>
        <v>XII-114 (0.305)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PRESSE'!S154</f>
        <v>0.83
XII-208 (0.375)</v>
      </c>
    </row>
    <row r="142" spans="1:5" ht="60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PRESSE'!S155</f>
        <v>0.86
XII-006-6 (MS 1/16)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PRESSE'!S156</f>
        <v>-</v>
      </c>
    </row>
    <row r="144" spans="1:5" hidden="1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PRESSE'!S157</f>
        <v>-</v>
      </c>
    </row>
    <row r="145" spans="1:5" hidden="1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PRESSE'!S158</f>
        <v>-</v>
      </c>
    </row>
    <row r="146" spans="1:5" hidden="1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PRESSE'!S159</f>
        <v>-</v>
      </c>
    </row>
    <row r="147" spans="1:5" hidden="1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PRESSE'!S160</f>
        <v>-</v>
      </c>
    </row>
    <row r="148" spans="1:5" hidden="1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PRESSE'!S161</f>
        <v>-</v>
      </c>
    </row>
    <row r="149" spans="1:5" hidden="1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PRESSE'!S162</f>
        <v>-</v>
      </c>
    </row>
    <row r="150" spans="1:5" hidden="1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PRESSE'!S163</f>
        <v>-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PRESSE'!S164</f>
        <v>-</v>
      </c>
    </row>
    <row r="152" spans="1:5" hidden="1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PRESSE'!S165</f>
        <v>-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PRESSE'!S166</f>
        <v>XII-091 (0.475)
XII-185 (0.280 - 0.375)</v>
      </c>
    </row>
    <row r="154" spans="1:5" ht="30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PRESSE'!S167</f>
        <v>0.86
XII-006-6 (MS 1/16)</v>
      </c>
    </row>
    <row r="155" spans="1:5" ht="30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PRESSE'!S168</f>
        <v>0.86
XII-006-6 (MS 1/16)</v>
      </c>
    </row>
    <row r="156" spans="1:5" ht="30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PRESSE'!S169</f>
        <v>NOREX 0802 (1.375)</v>
      </c>
    </row>
    <row r="157" spans="1:5" ht="30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PRESSE'!S170</f>
        <v>NOREX 0802 (1.375)</v>
      </c>
    </row>
    <row r="158" spans="1:5" ht="30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PRESSE'!S171</f>
        <v>0.735</v>
      </c>
    </row>
    <row r="159" spans="1:5" ht="30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PRESSE'!S172</f>
        <v>0.735</v>
      </c>
    </row>
    <row r="160" spans="1:5" ht="30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PRESSE'!S173</f>
        <v>NOREX 0802 (3/4)</v>
      </c>
    </row>
    <row r="161" spans="1:5" ht="30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PRESSE'!S174</f>
        <v>1.06
XII-237 (ST-EYE 3/32)</v>
      </c>
    </row>
    <row r="162" spans="1:5" ht="30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PRESSE'!S175</f>
        <v>NOREX 1298 (1.750)</v>
      </c>
    </row>
    <row r="163" spans="1:5" ht="30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PRESSE'!S176</f>
        <v>ESCO 4003345 (2.000)
ESCO 449512 (2.000)</v>
      </c>
    </row>
    <row r="164" spans="1:5" ht="30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PRESSE'!S177</f>
        <v>ESCO 4003346 (2.250)
NOREX 1014 (1/4)</v>
      </c>
    </row>
    <row r="165" spans="1:5" ht="30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PRESSE'!S178</f>
        <v>ESCO 4003347 (2.500)</v>
      </c>
    </row>
    <row r="166" spans="1:5" ht="30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PRESSE'!S179</f>
        <v>ESCO 4003348 (2.687)</v>
      </c>
    </row>
    <row r="167" spans="1:5" hidden="1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PRESSE'!S180</f>
        <v>-</v>
      </c>
    </row>
    <row r="168" spans="1:5" ht="30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PRESSE'!S181</f>
        <v>XII-035 (1/8)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>
        <f>'DIE SELON PRESSE'!S182</f>
        <v>0.68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PRESSE'!S183</f>
        <v>XII-114 (0.305)</v>
      </c>
    </row>
    <row r="171" spans="1:5" ht="30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PRESSE'!S184</f>
        <v>NOREX 0199 (0.500 - 0.760)
XII-154 (0.170)</v>
      </c>
    </row>
    <row r="172" spans="1:5" ht="30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PRESSE'!S185</f>
        <v>NOREX 0199 (0.500 - 0.760)
XII-154 (0.170)</v>
      </c>
    </row>
    <row r="173" spans="1:5" ht="30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PRESSE'!S186</f>
        <v>#213 (1.500)
NOREX 1210 (1)</v>
      </c>
    </row>
    <row r="174" spans="1:5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PRESSE'!S187</f>
        <v>0.735</v>
      </c>
    </row>
    <row r="175" spans="1:5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PRESSE'!S188</f>
        <v>XII-036 (3/16)</v>
      </c>
    </row>
    <row r="176" spans="1:5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PRESSE'!S189</f>
        <v>1.03</v>
      </c>
    </row>
    <row r="177" spans="1:5" ht="30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PRESSE'!S190</f>
        <v>1.06
XII-237 (ST-EYE 3/32)</v>
      </c>
    </row>
    <row r="178" spans="1:5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PRESSE'!S191</f>
        <v>NOREX 1298 (1.750)</v>
      </c>
    </row>
    <row r="179" spans="1:5" ht="30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PRESSE'!S192</f>
        <v>ESCO 4003345 (2.000)
ESCO 449512 (2.000)</v>
      </c>
    </row>
    <row r="180" spans="1:5" ht="30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PRESSE'!S193</f>
        <v>ESCO 4003346 (2.250)
NOREX 1014 (1/4)</v>
      </c>
    </row>
    <row r="181" spans="1:5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PRESSE'!S194</f>
        <v>ESCO 4003347 (2.500)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PRESSE'!S195</f>
        <v>-</v>
      </c>
    </row>
    <row r="183" spans="1:5" ht="60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PRESSE'!S196</f>
        <v>ESCO 4089194 (CONIQUE)
ESCO 412544 (CONIQUE)
NOREX 0115 (CONIQUE)
XII-239 (0.215)</v>
      </c>
    </row>
    <row r="184" spans="1:5" ht="60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PRESSE'!S197</f>
        <v>ESCO 4089194 (CONIQUE)
ESCO 412544 (CONIQUE)
NOREX 0115 (CONIQUE)
XII-239 (0.215)</v>
      </c>
    </row>
    <row r="185" spans="1:5" ht="60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PRESSE'!S198</f>
        <v>ESCO 4089194 (CONIQUE)
ESCO 412544 (CONIQUE)
NOREX 0115 (CONIQUE)
XII-239 (0.215)</v>
      </c>
    </row>
    <row r="186" spans="1:5" ht="60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PRESSE'!S199</f>
        <v>ESCO 4089194 (CONIQUE)
ESCO 412544 (CONIQUE)
NOREX 0115 (CONIQUE)
XII-239 (0.215)</v>
      </c>
    </row>
    <row r="187" spans="1:5" ht="60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PRESSE'!S200</f>
        <v>ESCO 4089194 (CONIQUE)
ESCO 412544 (CONIQUE)
NOREX 0115 (CONIQUE)
XII-239 (0.215)</v>
      </c>
    </row>
    <row r="188" spans="1:5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PRESSE'!S201</f>
        <v>PARALLÈLE (TAPER)</v>
      </c>
    </row>
    <row r="189" spans="1:5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PRESSE'!S202</f>
        <v>PARALLÈLE (TAPER)</v>
      </c>
    </row>
    <row r="190" spans="1:5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PRESSE'!S203</f>
        <v>PARALLÈLE (TAPER)</v>
      </c>
    </row>
    <row r="191" spans="1:5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PRESSE'!S204</f>
        <v>PARALLÈLE (TAPER)</v>
      </c>
    </row>
    <row r="192" spans="1:5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PRESSE'!S205</f>
        <v>PARALLÈLE (TAPER)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PRESSE'!S206</f>
        <v>-</v>
      </c>
    </row>
    <row r="194" spans="1:5" hidden="1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PRESSE'!S207</f>
        <v>-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PRESSE'!S208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PRESSE'!S209</f>
        <v>-</v>
      </c>
    </row>
    <row r="197" spans="1:5" hidden="1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PRESSE'!S210</f>
        <v>-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PRESSE'!S211</f>
        <v>-</v>
      </c>
    </row>
    <row r="199" spans="1:5" hidden="1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PRESSE'!S212</f>
        <v>-</v>
      </c>
    </row>
    <row r="200" spans="1:5" hidden="1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PRESSE'!S213</f>
        <v>-</v>
      </c>
    </row>
    <row r="201" spans="1:5" hidden="1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PRESSE'!S214</f>
        <v>-</v>
      </c>
    </row>
    <row r="202" spans="1:5" hidden="1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PRESSE'!S215</f>
        <v>-</v>
      </c>
    </row>
    <row r="203" spans="1:5" hidden="1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PRESSE'!S216</f>
        <v>-</v>
      </c>
    </row>
    <row r="204" spans="1:5" hidden="1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PRESSE'!S217</f>
        <v>-</v>
      </c>
    </row>
    <row r="205" spans="1:5" hidden="1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PRESSE'!S218</f>
        <v>-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>
        <f>'DIE SELON PRESSE'!S219</f>
        <v>3.5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>
        <f>'DIE SELON PRESSE'!S220</f>
        <v>3.5</v>
      </c>
    </row>
    <row r="208" spans="1:5" hidden="1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PRESSE'!S221</f>
        <v>-</v>
      </c>
    </row>
    <row r="209" spans="1:5" hidden="1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PRESSE'!S222</f>
        <v>-</v>
      </c>
    </row>
    <row r="210" spans="1:5" hidden="1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PRESSE'!S223</f>
        <v>-</v>
      </c>
    </row>
    <row r="211" spans="1:5" hidden="1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PRESSE'!S224</f>
        <v>-</v>
      </c>
    </row>
    <row r="212" spans="1:5" hidden="1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PRESSE'!S225</f>
        <v>-</v>
      </c>
    </row>
    <row r="213" spans="1:5" hidden="1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PRESSE'!S226</f>
        <v>-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PRESSE'!S227</f>
        <v>XII-091 (0.475)</v>
      </c>
    </row>
    <row r="215" spans="1:5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PRESSE'!S228</f>
        <v>XII-099 (0.430)</v>
      </c>
    </row>
    <row r="216" spans="1:5" ht="30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PRESSE'!S229</f>
        <v>XII-099 (0.430)
XII-183 (0.230)</v>
      </c>
    </row>
    <row r="217" spans="1:5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PRESSE'!S230</f>
        <v>NOREX 0199 (0.500 - 0.760)</v>
      </c>
    </row>
    <row r="218" spans="1:5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PRESSE'!S231</f>
        <v>NOREX 0199 (0.500 - 0.760)</v>
      </c>
    </row>
    <row r="219" spans="1:5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PRESSE'!S232</f>
        <v>NOREX 0199 (0.500 - 0.760)</v>
      </c>
    </row>
    <row r="220" spans="1:5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PRESSE'!S233</f>
        <v>NOREX 0199 (0.500 - 0.760)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PRESSE'!S234</f>
        <v>XII-114 (0.305)</v>
      </c>
    </row>
    <row r="222" spans="1:5" hidden="1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PRESSE'!S235</f>
        <v>-</v>
      </c>
    </row>
    <row r="223" spans="1:5" ht="30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PRESSE'!S236</f>
        <v>0.83
XII-208 (0.375)</v>
      </c>
    </row>
    <row r="224" spans="1:5" ht="30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PRESSE'!S237</f>
        <v>0.83
XII-208 (0.375)</v>
      </c>
    </row>
    <row r="225" spans="1:5" ht="30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PRESSE'!S238</f>
        <v>0.83
XII-208 (0.375)</v>
      </c>
    </row>
    <row r="226" spans="1:5" ht="30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PRESSE'!S239</f>
        <v>0.83
XII-208 (0.375)</v>
      </c>
    </row>
    <row r="227" spans="1:5" ht="30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PRESSE'!S240</f>
        <v>0.83
XII-208 (0.375)</v>
      </c>
    </row>
    <row r="228" spans="1:5" ht="30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PRESSE'!S241</f>
        <v>0.86
XII-006-6 (MS 1/16)</v>
      </c>
    </row>
    <row r="229" spans="1:5" ht="30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PRESSE'!S242</f>
        <v>0.86
XII-006-6 (MS 1/16)</v>
      </c>
    </row>
    <row r="230" spans="1:5" ht="30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PRESSE'!S243</f>
        <v>0.86
XII-006-6 (MS 1/16)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PRESSE'!S244</f>
        <v>-</v>
      </c>
    </row>
    <row r="232" spans="1:5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>
        <f>'DIE SELON PRESSE'!S245</f>
        <v>1.3</v>
      </c>
    </row>
    <row r="233" spans="1:5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>
        <f>'DIE SELON PRESSE'!S246</f>
        <v>1.3</v>
      </c>
    </row>
    <row r="234" spans="1:5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>
        <f>'DIE SELON PRESSE'!S247</f>
        <v>1.3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PRESSE'!S248</f>
        <v>-</v>
      </c>
    </row>
    <row r="236" spans="1:5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PRESSE'!S249</f>
        <v>XII-154 (0.170)</v>
      </c>
    </row>
    <row r="237" spans="1:5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PRESSE'!S250</f>
        <v>XII-154 (0.170)</v>
      </c>
    </row>
    <row r="238" spans="1:5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PRESSE'!S251</f>
        <v>XII-154 (0.170)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PRESSE'!S252</f>
        <v>-</v>
      </c>
    </row>
    <row r="240" spans="1:5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PRESSE'!S253</f>
        <v>XII-108 (0.430)</v>
      </c>
    </row>
    <row r="241" spans="1:5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PRESSE'!S254</f>
        <v>XII-108 (0.430)</v>
      </c>
    </row>
    <row r="242" spans="1:5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PRESSE'!S255</f>
        <v>XII-108 (0.430)</v>
      </c>
    </row>
    <row r="243" spans="1:5" ht="4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PRESSE'!S256</f>
        <v>3.5
XII-107 (0.350 - 0.410)
XII-210 (0.830)</v>
      </c>
    </row>
    <row r="244" spans="1:5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PRESSE'!S257</f>
        <v>NOREX 0802 (1.375)</v>
      </c>
    </row>
    <row r="245" spans="1:5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PRESSE'!S258</f>
        <v>NOREX 0802 (1.375)</v>
      </c>
    </row>
    <row r="246" spans="1:5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PRESSE'!S259</f>
        <v>NOREX 0802 (1.375)</v>
      </c>
    </row>
    <row r="247" spans="1:5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PRESSE'!S260</f>
        <v>NOREX 0802 (1.375)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PRESSE'!S261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PRESSE'!S262</f>
        <v>-</v>
      </c>
    </row>
    <row r="250" spans="1:5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PRESSE'!S263</f>
        <v>#213 (1.500)</v>
      </c>
    </row>
    <row r="251" spans="1:5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PRESSE'!S264</f>
        <v>#213 (1.500)</v>
      </c>
    </row>
    <row r="252" spans="1:5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PRESSE'!S265</f>
        <v>#213 (1.500)</v>
      </c>
    </row>
    <row r="253" spans="1:5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PRESSE'!S266</f>
        <v xml:space="preserve">0.550 ( 1/4 ) </v>
      </c>
    </row>
    <row r="254" spans="1:5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PRESSE'!S267</f>
        <v>0.735</v>
      </c>
    </row>
    <row r="255" spans="1:5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PRESSE'!S268</f>
        <v>0.735</v>
      </c>
    </row>
    <row r="256" spans="1:5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PRESSE'!S269</f>
        <v>0.735</v>
      </c>
    </row>
    <row r="257" spans="1:5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PRESSE'!S270</f>
        <v>1 1/2"</v>
      </c>
    </row>
    <row r="258" spans="1:5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PRESSE'!S271</f>
        <v>1 1/2"</v>
      </c>
    </row>
    <row r="259" spans="1:5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PRESSE'!S272</f>
        <v>XII-036 (3/16)</v>
      </c>
    </row>
    <row r="260" spans="1:5" ht="30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PRESSE'!S273</f>
        <v>1 1/4"
XII-033 (1/32 - 3/64 - 1/16)</v>
      </c>
    </row>
    <row r="261" spans="1:5" ht="30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PRESSE'!S274</f>
        <v>1 1/4"
XII-033 (1/32 - 3/64 - 1/16)</v>
      </c>
    </row>
    <row r="262" spans="1:5" ht="45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PRESSE'!S275</f>
        <v>1 3/4"
NOREX 0802 (3/4)
XII-240 (0.330)</v>
      </c>
    </row>
    <row r="263" spans="1:5" ht="30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PRESSE'!S276</f>
        <v>1 3/4"
NOREX 0802 (3/4)</v>
      </c>
    </row>
    <row r="264" spans="1:5" ht="30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PRESSE'!S277</f>
        <v>1 3/4"
NOREX 0802 (3/4)</v>
      </c>
    </row>
    <row r="265" spans="1:5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PRESSE'!S278</f>
        <v>1.03</v>
      </c>
    </row>
    <row r="266" spans="1:5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PRESSE'!S279</f>
        <v>1.03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PRESSE'!S280</f>
        <v>-</v>
      </c>
    </row>
    <row r="268" spans="1:5" ht="30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PRESSE'!S281</f>
        <v>1.06
XII-237 (ST-EYE 3/32)</v>
      </c>
    </row>
    <row r="269" spans="1:5" ht="30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PRESSE'!S282</f>
        <v>1.06
XII-237 (ST-EYE 3/32)</v>
      </c>
    </row>
    <row r="270" spans="1:5" ht="30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PRESSE'!S283</f>
        <v>1.06
XII-237 (ST-EYE 3/32)</v>
      </c>
    </row>
    <row r="271" spans="1:5" ht="30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PRESSE'!S284</f>
        <v>1.06
XII-237 (ST-EYE 3/32)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PRESSE'!S285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PRESSE'!S286</f>
        <v>-</v>
      </c>
    </row>
    <row r="274" spans="1:5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PRESSE'!S287</f>
        <v>NOREX 1298 (1.750)</v>
      </c>
    </row>
    <row r="275" spans="1:5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PRESSE'!S288</f>
        <v>NOREX 1298 (1.750)</v>
      </c>
    </row>
    <row r="276" spans="1:5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PRESSE'!S289</f>
        <v>NOREX 1298 (1.750)</v>
      </c>
    </row>
    <row r="277" spans="1:5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PRESSE'!S290</f>
        <v>NOREX 1298 (1.750)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PRESSE'!S291</f>
        <v>-</v>
      </c>
    </row>
    <row r="279" spans="1:5" ht="30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PRESSE'!S292</f>
        <v>ESCO 4003345 (2.000)
ESCO 449512 (2.000)</v>
      </c>
    </row>
    <row r="280" spans="1:5" ht="30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PRESSE'!S293</f>
        <v>ESCO 4003345 (2.000)
ESCO 449512 (2.000)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PRESSE'!S294</f>
        <v>-</v>
      </c>
    </row>
    <row r="282" spans="1:5" ht="30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PRESSE'!S295</f>
        <v>ESCO 4003346 (2.250)
NOREX 1014 (1/4)</v>
      </c>
    </row>
    <row r="283" spans="1:5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PRESSE'!S296</f>
        <v>ESCO 4003347 (2.500)</v>
      </c>
    </row>
    <row r="284" spans="1:5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PRESSE'!S297</f>
        <v>ESCO 4003348 (2.687)</v>
      </c>
    </row>
    <row r="285" spans="1:5" hidden="1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PRESSE'!S298</f>
        <v>-</v>
      </c>
    </row>
    <row r="286" spans="1:5" hidden="1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PRESSE'!S299</f>
        <v>-</v>
      </c>
    </row>
    <row r="287" spans="1:5" hidden="1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PRESSE'!S300</f>
        <v>-</v>
      </c>
    </row>
    <row r="288" spans="1:5" hidden="1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PRESSE'!S301</f>
        <v>-</v>
      </c>
    </row>
    <row r="289" spans="1:5" hidden="1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PRESSE'!S302</f>
        <v>-</v>
      </c>
    </row>
    <row r="290" spans="1:5" hidden="1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PRESSE'!S303</f>
        <v>-</v>
      </c>
    </row>
    <row r="291" spans="1:5" hidden="1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PRESSE'!S304</f>
        <v>-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>
        <f>'DIE SELON PRESSE'!S305</f>
        <v>0.68</v>
      </c>
    </row>
    <row r="293" spans="1:5" ht="30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PRESSE'!S306</f>
        <v>0.83
XII-208 (0.375)</v>
      </c>
    </row>
    <row r="294" spans="1:5" ht="30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PRESSE'!S307</f>
        <v>NOREX 0199 (0.500 - 0.760)
XII-154 (0.170)</v>
      </c>
    </row>
    <row r="295" spans="1:5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PRESSE'!S308</f>
        <v>NOREX 1210 (1)</v>
      </c>
    </row>
    <row r="296" spans="1:5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PRESSE'!S309</f>
        <v>NOREX 1210 (1)</v>
      </c>
    </row>
    <row r="297" spans="1:5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PRESSE'!S310</f>
        <v>XII-036 (3/16)</v>
      </c>
    </row>
    <row r="298" spans="1:5" ht="30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PRESSE'!S311</f>
        <v>1.06
XII-237 (ST-EYE 3/32)</v>
      </c>
    </row>
    <row r="299" spans="1:5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PRESSE'!S312</f>
        <v>NOREX 1298 (1.750)</v>
      </c>
    </row>
    <row r="300" spans="1:5" ht="30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PRESSE'!S313</f>
        <v>ESCO 4003345 (2.000)
ESCO 449512 (2.000)</v>
      </c>
    </row>
  </sheetData>
  <autoFilter ref="C3:E300" xr:uid="{00000000-0009-0000-0000-000010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.5703125" customWidth="1"/>
    <col min="5" max="5" width="68.42578125" customWidth="1"/>
  </cols>
  <sheetData>
    <row r="1" spans="1:5" ht="60" customHeight="1" x14ac:dyDescent="0.25">
      <c r="A1" s="55"/>
      <c r="B1" s="190" t="s">
        <v>1082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18" x14ac:dyDescent="0.25">
      <c r="A3" s="189"/>
      <c r="B3" s="189"/>
      <c r="C3" s="54" t="s">
        <v>657</v>
      </c>
      <c r="D3" s="54" t="s">
        <v>658</v>
      </c>
      <c r="E3" s="50" t="s">
        <v>1086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PRESSE'!T4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PRESSE'!T5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PRESSE'!T6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PRESSE'!T7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PRESSE'!T8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PRESSE'!T9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PRESSE'!T10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PRESSE'!T11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PRESSE'!T12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PRESSE'!T13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PRESSE'!T14</f>
        <v>-</v>
      </c>
    </row>
    <row r="15" spans="1:5" hidden="1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PRESSE'!T15</f>
        <v>-</v>
      </c>
    </row>
    <row r="16" spans="1:5" hidden="1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PRESSE'!T16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PRESSE'!T17</f>
        <v>-</v>
      </c>
    </row>
    <row r="18" spans="1:5" hidden="1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PRESSE'!T18</f>
        <v>-</v>
      </c>
    </row>
    <row r="19" spans="1:5" hidden="1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PRESSE'!T19</f>
        <v>-</v>
      </c>
    </row>
    <row r="20" spans="1:5" hidden="1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PRESSE'!T20</f>
        <v>-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PRESSE'!T21</f>
        <v>XII-186 (0.380)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PRESSE'!T22</f>
        <v>NOREX 1210 (7/8)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PRESSE'!T23</f>
        <v>-</v>
      </c>
    </row>
    <row r="24" spans="1:5" hidden="1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PRESSE'!T24</f>
        <v>-</v>
      </c>
    </row>
    <row r="25" spans="1:5" hidden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PRESSE'!T25</f>
        <v>-</v>
      </c>
    </row>
    <row r="26" spans="1:5" hidden="1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PRESSE'!T26</f>
        <v>-</v>
      </c>
    </row>
    <row r="27" spans="1:5" hidden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PRESSE'!T27</f>
        <v>-</v>
      </c>
    </row>
    <row r="28" spans="1:5" hidden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PRESSE'!T28</f>
        <v>-</v>
      </c>
    </row>
    <row r="29" spans="1:5" hidden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PRESSE'!T29</f>
        <v>-</v>
      </c>
    </row>
    <row r="30" spans="1:5" hidden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PRESSE'!T30</f>
        <v>-</v>
      </c>
    </row>
    <row r="31" spans="1:5" hidden="1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PRESSE'!T31</f>
        <v>-</v>
      </c>
    </row>
    <row r="32" spans="1:5" hidden="1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PRESSE'!T32</f>
        <v>-</v>
      </c>
    </row>
    <row r="33" spans="1:5" hidden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PRESSE'!T33</f>
        <v>-</v>
      </c>
    </row>
    <row r="34" spans="1:5" hidden="1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PRESSE'!T34</f>
        <v>-</v>
      </c>
    </row>
    <row r="35" spans="1:5" hidden="1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PRESSE'!T35</f>
        <v>-</v>
      </c>
    </row>
    <row r="36" spans="1:5" ht="30" hidden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PRESSE'!T36</f>
        <v>-</v>
      </c>
    </row>
    <row r="37" spans="1:5" ht="30" hidden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PRESSE'!T37</f>
        <v>-</v>
      </c>
    </row>
    <row r="38" spans="1:5" ht="30" hidden="1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PRESSE'!T38</f>
        <v>-</v>
      </c>
    </row>
    <row r="39" spans="1:5" ht="30" hidden="1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PRESSE'!T39</f>
        <v>-</v>
      </c>
    </row>
    <row r="40" spans="1:5" ht="30" hidden="1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PRESSE'!T40</f>
        <v>-</v>
      </c>
    </row>
    <row r="41" spans="1:5" ht="30" hidden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PRESSE'!T41</f>
        <v>-</v>
      </c>
    </row>
    <row r="42" spans="1:5" hidden="1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PRESSE'!T42</f>
        <v>-</v>
      </c>
    </row>
    <row r="43" spans="1:5" hidden="1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PRESSE'!T43</f>
        <v>-</v>
      </c>
    </row>
    <row r="44" spans="1:5" hidden="1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PRESSE'!T44</f>
        <v>-</v>
      </c>
    </row>
    <row r="45" spans="1:5" hidden="1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PRESSE'!T45</f>
        <v>-</v>
      </c>
    </row>
    <row r="46" spans="1:5" hidden="1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PRESSE'!T46</f>
        <v>-</v>
      </c>
    </row>
    <row r="47" spans="1:5" hidden="1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PRESSE'!T47</f>
        <v>-</v>
      </c>
    </row>
    <row r="48" spans="1:5" hidden="1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PRESSE'!T48</f>
        <v>-</v>
      </c>
    </row>
    <row r="49" spans="1:5" hidden="1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PRESSE'!T49</f>
        <v>-</v>
      </c>
    </row>
    <row r="50" spans="1:5" hidden="1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PRESSE'!T50</f>
        <v>-</v>
      </c>
    </row>
    <row r="51" spans="1:5" hidden="1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PRESSE'!T51</f>
        <v>-</v>
      </c>
    </row>
    <row r="52" spans="1:5" hidden="1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PRESSE'!T52</f>
        <v>-</v>
      </c>
    </row>
    <row r="53" spans="1:5" hidden="1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PRESSE'!T53</f>
        <v>-</v>
      </c>
    </row>
    <row r="54" spans="1:5" hidden="1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PRESSE'!T54</f>
        <v>-</v>
      </c>
    </row>
    <row r="55" spans="1:5" hidden="1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PRESSE'!T55</f>
        <v>-</v>
      </c>
    </row>
    <row r="56" spans="1:5" hidden="1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PRESSE'!T56</f>
        <v>-</v>
      </c>
    </row>
    <row r="57" spans="1:5" hidden="1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PRESSE'!T57</f>
        <v>-</v>
      </c>
    </row>
    <row r="58" spans="1:5" hidden="1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PRESSE'!T58</f>
        <v>-</v>
      </c>
    </row>
    <row r="59" spans="1:5" ht="30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PRESSE'!T59</f>
        <v>NOREX 0380 (1)
NOREX 122 (1/4 - 3/8)</v>
      </c>
    </row>
    <row r="60" spans="1:5" ht="30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PRESSE'!T60</f>
        <v>NOREX 0380 (1)
NOREX 122 (1/4 - 3/8)</v>
      </c>
    </row>
    <row r="61" spans="1:5" ht="30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PRESSE'!T61</f>
        <v>NOREX 0380 (1)
NOREX 122 (1/4 - 3/8)</v>
      </c>
    </row>
    <row r="62" spans="1:5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PRESSE'!T62</f>
        <v>NOREX 1110 (1/2)</v>
      </c>
    </row>
    <row r="63" spans="1:5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PRESSE'!T63</f>
        <v>NOREX 1110 (1/2)</v>
      </c>
    </row>
    <row r="64" spans="1:5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PRESSE'!T64</f>
        <v>NOREX 0802 (0.880)</v>
      </c>
    </row>
    <row r="65" spans="1:5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PRESSE'!T65</f>
        <v>NOREX 0802 (0.880)</v>
      </c>
    </row>
    <row r="66" spans="1:5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PRESSE'!T66</f>
        <v>NOREX 0696 (5/8)</v>
      </c>
    </row>
    <row r="67" spans="1:5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PRESSE'!T67</f>
        <v>NOREX 1211 (1/4 - 3/8)</v>
      </c>
    </row>
    <row r="68" spans="1:5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PRESSE'!T68</f>
        <v>NOREX 1210 (1.000)</v>
      </c>
    </row>
    <row r="69" spans="1:5" hidden="1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PRESSE'!T69</f>
        <v>-</v>
      </c>
    </row>
    <row r="70" spans="1:5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PRESSE'!T70</f>
        <v>NOREX 0112 (1 1/8)</v>
      </c>
    </row>
    <row r="71" spans="1:5" hidden="1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PRESSE'!T71</f>
        <v>-</v>
      </c>
    </row>
    <row r="72" spans="1:5" hidden="1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PRESSE'!T72</f>
        <v>-</v>
      </c>
    </row>
    <row r="73" spans="1:5" hidden="1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PRESSE'!T73</f>
        <v>-</v>
      </c>
    </row>
    <row r="74" spans="1:5" hidden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PRESSE'!T74</f>
        <v>-</v>
      </c>
    </row>
    <row r="75" spans="1:5" hidden="1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PRESSE'!T75</f>
        <v>-</v>
      </c>
    </row>
    <row r="76" spans="1:5" hidden="1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PRESSE'!T76</f>
        <v>-</v>
      </c>
    </row>
    <row r="77" spans="1:5" hidden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PRESSE'!T77</f>
        <v>-</v>
      </c>
    </row>
    <row r="78" spans="1:5" hidden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PRESSE'!T78</f>
        <v>-</v>
      </c>
    </row>
    <row r="79" spans="1:5" hidden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PRESSE'!T79</f>
        <v>-</v>
      </c>
    </row>
    <row r="80" spans="1:5" hidden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PRESSE'!T80</f>
        <v>-</v>
      </c>
    </row>
    <row r="81" spans="1:5" hidden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PRESSE'!T81</f>
        <v>-</v>
      </c>
    </row>
    <row r="82" spans="1:5" hidden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PRESSE'!T82</f>
        <v>-</v>
      </c>
    </row>
    <row r="83" spans="1:5" hidden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PRESSE'!T83</f>
        <v>-</v>
      </c>
    </row>
    <row r="84" spans="1:5" hidden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PRESSE'!T84</f>
        <v>-</v>
      </c>
    </row>
    <row r="85" spans="1:5" ht="30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PRESSE'!T85</f>
        <v>NOREX 0997 (5/8)
XII-186 (0.380)</v>
      </c>
    </row>
    <row r="86" spans="1:5" hidden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PRESSE'!T86</f>
        <v>-</v>
      </c>
    </row>
    <row r="87" spans="1:5" ht="30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PRESSE'!T87</f>
        <v>NOREX 0997 (5/8)
XII-186 (0.380)</v>
      </c>
    </row>
    <row r="88" spans="1:5" ht="30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PRESSE'!T88</f>
        <v>NOREX 0997 (5/8)
XII-186 (0.380)</v>
      </c>
    </row>
    <row r="89" spans="1:5" ht="30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PRESSE'!T89</f>
        <v>NOREX 0997 (5/8)
XII-186 (0.380)</v>
      </c>
    </row>
    <row r="90" spans="1:5" hidden="1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PRESSE'!T90</f>
        <v>-</v>
      </c>
    </row>
    <row r="91" spans="1:5" ht="30" hidden="1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PRESSE'!T91</f>
        <v>-</v>
      </c>
    </row>
    <row r="92" spans="1:5" ht="30" hidden="1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PRESSE'!T92</f>
        <v>-</v>
      </c>
    </row>
    <row r="93" spans="1:5" ht="30" hidden="1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PRESSE'!T93</f>
        <v>-</v>
      </c>
    </row>
    <row r="94" spans="1:5" ht="30" hidden="1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PRESSE'!T94</f>
        <v>-</v>
      </c>
    </row>
    <row r="95" spans="1:5" hidden="1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PRESSE'!T95</f>
        <v>-</v>
      </c>
    </row>
    <row r="96" spans="1:5" hidden="1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PRESSE'!T96</f>
        <v>-</v>
      </c>
    </row>
    <row r="97" spans="1:5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PRESSE'!T97</f>
        <v>NOREX 1210 (7/8)</v>
      </c>
    </row>
    <row r="98" spans="1:5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PRESSE'!T98</f>
        <v>NOREX 1210 (7/8)</v>
      </c>
    </row>
    <row r="99" spans="1:5" hidden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PRESSE'!T99</f>
        <v>-</v>
      </c>
    </row>
    <row r="100" spans="1:5" hidden="1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PRESSE'!T100</f>
        <v>-</v>
      </c>
    </row>
    <row r="101" spans="1:5" hidden="1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PRESSE'!T101</f>
        <v>-</v>
      </c>
    </row>
    <row r="102" spans="1:5" hidden="1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PRESSE'!T102</f>
        <v>-</v>
      </c>
    </row>
    <row r="103" spans="1:5" hidden="1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PRESSE'!T103</f>
        <v>-</v>
      </c>
    </row>
    <row r="104" spans="1:5" hidden="1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PRESSE'!T104</f>
        <v>-</v>
      </c>
    </row>
    <row r="105" spans="1:5" hidden="1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PRESSE'!T105</f>
        <v>-</v>
      </c>
    </row>
    <row r="106" spans="1:5" hidden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PRESSE'!T106</f>
        <v>-</v>
      </c>
    </row>
    <row r="107" spans="1:5" ht="30" hidden="1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PRESSE'!T107</f>
        <v>-</v>
      </c>
    </row>
    <row r="108" spans="1:5" ht="30" hidden="1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PRESSE'!T108</f>
        <v>-</v>
      </c>
    </row>
    <row r="109" spans="1:5" ht="30" hidden="1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PRESSE'!T109</f>
        <v>-</v>
      </c>
    </row>
    <row r="110" spans="1:5" ht="30" hidden="1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PRESSE'!T110</f>
        <v>-</v>
      </c>
    </row>
    <row r="111" spans="1:5" ht="30" hidden="1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PRESSE'!T111</f>
        <v>-</v>
      </c>
    </row>
    <row r="112" spans="1:5" ht="30" hidden="1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PRESSE'!T112</f>
        <v>-</v>
      </c>
    </row>
    <row r="113" spans="1:5" ht="30" hidden="1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PRESSE'!T113</f>
        <v>-</v>
      </c>
    </row>
    <row r="114" spans="1:5" ht="30" hidden="1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PRESSE'!T114</f>
        <v>-</v>
      </c>
    </row>
    <row r="115" spans="1:5" ht="30" hidden="1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PRESSE'!T115</f>
        <v>-</v>
      </c>
    </row>
    <row r="116" spans="1:5" ht="30" hidden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PRESSE'!T116</f>
        <v>-</v>
      </c>
    </row>
    <row r="117" spans="1:5" ht="30" hidden="1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PRESSE'!T117</f>
        <v>-</v>
      </c>
    </row>
    <row r="118" spans="1:5" ht="30" hidden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PRESSE'!T118</f>
        <v>-</v>
      </c>
    </row>
    <row r="119" spans="1:5" hidden="1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PRESSE'!T119</f>
        <v>-</v>
      </c>
    </row>
    <row r="120" spans="1:5" hidden="1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PRESSE'!T120</f>
        <v>-</v>
      </c>
    </row>
    <row r="121" spans="1:5" hidden="1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PRESSE'!T121</f>
        <v>-</v>
      </c>
    </row>
    <row r="122" spans="1:5" hidden="1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PRESSE'!T122</f>
        <v>-</v>
      </c>
    </row>
    <row r="123" spans="1:5" hidden="1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PRESSE'!T123</f>
        <v>-</v>
      </c>
    </row>
    <row r="124" spans="1:5" hidden="1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PRESSE'!T124</f>
        <v>-</v>
      </c>
    </row>
    <row r="125" spans="1:5" hidden="1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PRESSE'!T125</f>
        <v>-</v>
      </c>
    </row>
    <row r="126" spans="1:5" hidden="1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PRESSE'!T126</f>
        <v>-</v>
      </c>
    </row>
    <row r="127" spans="1:5" hidden="1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PRESSE'!T127</f>
        <v>-</v>
      </c>
    </row>
    <row r="128" spans="1:5" hidden="1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PRESSE'!T128</f>
        <v>-</v>
      </c>
    </row>
    <row r="129" spans="1:5" hidden="1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PRESSE'!T129</f>
        <v>-</v>
      </c>
    </row>
    <row r="130" spans="1:5" hidden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PRESSE'!T130</f>
        <v>-</v>
      </c>
    </row>
    <row r="131" spans="1:5" hidden="1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PRESSE'!T131</f>
        <v>-</v>
      </c>
    </row>
    <row r="132" spans="1:5" hidden="1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PRESSE'!T132</f>
        <v>-</v>
      </c>
    </row>
    <row r="133" spans="1:5" hidden="1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PRESSE'!T133</f>
        <v>-</v>
      </c>
    </row>
    <row r="134" spans="1:5" hidden="1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PRESSE'!T134</f>
        <v>-</v>
      </c>
    </row>
    <row r="135" spans="1:5" hidden="1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PRESSE'!T135</f>
        <v>-</v>
      </c>
    </row>
    <row r="136" spans="1:5" hidden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PRESSE'!T136</f>
        <v>-</v>
      </c>
    </row>
    <row r="137" spans="1:5" hidden="1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 t="str">
        <f>'DIE SELON PRESSE'!T137</f>
        <v>-</v>
      </c>
    </row>
    <row r="138" spans="1:5" hidden="1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PRESSE'!T138</f>
        <v>-</v>
      </c>
    </row>
    <row r="139" spans="1:5" hidden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PRESSE'!T139</f>
        <v>-</v>
      </c>
    </row>
    <row r="140" spans="1:5" hidden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PRESSE'!T140</f>
        <v>-</v>
      </c>
    </row>
    <row r="141" spans="1:5" ht="30" hidden="1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PRESSE'!T141</f>
        <v>-</v>
      </c>
    </row>
    <row r="142" spans="1:5" ht="30" hidden="1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PRESSE'!T142</f>
        <v>-</v>
      </c>
    </row>
    <row r="143" spans="1:5" ht="30" hidden="1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PRESSE'!T143</f>
        <v>-</v>
      </c>
    </row>
    <row r="144" spans="1:5" ht="30" hidden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PRESSE'!T144</f>
        <v>-</v>
      </c>
    </row>
    <row r="145" spans="1:5" ht="60" hidden="1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PRESSE'!T145</f>
        <v>-</v>
      </c>
    </row>
    <row r="146" spans="1:5" ht="60" hidden="1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PRESSE'!T146</f>
        <v>-</v>
      </c>
    </row>
    <row r="147" spans="1:5" ht="60" hidden="1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PRESSE'!T147</f>
        <v>-</v>
      </c>
    </row>
    <row r="148" spans="1:5" ht="60" hidden="1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PRESSE'!T148</f>
        <v>-</v>
      </c>
    </row>
    <row r="149" spans="1:5" ht="60" hidden="1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PRESSE'!T149</f>
        <v>-</v>
      </c>
    </row>
    <row r="150" spans="1:5" ht="60" hidden="1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PRESSE'!T150</f>
        <v>-</v>
      </c>
    </row>
    <row r="151" spans="1:5" ht="60" hidden="1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PRESSE'!T151</f>
        <v>-</v>
      </c>
    </row>
    <row r="152" spans="1:5" ht="60" hidden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PRESSE'!T152</f>
        <v>-</v>
      </c>
    </row>
    <row r="153" spans="1:5" ht="60" hidden="1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 t="str">
        <f>'DIE SELON PRESSE'!T153</f>
        <v>-</v>
      </c>
    </row>
    <row r="154" spans="1:5" ht="60" hidden="1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PRESSE'!T154</f>
        <v>-</v>
      </c>
    </row>
    <row r="155" spans="1:5" ht="60" hidden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PRESSE'!T155</f>
        <v>-</v>
      </c>
    </row>
    <row r="156" spans="1:5" ht="60" hidden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PRESSE'!T156</f>
        <v>-</v>
      </c>
    </row>
    <row r="157" spans="1:5" hidden="1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PRESSE'!T157</f>
        <v>-</v>
      </c>
    </row>
    <row r="158" spans="1:5" hidden="1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PRESSE'!T158</f>
        <v>-</v>
      </c>
    </row>
    <row r="159" spans="1:5" hidden="1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PRESSE'!T159</f>
        <v>-</v>
      </c>
    </row>
    <row r="160" spans="1:5" hidden="1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PRESSE'!T160</f>
        <v>-</v>
      </c>
    </row>
    <row r="161" spans="1:5" hidden="1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PRESSE'!T161</f>
        <v>-</v>
      </c>
    </row>
    <row r="162" spans="1:5" hidden="1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PRESSE'!T162</f>
        <v>-</v>
      </c>
    </row>
    <row r="163" spans="1:5" hidden="1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PRESSE'!T163</f>
        <v>-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PRESSE'!T164</f>
        <v>-</v>
      </c>
    </row>
    <row r="165" spans="1:5" hidden="1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PRESSE'!T165</f>
        <v>-</v>
      </c>
    </row>
    <row r="166" spans="1:5" ht="30" hidden="1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PRESSE'!T166</f>
        <v>-</v>
      </c>
    </row>
    <row r="167" spans="1:5" ht="30" hidden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PRESSE'!T167</f>
        <v>-</v>
      </c>
    </row>
    <row r="168" spans="1:5" ht="30" hidden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PRESSE'!T168</f>
        <v>-</v>
      </c>
    </row>
    <row r="169" spans="1:5" ht="30" hidden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PRESSE'!T169</f>
        <v>-</v>
      </c>
    </row>
    <row r="170" spans="1:5" ht="30" hidden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PRESSE'!T170</f>
        <v>-</v>
      </c>
    </row>
    <row r="171" spans="1:5" ht="30" hidden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PRESSE'!T171</f>
        <v>-</v>
      </c>
    </row>
    <row r="172" spans="1:5" ht="30" hidden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PRESSE'!T172</f>
        <v>-</v>
      </c>
    </row>
    <row r="173" spans="1:5" ht="30" hidden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PRESSE'!T173</f>
        <v>-</v>
      </c>
    </row>
    <row r="174" spans="1:5" ht="30" hidden="1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PRESSE'!T174</f>
        <v>-</v>
      </c>
    </row>
    <row r="175" spans="1:5" ht="30" hidden="1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PRESSE'!T175</f>
        <v>-</v>
      </c>
    </row>
    <row r="176" spans="1:5" ht="30" hidden="1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PRESSE'!T176</f>
        <v>-</v>
      </c>
    </row>
    <row r="177" spans="1:5" ht="30" hidden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PRESSE'!T177</f>
        <v>-</v>
      </c>
    </row>
    <row r="178" spans="1:5" ht="30" hidden="1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PRESSE'!T178</f>
        <v>-</v>
      </c>
    </row>
    <row r="179" spans="1:5" ht="30" hidden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PRESSE'!T179</f>
        <v>-</v>
      </c>
    </row>
    <row r="180" spans="1:5" hidden="1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PRESSE'!T180</f>
        <v>-</v>
      </c>
    </row>
    <row r="181" spans="1:5" ht="30" hidden="1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PRESSE'!T181</f>
        <v>-</v>
      </c>
    </row>
    <row r="182" spans="1:5" hidden="1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PRESSE'!T182</f>
        <v>-</v>
      </c>
    </row>
    <row r="183" spans="1:5" hidden="1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 t="str">
        <f>'DIE SELON PRESSE'!T183</f>
        <v>-</v>
      </c>
    </row>
    <row r="184" spans="1:5" hidden="1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PRESSE'!T184</f>
        <v>-</v>
      </c>
    </row>
    <row r="185" spans="1:5" hidden="1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PRESSE'!T185</f>
        <v>-</v>
      </c>
    </row>
    <row r="186" spans="1:5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PRESSE'!T186</f>
        <v>NOREX 1210 (7/8)</v>
      </c>
    </row>
    <row r="187" spans="1:5" hidden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PRESSE'!T187</f>
        <v>-</v>
      </c>
    </row>
    <row r="188" spans="1:5" hidden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PRESSE'!T188</f>
        <v>-</v>
      </c>
    </row>
    <row r="189" spans="1:5" hidden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PRESSE'!T189</f>
        <v>-</v>
      </c>
    </row>
    <row r="190" spans="1:5" hidden="1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PRESSE'!T190</f>
        <v>-</v>
      </c>
    </row>
    <row r="191" spans="1:5" hidden="1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PRESSE'!T191</f>
        <v>-</v>
      </c>
    </row>
    <row r="192" spans="1:5" hidden="1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PRESSE'!T192</f>
        <v>-</v>
      </c>
    </row>
    <row r="193" spans="1:5" hidden="1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PRESSE'!T193</f>
        <v>-</v>
      </c>
    </row>
    <row r="194" spans="1:5" hidden="1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PRESSE'!T194</f>
        <v>-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PRESSE'!T195</f>
        <v>-</v>
      </c>
    </row>
    <row r="196" spans="1:5" hidden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PRESSE'!T196</f>
        <v>-</v>
      </c>
    </row>
    <row r="197" spans="1:5" hidden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PRESSE'!T197</f>
        <v>-</v>
      </c>
    </row>
    <row r="198" spans="1:5" hidden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PRESSE'!T198</f>
        <v>-</v>
      </c>
    </row>
    <row r="199" spans="1:5" hidden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PRESSE'!T199</f>
        <v>-</v>
      </c>
    </row>
    <row r="200" spans="1:5" hidden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PRESSE'!T200</f>
        <v>-</v>
      </c>
    </row>
    <row r="201" spans="1:5" hidden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PRESSE'!T201</f>
        <v>-</v>
      </c>
    </row>
    <row r="202" spans="1:5" hidden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PRESSE'!T202</f>
        <v>-</v>
      </c>
    </row>
    <row r="203" spans="1:5" hidden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PRESSE'!T203</f>
        <v>-</v>
      </c>
    </row>
    <row r="204" spans="1:5" hidden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PRESSE'!T204</f>
        <v>-</v>
      </c>
    </row>
    <row r="205" spans="1:5" hidden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PRESSE'!T205</f>
        <v>-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PRESSE'!T206</f>
        <v>-</v>
      </c>
    </row>
    <row r="207" spans="1:5" hidden="1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PRESSE'!T207</f>
        <v>-</v>
      </c>
    </row>
    <row r="208" spans="1:5" hidden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PRESSE'!T208</f>
        <v>-</v>
      </c>
    </row>
    <row r="209" spans="1:5" hidden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PRESSE'!T209</f>
        <v>-</v>
      </c>
    </row>
    <row r="210" spans="1:5" hidden="1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PRESSE'!T210</f>
        <v>-</v>
      </c>
    </row>
    <row r="211" spans="1:5" hidden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PRESSE'!T211</f>
        <v>-</v>
      </c>
    </row>
    <row r="212" spans="1:5" hidden="1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PRESSE'!T212</f>
        <v>-</v>
      </c>
    </row>
    <row r="213" spans="1:5" hidden="1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PRESSE'!T213</f>
        <v>-</v>
      </c>
    </row>
    <row r="214" spans="1:5" hidden="1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PRESSE'!T214</f>
        <v>-</v>
      </c>
    </row>
    <row r="215" spans="1:5" hidden="1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PRESSE'!T215</f>
        <v>-</v>
      </c>
    </row>
    <row r="216" spans="1:5" hidden="1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PRESSE'!T216</f>
        <v>-</v>
      </c>
    </row>
    <row r="217" spans="1:5" hidden="1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PRESSE'!T217</f>
        <v>-</v>
      </c>
    </row>
    <row r="218" spans="1:5" hidden="1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PRESSE'!T218</f>
        <v>-</v>
      </c>
    </row>
    <row r="219" spans="1:5" hidden="1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PRESSE'!T219</f>
        <v>-</v>
      </c>
    </row>
    <row r="220" spans="1:5" hidden="1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PRESSE'!T220</f>
        <v>-</v>
      </c>
    </row>
    <row r="221" spans="1:5" hidden="1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PRESSE'!T221</f>
        <v>-</v>
      </c>
    </row>
    <row r="222" spans="1:5" hidden="1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PRESSE'!T222</f>
        <v>-</v>
      </c>
    </row>
    <row r="223" spans="1:5" hidden="1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PRESSE'!T223</f>
        <v>-</v>
      </c>
    </row>
    <row r="224" spans="1:5" hidden="1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PRESSE'!T224</f>
        <v>-</v>
      </c>
    </row>
    <row r="225" spans="1:5" hidden="1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PRESSE'!T225</f>
        <v>-</v>
      </c>
    </row>
    <row r="226" spans="1:5" hidden="1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PRESSE'!T226</f>
        <v>-</v>
      </c>
    </row>
    <row r="227" spans="1:5" hidden="1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PRESSE'!T227</f>
        <v>-</v>
      </c>
    </row>
    <row r="228" spans="1:5" hidden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PRESSE'!T228</f>
        <v>-</v>
      </c>
    </row>
    <row r="229" spans="1:5" hidden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PRESSE'!T229</f>
        <v>-</v>
      </c>
    </row>
    <row r="230" spans="1:5" hidden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PRESSE'!T230</f>
        <v>-</v>
      </c>
    </row>
    <row r="231" spans="1:5" hidden="1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PRESSE'!T231</f>
        <v>-</v>
      </c>
    </row>
    <row r="232" spans="1:5" hidden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PRESSE'!T232</f>
        <v>-</v>
      </c>
    </row>
    <row r="233" spans="1:5" hidden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PRESSE'!T233</f>
        <v>-</v>
      </c>
    </row>
    <row r="234" spans="1:5" hidden="1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 t="str">
        <f>'DIE SELON PRESSE'!T234</f>
        <v>-</v>
      </c>
    </row>
    <row r="235" spans="1:5" hidden="1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PRESSE'!T235</f>
        <v>-</v>
      </c>
    </row>
    <row r="236" spans="1:5" hidden="1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PRESSE'!T236</f>
        <v>-</v>
      </c>
    </row>
    <row r="237" spans="1:5" hidden="1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PRESSE'!T237</f>
        <v>-</v>
      </c>
    </row>
    <row r="238" spans="1:5" hidden="1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PRESSE'!T238</f>
        <v>-</v>
      </c>
    </row>
    <row r="239" spans="1:5" hidden="1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PRESSE'!T239</f>
        <v>-</v>
      </c>
    </row>
    <row r="240" spans="1:5" hidden="1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PRESSE'!T240</f>
        <v>-</v>
      </c>
    </row>
    <row r="241" spans="1:5" hidden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PRESSE'!T241</f>
        <v>-</v>
      </c>
    </row>
    <row r="242" spans="1:5" hidden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PRESSE'!T242</f>
        <v>-</v>
      </c>
    </row>
    <row r="243" spans="1:5" hidden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PRESSE'!T243</f>
        <v>-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PRESSE'!T244</f>
        <v>-</v>
      </c>
    </row>
    <row r="245" spans="1:5" hidden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PRESSE'!T245</f>
        <v>-</v>
      </c>
    </row>
    <row r="246" spans="1:5" hidden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PRESSE'!T246</f>
        <v>-</v>
      </c>
    </row>
    <row r="247" spans="1:5" hidden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PRESSE'!T247</f>
        <v>-</v>
      </c>
    </row>
    <row r="248" spans="1:5" hidden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PRESSE'!T248</f>
        <v>-</v>
      </c>
    </row>
    <row r="249" spans="1:5" hidden="1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PRESSE'!T249</f>
        <v>-</v>
      </c>
    </row>
    <row r="250" spans="1:5" hidden="1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PRESSE'!T250</f>
        <v>-</v>
      </c>
    </row>
    <row r="251" spans="1:5" hidden="1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PRESSE'!T251</f>
        <v>-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PRESSE'!T252</f>
        <v>-</v>
      </c>
    </row>
    <row r="253" spans="1:5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PRESSE'!T253</f>
        <v>XII-186 (0.380)</v>
      </c>
    </row>
    <row r="254" spans="1:5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PRESSE'!T254</f>
        <v>XII-186 (0.380)</v>
      </c>
    </row>
    <row r="255" spans="1:5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PRESSE'!T255</f>
        <v>XII-186 (0.380)</v>
      </c>
    </row>
    <row r="256" spans="1:5" hidden="1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PRESSE'!T256</f>
        <v>-</v>
      </c>
    </row>
    <row r="257" spans="1:5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PRESSE'!T257</f>
        <v>NOREX 0911 (1/4 - 1/2)</v>
      </c>
    </row>
    <row r="258" spans="1:5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PRESSE'!T258</f>
        <v>NOREX 0911 (1/4 - 1/2)</v>
      </c>
    </row>
    <row r="259" spans="1:5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PRESSE'!T259</f>
        <v>NOREX 0911 (1/4 - 1/2)</v>
      </c>
    </row>
    <row r="260" spans="1:5" hidden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PRESSE'!T260</f>
        <v>-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PRESSE'!T261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PRESSE'!T262</f>
        <v>-</v>
      </c>
    </row>
    <row r="263" spans="1:5" hidden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PRESSE'!T263</f>
        <v>-</v>
      </c>
    </row>
    <row r="264" spans="1:5" hidden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PRESSE'!T264</f>
        <v>-</v>
      </c>
    </row>
    <row r="265" spans="1:5" hidden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PRESSE'!T265</f>
        <v>-</v>
      </c>
    </row>
    <row r="266" spans="1:5" hidden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PRESSE'!T266</f>
        <v>-</v>
      </c>
    </row>
    <row r="267" spans="1:5" hidden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PRESSE'!T267</f>
        <v>-</v>
      </c>
    </row>
    <row r="268" spans="1:5" hidden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PRESSE'!T268</f>
        <v>-</v>
      </c>
    </row>
    <row r="269" spans="1:5" hidden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PRESSE'!T269</f>
        <v>-</v>
      </c>
    </row>
    <row r="270" spans="1:5" hidden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PRESSE'!T270</f>
        <v>-</v>
      </c>
    </row>
    <row r="271" spans="1:5" hidden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PRESSE'!T271</f>
        <v>-</v>
      </c>
    </row>
    <row r="272" spans="1:5" hidden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PRESSE'!T272</f>
        <v>-</v>
      </c>
    </row>
    <row r="273" spans="1:5" hidden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PRESSE'!T273</f>
        <v>-</v>
      </c>
    </row>
    <row r="274" spans="1:5" hidden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PRESSE'!T274</f>
        <v>-</v>
      </c>
    </row>
    <row r="275" spans="1:5" hidden="1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PRESSE'!T275</f>
        <v>-</v>
      </c>
    </row>
    <row r="276" spans="1:5" hidden="1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PRESSE'!T276</f>
        <v>-</v>
      </c>
    </row>
    <row r="277" spans="1:5" hidden="1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PRESSE'!T277</f>
        <v>-</v>
      </c>
    </row>
    <row r="278" spans="1:5" hidden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PRESSE'!T278</f>
        <v>-</v>
      </c>
    </row>
    <row r="279" spans="1:5" hidden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PRESSE'!T279</f>
        <v>-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PRESSE'!T280</f>
        <v>-</v>
      </c>
    </row>
    <row r="281" spans="1:5" hidden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PRESSE'!T281</f>
        <v>-</v>
      </c>
    </row>
    <row r="282" spans="1:5" hidden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PRESSE'!T282</f>
        <v>-</v>
      </c>
    </row>
    <row r="283" spans="1:5" hidden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PRESSE'!T283</f>
        <v>-</v>
      </c>
    </row>
    <row r="284" spans="1:5" hidden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PRESSE'!T284</f>
        <v>-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PRESSE'!T285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PRESSE'!T286</f>
        <v>-</v>
      </c>
    </row>
    <row r="287" spans="1:5" hidden="1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PRESSE'!T287</f>
        <v>-</v>
      </c>
    </row>
    <row r="288" spans="1:5" hidden="1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PRESSE'!T288</f>
        <v>-</v>
      </c>
    </row>
    <row r="289" spans="1:5" hidden="1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PRESSE'!T289</f>
        <v>-</v>
      </c>
    </row>
    <row r="290" spans="1:5" hidden="1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PRESSE'!T290</f>
        <v>-</v>
      </c>
    </row>
    <row r="291" spans="1:5" hidden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PRESSE'!T291</f>
        <v>-</v>
      </c>
    </row>
    <row r="292" spans="1:5" hidden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PRESSE'!T292</f>
        <v>-</v>
      </c>
    </row>
    <row r="293" spans="1:5" hidden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PRESSE'!T293</f>
        <v>-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PRESSE'!T294</f>
        <v>-</v>
      </c>
    </row>
    <row r="295" spans="1:5" hidden="1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PRESSE'!T295</f>
        <v>-</v>
      </c>
    </row>
    <row r="296" spans="1:5" hidden="1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PRESSE'!T296</f>
        <v>-</v>
      </c>
    </row>
    <row r="297" spans="1:5" hidden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PRESSE'!T297</f>
        <v>-</v>
      </c>
    </row>
    <row r="298" spans="1:5" hidden="1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PRESSE'!T298</f>
        <v>-</v>
      </c>
    </row>
    <row r="299" spans="1:5" hidden="1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PRESSE'!T299</f>
        <v>-</v>
      </c>
    </row>
    <row r="300" spans="1:5" hidden="1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PRESSE'!T300</f>
        <v>-</v>
      </c>
    </row>
    <row r="301" spans="1:5" hidden="1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PRESSE'!T301</f>
        <v>-</v>
      </c>
    </row>
    <row r="302" spans="1:5" hidden="1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PRESSE'!T302</f>
        <v>-</v>
      </c>
    </row>
    <row r="303" spans="1:5" hidden="1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PRESSE'!T303</f>
        <v>-</v>
      </c>
    </row>
    <row r="304" spans="1:5" hidden="1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PRESSE'!T304</f>
        <v>-</v>
      </c>
    </row>
    <row r="305" spans="1:5" hidden="1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PRESSE'!T305</f>
        <v>-</v>
      </c>
    </row>
    <row r="306" spans="1:5" hidden="1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PRESSE'!T306</f>
        <v>-</v>
      </c>
    </row>
    <row r="307" spans="1:5" hidden="1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PRESSE'!T307</f>
        <v>-</v>
      </c>
    </row>
    <row r="308" spans="1:5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PRESSE'!T308</f>
        <v>NOREX 1210 (7/8)</v>
      </c>
    </row>
    <row r="309" spans="1:5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PRESSE'!T309</f>
        <v>NOREX 1210 (7/8)</v>
      </c>
    </row>
    <row r="310" spans="1:5" hidden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PRESSE'!T310</f>
        <v>-</v>
      </c>
    </row>
    <row r="311" spans="1:5" hidden="1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PRESSE'!T311</f>
        <v>-</v>
      </c>
    </row>
    <row r="312" spans="1:5" hidden="1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PRESSE'!T312</f>
        <v>-</v>
      </c>
    </row>
    <row r="313" spans="1:5" hidden="1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PRESSE'!T313</f>
        <v>-</v>
      </c>
    </row>
    <row r="314" spans="1:5" ht="30" hidden="1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PRESSE'!T314</f>
        <v>-</v>
      </c>
    </row>
    <row r="315" spans="1:5" ht="30" hidden="1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PRESSE'!T315</f>
        <v>-</v>
      </c>
    </row>
    <row r="316" spans="1:5" ht="30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PRESSE'!T316</f>
        <v>NOREX 1210 (7/8)</v>
      </c>
    </row>
    <row r="317" spans="1:5" ht="30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PRESSE'!T317</f>
        <v>NOREX 1210 (7/8)</v>
      </c>
    </row>
    <row r="318" spans="1:5" ht="30" hidden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PRESSE'!T318</f>
        <v>-</v>
      </c>
    </row>
    <row r="319" spans="1:5" ht="30" hidden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PRESSE'!T319</f>
        <v>-</v>
      </c>
    </row>
    <row r="320" spans="1:5" ht="30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>
        <f>'DIE SELON PRESSE'!T320</f>
        <v>0.62</v>
      </c>
    </row>
    <row r="321" spans="1:5" ht="30" hidden="1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PRESSE'!T321</f>
        <v>-</v>
      </c>
    </row>
    <row r="322" spans="1:5" ht="30" hidden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PRESSE'!T322</f>
        <v>-</v>
      </c>
    </row>
    <row r="323" spans="1:5" ht="30" hidden="1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PRESSE'!T323</f>
        <v>-</v>
      </c>
    </row>
  </sheetData>
  <sheetProtection algorithmName="SHA-512" hashValue="WoVjqJOFffA6iYgeagPBkcc97oPl5v2yHgZchvXytXa+gxHSk3Fz1Oxq0tdzz2G88kcQ4LYCUrvCTjQLt7Ed5g==" saltValue="XTRG8xryMku79oupFZo/YA==" spinCount="100000" sheet="1" objects="1" scenarios="1"/>
  <autoFilter ref="C3:E323" xr:uid="{00000000-0009-0000-0000-000011000000}">
    <filterColumn colId="2">
      <filters>
        <filter val="#213 (1.500)"/>
        <filter val="NOREX 0112 (1 1/8)"/>
        <filter val="NOREX 0696 (3/4)"/>
        <filter val="NOREX 0696 (5/8)"/>
        <filter val="NOREX 0911 (0.875)"/>
        <filter val="NOREX 0911 (5/8 - 3/4)_x000a_XII-192 (0.800)"/>
        <filter val="NOREX 1110 (1/2)"/>
        <filter val="NOREX 1210 (1)"/>
        <filter val="NOREX 1210 (1.000)"/>
        <filter val="NOREX 1210 (7/8)"/>
        <filter val="NOREX 122 (1/4 - 3/8)_x000a_NOREX 1211 (1/4 - 3/8)"/>
        <filter val="XII-192 (0.800)"/>
      </filters>
    </filterColumn>
  </autoFilter>
  <mergeCells count="4">
    <mergeCell ref="B1:E1"/>
    <mergeCell ref="A2:A3"/>
    <mergeCell ref="B2:B3"/>
    <mergeCell ref="C2:D2"/>
  </mergeCells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DIE_2020-11-26&amp;RRév. 2021-09-16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866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867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PRESSE'!U4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PRESSE'!U5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PRESSE'!U6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PRESSE'!U7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PRESSE'!U8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PRESSE'!U9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PRESSE'!U10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PRESSE'!U11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PRESSE'!U12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PRESSE'!U13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PRESSE'!U14</f>
        <v>-</v>
      </c>
    </row>
    <row r="15" spans="1:5" hidden="1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PRESSE'!U15</f>
        <v>-</v>
      </c>
    </row>
    <row r="16" spans="1:5" hidden="1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PRESSE'!U16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PRESSE'!U17</f>
        <v>-</v>
      </c>
    </row>
    <row r="18" spans="1:5" hidden="1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PRESSE'!U18</f>
        <v>-</v>
      </c>
    </row>
    <row r="19" spans="1:5" hidden="1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PRESSE'!U19</f>
        <v>-</v>
      </c>
    </row>
    <row r="20" spans="1:5" hidden="1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PRESSE'!U20</f>
        <v>-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PRESSE'!U21</f>
        <v>XII-186 (0.380)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PRESSE'!U22</f>
        <v>NOREX 1210 (7/8)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PRESSE'!U23</f>
        <v>-</v>
      </c>
    </row>
    <row r="24" spans="1:5" hidden="1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str">
        <f>'DIE SELON PRESSE'!U30</f>
        <v>-</v>
      </c>
    </row>
    <row r="25" spans="1:5" hidden="1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PRESSE'!U31</f>
        <v>-</v>
      </c>
    </row>
    <row r="26" spans="1:5" hidden="1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PRESSE'!U32</f>
        <v>-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PRESSE'!U33</f>
        <v>-</v>
      </c>
    </row>
    <row r="28" spans="1:5" hidden="1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PRESSE'!U35</f>
        <v>-</v>
      </c>
    </row>
    <row r="29" spans="1:5" hidden="1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PRESSE'!U42</f>
        <v>-</v>
      </c>
    </row>
    <row r="30" spans="1:5" hidden="1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PRESSE'!U43</f>
        <v>-</v>
      </c>
    </row>
    <row r="31" spans="1:5" hidden="1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PRESSE'!U44</f>
        <v>-</v>
      </c>
    </row>
    <row r="32" spans="1:5" hidden="1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PRESSE'!U45</f>
        <v>-</v>
      </c>
    </row>
    <row r="33" spans="1:5" hidden="1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PRESSE'!U46</f>
        <v>-</v>
      </c>
    </row>
    <row r="34" spans="1:5" hidden="1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PRESSE'!U47</f>
        <v>-</v>
      </c>
    </row>
    <row r="35" spans="1:5" hidden="1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PRESSE'!U48</f>
        <v>-</v>
      </c>
    </row>
    <row r="36" spans="1:5" hidden="1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PRESSE'!U49</f>
        <v>-</v>
      </c>
    </row>
    <row r="37" spans="1:5" hidden="1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PRESSE'!U50</f>
        <v>-</v>
      </c>
    </row>
    <row r="38" spans="1:5" hidden="1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PRESSE'!U51</f>
        <v>-</v>
      </c>
    </row>
    <row r="39" spans="1:5" hidden="1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PRESSE'!U52</f>
        <v>-</v>
      </c>
    </row>
    <row r="40" spans="1:5" hidden="1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PRESSE'!U53</f>
        <v>-</v>
      </c>
    </row>
    <row r="41" spans="1:5" hidden="1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PRESSE'!U54</f>
        <v>-</v>
      </c>
    </row>
    <row r="42" spans="1:5" hidden="1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PRESSE'!U55</f>
        <v>-</v>
      </c>
    </row>
    <row r="43" spans="1:5" hidden="1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PRESSE'!U56</f>
        <v>-</v>
      </c>
    </row>
    <row r="44" spans="1:5" hidden="1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PRESSE'!U57</f>
        <v>-</v>
      </c>
    </row>
    <row r="45" spans="1:5" hidden="1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PRESSE'!U58</f>
        <v>-</v>
      </c>
    </row>
    <row r="46" spans="1:5" ht="30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PRESSE'!U59</f>
        <v>NOREX 0380 (1)
NOREX 122 (1/4 - 3/8)</v>
      </c>
    </row>
    <row r="47" spans="1:5" ht="30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PRESSE'!U60</f>
        <v>NOREX 0380 (1)
NOREX 122 (1/4 - 3/8)</v>
      </c>
    </row>
    <row r="48" spans="1:5" ht="30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PRESSE'!U61</f>
        <v>NOREX 0380 (1)
NOREX 122 (1/4 - 3/8)</v>
      </c>
    </row>
    <row r="49" spans="1:5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PRESSE'!U62</f>
        <v>NOREX 1110 (1/2)</v>
      </c>
    </row>
    <row r="50" spans="1:5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PRESSE'!U63</f>
        <v>NOREX 1110 (1/2)</v>
      </c>
    </row>
    <row r="51" spans="1:5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PRESSE'!U64</f>
        <v>NOREX 0802 (0.880)</v>
      </c>
    </row>
    <row r="52" spans="1:5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PRESSE'!U65</f>
        <v>NOREX 0802 (0.880)</v>
      </c>
    </row>
    <row r="53" spans="1:5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PRESSE'!U66</f>
        <v>NOREX 0696 (5/8)</v>
      </c>
    </row>
    <row r="54" spans="1:5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PRESSE'!U67</f>
        <v>NOREX 1211 (1/4 - 3/8)</v>
      </c>
    </row>
    <row r="55" spans="1:5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PRESSE'!U68</f>
        <v>NOREX 1210 (1.000)</v>
      </c>
    </row>
    <row r="56" spans="1:5" hidden="1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PRESSE'!U69</f>
        <v>-</v>
      </c>
    </row>
    <row r="57" spans="1:5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PRESSE'!U70</f>
        <v>NOREX 0112 (1 1/8)</v>
      </c>
    </row>
    <row r="58" spans="1:5" hidden="1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PRESSE'!U71</f>
        <v>-</v>
      </c>
    </row>
    <row r="59" spans="1:5" hidden="1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PRESSE'!U72</f>
        <v>-</v>
      </c>
    </row>
    <row r="60" spans="1:5" hidden="1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PRESSE'!U73</f>
        <v>-</v>
      </c>
    </row>
    <row r="61" spans="1:5" hidden="1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PRESSE'!U74</f>
        <v>-</v>
      </c>
    </row>
    <row r="62" spans="1:5" hidden="1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PRESSE'!U75</f>
        <v>-</v>
      </c>
    </row>
    <row r="63" spans="1:5" hidden="1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PRESSE'!U76</f>
        <v>-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PRESSE'!U77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PRESSE'!U78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PRESSE'!U79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PRESSE'!U80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PRESSE'!U81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PRESSE'!U82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PRESSE'!U83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PRESSE'!U84</f>
        <v>-</v>
      </c>
    </row>
    <row r="72" spans="1:5" ht="30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PRESSE'!U85</f>
        <v>NOREX 0997 (5/8)
XII-186 (0.380)</v>
      </c>
    </row>
    <row r="73" spans="1:5" hidden="1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PRESSE'!U86</f>
        <v>-</v>
      </c>
    </row>
    <row r="74" spans="1:5" ht="30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PRESSE'!U87</f>
        <v>NOREX 0997 (5/8)
XII-186 (0.380)</v>
      </c>
    </row>
    <row r="75" spans="1:5" ht="30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PRESSE'!U88</f>
        <v>NOREX 0997 (5/8)
XII-186 (0.380)</v>
      </c>
    </row>
    <row r="76" spans="1:5" ht="30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PRESSE'!U89</f>
        <v>NOREX 0997 (5/8)
XII-186 (0.380)</v>
      </c>
    </row>
    <row r="77" spans="1:5" hidden="1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PRESSE'!U90</f>
        <v>-</v>
      </c>
    </row>
    <row r="78" spans="1:5" ht="30" hidden="1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PRESSE'!U91</f>
        <v>-</v>
      </c>
    </row>
    <row r="79" spans="1:5" ht="30" hidden="1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PRESSE'!U92</f>
        <v>-</v>
      </c>
    </row>
    <row r="80" spans="1:5" ht="30" hidden="1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PRESSE'!U93</f>
        <v>-</v>
      </c>
    </row>
    <row r="81" spans="1:5" ht="30" hidden="1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PRESSE'!U94</f>
        <v>-</v>
      </c>
    </row>
    <row r="82" spans="1:5" hidden="1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PRESSE'!U95</f>
        <v>-</v>
      </c>
    </row>
    <row r="83" spans="1:5" hidden="1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PRESSE'!U96</f>
        <v>-</v>
      </c>
    </row>
    <row r="84" spans="1:5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PRESSE'!U97</f>
        <v>NOREX 1210 (7/8)</v>
      </c>
    </row>
    <row r="85" spans="1:5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PRESSE'!U98</f>
        <v>NOREX 1210 (7/8)</v>
      </c>
    </row>
    <row r="86" spans="1:5" hidden="1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PRESSE'!U99</f>
        <v>-</v>
      </c>
    </row>
    <row r="87" spans="1:5" hidden="1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PRESSE'!U100</f>
        <v>-</v>
      </c>
    </row>
    <row r="88" spans="1:5" hidden="1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PRESSE'!U101</f>
        <v>-</v>
      </c>
    </row>
    <row r="89" spans="1:5" hidden="1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PRESSE'!U102</f>
        <v>-</v>
      </c>
    </row>
    <row r="90" spans="1:5" hidden="1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PRESSE'!U103</f>
        <v>-</v>
      </c>
    </row>
    <row r="91" spans="1:5" hidden="1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PRESSE'!U104</f>
        <v>-</v>
      </c>
    </row>
    <row r="92" spans="1:5" hidden="1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PRESSE'!U105</f>
        <v>-</v>
      </c>
    </row>
    <row r="93" spans="1:5" hidden="1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PRESSE'!U106</f>
        <v>-</v>
      </c>
    </row>
    <row r="94" spans="1:5" ht="30" hidden="1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PRESSE'!U107</f>
        <v>-</v>
      </c>
    </row>
    <row r="95" spans="1:5" ht="30" hidden="1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PRESSE'!U108</f>
        <v>-</v>
      </c>
    </row>
    <row r="96" spans="1:5" ht="30" hidden="1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PRESSE'!U109</f>
        <v>-</v>
      </c>
    </row>
    <row r="97" spans="1:5" ht="30" hidden="1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PRESSE'!U110</f>
        <v>-</v>
      </c>
    </row>
    <row r="98" spans="1:5" ht="30" hidden="1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PRESSE'!U111</f>
        <v>-</v>
      </c>
    </row>
    <row r="99" spans="1:5" ht="30" hidden="1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PRESSE'!U112</f>
        <v>-</v>
      </c>
    </row>
    <row r="100" spans="1:5" ht="30" hidden="1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PRESSE'!U113</f>
        <v>-</v>
      </c>
    </row>
    <row r="101" spans="1:5" ht="30" hidden="1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PRESSE'!U114</f>
        <v>-</v>
      </c>
    </row>
    <row r="102" spans="1:5" ht="30" hidden="1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PRESSE'!U115</f>
        <v>-</v>
      </c>
    </row>
    <row r="103" spans="1:5" ht="30" hidden="1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PRESSE'!U116</f>
        <v>-</v>
      </c>
    </row>
    <row r="104" spans="1:5" ht="30" hidden="1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PRESSE'!U117</f>
        <v>-</v>
      </c>
    </row>
    <row r="105" spans="1:5" ht="30" hidden="1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PRESSE'!U118</f>
        <v>-</v>
      </c>
    </row>
    <row r="106" spans="1:5" hidden="1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PRESSE'!U119</f>
        <v>-</v>
      </c>
    </row>
    <row r="107" spans="1:5" hidden="1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PRESSE'!U120</f>
        <v>-</v>
      </c>
    </row>
    <row r="108" spans="1:5" hidden="1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PRESSE'!U121</f>
        <v>-</v>
      </c>
    </row>
    <row r="109" spans="1:5" hidden="1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PRESSE'!U122</f>
        <v>-</v>
      </c>
    </row>
    <row r="110" spans="1:5" hidden="1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PRESSE'!U123</f>
        <v>-</v>
      </c>
    </row>
    <row r="111" spans="1:5" hidden="1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PRESSE'!U124</f>
        <v>-</v>
      </c>
    </row>
    <row r="112" spans="1:5" hidden="1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PRESSE'!U125</f>
        <v>-</v>
      </c>
    </row>
    <row r="113" spans="1:5" hidden="1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PRESSE'!U126</f>
        <v>-</v>
      </c>
    </row>
    <row r="114" spans="1:5" hidden="1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PRESSE'!U127</f>
        <v>-</v>
      </c>
    </row>
    <row r="115" spans="1:5" hidden="1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PRESSE'!U128</f>
        <v>-</v>
      </c>
    </row>
    <row r="116" spans="1:5" hidden="1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PRESSE'!U129</f>
        <v>-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PRESSE'!U130</f>
        <v>-</v>
      </c>
    </row>
    <row r="118" spans="1:5" hidden="1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PRESSE'!U131</f>
        <v>-</v>
      </c>
    </row>
    <row r="119" spans="1:5" hidden="1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PRESSE'!U132</f>
        <v>-</v>
      </c>
    </row>
    <row r="120" spans="1:5" hidden="1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PRESSE'!U133</f>
        <v>-</v>
      </c>
    </row>
    <row r="121" spans="1:5" hidden="1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PRESSE'!U134</f>
        <v>-</v>
      </c>
    </row>
    <row r="122" spans="1:5" hidden="1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PRESSE'!U135</f>
        <v>-</v>
      </c>
    </row>
    <row r="123" spans="1:5" hidden="1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PRESSE'!U136</f>
        <v>-</v>
      </c>
    </row>
    <row r="124" spans="1:5" hidden="1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PRESSE'!U137</f>
        <v>-</v>
      </c>
    </row>
    <row r="125" spans="1:5" hidden="1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PRESSE'!U138</f>
        <v>-</v>
      </c>
    </row>
    <row r="126" spans="1:5" hidden="1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PRESSE'!U139</f>
        <v>-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PRESSE'!U140</f>
        <v>-</v>
      </c>
    </row>
    <row r="128" spans="1:5" ht="30" hidden="1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PRESSE'!U141</f>
        <v>-</v>
      </c>
    </row>
    <row r="129" spans="1:5" ht="30" hidden="1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PRESSE'!U142</f>
        <v>-</v>
      </c>
    </row>
    <row r="130" spans="1:5" ht="30" hidden="1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PRESSE'!U143</f>
        <v>-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PRESSE'!U144</f>
        <v>-</v>
      </c>
    </row>
    <row r="132" spans="1:5" ht="60" hidden="1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PRESSE'!U145</f>
        <v>-</v>
      </c>
    </row>
    <row r="133" spans="1:5" ht="60" hidden="1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PRESSE'!U146</f>
        <v>-</v>
      </c>
    </row>
    <row r="134" spans="1:5" ht="60" hidden="1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PRESSE'!U147</f>
        <v>-</v>
      </c>
    </row>
    <row r="135" spans="1:5" ht="60" hidden="1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PRESSE'!U148</f>
        <v>-</v>
      </c>
    </row>
    <row r="136" spans="1:5" ht="60" hidden="1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PRESSE'!U149</f>
        <v>-</v>
      </c>
    </row>
    <row r="137" spans="1:5" ht="60" hidden="1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PRESSE'!U150</f>
        <v>-</v>
      </c>
    </row>
    <row r="138" spans="1:5" ht="60" hidden="1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PRESSE'!U151</f>
        <v>-</v>
      </c>
    </row>
    <row r="139" spans="1:5" ht="60" hidden="1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PRESSE'!U152</f>
        <v>-</v>
      </c>
    </row>
    <row r="140" spans="1:5" ht="60" hidden="1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PRESSE'!U153</f>
        <v>-</v>
      </c>
    </row>
    <row r="141" spans="1:5" ht="60" hidden="1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PRESSE'!U154</f>
        <v>-</v>
      </c>
    </row>
    <row r="142" spans="1:5" ht="60" hidden="1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PRESSE'!U155</f>
        <v>-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PRESSE'!U156</f>
        <v>-</v>
      </c>
    </row>
    <row r="144" spans="1:5" hidden="1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PRESSE'!U157</f>
        <v>-</v>
      </c>
    </row>
    <row r="145" spans="1:5" hidden="1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PRESSE'!U158</f>
        <v>-</v>
      </c>
    </row>
    <row r="146" spans="1:5" hidden="1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PRESSE'!U159</f>
        <v>-</v>
      </c>
    </row>
    <row r="147" spans="1:5" hidden="1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PRESSE'!U160</f>
        <v>-</v>
      </c>
    </row>
    <row r="148" spans="1:5" hidden="1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PRESSE'!U161</f>
        <v>-</v>
      </c>
    </row>
    <row r="149" spans="1:5" hidden="1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PRESSE'!U162</f>
        <v>-</v>
      </c>
    </row>
    <row r="150" spans="1:5" hidden="1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PRESSE'!U163</f>
        <v>-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PRESSE'!U164</f>
        <v>-</v>
      </c>
    </row>
    <row r="152" spans="1:5" hidden="1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PRESSE'!U165</f>
        <v>-</v>
      </c>
    </row>
    <row r="153" spans="1:5" ht="30" hidden="1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PRESSE'!U166</f>
        <v>-</v>
      </c>
    </row>
    <row r="154" spans="1:5" ht="30" hidden="1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PRESSE'!U167</f>
        <v>-</v>
      </c>
    </row>
    <row r="155" spans="1:5" ht="30" hidden="1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PRESSE'!U168</f>
        <v>-</v>
      </c>
    </row>
    <row r="156" spans="1:5" ht="30" hidden="1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PRESSE'!U169</f>
        <v>-</v>
      </c>
    </row>
    <row r="157" spans="1:5" ht="30" hidden="1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PRESSE'!U170</f>
        <v>-</v>
      </c>
    </row>
    <row r="158" spans="1:5" ht="30" hidden="1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PRESSE'!U171</f>
        <v>-</v>
      </c>
    </row>
    <row r="159" spans="1:5" ht="30" hidden="1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PRESSE'!U172</f>
        <v>-</v>
      </c>
    </row>
    <row r="160" spans="1:5" ht="30" hidden="1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PRESSE'!U173</f>
        <v>-</v>
      </c>
    </row>
    <row r="161" spans="1:5" ht="30" hidden="1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PRESSE'!U174</f>
        <v>-</v>
      </c>
    </row>
    <row r="162" spans="1:5" ht="30" hidden="1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PRESSE'!U175</f>
        <v>-</v>
      </c>
    </row>
    <row r="163" spans="1:5" ht="30" hidden="1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PRESSE'!U176</f>
        <v>-</v>
      </c>
    </row>
    <row r="164" spans="1:5" ht="30" hidden="1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PRESSE'!U177</f>
        <v>-</v>
      </c>
    </row>
    <row r="165" spans="1:5" ht="30" hidden="1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PRESSE'!U178</f>
        <v>-</v>
      </c>
    </row>
    <row r="166" spans="1:5" ht="30" hidden="1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PRESSE'!U179</f>
        <v>-</v>
      </c>
    </row>
    <row r="167" spans="1:5" hidden="1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PRESSE'!U180</f>
        <v>-</v>
      </c>
    </row>
    <row r="168" spans="1:5" ht="30" hidden="1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PRESSE'!U181</f>
        <v>-</v>
      </c>
    </row>
    <row r="169" spans="1:5" hidden="1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 t="str">
        <f>'DIE SELON PRESSE'!U182</f>
        <v>-</v>
      </c>
    </row>
    <row r="170" spans="1:5" hidden="1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PRESSE'!U183</f>
        <v>-</v>
      </c>
    </row>
    <row r="171" spans="1:5" hidden="1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PRESSE'!U184</f>
        <v>-</v>
      </c>
    </row>
    <row r="172" spans="1:5" hidden="1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PRESSE'!U185</f>
        <v>-</v>
      </c>
    </row>
    <row r="173" spans="1:5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PRESSE'!U186</f>
        <v>NOREX 1210 (7/8)</v>
      </c>
    </row>
    <row r="174" spans="1:5" hidden="1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PRESSE'!U187</f>
        <v>-</v>
      </c>
    </row>
    <row r="175" spans="1:5" hidden="1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PRESSE'!U188</f>
        <v>-</v>
      </c>
    </row>
    <row r="176" spans="1:5" hidden="1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PRESSE'!U189</f>
        <v>-</v>
      </c>
    </row>
    <row r="177" spans="1:5" hidden="1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PRESSE'!U190</f>
        <v>-</v>
      </c>
    </row>
    <row r="178" spans="1:5" hidden="1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PRESSE'!U191</f>
        <v>-</v>
      </c>
    </row>
    <row r="179" spans="1:5" hidden="1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PRESSE'!U192</f>
        <v>-</v>
      </c>
    </row>
    <row r="180" spans="1:5" hidden="1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PRESSE'!U193</f>
        <v>-</v>
      </c>
    </row>
    <row r="181" spans="1:5" hidden="1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PRESSE'!U194</f>
        <v>-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PRESSE'!U195</f>
        <v>-</v>
      </c>
    </row>
    <row r="183" spans="1:5" hidden="1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PRESSE'!U196</f>
        <v>-</v>
      </c>
    </row>
    <row r="184" spans="1:5" hidden="1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PRESSE'!U197</f>
        <v>-</v>
      </c>
    </row>
    <row r="185" spans="1:5" hidden="1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PRESSE'!U198</f>
        <v>-</v>
      </c>
    </row>
    <row r="186" spans="1:5" hidden="1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PRESSE'!U199</f>
        <v>-</v>
      </c>
    </row>
    <row r="187" spans="1:5" hidden="1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PRESSE'!U200</f>
        <v>-</v>
      </c>
    </row>
    <row r="188" spans="1:5" hidden="1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PRESSE'!U201</f>
        <v>-</v>
      </c>
    </row>
    <row r="189" spans="1:5" hidden="1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PRESSE'!U202</f>
        <v>-</v>
      </c>
    </row>
    <row r="190" spans="1:5" hidden="1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PRESSE'!U203</f>
        <v>-</v>
      </c>
    </row>
    <row r="191" spans="1:5" hidden="1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PRESSE'!U204</f>
        <v>-</v>
      </c>
    </row>
    <row r="192" spans="1:5" hidden="1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PRESSE'!U205</f>
        <v>-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PRESSE'!U206</f>
        <v>-</v>
      </c>
    </row>
    <row r="194" spans="1:5" hidden="1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PRESSE'!U207</f>
        <v>-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PRESSE'!U208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PRESSE'!U209</f>
        <v>-</v>
      </c>
    </row>
    <row r="197" spans="1:5" hidden="1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PRESSE'!U210</f>
        <v>-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PRESSE'!U211</f>
        <v>-</v>
      </c>
    </row>
    <row r="199" spans="1:5" hidden="1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PRESSE'!U212</f>
        <v>-</v>
      </c>
    </row>
    <row r="200" spans="1:5" hidden="1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PRESSE'!U213</f>
        <v>-</v>
      </c>
    </row>
    <row r="201" spans="1:5" hidden="1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PRESSE'!U214</f>
        <v>-</v>
      </c>
    </row>
    <row r="202" spans="1:5" hidden="1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PRESSE'!U215</f>
        <v>-</v>
      </c>
    </row>
    <row r="203" spans="1:5" hidden="1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PRESSE'!U216</f>
        <v>-</v>
      </c>
    </row>
    <row r="204" spans="1:5" hidden="1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PRESSE'!U217</f>
        <v>-</v>
      </c>
    </row>
    <row r="205" spans="1:5" hidden="1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PRESSE'!U218</f>
        <v>-</v>
      </c>
    </row>
    <row r="206" spans="1:5" hidden="1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 t="str">
        <f>'DIE SELON PRESSE'!U219</f>
        <v>-</v>
      </c>
    </row>
    <row r="207" spans="1:5" hidden="1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 t="str">
        <f>'DIE SELON PRESSE'!U220</f>
        <v>-</v>
      </c>
    </row>
    <row r="208" spans="1:5" hidden="1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PRESSE'!U221</f>
        <v>-</v>
      </c>
    </row>
    <row r="209" spans="1:5" hidden="1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PRESSE'!U222</f>
        <v>-</v>
      </c>
    </row>
    <row r="210" spans="1:5" hidden="1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PRESSE'!U223</f>
        <v>-</v>
      </c>
    </row>
    <row r="211" spans="1:5" hidden="1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PRESSE'!U224</f>
        <v>-</v>
      </c>
    </row>
    <row r="212" spans="1:5" hidden="1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PRESSE'!U225</f>
        <v>-</v>
      </c>
    </row>
    <row r="213" spans="1:5" hidden="1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PRESSE'!U226</f>
        <v>-</v>
      </c>
    </row>
    <row r="214" spans="1:5" hidden="1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PRESSE'!U227</f>
        <v>-</v>
      </c>
    </row>
    <row r="215" spans="1:5" hidden="1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PRESSE'!U228</f>
        <v>-</v>
      </c>
    </row>
    <row r="216" spans="1:5" hidden="1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PRESSE'!U229</f>
        <v>-</v>
      </c>
    </row>
    <row r="217" spans="1:5" hidden="1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PRESSE'!U230</f>
        <v>-</v>
      </c>
    </row>
    <row r="218" spans="1:5" hidden="1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PRESSE'!U231</f>
        <v>-</v>
      </c>
    </row>
    <row r="219" spans="1:5" hidden="1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PRESSE'!U232</f>
        <v>-</v>
      </c>
    </row>
    <row r="220" spans="1:5" hidden="1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PRESSE'!U233</f>
        <v>-</v>
      </c>
    </row>
    <row r="221" spans="1:5" hidden="1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PRESSE'!U234</f>
        <v>-</v>
      </c>
    </row>
    <row r="222" spans="1:5" hidden="1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PRESSE'!U235</f>
        <v>-</v>
      </c>
    </row>
    <row r="223" spans="1:5" hidden="1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PRESSE'!U236</f>
        <v>-</v>
      </c>
    </row>
    <row r="224" spans="1:5" hidden="1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PRESSE'!U237</f>
        <v>-</v>
      </c>
    </row>
    <row r="225" spans="1:5" hidden="1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PRESSE'!U238</f>
        <v>-</v>
      </c>
    </row>
    <row r="226" spans="1:5" hidden="1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PRESSE'!U239</f>
        <v>-</v>
      </c>
    </row>
    <row r="227" spans="1:5" hidden="1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PRESSE'!U240</f>
        <v>-</v>
      </c>
    </row>
    <row r="228" spans="1:5" hidden="1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PRESSE'!U241</f>
        <v>-</v>
      </c>
    </row>
    <row r="229" spans="1:5" hidden="1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PRESSE'!U242</f>
        <v>-</v>
      </c>
    </row>
    <row r="230" spans="1:5" hidden="1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PRESSE'!U243</f>
        <v>-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PRESSE'!U244</f>
        <v>-</v>
      </c>
    </row>
    <row r="232" spans="1:5" hidden="1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 t="str">
        <f>'DIE SELON PRESSE'!U245</f>
        <v>-</v>
      </c>
    </row>
    <row r="233" spans="1:5" hidden="1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 t="str">
        <f>'DIE SELON PRESSE'!U246</f>
        <v>-</v>
      </c>
    </row>
    <row r="234" spans="1:5" hidden="1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 t="str">
        <f>'DIE SELON PRESSE'!U247</f>
        <v>-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PRESSE'!U248</f>
        <v>-</v>
      </c>
    </row>
    <row r="236" spans="1:5" hidden="1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PRESSE'!U249</f>
        <v>-</v>
      </c>
    </row>
    <row r="237" spans="1:5" hidden="1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PRESSE'!U250</f>
        <v>-</v>
      </c>
    </row>
    <row r="238" spans="1:5" hidden="1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PRESSE'!U251</f>
        <v>-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PRESSE'!U252</f>
        <v>-</v>
      </c>
    </row>
    <row r="240" spans="1:5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PRESSE'!U253</f>
        <v>XII-186 (0.380)</v>
      </c>
    </row>
    <row r="241" spans="1:5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PRESSE'!U254</f>
        <v>XII-186 (0.380)</v>
      </c>
    </row>
    <row r="242" spans="1:5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PRESSE'!U255</f>
        <v>XII-186 (0.380)</v>
      </c>
    </row>
    <row r="243" spans="1:5" hidden="1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PRESSE'!U256</f>
        <v>-</v>
      </c>
    </row>
    <row r="244" spans="1:5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PRESSE'!U257</f>
        <v>NOREX 0911 (1/4 - 1/2)</v>
      </c>
    </row>
    <row r="245" spans="1:5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PRESSE'!U258</f>
        <v>NOREX 0911 (1/4 - 1/2)</v>
      </c>
    </row>
    <row r="246" spans="1:5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PRESSE'!U259</f>
        <v>NOREX 0911 (1/4 - 1/2)</v>
      </c>
    </row>
    <row r="247" spans="1:5" hidden="1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PRESSE'!U260</f>
        <v>-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PRESSE'!U261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PRESSE'!U262</f>
        <v>-</v>
      </c>
    </row>
    <row r="250" spans="1:5" hidden="1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PRESSE'!U263</f>
        <v>-</v>
      </c>
    </row>
    <row r="251" spans="1:5" hidden="1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PRESSE'!U264</f>
        <v>-</v>
      </c>
    </row>
    <row r="252" spans="1:5" hidden="1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PRESSE'!U265</f>
        <v>-</v>
      </c>
    </row>
    <row r="253" spans="1:5" hidden="1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PRESSE'!U266</f>
        <v>-</v>
      </c>
    </row>
    <row r="254" spans="1:5" hidden="1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PRESSE'!U267</f>
        <v>-</v>
      </c>
    </row>
    <row r="255" spans="1:5" hidden="1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PRESSE'!U268</f>
        <v>-</v>
      </c>
    </row>
    <row r="256" spans="1:5" hidden="1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PRESSE'!U269</f>
        <v>-</v>
      </c>
    </row>
    <row r="257" spans="1:5" hidden="1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PRESSE'!U270</f>
        <v>-</v>
      </c>
    </row>
    <row r="258" spans="1:5" hidden="1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PRESSE'!U271</f>
        <v>-</v>
      </c>
    </row>
    <row r="259" spans="1:5" hidden="1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PRESSE'!U272</f>
        <v>-</v>
      </c>
    </row>
    <row r="260" spans="1:5" hidden="1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PRESSE'!U273</f>
        <v>-</v>
      </c>
    </row>
    <row r="261" spans="1:5" hidden="1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PRESSE'!U274</f>
        <v>-</v>
      </c>
    </row>
    <row r="262" spans="1:5" hidden="1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PRESSE'!U275</f>
        <v>-</v>
      </c>
    </row>
    <row r="263" spans="1:5" hidden="1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PRESSE'!U276</f>
        <v>-</v>
      </c>
    </row>
    <row r="264" spans="1:5" hidden="1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PRESSE'!U277</f>
        <v>-</v>
      </c>
    </row>
    <row r="265" spans="1:5" hidden="1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PRESSE'!U278</f>
        <v>-</v>
      </c>
    </row>
    <row r="266" spans="1:5" hidden="1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PRESSE'!U279</f>
        <v>-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PRESSE'!U280</f>
        <v>-</v>
      </c>
    </row>
    <row r="268" spans="1:5" hidden="1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PRESSE'!U281</f>
        <v>-</v>
      </c>
    </row>
    <row r="269" spans="1:5" hidden="1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PRESSE'!U282</f>
        <v>-</v>
      </c>
    </row>
    <row r="270" spans="1:5" hidden="1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PRESSE'!U283</f>
        <v>-</v>
      </c>
    </row>
    <row r="271" spans="1:5" hidden="1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PRESSE'!U284</f>
        <v>-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PRESSE'!U285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PRESSE'!U286</f>
        <v>-</v>
      </c>
    </row>
    <row r="274" spans="1:5" hidden="1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PRESSE'!U287</f>
        <v>-</v>
      </c>
    </row>
    <row r="275" spans="1:5" hidden="1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PRESSE'!U288</f>
        <v>-</v>
      </c>
    </row>
    <row r="276" spans="1:5" hidden="1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PRESSE'!U289</f>
        <v>-</v>
      </c>
    </row>
    <row r="277" spans="1:5" hidden="1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PRESSE'!U290</f>
        <v>-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PRESSE'!U291</f>
        <v>-</v>
      </c>
    </row>
    <row r="279" spans="1:5" hidden="1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PRESSE'!U292</f>
        <v>-</v>
      </c>
    </row>
    <row r="280" spans="1:5" hidden="1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PRESSE'!U293</f>
        <v>-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PRESSE'!U294</f>
        <v>-</v>
      </c>
    </row>
    <row r="282" spans="1:5" hidden="1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PRESSE'!U295</f>
        <v>-</v>
      </c>
    </row>
    <row r="283" spans="1:5" hidden="1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PRESSE'!U296</f>
        <v>-</v>
      </c>
    </row>
    <row r="284" spans="1:5" hidden="1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PRESSE'!U297</f>
        <v>-</v>
      </c>
    </row>
    <row r="285" spans="1:5" hidden="1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PRESSE'!U298</f>
        <v>-</v>
      </c>
    </row>
    <row r="286" spans="1:5" hidden="1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PRESSE'!U299</f>
        <v>-</v>
      </c>
    </row>
    <row r="287" spans="1:5" hidden="1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PRESSE'!U300</f>
        <v>-</v>
      </c>
    </row>
    <row r="288" spans="1:5" hidden="1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PRESSE'!U301</f>
        <v>-</v>
      </c>
    </row>
    <row r="289" spans="1:5" hidden="1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PRESSE'!U302</f>
        <v>-</v>
      </c>
    </row>
    <row r="290" spans="1:5" hidden="1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PRESSE'!U303</f>
        <v>-</v>
      </c>
    </row>
    <row r="291" spans="1:5" hidden="1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PRESSE'!U304</f>
        <v>-</v>
      </c>
    </row>
    <row r="292" spans="1:5" hidden="1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 t="str">
        <f>'DIE SELON PRESSE'!U305</f>
        <v>-</v>
      </c>
    </row>
    <row r="293" spans="1:5" hidden="1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PRESSE'!U306</f>
        <v>-</v>
      </c>
    </row>
    <row r="294" spans="1:5" hidden="1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PRESSE'!U307</f>
        <v>-</v>
      </c>
    </row>
    <row r="295" spans="1:5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PRESSE'!U308</f>
        <v>NOREX 1210 (7/8)</v>
      </c>
    </row>
    <row r="296" spans="1:5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PRESSE'!U309</f>
        <v>NOREX 1210 (7/8)</v>
      </c>
    </row>
    <row r="297" spans="1:5" hidden="1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PRESSE'!U310</f>
        <v>-</v>
      </c>
    </row>
    <row r="298" spans="1:5" hidden="1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PRESSE'!U311</f>
        <v>-</v>
      </c>
    </row>
    <row r="299" spans="1:5" hidden="1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PRESSE'!U312</f>
        <v>-</v>
      </c>
    </row>
    <row r="300" spans="1:5" hidden="1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PRESSE'!U313</f>
        <v>-</v>
      </c>
    </row>
  </sheetData>
  <autoFilter ref="C3:E300" xr:uid="{00000000-0009-0000-0000-000012000000}">
    <filterColumn colId="2">
      <filters>
        <filter val="NOREX 0112 (1 1/8)"/>
        <filter val="NOREX 0318 (1/4 - 3/8)_x000a_NOREX 1211 (1/4 - 3/8)"/>
        <filter val="NOREX 0696 (3/4)"/>
        <filter val="NOREX 0696 (5/8)"/>
        <filter val="NOREX 0911 (0.875)"/>
        <filter val="NOREX 0911 (5/8 - 3/4)_x000a_XII-192 (0.800)"/>
        <filter val="NOREX 1110 (1/2)"/>
        <filter val="NOREX 1210 (1)"/>
        <filter val="NOREX 1210 (1.000)"/>
        <filter val="NOREX 1210 (7/8)"/>
        <filter val="XII-192 (0.800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52.5" customHeight="1" x14ac:dyDescent="0.25">
      <c r="A1" s="55"/>
      <c r="B1" s="190" t="s">
        <v>869</v>
      </c>
      <c r="C1" s="190"/>
      <c r="D1" s="190"/>
      <c r="E1" s="191"/>
    </row>
    <row r="2" spans="1:5" ht="56.1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20.100000000000001" customHeight="1" x14ac:dyDescent="0.25">
      <c r="A3" s="189"/>
      <c r="B3" s="189"/>
      <c r="C3" s="54" t="s">
        <v>657</v>
      </c>
      <c r="D3" s="54" t="s">
        <v>658</v>
      </c>
      <c r="E3" s="50" t="s">
        <v>868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PRESSE'!V4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PRESSE'!V5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PRESSE'!V6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PRESSE'!V7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PRESSE'!V8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PRESSE'!V9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PRESSE'!V10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PRESSE'!V11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PRESSE'!V12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PRESSE'!V13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PRESSE'!V14</f>
        <v>-</v>
      </c>
    </row>
    <row r="15" spans="1:5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PRESSE'!V15</f>
        <v>-</v>
      </c>
    </row>
    <row r="16" spans="1:5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PRESSE'!V16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PRESSE'!V17</f>
        <v>-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PRESSE'!V18</f>
        <v>-</v>
      </c>
    </row>
    <row r="19" spans="1:5" ht="30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PRESSE'!V19</f>
        <v>-</v>
      </c>
    </row>
    <row r="20" spans="1:5" ht="60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e">
        <f>'DIE SELON PRESSE'!V20</f>
        <v>#N/A</v>
      </c>
    </row>
    <row r="21" spans="1:5" ht="4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e">
        <f>'DIE SELON PRESSE'!V21</f>
        <v>#N/A</v>
      </c>
    </row>
    <row r="22" spans="1:5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e">
        <f>'DIE SELON PRESSE'!V22</f>
        <v>#N/A</v>
      </c>
    </row>
    <row r="23" spans="1:5" ht="30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e">
        <f>'DIE SELON PRESSE'!V23</f>
        <v>#N/A</v>
      </c>
    </row>
    <row r="24" spans="1:5" x14ac:dyDescent="0.25">
      <c r="A24" s="27" t="str">
        <f>'DIE SELON PRESSE'!B30</f>
        <v>AOS-058OVALE</v>
      </c>
      <c r="B24" s="52" t="str">
        <f>'DIE SELON PRESSE'!C30</f>
        <v>5/8</v>
      </c>
      <c r="C24" s="51">
        <f>'DIE SELON PRESSE'!D30</f>
        <v>1.33</v>
      </c>
      <c r="D24" s="51">
        <f>'DIE SELON PRESSE'!E30</f>
        <v>1.37</v>
      </c>
      <c r="E24" s="27" t="e">
        <f>'DIE SELON PRESSE'!V30</f>
        <v>#N/A</v>
      </c>
    </row>
    <row r="25" spans="1:5" ht="30" x14ac:dyDescent="0.25">
      <c r="A25" s="27" t="str">
        <f>'DIE SELON PRESSE'!B31</f>
        <v>AOS-034OVALE</v>
      </c>
      <c r="B25" s="52" t="str">
        <f>'DIE SELON PRESSE'!C31</f>
        <v>3/4</v>
      </c>
      <c r="C25" s="51">
        <f>'DIE SELON PRESSE'!D31</f>
        <v>1.5</v>
      </c>
      <c r="D25" s="51">
        <f>'DIE SELON PRESSE'!E31</f>
        <v>1.55</v>
      </c>
      <c r="E25" s="27" t="str">
        <f>'DIE SELON PRESSE'!V31</f>
        <v>1.06
XII-237 (ST-EYE 3/32)</v>
      </c>
    </row>
    <row r="26" spans="1:5" x14ac:dyDescent="0.25">
      <c r="A26" s="27" t="str">
        <f>'DIE SELON PRESSE'!B32</f>
        <v>AOS-078OVALE</v>
      </c>
      <c r="B26" s="52" t="str">
        <f>'DIE SELON PRESSE'!C32</f>
        <v>7/8</v>
      </c>
      <c r="C26" s="51">
        <f>'DIE SELON PRESSE'!D32</f>
        <v>1.75</v>
      </c>
      <c r="D26" s="51">
        <f>'DIE SELON PRESSE'!E32</f>
        <v>1.8</v>
      </c>
      <c r="E26" s="27" t="str">
        <f>'DIE SELON PRESSE'!V32</f>
        <v>9296 (1.750)</v>
      </c>
    </row>
    <row r="27" spans="1:5" hidden="1" x14ac:dyDescent="0.25">
      <c r="A27" s="27" t="str">
        <f>'DIE SELON PRESSE'!B33</f>
        <v>AOS-001OVALE</v>
      </c>
      <c r="B27" s="52" t="str">
        <f>'DIE SELON PRESSE'!C33</f>
        <v>1</v>
      </c>
      <c r="C27" s="51">
        <f>'DIE SELON PRESSE'!D33</f>
        <v>1.96</v>
      </c>
      <c r="D27" s="51">
        <f>'DIE SELON PRESSE'!E33</f>
        <v>2.0099999999999998</v>
      </c>
      <c r="E27" s="27" t="str">
        <f>'DIE SELON PRESSE'!V33</f>
        <v>-</v>
      </c>
    </row>
    <row r="28" spans="1:5" x14ac:dyDescent="0.25">
      <c r="A28" s="27" t="str">
        <f>'DIE SELON PRESSE'!B35</f>
        <v>AOS-114OVALE</v>
      </c>
      <c r="B28" s="52" t="str">
        <f>'DIE SELON PRESSE'!C35</f>
        <v>1 1/4</v>
      </c>
      <c r="C28" s="51">
        <f>'DIE SELON PRESSE'!D35</f>
        <v>2.5</v>
      </c>
      <c r="D28" s="51">
        <f>'DIE SELON PRESSE'!E35</f>
        <v>2.57</v>
      </c>
      <c r="E28" s="27" t="str">
        <f>'DIE SELON PRESSE'!V35</f>
        <v>ESCO 4003347 (2.500)</v>
      </c>
    </row>
    <row r="29" spans="1:5" hidden="1" x14ac:dyDescent="0.25">
      <c r="A29" s="27" t="str">
        <f>'DIE SELON PRESSE'!B42</f>
        <v>ASS-116</v>
      </c>
      <c r="B29" s="52" t="str">
        <f>'DIE SELON PRESSE'!C42</f>
        <v>1/16</v>
      </c>
      <c r="C29" s="51">
        <f>'DIE SELON PRESSE'!D42</f>
        <v>0.18</v>
      </c>
      <c r="D29" s="51">
        <f>'DIE SELON PRESSE'!E42</f>
        <v>0.19</v>
      </c>
      <c r="E29" s="27" t="str">
        <f>'DIE SELON PRESSE'!V42</f>
        <v>-</v>
      </c>
    </row>
    <row r="30" spans="1:5" hidden="1" x14ac:dyDescent="0.25">
      <c r="A30" s="27" t="str">
        <f>'DIE SELON PRESSE'!B43</f>
        <v>ASS-564</v>
      </c>
      <c r="B30" s="52" t="str">
        <f>'DIE SELON PRESSE'!C43</f>
        <v>5/64</v>
      </c>
      <c r="C30" s="51">
        <f>'DIE SELON PRESSE'!D43</f>
        <v>0.18</v>
      </c>
      <c r="D30" s="51">
        <f>'DIE SELON PRESSE'!E43</f>
        <v>0.19</v>
      </c>
      <c r="E30" s="27" t="str">
        <f>'DIE SELON PRESSE'!V43</f>
        <v>-</v>
      </c>
    </row>
    <row r="31" spans="1:5" hidden="1" x14ac:dyDescent="0.25">
      <c r="A31" s="27" t="str">
        <f>'DIE SELON PRESSE'!B44</f>
        <v>ASS-332</v>
      </c>
      <c r="B31" s="52" t="str">
        <f>'DIE SELON PRESSE'!C44</f>
        <v>3/32</v>
      </c>
      <c r="C31" s="51">
        <f>'DIE SELON PRESSE'!D44</f>
        <v>0.28000000000000003</v>
      </c>
      <c r="D31" s="51">
        <f>'DIE SELON PRESSE'!E44</f>
        <v>0.30000000000000004</v>
      </c>
      <c r="E31" s="27" t="str">
        <f>'DIE SELON PRESSE'!V44</f>
        <v>-</v>
      </c>
    </row>
    <row r="32" spans="1:5" hidden="1" x14ac:dyDescent="0.25">
      <c r="A32" s="27" t="str">
        <f>'DIE SELON PRESSE'!B45</f>
        <v>ASS-018</v>
      </c>
      <c r="B32" s="52" t="str">
        <f>'DIE SELON PRESSE'!C45</f>
        <v>1/8</v>
      </c>
      <c r="C32" s="51">
        <f>'DIE SELON PRESSE'!D45</f>
        <v>0.28000000000000003</v>
      </c>
      <c r="D32" s="51">
        <f>'DIE SELON PRESSE'!E45</f>
        <v>0.30000000000000004</v>
      </c>
      <c r="E32" s="27" t="str">
        <f>'DIE SELON PRESSE'!V45</f>
        <v>-</v>
      </c>
    </row>
    <row r="33" spans="1:5" hidden="1" x14ac:dyDescent="0.25">
      <c r="A33" s="27" t="str">
        <f>'DIE SELON PRESSE'!B46</f>
        <v>ASS-532</v>
      </c>
      <c r="B33" s="52" t="str">
        <f>'DIE SELON PRESSE'!C46</f>
        <v>5/32</v>
      </c>
      <c r="C33" s="51">
        <f>'DIE SELON PRESSE'!D46</f>
        <v>0.35</v>
      </c>
      <c r="D33" s="51">
        <f>'DIE SELON PRESSE'!E46</f>
        <v>0.37</v>
      </c>
      <c r="E33" s="27" t="str">
        <f>'DIE SELON PRESSE'!V46</f>
        <v>-</v>
      </c>
    </row>
    <row r="34" spans="1:5" hidden="1" x14ac:dyDescent="0.25">
      <c r="A34" s="27" t="str">
        <f>'DIE SELON PRESSE'!B47</f>
        <v>ASS-316</v>
      </c>
      <c r="B34" s="52" t="str">
        <f>'DIE SELON PRESSE'!C47</f>
        <v>3/16</v>
      </c>
      <c r="C34" s="51">
        <f>'DIE SELON PRESSE'!D47</f>
        <v>0.35</v>
      </c>
      <c r="D34" s="51">
        <f>'DIE SELON PRESSE'!E47</f>
        <v>0.37</v>
      </c>
      <c r="E34" s="27" t="str">
        <f>'DIE SELON PRESSE'!V47</f>
        <v>-</v>
      </c>
    </row>
    <row r="35" spans="1:5" hidden="1" x14ac:dyDescent="0.25">
      <c r="A35" s="27" t="str">
        <f>'DIE SELON PRESSE'!B48</f>
        <v>ASS-732</v>
      </c>
      <c r="B35" s="52" t="str">
        <f>'DIE SELON PRESSE'!C48</f>
        <v>7/32</v>
      </c>
      <c r="C35" s="51">
        <f>'DIE SELON PRESSE'!D48</f>
        <v>0.35</v>
      </c>
      <c r="D35" s="51">
        <f>'DIE SELON PRESSE'!E48</f>
        <v>0.37</v>
      </c>
      <c r="E35" s="27" t="str">
        <f>'DIE SELON PRESSE'!V48</f>
        <v>-</v>
      </c>
    </row>
    <row r="36" spans="1:5" hidden="1" x14ac:dyDescent="0.25">
      <c r="A36" s="27" t="str">
        <f>'DIE SELON PRESSE'!B49</f>
        <v>ASS-014</v>
      </c>
      <c r="B36" s="52" t="str">
        <f>'DIE SELON PRESSE'!C49</f>
        <v>1/4</v>
      </c>
      <c r="C36" s="51">
        <f>'DIE SELON PRESSE'!D49</f>
        <v>0.52500000000000002</v>
      </c>
      <c r="D36" s="51">
        <f>'DIE SELON PRESSE'!E49</f>
        <v>0.55000000000000004</v>
      </c>
      <c r="E36" s="27" t="str">
        <f>'DIE SELON PRESSE'!V49</f>
        <v>-</v>
      </c>
    </row>
    <row r="37" spans="1:5" hidden="1" x14ac:dyDescent="0.25">
      <c r="A37" s="27" t="str">
        <f>'DIE SELON PRESSE'!B50</f>
        <v>ASS-516</v>
      </c>
      <c r="B37" s="52" t="str">
        <f>'DIE SELON PRESSE'!C50</f>
        <v>5/16</v>
      </c>
      <c r="C37" s="51">
        <f>'DIE SELON PRESSE'!D50</f>
        <v>0.53500000000000003</v>
      </c>
      <c r="D37" s="51">
        <f>'DIE SELON PRESSE'!E50</f>
        <v>0.56000000000000005</v>
      </c>
      <c r="E37" s="27" t="str">
        <f>'DIE SELON PRESSE'!V50</f>
        <v>-</v>
      </c>
    </row>
    <row r="38" spans="1:5" hidden="1" x14ac:dyDescent="0.25">
      <c r="A38" s="27" t="str">
        <f>'DIE SELON PRESSE'!B51</f>
        <v>ASS-038</v>
      </c>
      <c r="B38" s="52" t="str">
        <f>'DIE SELON PRESSE'!C51</f>
        <v>3/8</v>
      </c>
      <c r="C38" s="51">
        <f>'DIE SELON PRESSE'!D51</f>
        <v>0.53500000000000003</v>
      </c>
      <c r="D38" s="51">
        <f>'DIE SELON PRESSE'!E51</f>
        <v>0.56000000000000005</v>
      </c>
      <c r="E38" s="27" t="str">
        <f>'DIE SELON PRESSE'!V51</f>
        <v>-</v>
      </c>
    </row>
    <row r="39" spans="1:5" hidden="1" x14ac:dyDescent="0.25">
      <c r="A39" s="27" t="str">
        <f>'DIE SELON PRESSE'!B52</f>
        <v>BA3-1</v>
      </c>
      <c r="B39" s="52" t="str">
        <f>'DIE SELON PRESSE'!C52</f>
        <v>1/32</v>
      </c>
      <c r="C39" s="51">
        <f>'DIE SELON PRESSE'!D52</f>
        <v>0.183</v>
      </c>
      <c r="D39" s="51">
        <f>'DIE SELON PRESSE'!E52</f>
        <v>0.193</v>
      </c>
      <c r="E39" s="27" t="str">
        <f>'DIE SELON PRESSE'!V52</f>
        <v>-</v>
      </c>
    </row>
    <row r="40" spans="1:5" hidden="1" x14ac:dyDescent="0.25">
      <c r="A40" s="27" t="str">
        <f>'DIE SELON PRESSE'!B53</f>
        <v>BA3-1.5</v>
      </c>
      <c r="B40" s="52" t="str">
        <f>'DIE SELON PRESSE'!C53</f>
        <v>3/64</v>
      </c>
      <c r="C40" s="51">
        <f>'DIE SELON PRESSE'!D53</f>
        <v>0.183</v>
      </c>
      <c r="D40" s="51">
        <f>'DIE SELON PRESSE'!E53</f>
        <v>0.193</v>
      </c>
      <c r="E40" s="27" t="str">
        <f>'DIE SELON PRESSE'!V53</f>
        <v>-</v>
      </c>
    </row>
    <row r="41" spans="1:5" hidden="1" x14ac:dyDescent="0.25">
      <c r="A41" s="27" t="str">
        <f>'DIE SELON PRESSE'!B54</f>
        <v>BA3-2</v>
      </c>
      <c r="B41" s="52" t="str">
        <f>'DIE SELON PRESSE'!C54</f>
        <v>1/16</v>
      </c>
      <c r="C41" s="51">
        <f>'DIE SELON PRESSE'!D54</f>
        <v>0.183</v>
      </c>
      <c r="D41" s="51">
        <f>'DIE SELON PRESSE'!E54</f>
        <v>0.193</v>
      </c>
      <c r="E41" s="27" t="str">
        <f>'DIE SELON PRESSE'!V54</f>
        <v>-</v>
      </c>
    </row>
    <row r="42" spans="1:5" hidden="1" x14ac:dyDescent="0.25">
      <c r="A42" s="27" t="str">
        <f>'DIE SELON PRESSE'!B55</f>
        <v>BA3-3</v>
      </c>
      <c r="B42" s="52" t="str">
        <f>'DIE SELON PRESSE'!C55</f>
        <v>3/32</v>
      </c>
      <c r="C42" s="51">
        <f>'DIE SELON PRESSE'!D55</f>
        <v>0.24</v>
      </c>
      <c r="D42" s="51">
        <f>'DIE SELON PRESSE'!E55</f>
        <v>0.26</v>
      </c>
      <c r="E42" s="27" t="str">
        <f>'DIE SELON PRESSE'!V55</f>
        <v>-</v>
      </c>
    </row>
    <row r="43" spans="1:5" hidden="1" x14ac:dyDescent="0.25">
      <c r="A43" s="27" t="str">
        <f>'DIE SELON PRESSE'!B56</f>
        <v>BA3-4</v>
      </c>
      <c r="B43" s="52" t="str">
        <f>'DIE SELON PRESSE'!C56</f>
        <v>1/8</v>
      </c>
      <c r="C43" s="51">
        <f>'DIE SELON PRESSE'!D56</f>
        <v>0.30299999999999999</v>
      </c>
      <c r="D43" s="51">
        <f>'DIE SELON PRESSE'!E56</f>
        <v>0.32300000000000001</v>
      </c>
      <c r="E43" s="27" t="str">
        <f>'DIE SELON PRESSE'!V56</f>
        <v>-</v>
      </c>
    </row>
    <row r="44" spans="1:5" hidden="1" x14ac:dyDescent="0.25">
      <c r="A44" s="27" t="str">
        <f>'DIE SELON PRESSE'!B57</f>
        <v>BA3-5</v>
      </c>
      <c r="B44" s="52" t="str">
        <f>'DIE SELON PRESSE'!C57</f>
        <v>5/32</v>
      </c>
      <c r="C44" s="51">
        <f>'DIE SELON PRESSE'!D57</f>
        <v>0.36499999999999999</v>
      </c>
      <c r="D44" s="51">
        <f>'DIE SELON PRESSE'!E57</f>
        <v>0.38500000000000001</v>
      </c>
      <c r="E44" s="27" t="str">
        <f>'DIE SELON PRESSE'!V57</f>
        <v>-</v>
      </c>
    </row>
    <row r="45" spans="1:5" hidden="1" x14ac:dyDescent="0.25">
      <c r="A45" s="27" t="str">
        <f>'DIE SELON PRESSE'!B58</f>
        <v>BA3-6</v>
      </c>
      <c r="B45" s="52" t="str">
        <f>'DIE SELON PRESSE'!C58</f>
        <v>3/16</v>
      </c>
      <c r="C45" s="51">
        <f>'DIE SELON PRESSE'!D58</f>
        <v>0.42799999999999999</v>
      </c>
      <c r="D45" s="51">
        <f>'DIE SELON PRESSE'!E58</f>
        <v>0.44800000000000001</v>
      </c>
      <c r="E45" s="27" t="str">
        <f>'DIE SELON PRESSE'!V58</f>
        <v>-</v>
      </c>
    </row>
    <row r="46" spans="1:5" ht="45" x14ac:dyDescent="0.25">
      <c r="A46" s="27" t="str">
        <f>'DIE SELON PRESSE'!B59</f>
        <v>BAS505014</v>
      </c>
      <c r="B46" s="52" t="str">
        <f>'DIE SELON PRESSE'!C59</f>
        <v>1/4</v>
      </c>
      <c r="C46" s="51">
        <f>'DIE SELON PRESSE'!D59</f>
        <v>0.5</v>
      </c>
      <c r="D46" s="51">
        <f>'DIE SELON PRESSE'!E59</f>
        <v>0.55000000000000004</v>
      </c>
      <c r="E46" s="27" t="str">
        <f>'DIE SELON PRESSE'!V59</f>
        <v>ESCO 4089194 (1/4)
NOREX 0595 (7/8)
NOREX 1110 (1/2)</v>
      </c>
    </row>
    <row r="47" spans="1:5" x14ac:dyDescent="0.25">
      <c r="A47" s="27" t="str">
        <f>'DIE SELON PRESSE'!B60</f>
        <v>BAS505516</v>
      </c>
      <c r="B47" s="52" t="str">
        <f>'DIE SELON PRESSE'!C60</f>
        <v>5/16</v>
      </c>
      <c r="C47" s="51">
        <f>'DIE SELON PRESSE'!D60</f>
        <v>0.73</v>
      </c>
      <c r="D47" s="51">
        <f>'DIE SELON PRESSE'!E60</f>
        <v>0.75</v>
      </c>
      <c r="E47" s="27" t="str">
        <f>'DIE SELON PRESSE'!V60</f>
        <v>ESCO 4089194 (1/4)</v>
      </c>
    </row>
    <row r="48" spans="1:5" x14ac:dyDescent="0.25">
      <c r="A48" s="27" t="str">
        <f>'DIE SELON PRESSE'!B61</f>
        <v>BAS505038</v>
      </c>
      <c r="B48" s="52" t="str">
        <f>'DIE SELON PRESSE'!C61</f>
        <v>3/8</v>
      </c>
      <c r="C48" s="51">
        <f>'DIE SELON PRESSE'!D61</f>
        <v>0.73</v>
      </c>
      <c r="D48" s="51">
        <f>'DIE SELON PRESSE'!E61</f>
        <v>0.75</v>
      </c>
      <c r="E48" s="27" t="str">
        <f>'DIE SELON PRESSE'!V61</f>
        <v>NOREX 0696 (3/4)</v>
      </c>
    </row>
    <row r="49" spans="1:5" ht="45" x14ac:dyDescent="0.25">
      <c r="A49" s="27" t="str">
        <f>'DIE SELON PRESSE'!B62</f>
        <v>BAS505716</v>
      </c>
      <c r="B49" s="52" t="str">
        <f>'DIE SELON PRESSE'!C62</f>
        <v>7/16</v>
      </c>
      <c r="C49" s="51">
        <f>'DIE SELON PRESSE'!D62</f>
        <v>0.98</v>
      </c>
      <c r="D49" s="51">
        <f>'DIE SELON PRESSE'!E62</f>
        <v>1.01</v>
      </c>
      <c r="E49" s="27" t="str">
        <f>'DIE SELON PRESSE'!V62</f>
        <v>ESCO 4003350 (1/2)
NOREX 0397 (1/2)
NOREX 0601 (1/2)</v>
      </c>
    </row>
    <row r="50" spans="1:5" ht="45" x14ac:dyDescent="0.25">
      <c r="A50" s="27" t="str">
        <f>'DIE SELON PRESSE'!B63</f>
        <v>BAS505012</v>
      </c>
      <c r="B50" s="52" t="str">
        <f>'DIE SELON PRESSE'!C63</f>
        <v>1/2</v>
      </c>
      <c r="C50" s="51">
        <f>'DIE SELON PRESSE'!D63</f>
        <v>0.98</v>
      </c>
      <c r="D50" s="51">
        <f>'DIE SELON PRESSE'!E63</f>
        <v>1.01</v>
      </c>
      <c r="E50" s="27" t="str">
        <f>'DIE SELON PRESSE'!V63</f>
        <v>ESCO 4003350 (1/2)
NOREX 0397 (1/2)
NOREX 0601 (1/2)</v>
      </c>
    </row>
    <row r="51" spans="1:5" ht="30" x14ac:dyDescent="0.25">
      <c r="A51" s="27" t="str">
        <f>'DIE SELON PRESSE'!B64</f>
        <v>BAS505916</v>
      </c>
      <c r="B51" s="52" t="str">
        <f>'DIE SELON PRESSE'!C64</f>
        <v>9/16</v>
      </c>
      <c r="C51" s="51">
        <f>'DIE SELON PRESSE'!D64</f>
        <v>1.2</v>
      </c>
      <c r="D51" s="51">
        <f>'DIE SELON PRESSE'!E64</f>
        <v>1.24</v>
      </c>
      <c r="E51" s="27" t="str">
        <f>'DIE SELON PRESSE'!V64</f>
        <v>ESCO 4003351 (5/8)
NOREX 0997 (7/8)</v>
      </c>
    </row>
    <row r="52" spans="1:5" ht="30" x14ac:dyDescent="0.25">
      <c r="A52" s="27" t="str">
        <f>'DIE SELON PRESSE'!B65</f>
        <v>BAS505058</v>
      </c>
      <c r="B52" s="52" t="str">
        <f>'DIE SELON PRESSE'!C65</f>
        <v>5/8</v>
      </c>
      <c r="C52" s="51">
        <f>'DIE SELON PRESSE'!D65</f>
        <v>1.2</v>
      </c>
      <c r="D52" s="51">
        <f>'DIE SELON PRESSE'!E65</f>
        <v>1.24</v>
      </c>
      <c r="E52" s="27" t="str">
        <f>'DIE SELON PRESSE'!V65</f>
        <v>ESCO 4003351 (5/8)
NOREX 0997 (7/8)</v>
      </c>
    </row>
    <row r="53" spans="1:5" ht="30" x14ac:dyDescent="0.25">
      <c r="A53" s="27" t="str">
        <f>'DIE SELON PRESSE'!B66</f>
        <v>BAS505034</v>
      </c>
      <c r="B53" s="52" t="str">
        <f>'DIE SELON PRESSE'!C66</f>
        <v>3/4</v>
      </c>
      <c r="C53" s="51">
        <f>'DIE SELON PRESSE'!D66</f>
        <v>1.41</v>
      </c>
      <c r="D53" s="51">
        <f>'DIE SELON PRESSE'!E66</f>
        <v>1.46</v>
      </c>
      <c r="E53" s="27" t="str">
        <f>'DIE SELON PRESSE'!V66</f>
        <v>ESCO 4003352 (3/4)
NOREX 0815 (1/4 - 3/8)</v>
      </c>
    </row>
    <row r="54" spans="1:5" ht="45" x14ac:dyDescent="0.25">
      <c r="A54" s="27" t="str">
        <f>'DIE SELON PRESSE'!B67</f>
        <v>BAS505078</v>
      </c>
      <c r="B54" s="52" t="str">
        <f>'DIE SELON PRESSE'!C67</f>
        <v>7/8</v>
      </c>
      <c r="C54" s="51">
        <f>'DIE SELON PRESSE'!D67</f>
        <v>1.63</v>
      </c>
      <c r="D54" s="51">
        <f>'DIE SELON PRESSE'!E67</f>
        <v>1.68</v>
      </c>
      <c r="E54" s="27" t="str">
        <f>'DIE SELON PRESSE'!V67</f>
        <v>ESCO 4003351 (7/8)
NOREX 0601 (1/2)
NOREX 1000 (2.250)</v>
      </c>
    </row>
    <row r="55" spans="1:5" ht="45" x14ac:dyDescent="0.25">
      <c r="A55" s="27" t="str">
        <f>'DIE SELON PRESSE'!B68</f>
        <v>BAS505001</v>
      </c>
      <c r="B55" s="52">
        <f>'DIE SELON PRESSE'!C68</f>
        <v>1</v>
      </c>
      <c r="C55" s="51">
        <f>'DIE SELON PRESSE'!D68</f>
        <v>1.88</v>
      </c>
      <c r="D55" s="51">
        <f>'DIE SELON PRESSE'!E68</f>
        <v>1.93</v>
      </c>
      <c r="E55" s="27" t="str">
        <f>'DIE SELON PRESSE'!V68</f>
        <v>ESCO 4003354 (1)
NOREX 0397 (1/2)
NOREX 0911 (0.875)</v>
      </c>
    </row>
    <row r="56" spans="1:5" ht="30" x14ac:dyDescent="0.25">
      <c r="A56" s="27" t="str">
        <f>'DIE SELON PRESSE'!B69</f>
        <v>BAS505118</v>
      </c>
      <c r="B56" s="52" t="str">
        <f>'DIE SELON PRESSE'!C69</f>
        <v>1 1/8 (1/2)</v>
      </c>
      <c r="C56" s="51">
        <f>'DIE SELON PRESSE'!D69</f>
        <v>2.25</v>
      </c>
      <c r="D56" s="51">
        <f>'DIE SELON PRESSE'!E69</f>
        <v>2.2999999999999998</v>
      </c>
      <c r="E56" s="27" t="str">
        <f>'DIE SELON PRESSE'!V69</f>
        <v>ESCO 4003346 (2.250)
NOREX 1014 (1/4)</v>
      </c>
    </row>
    <row r="57" spans="1:5" ht="30" x14ac:dyDescent="0.25">
      <c r="A57" s="27" t="str">
        <f>'DIE SELON PRESSE'!B70</f>
        <v>BAS505118</v>
      </c>
      <c r="B57" s="52" t="str">
        <f>'DIE SELON PRESSE'!C70</f>
        <v>1 1/8 (2/2)</v>
      </c>
      <c r="C57" s="51">
        <f>'DIE SELON PRESSE'!D70</f>
        <v>2.08</v>
      </c>
      <c r="D57" s="51">
        <f>'DIE SELON PRESSE'!E70</f>
        <v>2.13</v>
      </c>
      <c r="E57" s="27" t="str">
        <f>'DIE SELON PRESSE'!V70</f>
        <v>ESCO 4003355 ( 1 1/8)
NOREX 0280 (1 1/8)</v>
      </c>
    </row>
    <row r="58" spans="1:5" x14ac:dyDescent="0.25">
      <c r="A58" s="27" t="str">
        <f>'DIE SELON PRESSE'!B71</f>
        <v>BAS505114</v>
      </c>
      <c r="B58" s="52" t="str">
        <f>'DIE SELON PRESSE'!C71</f>
        <v>1 1/4 (1/2)</v>
      </c>
      <c r="C58" s="51">
        <f>'DIE SELON PRESSE'!D71</f>
        <v>2.5</v>
      </c>
      <c r="D58" s="51">
        <f>'DIE SELON PRESSE'!E71</f>
        <v>2.5499999999999998</v>
      </c>
      <c r="E58" s="27" t="str">
        <f>'DIE SELON PRESSE'!V71</f>
        <v>ESCO 4003347 (2.500)</v>
      </c>
    </row>
    <row r="59" spans="1:5" x14ac:dyDescent="0.25">
      <c r="A59" s="27" t="str">
        <f>'DIE SELON PRESSE'!B72</f>
        <v>BAS505114</v>
      </c>
      <c r="B59" s="52" t="str">
        <f>'DIE SELON PRESSE'!C72</f>
        <v>1 1/4 (2/2)</v>
      </c>
      <c r="C59" s="51">
        <f>'DIE SELON PRESSE'!D72</f>
        <v>2.27</v>
      </c>
      <c r="D59" s="51">
        <f>'DIE SELON PRESSE'!E72</f>
        <v>2.3199999999999998</v>
      </c>
      <c r="E59" s="27" t="str">
        <f>'DIE SELON PRESSE'!V72</f>
        <v>ESCO 4003356-57 (1 1/4)</v>
      </c>
    </row>
    <row r="60" spans="1:5" x14ac:dyDescent="0.25">
      <c r="A60" s="27" t="str">
        <f>'DIE SELON PRESSE'!B73</f>
        <v>BAS505138</v>
      </c>
      <c r="B60" s="52" t="str">
        <f>'DIE SELON PRESSE'!C73</f>
        <v>1 3/8 (1/2)</v>
      </c>
      <c r="C60" s="51">
        <f>'DIE SELON PRESSE'!D73</f>
        <v>2.75</v>
      </c>
      <c r="D60" s="51">
        <f>'DIE SELON PRESSE'!E73</f>
        <v>2.81</v>
      </c>
      <c r="E60" s="27" t="str">
        <f>'DIE SELON PRESSE'!V73</f>
        <v>ESCO 4003348 (2.687)</v>
      </c>
    </row>
    <row r="61" spans="1:5" x14ac:dyDescent="0.25">
      <c r="A61" s="27" t="str">
        <f>'DIE SELON PRESSE'!B74</f>
        <v>BAS505138</v>
      </c>
      <c r="B61" s="52" t="str">
        <f>'DIE SELON PRESSE'!C74</f>
        <v>1 3/8 (2/2)</v>
      </c>
      <c r="C61" s="51">
        <f>'DIE SELON PRESSE'!D74</f>
        <v>2.46</v>
      </c>
      <c r="D61" s="51">
        <f>'DIE SELON PRESSE'!E74</f>
        <v>2.52</v>
      </c>
      <c r="E61" s="27" t="str">
        <f>'DIE SELON PRESSE'!V74</f>
        <v>ESCO 4003357 (1 3/8)</v>
      </c>
    </row>
    <row r="62" spans="1:5" x14ac:dyDescent="0.25">
      <c r="A62" s="27" t="str">
        <f>'DIE SELON PRESSE'!B75</f>
        <v>BAS505112</v>
      </c>
      <c r="B62" s="52" t="str">
        <f>'DIE SELON PRESSE'!C75</f>
        <v>1 1/2 (1/2)</v>
      </c>
      <c r="C62" s="51">
        <f>'DIE SELON PRESSE'!D75</f>
        <v>3</v>
      </c>
      <c r="D62" s="51">
        <f>'DIE SELON PRESSE'!E75</f>
        <v>3.06</v>
      </c>
      <c r="E62" s="27" t="str">
        <f>'DIE SELON PRESSE'!V75</f>
        <v>ESCO 4006473 (3.000)</v>
      </c>
    </row>
    <row r="63" spans="1:5" x14ac:dyDescent="0.25">
      <c r="A63" s="27" t="str">
        <f>'DIE SELON PRESSE'!B76</f>
        <v>BAS505112</v>
      </c>
      <c r="B63" s="52" t="str">
        <f>'DIE SELON PRESSE'!C76</f>
        <v>1 1/2 (2/2)</v>
      </c>
      <c r="C63" s="51">
        <f>'DIE SELON PRESSE'!D76</f>
        <v>2.65</v>
      </c>
      <c r="D63" s="51">
        <f>'DIE SELON PRESSE'!E76</f>
        <v>2.71</v>
      </c>
      <c r="E63" s="27" t="str">
        <f>'DIE SELON PRESSE'!V76</f>
        <v>ESCO 4003358 (1 1/2)</v>
      </c>
    </row>
    <row r="64" spans="1:5" hidden="1" x14ac:dyDescent="0.25">
      <c r="A64" s="27" t="str">
        <f>'DIE SELON PRESSE'!B77</f>
        <v>BAS505134</v>
      </c>
      <c r="B64" s="52" t="str">
        <f>'DIE SELON PRESSE'!C77</f>
        <v>1 3/4 (1/2)</v>
      </c>
      <c r="C64" s="51">
        <f>'DIE SELON PRESSE'!D77</f>
        <v>3.5</v>
      </c>
      <c r="D64" s="51">
        <f>'DIE SELON PRESSE'!E77</f>
        <v>3.56</v>
      </c>
      <c r="E64" s="27" t="str">
        <f>'DIE SELON PRESSE'!V77</f>
        <v>-</v>
      </c>
    </row>
    <row r="65" spans="1:5" hidden="1" x14ac:dyDescent="0.25">
      <c r="A65" s="27" t="str">
        <f>'DIE SELON PRESSE'!B78</f>
        <v>BAS505134</v>
      </c>
      <c r="B65" s="52" t="str">
        <f>'DIE SELON PRESSE'!C78</f>
        <v>1 3/4 (2/2)</v>
      </c>
      <c r="C65" s="51">
        <f>'DIE SELON PRESSE'!D78</f>
        <v>3.04</v>
      </c>
      <c r="D65" s="51">
        <f>'DIE SELON PRESSE'!E78</f>
        <v>3.1</v>
      </c>
      <c r="E65" s="27" t="str">
        <f>'DIE SELON PRESSE'!V78</f>
        <v>-</v>
      </c>
    </row>
    <row r="66" spans="1:5" hidden="1" x14ac:dyDescent="0.25">
      <c r="A66" s="27" t="str">
        <f>'DIE SELON PRESSE'!B79</f>
        <v>BAS505002</v>
      </c>
      <c r="B66" s="52" t="str">
        <f>'DIE SELON PRESSE'!C79</f>
        <v>2 (1/2)</v>
      </c>
      <c r="C66" s="51">
        <f>'DIE SELON PRESSE'!D79</f>
        <v>3.75</v>
      </c>
      <c r="D66" s="51">
        <f>'DIE SELON PRESSE'!E79</f>
        <v>3.81</v>
      </c>
      <c r="E66" s="27" t="str">
        <f>'DIE SELON PRESSE'!V79</f>
        <v>-</v>
      </c>
    </row>
    <row r="67" spans="1:5" hidden="1" x14ac:dyDescent="0.25">
      <c r="A67" s="27" t="str">
        <f>'DIE SELON PRESSE'!B80</f>
        <v>BAS505002</v>
      </c>
      <c r="B67" s="52" t="str">
        <f>'DIE SELON PRESSE'!C80</f>
        <v>2 (2/2)</v>
      </c>
      <c r="C67" s="51">
        <f>'DIE SELON PRESSE'!D80</f>
        <v>3.5</v>
      </c>
      <c r="D67" s="51">
        <f>'DIE SELON PRESSE'!E80</f>
        <v>3.56</v>
      </c>
      <c r="E67" s="27" t="str">
        <f>'DIE SELON PRESSE'!V80</f>
        <v>-</v>
      </c>
    </row>
    <row r="68" spans="1:5" hidden="1" x14ac:dyDescent="0.25">
      <c r="A68" s="27" t="str">
        <f>'DIE SELON PRESSE'!B81</f>
        <v>BAS505214</v>
      </c>
      <c r="B68" s="52" t="str">
        <f>'DIE SELON PRESSE'!C81</f>
        <v>2 1/4 (1/2)</v>
      </c>
      <c r="C68" s="51">
        <f>'DIE SELON PRESSE'!D81</f>
        <v>4.5</v>
      </c>
      <c r="D68" s="51">
        <f>'DIE SELON PRESSE'!E81</f>
        <v>4.5599999999999996</v>
      </c>
      <c r="E68" s="27" t="str">
        <f>'DIE SELON PRESSE'!V81</f>
        <v>-</v>
      </c>
    </row>
    <row r="69" spans="1:5" hidden="1" x14ac:dyDescent="0.25">
      <c r="A69" s="27" t="str">
        <f>'DIE SELON PRESSE'!B82</f>
        <v>BAS505214</v>
      </c>
      <c r="B69" s="52" t="str">
        <f>'DIE SELON PRESSE'!C82</f>
        <v>2 1/4 (2/2)</v>
      </c>
      <c r="C69" s="51">
        <f>'DIE SELON PRESSE'!D82</f>
        <v>4.0599999999999996</v>
      </c>
      <c r="D69" s="51">
        <f>'DIE SELON PRESSE'!E82</f>
        <v>4.12</v>
      </c>
      <c r="E69" s="27" t="str">
        <f>'DIE SELON PRESSE'!V82</f>
        <v>-</v>
      </c>
    </row>
    <row r="70" spans="1:5" hidden="1" x14ac:dyDescent="0.25">
      <c r="A70" s="27" t="str">
        <f>'DIE SELON PRESSE'!B83</f>
        <v>BAS505212</v>
      </c>
      <c r="B70" s="52" t="str">
        <f>'DIE SELON PRESSE'!C83</f>
        <v>2 1/2 (1/2)</v>
      </c>
      <c r="C70" s="51" t="str">
        <f>'DIE SELON PRESSE'!D83</f>
        <v>4.750</v>
      </c>
      <c r="D70" s="51" t="str">
        <f>'DIE SELON PRESSE'!E83</f>
        <v>4.810</v>
      </c>
      <c r="E70" s="27" t="str">
        <f>'DIE SELON PRESSE'!V83</f>
        <v>-</v>
      </c>
    </row>
    <row r="71" spans="1:5" hidden="1" x14ac:dyDescent="0.25">
      <c r="A71" s="27" t="str">
        <f>'DIE SELON PRESSE'!B84</f>
        <v>BAS505212</v>
      </c>
      <c r="B71" s="52" t="str">
        <f>'DIE SELON PRESSE'!C84</f>
        <v>2 1/2 (2/2)</v>
      </c>
      <c r="C71" s="51">
        <f>'DIE SELON PRESSE'!D84</f>
        <v>4.5</v>
      </c>
      <c r="D71" s="51">
        <f>'DIE SELON PRESSE'!E84</f>
        <v>4.5599999999999996</v>
      </c>
      <c r="E71" s="27" t="str">
        <f>'DIE SELON PRESSE'!V84</f>
        <v>-</v>
      </c>
    </row>
    <row r="72" spans="1:5" x14ac:dyDescent="0.25">
      <c r="A72" s="27" t="str">
        <f>'DIE SELON PRESSE'!B85</f>
        <v>BM100-028</v>
      </c>
      <c r="B72" s="52">
        <f>'DIE SELON PRESSE'!C85</f>
        <v>0.375</v>
      </c>
      <c r="C72" s="51">
        <f>'DIE SELON PRESSE'!D85</f>
        <v>0.749</v>
      </c>
      <c r="D72" s="51">
        <f>'DIE SELON PRESSE'!E85</f>
        <v>0.76200000000000001</v>
      </c>
      <c r="E72" s="27" t="str">
        <f>'DIE SELON PRESSE'!V85</f>
        <v>XII-108 (0.430)</v>
      </c>
    </row>
    <row r="73" spans="1:5" x14ac:dyDescent="0.25">
      <c r="A73" s="27" t="str">
        <f>'DIE SELON PRESSE'!B86</f>
        <v>BM100-058</v>
      </c>
      <c r="B73" s="52" t="str">
        <f>'DIE SELON PRESSE'!C86</f>
        <v>3/16</v>
      </c>
      <c r="C73" s="51">
        <f>'DIE SELON PRESSE'!D86</f>
        <v>0.45</v>
      </c>
      <c r="D73" s="51">
        <f>'DIE SELON PRESSE'!E86</f>
        <v>0.47</v>
      </c>
      <c r="E73" s="27" t="str">
        <f>'DIE SELON PRESSE'!V86</f>
        <v>XII-183 (0.230)</v>
      </c>
    </row>
    <row r="74" spans="1:5" x14ac:dyDescent="0.25">
      <c r="A74" s="27" t="str">
        <f>'DIE SELON PRESSE'!B87</f>
        <v>BM100-031</v>
      </c>
      <c r="B74" s="52">
        <f>'DIE SELON PRESSE'!C87</f>
        <v>0.375</v>
      </c>
      <c r="C74" s="51">
        <f>'DIE SELON PRESSE'!D87</f>
        <v>0.749</v>
      </c>
      <c r="D74" s="51">
        <f>'DIE SELON PRESSE'!E87</f>
        <v>0.78900000000000003</v>
      </c>
      <c r="E74" s="27" t="str">
        <f>'DIE SELON PRESSE'!V87</f>
        <v>XII-108 (0.430)</v>
      </c>
    </row>
    <row r="75" spans="1:5" x14ac:dyDescent="0.25">
      <c r="A75" s="27" t="str">
        <f>'DIE SELON PRESSE'!B88</f>
        <v>BM100-094</v>
      </c>
      <c r="B75" s="52" t="str">
        <f>'DIE SELON PRESSE'!C88</f>
        <v>7/16</v>
      </c>
      <c r="C75" s="51">
        <f>'DIE SELON PRESSE'!D88</f>
        <v>0.749</v>
      </c>
      <c r="D75" s="51">
        <f>'DIE SELON PRESSE'!E88</f>
        <v>0.78900000000000003</v>
      </c>
      <c r="E75" s="27" t="str">
        <f>'DIE SELON PRESSE'!V88</f>
        <v>XII-108 (0.430)</v>
      </c>
    </row>
    <row r="76" spans="1:5" x14ac:dyDescent="0.25">
      <c r="A76" s="27" t="str">
        <f>'DIE SELON PRESSE'!B89</f>
        <v>BM100-026</v>
      </c>
      <c r="B76" s="52">
        <f>'DIE SELON PRESSE'!C89</f>
        <v>0.375</v>
      </c>
      <c r="C76" s="51">
        <f>'DIE SELON PRESSE'!D89</f>
        <v>0.749</v>
      </c>
      <c r="D76" s="51">
        <f>'DIE SELON PRESSE'!E89</f>
        <v>0.78900000000000003</v>
      </c>
      <c r="E76" s="27" t="str">
        <f>'DIE SELON PRESSE'!V89</f>
        <v>XII-108 (0.430)</v>
      </c>
    </row>
    <row r="77" spans="1:5" ht="30" x14ac:dyDescent="0.25">
      <c r="A77" s="27" t="str">
        <f>'DIE SELON PRESSE'!B90</f>
        <v>BM-55830</v>
      </c>
      <c r="B77" s="52">
        <f>'DIE SELON PRESSE'!C90</f>
        <v>0.25</v>
      </c>
      <c r="C77" s="51">
        <f>'DIE SELON PRESSE'!D90</f>
        <v>0.78</v>
      </c>
      <c r="D77" s="51">
        <f>'DIE SELON PRESSE'!E90</f>
        <v>0.82</v>
      </c>
      <c r="E77" s="27" t="str">
        <f>'DIE SELON PRESSE'!V90</f>
        <v>3.5
XII-107 (0.350 - 0.410)</v>
      </c>
    </row>
    <row r="78" spans="1:5" ht="30" hidden="1" x14ac:dyDescent="0.25">
      <c r="A78" s="27" t="str">
        <f>'DIE SELON PRESSE'!B91</f>
        <v>BMSES-364
BMSEZ-364</v>
      </c>
      <c r="B78" s="52" t="str">
        <f>'DIE SELON PRESSE'!C91</f>
        <v>3/64</v>
      </c>
      <c r="C78" s="51" t="str">
        <f>'DIE SELON PRESSE'!D91</f>
        <v>-</v>
      </c>
      <c r="D78" s="51" t="str">
        <f>'DIE SELON PRESSE'!E91</f>
        <v>-</v>
      </c>
      <c r="E78" s="27" t="str">
        <f>'DIE SELON PRESSE'!V91</f>
        <v>-</v>
      </c>
    </row>
    <row r="79" spans="1:5" ht="30" hidden="1" x14ac:dyDescent="0.25">
      <c r="A79" s="27" t="str">
        <f>'DIE SELON PRESSE'!B92</f>
        <v>BMSES-116
BMSEZ-116</v>
      </c>
      <c r="B79" s="52" t="str">
        <f>'DIE SELON PRESSE'!C92</f>
        <v>1/16</v>
      </c>
      <c r="C79" s="51" t="str">
        <f>'DIE SELON PRESSE'!D92</f>
        <v>-</v>
      </c>
      <c r="D79" s="51" t="str">
        <f>'DIE SELON PRESSE'!E92</f>
        <v>-</v>
      </c>
      <c r="E79" s="27" t="str">
        <f>'DIE SELON PRESSE'!V92</f>
        <v>-</v>
      </c>
    </row>
    <row r="80" spans="1:5" ht="30" hidden="1" x14ac:dyDescent="0.25">
      <c r="A80" s="27" t="str">
        <f>'DIE SELON PRESSE'!B93</f>
        <v>BMSES-332
BMSEZ-332</v>
      </c>
      <c r="B80" s="52" t="str">
        <f>'DIE SELON PRESSE'!C93</f>
        <v>3/32</v>
      </c>
      <c r="C80" s="51" t="str">
        <f>'DIE SELON PRESSE'!D93</f>
        <v>-</v>
      </c>
      <c r="D80" s="51" t="str">
        <f>'DIE SELON PRESSE'!E93</f>
        <v>-</v>
      </c>
      <c r="E80" s="27" t="str">
        <f>'DIE SELON PRESSE'!V93</f>
        <v>-</v>
      </c>
    </row>
    <row r="81" spans="1:5" ht="30" hidden="1" x14ac:dyDescent="0.25">
      <c r="A81" s="27" t="str">
        <f>'DIE SELON PRESSE'!B94</f>
        <v>BMSES-018
BMSEZ-018</v>
      </c>
      <c r="B81" s="52" t="str">
        <f>'DIE SELON PRESSE'!C94</f>
        <v>1/8</v>
      </c>
      <c r="C81" s="51" t="str">
        <f>'DIE SELON PRESSE'!D94</f>
        <v>-</v>
      </c>
      <c r="D81" s="51" t="str">
        <f>'DIE SELON PRESSE'!E94</f>
        <v>-</v>
      </c>
      <c r="E81" s="27" t="str">
        <f>'DIE SELON PRESSE'!V94</f>
        <v>-</v>
      </c>
    </row>
    <row r="82" spans="1:5" ht="30" x14ac:dyDescent="0.25">
      <c r="A82" s="27" t="str">
        <f>'DIE SELON PRESSE'!B95</f>
        <v>BSS505516</v>
      </c>
      <c r="B82" s="52" t="str">
        <f>'DIE SELON PRESSE'!C95</f>
        <v>5/16</v>
      </c>
      <c r="C82" s="51">
        <f>'DIE SELON PRESSE'!D95</f>
        <v>0.76</v>
      </c>
      <c r="D82" s="51">
        <f>'DIE SELON PRESSE'!E95</f>
        <v>0.78</v>
      </c>
      <c r="E82" s="27" t="str">
        <f>'DIE SELON PRESSE'!V95</f>
        <v>NOREX 0199 (0.500 - 0.760)
XII-154 (0.170)</v>
      </c>
    </row>
    <row r="83" spans="1:5" ht="30" x14ac:dyDescent="0.25">
      <c r="A83" s="27" t="str">
        <f>'DIE SELON PRESSE'!B96</f>
        <v>BSS505038</v>
      </c>
      <c r="B83" s="52" t="str">
        <f>'DIE SELON PRESSE'!C96</f>
        <v>3/8</v>
      </c>
      <c r="C83" s="51">
        <f>'DIE SELON PRESSE'!D96</f>
        <v>0.76</v>
      </c>
      <c r="D83" s="51">
        <f>'DIE SELON PRESSE'!E96</f>
        <v>0.78</v>
      </c>
      <c r="E83" s="27" t="str">
        <f>'DIE SELON PRESSE'!V96</f>
        <v>NOREX 0199 (0.500 - 0.760)
XII-154 (0.170)</v>
      </c>
    </row>
    <row r="84" spans="1:5" x14ac:dyDescent="0.25">
      <c r="A84" s="27" t="str">
        <f>'DIE SELON PRESSE'!B97</f>
        <v>BSS505716</v>
      </c>
      <c r="B84" s="52" t="str">
        <f>'DIE SELON PRESSE'!C97</f>
        <v>7/16</v>
      </c>
      <c r="C84" s="51">
        <f>'DIE SELON PRESSE'!D97</f>
        <v>1</v>
      </c>
      <c r="D84" s="51">
        <f>'DIE SELON PRESSE'!E97</f>
        <v>1.03</v>
      </c>
      <c r="E84" s="27" t="str">
        <f>'DIE SELON PRESSE'!V97</f>
        <v>NOREX 1210 (1)</v>
      </c>
    </row>
    <row r="85" spans="1:5" x14ac:dyDescent="0.25">
      <c r="A85" s="27" t="str">
        <f>'DIE SELON PRESSE'!B98</f>
        <v>BSS505012</v>
      </c>
      <c r="B85" s="52" t="str">
        <f>'DIE SELON PRESSE'!C98</f>
        <v>1/2</v>
      </c>
      <c r="C85" s="51">
        <f>'DIE SELON PRESSE'!D98</f>
        <v>1</v>
      </c>
      <c r="D85" s="51">
        <f>'DIE SELON PRESSE'!E98</f>
        <v>1.03</v>
      </c>
      <c r="E85" s="27" t="str">
        <f>'DIE SELON PRESSE'!V98</f>
        <v>NOREX 1210 (1)</v>
      </c>
    </row>
    <row r="86" spans="1:5" x14ac:dyDescent="0.25">
      <c r="A86" s="27" t="str">
        <f>'DIE SELON PRESSE'!B99</f>
        <v>BSS505058</v>
      </c>
      <c r="B86" s="52" t="str">
        <f>'DIE SELON PRESSE'!C99</f>
        <v>5/8</v>
      </c>
      <c r="C86" s="51">
        <f>'DIE SELON PRESSE'!D99</f>
        <v>1.25</v>
      </c>
      <c r="D86" s="51">
        <f>'DIE SELON PRESSE'!E99</f>
        <v>1.28</v>
      </c>
      <c r="E86" s="27" t="str">
        <f>'DIE SELON PRESSE'!V99</f>
        <v>XII-036 (3/16)</v>
      </c>
    </row>
    <row r="87" spans="1:5" ht="30" x14ac:dyDescent="0.25">
      <c r="A87" s="27" t="str">
        <f>'DIE SELON PRESSE'!B100</f>
        <v>BSS505034</v>
      </c>
      <c r="B87" s="52" t="str">
        <f>'DIE SELON PRESSE'!C100</f>
        <v>3/4</v>
      </c>
      <c r="C87" s="51">
        <f>'DIE SELON PRESSE'!D100</f>
        <v>1.5</v>
      </c>
      <c r="D87" s="51">
        <f>'DIE SELON PRESSE'!E100</f>
        <v>1.54</v>
      </c>
      <c r="E87" s="27" t="str">
        <f>'DIE SELON PRESSE'!V100</f>
        <v>1.06
XII-237 (ST-EYE 3/32)</v>
      </c>
    </row>
    <row r="88" spans="1:5" x14ac:dyDescent="0.25">
      <c r="A88" s="27" t="str">
        <f>'DIE SELON PRESSE'!B101</f>
        <v>BSS505078</v>
      </c>
      <c r="B88" s="52" t="str">
        <f>'DIE SELON PRESSE'!C101</f>
        <v>7/8</v>
      </c>
      <c r="C88" s="51">
        <f>'DIE SELON PRESSE'!D101</f>
        <v>1.75</v>
      </c>
      <c r="D88" s="51">
        <f>'DIE SELON PRESSE'!E101</f>
        <v>1.79</v>
      </c>
      <c r="E88" s="27" t="str">
        <f>'DIE SELON PRESSE'!V101</f>
        <v>NOREX 1298 (1.750)</v>
      </c>
    </row>
    <row r="89" spans="1:5" ht="30" x14ac:dyDescent="0.25">
      <c r="A89" s="27" t="str">
        <f>'DIE SELON PRESSE'!B102</f>
        <v>BSS505001</v>
      </c>
      <c r="B89" s="52">
        <f>'DIE SELON PRESSE'!C102</f>
        <v>1</v>
      </c>
      <c r="C89" s="51">
        <f>'DIE SELON PRESSE'!D102</f>
        <v>2</v>
      </c>
      <c r="D89" s="51">
        <f>'DIE SELON PRESSE'!E102</f>
        <v>2.04</v>
      </c>
      <c r="E89" s="27" t="str">
        <f>'DIE SELON PRESSE'!V102</f>
        <v>ESCO 4003345 (2.000)
ESCO 449512 (2.000)</v>
      </c>
    </row>
    <row r="90" spans="1:5" ht="30" x14ac:dyDescent="0.25">
      <c r="A90" s="27" t="str">
        <f>'DIE SELON PRESSE'!B103</f>
        <v>BSS505118</v>
      </c>
      <c r="B90" s="52">
        <f>'DIE SELON PRESSE'!C103</f>
        <v>1.125</v>
      </c>
      <c r="C90" s="51">
        <f>'DIE SELON PRESSE'!D103</f>
        <v>2.25</v>
      </c>
      <c r="D90" s="51">
        <f>'DIE SELON PRESSE'!E103</f>
        <v>2.2999999999999998</v>
      </c>
      <c r="E90" s="27" t="str">
        <f>'DIE SELON PRESSE'!V103</f>
        <v>ESCO 4003346 (2.250)
NOREX 1014 (1/4)</v>
      </c>
    </row>
    <row r="91" spans="1:5" ht="30" x14ac:dyDescent="0.25">
      <c r="A91" s="27" t="str">
        <f>'DIE SELON PRESSE'!B104</f>
        <v>BSS505114</v>
      </c>
      <c r="B91" s="52">
        <f>'DIE SELON PRESSE'!C104</f>
        <v>1.25</v>
      </c>
      <c r="C91" s="51">
        <f>'DIE SELON PRESSE'!D104</f>
        <v>2.25</v>
      </c>
      <c r="D91" s="51">
        <f>'DIE SELON PRESSE'!E104</f>
        <v>2.2999999999999998</v>
      </c>
      <c r="E91" s="27" t="str">
        <f>'DIE SELON PRESSE'!V104</f>
        <v>ESCO 4003346 (2.250)
NOREX 1014 (1/4)</v>
      </c>
    </row>
    <row r="92" spans="1:5" ht="30" x14ac:dyDescent="0.25">
      <c r="A92" s="27" t="str">
        <f>'DIE SELON PRESSE'!B105</f>
        <v>BSS505138</v>
      </c>
      <c r="B92" s="52">
        <f>'DIE SELON PRESSE'!C105</f>
        <v>1.375</v>
      </c>
      <c r="C92" s="51">
        <f>'DIE SELON PRESSE'!D105</f>
        <v>2.25</v>
      </c>
      <c r="D92" s="51">
        <f>'DIE SELON PRESSE'!E105</f>
        <v>2.2999999999999998</v>
      </c>
      <c r="E92" s="27" t="str">
        <f>'DIE SELON PRESSE'!V105</f>
        <v>ESCO 4003347 (2.500)
ESCO 4003357 (1 3/8)</v>
      </c>
    </row>
    <row r="93" spans="1:5" x14ac:dyDescent="0.25">
      <c r="A93" s="27" t="str">
        <f>'DIE SELON PRESSE'!B106</f>
        <v>BSS505112</v>
      </c>
      <c r="B93" s="52">
        <f>'DIE SELON PRESSE'!C106</f>
        <v>1.5</v>
      </c>
      <c r="C93" s="51">
        <f>'DIE SELON PRESSE'!D106</f>
        <v>2.6869999999999998</v>
      </c>
      <c r="D93" s="51">
        <f>'DIE SELON PRESSE'!E106</f>
        <v>2.7370000000000001</v>
      </c>
      <c r="E93" s="27" t="str">
        <f>'DIE SELON PRESSE'!V106</f>
        <v>ESCO 4003348 (2.687)</v>
      </c>
    </row>
    <row r="94" spans="1:5" ht="30" hidden="1" x14ac:dyDescent="0.25">
      <c r="A94" s="27" t="str">
        <f>'DIE SELON PRESSE'!B107</f>
        <v>COS-132
CZOS-132</v>
      </c>
      <c r="B94" s="52" t="str">
        <f>'DIE SELON PRESSE'!C107</f>
        <v>1/32</v>
      </c>
      <c r="C94" s="51">
        <f>'DIE SELON PRESSE'!D107</f>
        <v>9.5000000000000001E-2</v>
      </c>
      <c r="D94" s="51">
        <f>'DIE SELON PRESSE'!E107</f>
        <v>0.105</v>
      </c>
      <c r="E94" s="27" t="str">
        <f>'DIE SELON PRESSE'!V107</f>
        <v>-</v>
      </c>
    </row>
    <row r="95" spans="1:5" ht="30" hidden="1" x14ac:dyDescent="0.25">
      <c r="A95" s="27" t="str">
        <f>'DIE SELON PRESSE'!B108</f>
        <v>COS-364
CZOS-364</v>
      </c>
      <c r="B95" s="52" t="str">
        <f>'DIE SELON PRESSE'!C108</f>
        <v>3/64</v>
      </c>
      <c r="C95" s="51">
        <f>'DIE SELON PRESSE'!D108</f>
        <v>0.14299999999999999</v>
      </c>
      <c r="D95" s="51">
        <f>'DIE SELON PRESSE'!E108</f>
        <v>0.153</v>
      </c>
      <c r="E95" s="27" t="str">
        <f>'DIE SELON PRESSE'!V108</f>
        <v>-</v>
      </c>
    </row>
    <row r="96" spans="1:5" ht="30" hidden="1" x14ac:dyDescent="0.25">
      <c r="A96" s="27" t="str">
        <f>'DIE SELON PRESSE'!B109</f>
        <v>COS-116
CZOS-116</v>
      </c>
      <c r="B96" s="52" t="str">
        <f>'DIE SELON PRESSE'!C109</f>
        <v>1/16</v>
      </c>
      <c r="C96" s="51">
        <f>'DIE SELON PRESSE'!D109</f>
        <v>0.18</v>
      </c>
      <c r="D96" s="51">
        <f>'DIE SELON PRESSE'!E109</f>
        <v>0.19</v>
      </c>
      <c r="E96" s="27" t="str">
        <f>'DIE SELON PRESSE'!V109</f>
        <v>-</v>
      </c>
    </row>
    <row r="97" spans="1:5" ht="30" hidden="1" x14ac:dyDescent="0.25">
      <c r="A97" s="27" t="str">
        <f>'DIE SELON PRESSE'!B110</f>
        <v>COS-332
CZOS-332</v>
      </c>
      <c r="B97" s="52" t="str">
        <f>'DIE SELON PRESSE'!C110</f>
        <v>3/32</v>
      </c>
      <c r="C97" s="51">
        <f>'DIE SELON PRESSE'!D110</f>
        <v>0.25</v>
      </c>
      <c r="D97" s="51">
        <f>'DIE SELON PRESSE'!E110</f>
        <v>0.27</v>
      </c>
      <c r="E97" s="27" t="str">
        <f>'DIE SELON PRESSE'!V110</f>
        <v>-</v>
      </c>
    </row>
    <row r="98" spans="1:5" ht="30" hidden="1" x14ac:dyDescent="0.25">
      <c r="A98" s="27" t="str">
        <f>'DIE SELON PRESSE'!B111</f>
        <v>COS-018
CZOS-018</v>
      </c>
      <c r="B98" s="52" t="str">
        <f>'DIE SELON PRESSE'!C111</f>
        <v>1/8</v>
      </c>
      <c r="C98" s="51">
        <f>'DIE SELON PRESSE'!D111</f>
        <v>0.35</v>
      </c>
      <c r="D98" s="51">
        <f>'DIE SELON PRESSE'!E111</f>
        <v>0.37</v>
      </c>
      <c r="E98" s="27" t="str">
        <f>'DIE SELON PRESSE'!V111</f>
        <v>-</v>
      </c>
    </row>
    <row r="99" spans="1:5" ht="30" x14ac:dyDescent="0.25">
      <c r="A99" s="27" t="str">
        <f>'DIE SELON PRESSE'!B112</f>
        <v>COS-532
CZOS-532</v>
      </c>
      <c r="B99" s="52" t="str">
        <f>'DIE SELON PRESSE'!C112</f>
        <v>5/32</v>
      </c>
      <c r="C99" s="51">
        <f>'DIE SELON PRESSE'!D112</f>
        <v>0.41</v>
      </c>
      <c r="D99" s="51">
        <f>'DIE SELON PRESSE'!E112</f>
        <v>0.43</v>
      </c>
      <c r="E99" s="27" t="str">
        <f>'DIE SELON PRESSE'!V112</f>
        <v>XII-091 (0.475)</v>
      </c>
    </row>
    <row r="100" spans="1:5" ht="30" x14ac:dyDescent="0.25">
      <c r="A100" s="27" t="str">
        <f>'DIE SELON PRESSE'!B113</f>
        <v>COS-316
CZOS-316</v>
      </c>
      <c r="B100" s="52" t="str">
        <f>'DIE SELON PRESSE'!C113</f>
        <v>3/16</v>
      </c>
      <c r="C100" s="51">
        <f>'DIE SELON PRESSE'!D113</f>
        <v>0.46500000000000002</v>
      </c>
      <c r="D100" s="51">
        <f>'DIE SELON PRESSE'!E113</f>
        <v>0.48500000000000004</v>
      </c>
      <c r="E100" s="27" t="str">
        <f>'DIE SELON PRESSE'!V113</f>
        <v>XII-183 (0.230)</v>
      </c>
    </row>
    <row r="101" spans="1:5" ht="30" x14ac:dyDescent="0.25">
      <c r="A101" s="27" t="str">
        <f>'DIE SELON PRESSE'!B114</f>
        <v>COS-732
CZOS-732</v>
      </c>
      <c r="B101" s="52" t="str">
        <f>'DIE SELON PRESSE'!C114</f>
        <v>7/32</v>
      </c>
      <c r="C101" s="51">
        <f>'DIE SELON PRESSE'!D114</f>
        <v>0.53500000000000003</v>
      </c>
      <c r="D101" s="51">
        <f>'DIE SELON PRESSE'!E114</f>
        <v>0.56000000000000005</v>
      </c>
      <c r="E101" s="27" t="str">
        <f>'DIE SELON PRESSE'!V114</f>
        <v>XII-114 (0.305)</v>
      </c>
    </row>
    <row r="102" spans="1:5" ht="30" hidden="1" x14ac:dyDescent="0.25">
      <c r="A102" s="27" t="str">
        <f>'DIE SELON PRESSE'!B115</f>
        <v>COS-014
CZOS-014</v>
      </c>
      <c r="B102" s="52" t="str">
        <f>'DIE SELON PRESSE'!C115</f>
        <v>1/4</v>
      </c>
      <c r="C102" s="51">
        <f>'DIE SELON PRESSE'!D115</f>
        <v>0.57999999999999996</v>
      </c>
      <c r="D102" s="51">
        <f>'DIE SELON PRESSE'!E115</f>
        <v>0.60499999999999998</v>
      </c>
      <c r="E102" s="27" t="str">
        <f>'DIE SELON PRESSE'!V115</f>
        <v>XII-243(CONIQUE)</v>
      </c>
    </row>
    <row r="103" spans="1:5" ht="45" x14ac:dyDescent="0.25">
      <c r="A103" s="27" t="str">
        <f>'DIE SELON PRESSE'!B116</f>
        <v>COS-516
CZOS-516</v>
      </c>
      <c r="B103" s="52" t="str">
        <f>'DIE SELON PRESSE'!C116</f>
        <v>5/16</v>
      </c>
      <c r="C103" s="51">
        <f>'DIE SELON PRESSE'!D116</f>
        <v>0.73</v>
      </c>
      <c r="D103" s="51">
        <f>'DIE SELON PRESSE'!E116</f>
        <v>0.755</v>
      </c>
      <c r="E103" s="27" t="str">
        <f>'DIE SELON PRESSE'!V116</f>
        <v>1.3
3.5
XII-034 (3/32)</v>
      </c>
    </row>
    <row r="104" spans="1:5" ht="30" x14ac:dyDescent="0.25">
      <c r="A104" s="27" t="str">
        <f>'DIE SELON PRESSE'!B117</f>
        <v>COS-038
CZOS-038</v>
      </c>
      <c r="B104" s="52" t="str">
        <f>'DIE SELON PRESSE'!C117</f>
        <v>3/8</v>
      </c>
      <c r="C104" s="51">
        <f>'DIE SELON PRESSE'!D117</f>
        <v>0.76</v>
      </c>
      <c r="D104" s="51">
        <f>'DIE SELON PRESSE'!E117</f>
        <v>0.79</v>
      </c>
      <c r="E104" s="27" t="str">
        <f>'DIE SELON PRESSE'!V117</f>
        <v>NOREX 0199 (0.500 - 0.760)
XII-154 (0.170)</v>
      </c>
    </row>
    <row r="105" spans="1:5" ht="30" x14ac:dyDescent="0.25">
      <c r="A105" s="27" t="str">
        <f>'DIE SELON PRESSE'!B118</f>
        <v>COS-012
CZOS-012</v>
      </c>
      <c r="B105" s="52" t="str">
        <f>'DIE SELON PRESSE'!C118</f>
        <v>1/2</v>
      </c>
      <c r="C105" s="51">
        <f>'DIE SELON PRESSE'!D118</f>
        <v>1.06</v>
      </c>
      <c r="D105" s="51">
        <f>'DIE SELON PRESSE'!E118</f>
        <v>1.1000000000000001</v>
      </c>
      <c r="E105" s="27" t="str">
        <f>'DIE SELON PRESSE'!V118</f>
        <v xml:space="preserve">0.550 ( 1/4 ) </v>
      </c>
    </row>
    <row r="106" spans="1:5" hidden="1" x14ac:dyDescent="0.25">
      <c r="A106" s="27" t="str">
        <f>'DIE SELON PRESSE'!B119</f>
        <v>CSS-132</v>
      </c>
      <c r="B106" s="52" t="str">
        <f>'DIE SELON PRESSE'!C119</f>
        <v>1/32</v>
      </c>
      <c r="C106" s="51">
        <f>'DIE SELON PRESSE'!D119</f>
        <v>9.5000000000000001E-2</v>
      </c>
      <c r="D106" s="51">
        <f>'DIE SELON PRESSE'!E119</f>
        <v>0.105</v>
      </c>
      <c r="E106" s="27" t="str">
        <f>'DIE SELON PRESSE'!V119</f>
        <v>-</v>
      </c>
    </row>
    <row r="107" spans="1:5" hidden="1" x14ac:dyDescent="0.25">
      <c r="A107" s="27" t="str">
        <f>'DIE SELON PRESSE'!B120</f>
        <v>CSS-364</v>
      </c>
      <c r="B107" s="52" t="str">
        <f>'DIE SELON PRESSE'!C120</f>
        <v>3/64</v>
      </c>
      <c r="C107" s="51">
        <f>'DIE SELON PRESSE'!D120</f>
        <v>0.15</v>
      </c>
      <c r="D107" s="51">
        <f>'DIE SELON PRESSE'!E120</f>
        <v>0.16</v>
      </c>
      <c r="E107" s="27" t="str">
        <f>'DIE SELON PRESSE'!V120</f>
        <v>-</v>
      </c>
    </row>
    <row r="108" spans="1:5" hidden="1" x14ac:dyDescent="0.25">
      <c r="A108" s="27" t="str">
        <f>'DIE SELON PRESSE'!B121</f>
        <v>CSS-116</v>
      </c>
      <c r="B108" s="52" t="str">
        <f>'DIE SELON PRESSE'!C121</f>
        <v>1/16</v>
      </c>
      <c r="C108" s="51">
        <f>'DIE SELON PRESSE'!D121</f>
        <v>0.15</v>
      </c>
      <c r="D108" s="51">
        <f>'DIE SELON PRESSE'!E121</f>
        <v>0.16</v>
      </c>
      <c r="E108" s="27" t="str">
        <f>'DIE SELON PRESSE'!V121</f>
        <v>-</v>
      </c>
    </row>
    <row r="109" spans="1:5" hidden="1" x14ac:dyDescent="0.25">
      <c r="A109" s="27" t="str">
        <f>'DIE SELON PRESSE'!B122</f>
        <v>CSS-332</v>
      </c>
      <c r="B109" s="52" t="str">
        <f>'DIE SELON PRESSE'!C122</f>
        <v>3/32</v>
      </c>
      <c r="C109" s="51">
        <f>'DIE SELON PRESSE'!D122</f>
        <v>0.28000000000000003</v>
      </c>
      <c r="D109" s="51">
        <f>'DIE SELON PRESSE'!E122</f>
        <v>0.30000000000000004</v>
      </c>
      <c r="E109" s="27" t="str">
        <f>'DIE SELON PRESSE'!V122</f>
        <v>-</v>
      </c>
    </row>
    <row r="110" spans="1:5" hidden="1" x14ac:dyDescent="0.25">
      <c r="A110" s="27" t="str">
        <f>'DIE SELON PRESSE'!B123</f>
        <v>CSS-018</v>
      </c>
      <c r="B110" s="52" t="str">
        <f>'DIE SELON PRESSE'!C123</f>
        <v>1/8</v>
      </c>
      <c r="C110" s="51">
        <f>'DIE SELON PRESSE'!D123</f>
        <v>0.28000000000000003</v>
      </c>
      <c r="D110" s="51">
        <f>'DIE SELON PRESSE'!E123</f>
        <v>0.30000000000000004</v>
      </c>
      <c r="E110" s="27" t="str">
        <f>'DIE SELON PRESSE'!V123</f>
        <v>-</v>
      </c>
    </row>
    <row r="111" spans="1:5" hidden="1" x14ac:dyDescent="0.25">
      <c r="A111" s="27" t="str">
        <f>'DIE SELON PRESSE'!B124</f>
        <v>CSS-532</v>
      </c>
      <c r="B111" s="52" t="str">
        <f>'DIE SELON PRESSE'!C124</f>
        <v>5/32</v>
      </c>
      <c r="C111" s="51">
        <f>'DIE SELON PRESSE'!D124</f>
        <v>0.35</v>
      </c>
      <c r="D111" s="51">
        <f>'DIE SELON PRESSE'!E124</f>
        <v>0.37</v>
      </c>
      <c r="E111" s="27" t="str">
        <f>'DIE SELON PRESSE'!V124</f>
        <v>-</v>
      </c>
    </row>
    <row r="112" spans="1:5" hidden="1" x14ac:dyDescent="0.25">
      <c r="A112" s="27" t="str">
        <f>'DIE SELON PRESSE'!B125</f>
        <v>CSS-316</v>
      </c>
      <c r="B112" s="52" t="str">
        <f>'DIE SELON PRESSE'!C125</f>
        <v>3/16</v>
      </c>
      <c r="C112" s="51">
        <f>'DIE SELON PRESSE'!D125</f>
        <v>0.35</v>
      </c>
      <c r="D112" s="51">
        <f>'DIE SELON PRESSE'!E125</f>
        <v>0.37</v>
      </c>
      <c r="E112" s="27" t="str">
        <f>'DIE SELON PRESSE'!V125</f>
        <v>-</v>
      </c>
    </row>
    <row r="113" spans="1:5" hidden="1" x14ac:dyDescent="0.25">
      <c r="A113" s="27" t="str">
        <f>'DIE SELON PRESSE'!B126</f>
        <v>CSS-732</v>
      </c>
      <c r="B113" s="52" t="str">
        <f>'DIE SELON PRESSE'!C126</f>
        <v>7/32</v>
      </c>
      <c r="C113" s="51">
        <f>'DIE SELON PRESSE'!D126</f>
        <v>0.35</v>
      </c>
      <c r="D113" s="51">
        <f>'DIE SELON PRESSE'!E126</f>
        <v>0.37</v>
      </c>
      <c r="E113" s="27" t="str">
        <f>'DIE SELON PRESSE'!V126</f>
        <v>-</v>
      </c>
    </row>
    <row r="114" spans="1:5" hidden="1" x14ac:dyDescent="0.25">
      <c r="A114" s="27" t="str">
        <f>'DIE SELON PRESSE'!B127</f>
        <v>CSS-014</v>
      </c>
      <c r="B114" s="52" t="str">
        <f>'DIE SELON PRESSE'!C127</f>
        <v>1/4</v>
      </c>
      <c r="C114" s="51">
        <f>'DIE SELON PRESSE'!D127</f>
        <v>0.6</v>
      </c>
      <c r="D114" s="51">
        <f>'DIE SELON PRESSE'!E127</f>
        <v>0.625</v>
      </c>
      <c r="E114" s="27" t="str">
        <f>'DIE SELON PRESSE'!V127</f>
        <v>-</v>
      </c>
    </row>
    <row r="115" spans="1:5" hidden="1" x14ac:dyDescent="0.25">
      <c r="A115" s="27" t="str">
        <f>'DIE SELON PRESSE'!B128</f>
        <v>CSS-516</v>
      </c>
      <c r="B115" s="52" t="str">
        <f>'DIE SELON PRESSE'!C128</f>
        <v>5/16</v>
      </c>
      <c r="C115" s="51">
        <f>'DIE SELON PRESSE'!D128</f>
        <v>0.6</v>
      </c>
      <c r="D115" s="51">
        <f>'DIE SELON PRESSE'!E128</f>
        <v>0.625</v>
      </c>
      <c r="E115" s="27" t="str">
        <f>'DIE SELON PRESSE'!V128</f>
        <v>-</v>
      </c>
    </row>
    <row r="116" spans="1:5" hidden="1" x14ac:dyDescent="0.25">
      <c r="A116" s="27" t="str">
        <f>'DIE SELON PRESSE'!B129</f>
        <v>EY1-2</v>
      </c>
      <c r="B116" s="52" t="str">
        <f>'DIE SELON PRESSE'!C129</f>
        <v>1/16</v>
      </c>
      <c r="C116" s="51">
        <f>'DIE SELON PRESSE'!D129</f>
        <v>0.13500000000000001</v>
      </c>
      <c r="D116" s="51">
        <f>'DIE SELON PRESSE'!E129</f>
        <v>0.14000000000000001</v>
      </c>
      <c r="E116" s="27" t="str">
        <f>'DIE SELON PRESSE'!V129</f>
        <v>-</v>
      </c>
    </row>
    <row r="117" spans="1:5" hidden="1" x14ac:dyDescent="0.25">
      <c r="A117" s="27" t="str">
        <f>'DIE SELON PRESSE'!B130</f>
        <v>EY1-3</v>
      </c>
      <c r="B117" s="52" t="str">
        <f>'DIE SELON PRESSE'!C130</f>
        <v>3/32</v>
      </c>
      <c r="C117" s="51">
        <f>'DIE SELON PRESSE'!D130</f>
        <v>0.185</v>
      </c>
      <c r="D117" s="51" t="str">
        <f>'DIE SELON PRESSE'!E130</f>
        <v>0,190"</v>
      </c>
      <c r="E117" s="27" t="str">
        <f>'DIE SELON PRESSE'!V130</f>
        <v>-</v>
      </c>
    </row>
    <row r="118" spans="1:5" hidden="1" x14ac:dyDescent="0.25">
      <c r="A118" s="27" t="str">
        <f>'DIE SELON PRESSE'!B131</f>
        <v>EY1-4</v>
      </c>
      <c r="B118" s="52" t="str">
        <f>'DIE SELON PRESSE'!C131</f>
        <v>1/8</v>
      </c>
      <c r="C118" s="51">
        <f>'DIE SELON PRESSE'!D131</f>
        <v>0.21</v>
      </c>
      <c r="D118" s="51">
        <f>'DIE SELON PRESSE'!E131</f>
        <v>0.22</v>
      </c>
      <c r="E118" s="27" t="str">
        <f>'DIE SELON PRESSE'!V131</f>
        <v>-</v>
      </c>
    </row>
    <row r="119" spans="1:5" hidden="1" x14ac:dyDescent="0.25">
      <c r="A119" s="27" t="str">
        <f>'DIE SELON PRESSE'!B132</f>
        <v>EY1-5</v>
      </c>
      <c r="B119" s="52" t="str">
        <f>'DIE SELON PRESSE'!C132</f>
        <v>5/32</v>
      </c>
      <c r="C119" s="51">
        <f>'DIE SELON PRESSE'!D132</f>
        <v>0.25</v>
      </c>
      <c r="D119" s="51">
        <f>'DIE SELON PRESSE'!E132</f>
        <v>0.26</v>
      </c>
      <c r="E119" s="27" t="str">
        <f>'DIE SELON PRESSE'!V132</f>
        <v>-</v>
      </c>
    </row>
    <row r="120" spans="1:5" x14ac:dyDescent="0.25">
      <c r="A120" s="27" t="str">
        <f>'DIE SELON PRESSE'!B133</f>
        <v>EY1-6</v>
      </c>
      <c r="B120" s="52" t="str">
        <f>'DIE SELON PRESSE'!C133</f>
        <v>3/16</v>
      </c>
      <c r="C120" s="51">
        <f>'DIE SELON PRESSE'!D133</f>
        <v>0.30499999999999999</v>
      </c>
      <c r="D120" s="51">
        <f>'DIE SELON PRESSE'!E133</f>
        <v>0.315</v>
      </c>
      <c r="E120" s="27" t="str">
        <f>'DIE SELON PRESSE'!V133</f>
        <v>XII-097 (1.250)</v>
      </c>
    </row>
    <row r="121" spans="1:5" hidden="1" x14ac:dyDescent="0.25">
      <c r="A121" s="27" t="str">
        <f>'DIE SELON PRESSE'!B134</f>
        <v>EY1-7</v>
      </c>
      <c r="B121" s="52" t="str">
        <f>'DIE SELON PRESSE'!C134</f>
        <v>7/32</v>
      </c>
      <c r="C121" s="51">
        <f>'DIE SELON PRESSE'!D134</f>
        <v>0.375</v>
      </c>
      <c r="D121" s="51">
        <f>'DIE SELON PRESSE'!E134</f>
        <v>0.39</v>
      </c>
      <c r="E121" s="27" t="str">
        <f>'DIE SELON PRESSE'!V134</f>
        <v>-</v>
      </c>
    </row>
    <row r="122" spans="1:5" x14ac:dyDescent="0.25">
      <c r="A122" s="27" t="str">
        <f>'DIE SELON PRESSE'!B135</f>
        <v>EY1-8</v>
      </c>
      <c r="B122" s="52" t="str">
        <f>'DIE SELON PRESSE'!C135</f>
        <v>1/4</v>
      </c>
      <c r="C122" s="51">
        <f>'DIE SELON PRESSE'!D135</f>
        <v>0.43</v>
      </c>
      <c r="D122" s="51">
        <f>'DIE SELON PRESSE'!E135</f>
        <v>0.44500000000000001</v>
      </c>
      <c r="E122" s="27" t="str">
        <f>'DIE SELON PRESSE'!V135</f>
        <v>XII-091 (0.475)</v>
      </c>
    </row>
    <row r="123" spans="1:5" x14ac:dyDescent="0.25">
      <c r="A123" s="27" t="str">
        <f>'DIE SELON PRESSE'!B136</f>
        <v>EY1-9</v>
      </c>
      <c r="B123" s="52" t="str">
        <f>'DIE SELON PRESSE'!C136</f>
        <v>9/32</v>
      </c>
      <c r="C123" s="51">
        <f>'DIE SELON PRESSE'!D136</f>
        <v>0.5</v>
      </c>
      <c r="D123" s="51">
        <f>'DIE SELON PRESSE'!E136</f>
        <v>0.52</v>
      </c>
      <c r="E123" s="27" t="str">
        <f>'DIE SELON PRESSE'!V136</f>
        <v>NOREX 0199 (0.500 - 0.760)</v>
      </c>
    </row>
    <row r="124" spans="1:5" x14ac:dyDescent="0.25">
      <c r="A124" s="27" t="str">
        <f>'DIE SELON PRESSE'!B137</f>
        <v>EY1-10</v>
      </c>
      <c r="B124" s="52" t="str">
        <f>'DIE SELON PRESSE'!C137</f>
        <v>5/16</v>
      </c>
      <c r="C124" s="51">
        <f>'DIE SELON PRESSE'!D137</f>
        <v>0.55000000000000004</v>
      </c>
      <c r="D124" s="51">
        <f>'DIE SELON PRESSE'!E137</f>
        <v>0.56999999999999995</v>
      </c>
      <c r="E124" s="27" t="str">
        <f>'DIE SELON PRESSE'!V137</f>
        <v>XII-114 (0.305)</v>
      </c>
    </row>
    <row r="125" spans="1:5" ht="30" x14ac:dyDescent="0.25">
      <c r="A125" s="27" t="str">
        <f>'DIE SELON PRESSE'!B138</f>
        <v>EY1-12</v>
      </c>
      <c r="B125" s="52" t="str">
        <f>'DIE SELON PRESSE'!C138</f>
        <v>3/8</v>
      </c>
      <c r="C125" s="51">
        <f>'DIE SELON PRESSE'!D138</f>
        <v>0.62</v>
      </c>
      <c r="D125" s="51">
        <f>'DIE SELON PRESSE'!E138</f>
        <v>0.64</v>
      </c>
      <c r="E125" s="27" t="str">
        <f>'DIE SELON PRESSE'!V138</f>
        <v>0.83
XII-208 (0.375)</v>
      </c>
    </row>
    <row r="126" spans="1:5" ht="30" x14ac:dyDescent="0.25">
      <c r="A126" s="27" t="str">
        <f>'DIE SELON PRESSE'!B139</f>
        <v>EY1-14</v>
      </c>
      <c r="B126" s="52" t="str">
        <f>'DIE SELON PRESSE'!C139</f>
        <v>7/16</v>
      </c>
      <c r="C126" s="51">
        <f>'DIE SELON PRESSE'!D139</f>
        <v>0.68</v>
      </c>
      <c r="D126" s="51">
        <f>'DIE SELON PRESSE'!E139</f>
        <v>0.70499999999999996</v>
      </c>
      <c r="E126" s="27" t="str">
        <f>'DIE SELON PRESSE'!V139</f>
        <v>0.86
XII-006-6 (MS 1/16)</v>
      </c>
    </row>
    <row r="127" spans="1:5" hidden="1" x14ac:dyDescent="0.25">
      <c r="A127" s="27" t="str">
        <f>'DIE SELON PRESSE'!B140</f>
        <v>EY1-16</v>
      </c>
      <c r="B127" s="52" t="str">
        <f>'DIE SELON PRESSE'!C140</f>
        <v>1/2</v>
      </c>
      <c r="C127" s="51">
        <f>'DIE SELON PRESSE'!D140</f>
        <v>0.74</v>
      </c>
      <c r="D127" s="51">
        <f>'DIE SELON PRESSE'!E140</f>
        <v>0.76500000000000001</v>
      </c>
      <c r="E127" s="27" t="str">
        <f>'DIE SELON PRESSE'!V140</f>
        <v>-</v>
      </c>
    </row>
    <row r="128" spans="1:5" ht="30" hidden="1" x14ac:dyDescent="0.25">
      <c r="A128" s="27" t="str">
        <f>'DIE SELON PRESSE'!B141</f>
        <v>GARAGA
AOS-018</v>
      </c>
      <c r="B128" s="52" t="str">
        <f>'DIE SELON PRESSE'!C141</f>
        <v>1/8</v>
      </c>
      <c r="C128" s="51">
        <f>'DIE SELON PRESSE'!D141</f>
        <v>0.375</v>
      </c>
      <c r="D128" s="51">
        <f>'DIE SELON PRESSE'!E141</f>
        <v>0.39500000000000002</v>
      </c>
      <c r="E128" s="27" t="str">
        <f>'DIE SELON PRESSE'!V141</f>
        <v>-</v>
      </c>
    </row>
    <row r="129" spans="1:5" ht="30" hidden="1" x14ac:dyDescent="0.25">
      <c r="A129" s="27" t="str">
        <f>'DIE SELON PRESSE'!B142</f>
        <v>GARAGA
ASS-018</v>
      </c>
      <c r="B129" s="52" t="str">
        <f>'DIE SELON PRESSE'!C142</f>
        <v>1/8</v>
      </c>
      <c r="C129" s="51">
        <f>'DIE SELON PRESSE'!D142</f>
        <v>0.28000000000000003</v>
      </c>
      <c r="D129" s="51">
        <f>'DIE SELON PRESSE'!E142</f>
        <v>0.29499999999999998</v>
      </c>
      <c r="E129" s="27" t="str">
        <f>'DIE SELON PRESSE'!V142</f>
        <v>-</v>
      </c>
    </row>
    <row r="130" spans="1:5" ht="30" hidden="1" x14ac:dyDescent="0.25">
      <c r="A130" s="27" t="str">
        <f>'DIE SELON PRESSE'!B143</f>
        <v>GARAGA
AOS-532</v>
      </c>
      <c r="B130" s="52" t="str">
        <f>'DIE SELON PRESSE'!C143</f>
        <v>5/32</v>
      </c>
      <c r="C130" s="51">
        <f>'DIE SELON PRESSE'!D143</f>
        <v>0.41</v>
      </c>
      <c r="D130" s="51">
        <f>'DIE SELON PRESSE'!E143</f>
        <v>0.43</v>
      </c>
      <c r="E130" s="27" t="str">
        <f>'DIE SELON PRESSE'!V143</f>
        <v>-</v>
      </c>
    </row>
    <row r="131" spans="1:5" ht="30" hidden="1" x14ac:dyDescent="0.25">
      <c r="A131" s="27" t="str">
        <f>'DIE SELON PRESSE'!B144</f>
        <v>GARAGA
ASS-532</v>
      </c>
      <c r="B131" s="52" t="str">
        <f>'DIE SELON PRESSE'!C144</f>
        <v>5/32</v>
      </c>
      <c r="C131" s="51">
        <f>'DIE SELON PRESSE'!D144</f>
        <v>0.35</v>
      </c>
      <c r="D131" s="51">
        <f>'DIE SELON PRESSE'!E144</f>
        <v>0.36499999999999999</v>
      </c>
      <c r="E131" s="27" t="str">
        <f>'DIE SELON PRESSE'!V144</f>
        <v>-</v>
      </c>
    </row>
    <row r="132" spans="1:5" ht="60" hidden="1" x14ac:dyDescent="0.25">
      <c r="A132" s="27" t="str">
        <f>'DIE SELON PRESSE'!B145</f>
        <v>MS21259-2
MS21260-2
MS20667-2
MS20668-2</v>
      </c>
      <c r="B132" s="52" t="str">
        <f>'DIE SELON PRESSE'!C145</f>
        <v>1/16</v>
      </c>
      <c r="C132" s="51">
        <f>'DIE SELON PRESSE'!D145</f>
        <v>0.13300000000000001</v>
      </c>
      <c r="D132" s="51">
        <f>'DIE SELON PRESSE'!E145</f>
        <v>0.13800000000000001</v>
      </c>
      <c r="E132" s="27" t="str">
        <f>'DIE SELON PRESSE'!V145</f>
        <v>-</v>
      </c>
    </row>
    <row r="133" spans="1:5" ht="60" hidden="1" x14ac:dyDescent="0.25">
      <c r="A133" s="27" t="str">
        <f>'DIE SELON PRESSE'!B146</f>
        <v>MS21259-3
MS21260-3
MS20667-3
MS20668-3</v>
      </c>
      <c r="B133" s="52" t="str">
        <f>'DIE SELON PRESSE'!C146</f>
        <v>3/32</v>
      </c>
      <c r="C133" s="51">
        <f>'DIE SELON PRESSE'!D146</f>
        <v>0.185</v>
      </c>
      <c r="D133" s="51">
        <f>'DIE SELON PRESSE'!E146</f>
        <v>0.19500000000000001</v>
      </c>
      <c r="E133" s="27" t="str">
        <f>'DIE SELON PRESSE'!V146</f>
        <v>-</v>
      </c>
    </row>
    <row r="134" spans="1:5" ht="60" hidden="1" x14ac:dyDescent="0.25">
      <c r="A134" s="27" t="str">
        <f>'DIE SELON PRESSE'!B147</f>
        <v>MS21259-4
MS21260-4
MS20667-4
MS20668-4</v>
      </c>
      <c r="B134" s="52" t="str">
        <f>'DIE SELON PRESSE'!C147</f>
        <v>1/8</v>
      </c>
      <c r="C134" s="51">
        <f>'DIE SELON PRESSE'!D147</f>
        <v>0.214</v>
      </c>
      <c r="D134" s="51">
        <f>'DIE SELON PRESSE'!E147</f>
        <v>0.219</v>
      </c>
      <c r="E134" s="27" t="str">
        <f>'DIE SELON PRESSE'!V147</f>
        <v>-</v>
      </c>
    </row>
    <row r="135" spans="1:5" ht="60" hidden="1" x14ac:dyDescent="0.25">
      <c r="A135" s="27" t="str">
        <f>'DIE SELON PRESSE'!B148</f>
        <v>MS21259-5
MS21260-5
MS20667-5
MS20668-5</v>
      </c>
      <c r="B135" s="52" t="str">
        <f>'DIE SELON PRESSE'!C148</f>
        <v>5/32</v>
      </c>
      <c r="C135" s="51">
        <f>'DIE SELON PRESSE'!D148</f>
        <v>0.245</v>
      </c>
      <c r="D135" s="51">
        <f>'DIE SELON PRESSE'!E148</f>
        <v>0.25</v>
      </c>
      <c r="E135" s="27" t="str">
        <f>'DIE SELON PRESSE'!V148</f>
        <v>-</v>
      </c>
    </row>
    <row r="136" spans="1:5" ht="60" x14ac:dyDescent="0.25">
      <c r="A136" s="27" t="str">
        <f>'DIE SELON PRESSE'!B149</f>
        <v>MS21259-6
MS21260-6
MS20667-6
MS20668-6</v>
      </c>
      <c r="B136" s="52" t="str">
        <f>'DIE SELON PRESSE'!C149</f>
        <v>3/16</v>
      </c>
      <c r="C136" s="51">
        <f>'DIE SELON PRESSE'!D149</f>
        <v>0.29799999999999999</v>
      </c>
      <c r="D136" s="51">
        <f>'DIE SELON PRESSE'!E149</f>
        <v>0.313</v>
      </c>
      <c r="E136" s="27" t="str">
        <f>'DIE SELON PRESSE'!V149</f>
        <v>XII-097 (1.250)</v>
      </c>
    </row>
    <row r="137" spans="1:5" ht="60" hidden="1" x14ac:dyDescent="0.25">
      <c r="A137" s="27" t="str">
        <f>'DIE SELON PRESSE'!B150</f>
        <v>MS21259-7
MS21260-7
MS20667-7
MS20668-7</v>
      </c>
      <c r="B137" s="52" t="str">
        <f>'DIE SELON PRESSE'!C150</f>
        <v>7/32</v>
      </c>
      <c r="C137" s="51">
        <f>'DIE SELON PRESSE'!D150</f>
        <v>0.37</v>
      </c>
      <c r="D137" s="51">
        <f>'DIE SELON PRESSE'!E150</f>
        <v>0.375</v>
      </c>
      <c r="E137" s="27" t="str">
        <f>'DIE SELON PRESSE'!V150</f>
        <v>-</v>
      </c>
    </row>
    <row r="138" spans="1:5" ht="60" x14ac:dyDescent="0.25">
      <c r="A138" s="27" t="str">
        <f>'DIE SELON PRESSE'!B151</f>
        <v>MS21259-8
MS21260-8
MS20667-8
MS20668-8</v>
      </c>
      <c r="B138" s="52" t="str">
        <f>'DIE SELON PRESSE'!C151</f>
        <v>1/4</v>
      </c>
      <c r="C138" s="51">
        <f>'DIE SELON PRESSE'!D151</f>
        <v>0.433</v>
      </c>
      <c r="D138" s="51">
        <f>'DIE SELON PRESSE'!E151</f>
        <v>0.438</v>
      </c>
      <c r="E138" s="27" t="str">
        <f>'DIE SELON PRESSE'!V151</f>
        <v>XII-091 (0.475)</v>
      </c>
    </row>
    <row r="139" spans="1:5" ht="60" x14ac:dyDescent="0.25">
      <c r="A139" s="27" t="str">
        <f>'DIE SELON PRESSE'!B152</f>
        <v>MS21259-9
MS21260-9
MS20667-9
MS20668-9</v>
      </c>
      <c r="B139" s="52" t="str">
        <f>'DIE SELON PRESSE'!C152</f>
        <v>9/32</v>
      </c>
      <c r="C139" s="51">
        <f>'DIE SELON PRESSE'!D152</f>
        <v>0.495</v>
      </c>
      <c r="D139" s="51">
        <f>'DIE SELON PRESSE'!E152</f>
        <v>0.5</v>
      </c>
      <c r="E139" s="27" t="str">
        <f>'DIE SELON PRESSE'!V152</f>
        <v>NOREX 0199 (0.500 - 0.760)</v>
      </c>
    </row>
    <row r="140" spans="1:5" ht="60" x14ac:dyDescent="0.25">
      <c r="A140" s="27" t="str">
        <f>'DIE SELON PRESSE'!B153</f>
        <v>MS21259-10
MS21260-10
MS20667-10
MS20668-10</v>
      </c>
      <c r="B140" s="52" t="str">
        <f>'DIE SELON PRESSE'!C153</f>
        <v>5/16</v>
      </c>
      <c r="C140" s="51">
        <f>'DIE SELON PRESSE'!D153</f>
        <v>0.55800000000000005</v>
      </c>
      <c r="D140" s="51">
        <f>'DIE SELON PRESSE'!E153</f>
        <v>0.56299999999999994</v>
      </c>
      <c r="E140" s="27" t="str">
        <f>'DIE SELON PRESSE'!V153</f>
        <v>XII-114 (0.305)</v>
      </c>
    </row>
    <row r="141" spans="1:5" ht="60" x14ac:dyDescent="0.25">
      <c r="A141" s="27" t="str">
        <f>'DIE SELON PRESSE'!B154</f>
        <v>MS21259-12
MS21260-12
MS20667-12
MS20668-12</v>
      </c>
      <c r="B141" s="52" t="str">
        <f>'DIE SELON PRESSE'!C154</f>
        <v>3/8</v>
      </c>
      <c r="C141" s="51">
        <f>'DIE SELON PRESSE'!D154</f>
        <v>0.62</v>
      </c>
      <c r="D141" s="51">
        <f>'DIE SELON PRESSE'!E154</f>
        <v>0.625</v>
      </c>
      <c r="E141" s="27" t="str">
        <f>'DIE SELON PRESSE'!V154</f>
        <v>0.83
XII-208 (0.375)</v>
      </c>
    </row>
    <row r="142" spans="1:5" ht="60" x14ac:dyDescent="0.25">
      <c r="A142" s="27" t="str">
        <f>'DIE SELON PRESSE'!B155</f>
        <v>MS21259-14
MS21260-14
MS20667-14
MS20668-14</v>
      </c>
      <c r="B142" s="52" t="str">
        <f>'DIE SELON PRESSE'!C155</f>
        <v>7/16</v>
      </c>
      <c r="C142" s="51">
        <f>'DIE SELON PRESSE'!D155</f>
        <v>0.68300000000000005</v>
      </c>
      <c r="D142" s="51">
        <f>'DIE SELON PRESSE'!E155</f>
        <v>0.68799999999999994</v>
      </c>
      <c r="E142" s="27" t="str">
        <f>'DIE SELON PRESSE'!V155</f>
        <v>0.86
XII-006-6 (MS 1/16)</v>
      </c>
    </row>
    <row r="143" spans="1:5" ht="60" hidden="1" x14ac:dyDescent="0.25">
      <c r="A143" s="27" t="str">
        <f>'DIE SELON PRESSE'!B156</f>
        <v>MS21259-16
MS21260-16
MS20667-16
MS20668-16</v>
      </c>
      <c r="B143" s="52" t="str">
        <f>'DIE SELON PRESSE'!C156</f>
        <v>1/2</v>
      </c>
      <c r="C143" s="51">
        <f>'DIE SELON PRESSE'!D156</f>
        <v>0.745</v>
      </c>
      <c r="D143" s="51">
        <f>'DIE SELON PRESSE'!E156</f>
        <v>0.75</v>
      </c>
      <c r="E143" s="27" t="str">
        <f>'DIE SELON PRESSE'!V156</f>
        <v>-</v>
      </c>
    </row>
    <row r="144" spans="1:5" hidden="1" x14ac:dyDescent="0.25">
      <c r="A144" s="27" t="str">
        <f>'DIE SELON PRESSE'!B157</f>
        <v>MS20664-C2</v>
      </c>
      <c r="B144" s="52" t="str">
        <f>'DIE SELON PRESSE'!C157</f>
        <v>1/16</v>
      </c>
      <c r="C144" s="51">
        <f>'DIE SELON PRESSE'!D157</f>
        <v>0.107</v>
      </c>
      <c r="D144" s="51">
        <f>'DIE SELON PRESSE'!E157</f>
        <v>0.11700000000000001</v>
      </c>
      <c r="E144" s="27" t="str">
        <f>'DIE SELON PRESSE'!V157</f>
        <v>-</v>
      </c>
    </row>
    <row r="145" spans="1:5" hidden="1" x14ac:dyDescent="0.25">
      <c r="A145" s="27" t="str">
        <f>'DIE SELON PRESSE'!B158</f>
        <v>MS20664-C3</v>
      </c>
      <c r="B145" s="52" t="str">
        <f>'DIE SELON PRESSE'!C158</f>
        <v>3/32</v>
      </c>
      <c r="C145" s="51">
        <f>'DIE SELON PRESSE'!D158</f>
        <v>0.13799999999999998</v>
      </c>
      <c r="D145" s="51">
        <f>'DIE SELON PRESSE'!E158</f>
        <v>0.14799999999999999</v>
      </c>
      <c r="E145" s="27" t="str">
        <f>'DIE SELON PRESSE'!V158</f>
        <v>-</v>
      </c>
    </row>
    <row r="146" spans="1:5" hidden="1" x14ac:dyDescent="0.25">
      <c r="A146" s="27" t="str">
        <f>'DIE SELON PRESSE'!B159</f>
        <v>MS20664-C4</v>
      </c>
      <c r="B146" s="52" t="str">
        <f>'DIE SELON PRESSE'!C159</f>
        <v>1/8</v>
      </c>
      <c r="C146" s="51">
        <f>'DIE SELON PRESSE'!D159</f>
        <v>0.185</v>
      </c>
      <c r="D146" s="51">
        <f>'DIE SELON PRESSE'!E159</f>
        <v>0.19500000000000001</v>
      </c>
      <c r="E146" s="27" t="str">
        <f>'DIE SELON PRESSE'!V159</f>
        <v>-</v>
      </c>
    </row>
    <row r="147" spans="1:5" hidden="1" x14ac:dyDescent="0.25">
      <c r="A147" s="27" t="str">
        <f>'DIE SELON PRESSE'!B160</f>
        <v>MS20664-C5</v>
      </c>
      <c r="B147" s="52" t="str">
        <f>'DIE SELON PRESSE'!C160</f>
        <v>5/32</v>
      </c>
      <c r="C147" s="51">
        <f>'DIE SELON PRESSE'!D160</f>
        <v>0.217</v>
      </c>
      <c r="D147" s="51">
        <f>'DIE SELON PRESSE'!E160</f>
        <v>0.22700000000000001</v>
      </c>
      <c r="E147" s="27" t="str">
        <f>'DIE SELON PRESSE'!V160</f>
        <v>-</v>
      </c>
    </row>
    <row r="148" spans="1:5" hidden="1" x14ac:dyDescent="0.25">
      <c r="A148" s="27" t="str">
        <f>'DIE SELON PRESSE'!B161</f>
        <v>MS20664-C6</v>
      </c>
      <c r="B148" s="52" t="str">
        <f>'DIE SELON PRESSE'!C161</f>
        <v>3/16</v>
      </c>
      <c r="C148" s="51">
        <f>'DIE SELON PRESSE'!D161</f>
        <v>0.245</v>
      </c>
      <c r="D148" s="51">
        <f>'DIE SELON PRESSE'!E161</f>
        <v>0.26500000000000001</v>
      </c>
      <c r="E148" s="27" t="str">
        <f>'DIE SELON PRESSE'!V161</f>
        <v>-</v>
      </c>
    </row>
    <row r="149" spans="1:5" hidden="1" x14ac:dyDescent="0.25">
      <c r="A149" s="27" t="str">
        <f>'DIE SELON PRESSE'!B162</f>
        <v>MS20664-C7</v>
      </c>
      <c r="B149" s="52" t="str">
        <f>'DIE SELON PRESSE'!C162</f>
        <v>7/32</v>
      </c>
      <c r="C149" s="51">
        <f>'DIE SELON PRESSE'!D162</f>
        <v>0.29199999999999998</v>
      </c>
      <c r="D149" s="51">
        <f>'DIE SELON PRESSE'!E162</f>
        <v>0.312</v>
      </c>
      <c r="E149" s="27" t="str">
        <f>'DIE SELON PRESSE'!V162</f>
        <v>-</v>
      </c>
    </row>
    <row r="150" spans="1:5" hidden="1" x14ac:dyDescent="0.25">
      <c r="A150" s="27" t="str">
        <f>'DIE SELON PRESSE'!B163</f>
        <v>MS20664-C8</v>
      </c>
      <c r="B150" s="52" t="str">
        <f>'DIE SELON PRESSE'!C163</f>
        <v>1/4</v>
      </c>
      <c r="C150" s="51">
        <f>'DIE SELON PRESSE'!D163</f>
        <v>0.33799999999999997</v>
      </c>
      <c r="D150" s="51">
        <f>'DIE SELON PRESSE'!E163</f>
        <v>0.35799999999999998</v>
      </c>
      <c r="E150" s="27" t="str">
        <f>'DIE SELON PRESSE'!V163</f>
        <v>-</v>
      </c>
    </row>
    <row r="151" spans="1:5" hidden="1" x14ac:dyDescent="0.25">
      <c r="A151" s="27" t="str">
        <f>'DIE SELON PRESSE'!B164</f>
        <v>MS20664-C9</v>
      </c>
      <c r="B151" s="52" t="str">
        <f>'DIE SELON PRESSE'!C164</f>
        <v>9/32</v>
      </c>
      <c r="C151" s="51">
        <f>'DIE SELON PRESSE'!D164</f>
        <v>0.372</v>
      </c>
      <c r="D151" s="51">
        <f>'DIE SELON PRESSE'!E164</f>
        <v>0.39200000000000002</v>
      </c>
      <c r="E151" s="27" t="str">
        <f>'DIE SELON PRESSE'!V164</f>
        <v>-</v>
      </c>
    </row>
    <row r="152" spans="1:5" hidden="1" x14ac:dyDescent="0.25">
      <c r="A152" s="27" t="str">
        <f>'DIE SELON PRESSE'!B165</f>
        <v>MS20664-C10</v>
      </c>
      <c r="B152" s="52" t="str">
        <f>'DIE SELON PRESSE'!C165</f>
        <v>5/16</v>
      </c>
      <c r="C152" s="51">
        <f>'DIE SELON PRESSE'!D165</f>
        <v>0.40299999999999997</v>
      </c>
      <c r="D152" s="51">
        <f>'DIE SELON PRESSE'!E165</f>
        <v>0.42299999999999999</v>
      </c>
      <c r="E152" s="27" t="str">
        <f>'DIE SELON PRESSE'!V165</f>
        <v>-</v>
      </c>
    </row>
    <row r="153" spans="1:5" ht="30" x14ac:dyDescent="0.25">
      <c r="A153" s="27" t="str">
        <f>'DIE SELON PRESSE'!B166</f>
        <v>S501-014
S502-014</v>
      </c>
      <c r="B153" s="52" t="str">
        <f>'DIE SELON PRESSE'!C166</f>
        <v>1/4</v>
      </c>
      <c r="C153" s="51">
        <f>'DIE SELON PRESSE'!D166</f>
        <v>0.43</v>
      </c>
      <c r="D153" s="51">
        <f>'DIE SELON PRESSE'!E166</f>
        <v>0.45</v>
      </c>
      <c r="E153" s="27" t="str">
        <f>'DIE SELON PRESSE'!V166</f>
        <v>XII-091 (0.475)
XII-185 (0.280 - 0.375)</v>
      </c>
    </row>
    <row r="154" spans="1:5" ht="30" x14ac:dyDescent="0.25">
      <c r="A154" s="27" t="str">
        <f>'DIE SELON PRESSE'!B167</f>
        <v>S501-516
S502-516</v>
      </c>
      <c r="B154" s="52" t="str">
        <f>'DIE SELON PRESSE'!C167</f>
        <v>5/16</v>
      </c>
      <c r="C154" s="51">
        <f>'DIE SELON PRESSE'!D167</f>
        <v>0.68</v>
      </c>
      <c r="D154" s="51">
        <f>'DIE SELON PRESSE'!E167</f>
        <v>0.70500000000000007</v>
      </c>
      <c r="E154" s="27" t="str">
        <f>'DIE SELON PRESSE'!V167</f>
        <v>0.86
XII-006-6 (MS 1/16)</v>
      </c>
    </row>
    <row r="155" spans="1:5" ht="30" x14ac:dyDescent="0.25">
      <c r="A155" s="27" t="str">
        <f>'DIE SELON PRESSE'!B168</f>
        <v>S501-038
S502-038</v>
      </c>
      <c r="B155" s="52" t="str">
        <f>'DIE SELON PRESSE'!C168</f>
        <v>3/8</v>
      </c>
      <c r="C155" s="51">
        <f>'DIE SELON PRESSE'!D168</f>
        <v>0.68</v>
      </c>
      <c r="D155" s="51">
        <f>'DIE SELON PRESSE'!E168</f>
        <v>0.70500000000000007</v>
      </c>
      <c r="E155" s="27" t="str">
        <f>'DIE SELON PRESSE'!V168</f>
        <v>0.86
XII-006-6 (MS 1/16)</v>
      </c>
    </row>
    <row r="156" spans="1:5" ht="30" x14ac:dyDescent="0.25">
      <c r="A156" s="27" t="str">
        <f>'DIE SELON PRESSE'!B169</f>
        <v>S501-716
S502-716</v>
      </c>
      <c r="B156" s="52" t="str">
        <f>'DIE SELON PRESSE'!C169</f>
        <v>7/16</v>
      </c>
      <c r="C156" s="51">
        <f>'DIE SELON PRESSE'!D169</f>
        <v>0.88</v>
      </c>
      <c r="D156" s="51">
        <f>'DIE SELON PRESSE'!E169</f>
        <v>0.91</v>
      </c>
      <c r="E156" s="27" t="str">
        <f>'DIE SELON PRESSE'!V169</f>
        <v>NOREX 0802 (1.375)</v>
      </c>
    </row>
    <row r="157" spans="1:5" ht="30" x14ac:dyDescent="0.25">
      <c r="A157" s="27" t="str">
        <f>'DIE SELON PRESSE'!B170</f>
        <v>S501-012
S502-012</v>
      </c>
      <c r="B157" s="52" t="str">
        <f>'DIE SELON PRESSE'!C170</f>
        <v>1/2</v>
      </c>
      <c r="C157" s="51">
        <f>'DIE SELON PRESSE'!D170</f>
        <v>0.88</v>
      </c>
      <c r="D157" s="51">
        <f>'DIE SELON PRESSE'!E170</f>
        <v>0.91</v>
      </c>
      <c r="E157" s="27" t="str">
        <f>'DIE SELON PRESSE'!V170</f>
        <v>NOREX 0802 (1.375)</v>
      </c>
    </row>
    <row r="158" spans="1:5" ht="30" x14ac:dyDescent="0.25">
      <c r="A158" s="27" t="str">
        <f>'DIE SELON PRESSE'!B171</f>
        <v>S501-916
S502-916</v>
      </c>
      <c r="B158" s="52" t="str">
        <f>'DIE SELON PRESSE'!C171</f>
        <v>9/16</v>
      </c>
      <c r="C158" s="51">
        <f>'DIE SELON PRESSE'!D171</f>
        <v>1.125</v>
      </c>
      <c r="D158" s="51">
        <f>'DIE SELON PRESSE'!E171</f>
        <v>1.165</v>
      </c>
      <c r="E158" s="27" t="str">
        <f>'DIE SELON PRESSE'!V171</f>
        <v>0.735</v>
      </c>
    </row>
    <row r="159" spans="1:5" ht="30" x14ac:dyDescent="0.25">
      <c r="A159" s="27" t="str">
        <f>'DIE SELON PRESSE'!B172</f>
        <v>S501-058
S502-058</v>
      </c>
      <c r="B159" s="52" t="str">
        <f>'DIE SELON PRESSE'!C172</f>
        <v>5/8</v>
      </c>
      <c r="C159" s="51">
        <f>'DIE SELON PRESSE'!D172</f>
        <v>1.125</v>
      </c>
      <c r="D159" s="51">
        <f>'DIE SELON PRESSE'!E172</f>
        <v>1.165</v>
      </c>
      <c r="E159" s="27" t="str">
        <f>'DIE SELON PRESSE'!V172</f>
        <v>0.735</v>
      </c>
    </row>
    <row r="160" spans="1:5" ht="30" x14ac:dyDescent="0.25">
      <c r="A160" s="27" t="str">
        <f>'DIE SELON PRESSE'!B173</f>
        <v>S501-034
S502-034</v>
      </c>
      <c r="B160" s="52" t="str">
        <f>'DIE SELON PRESSE'!C173</f>
        <v>3/4</v>
      </c>
      <c r="C160" s="51">
        <f>'DIE SELON PRESSE'!D173</f>
        <v>1.375</v>
      </c>
      <c r="D160" s="51">
        <f>'DIE SELON PRESSE'!E173</f>
        <v>1.415</v>
      </c>
      <c r="E160" s="27" t="str">
        <f>'DIE SELON PRESSE'!V173</f>
        <v>NOREX 0802 (3/4)</v>
      </c>
    </row>
    <row r="161" spans="1:5" ht="30" x14ac:dyDescent="0.25">
      <c r="A161" s="27" t="str">
        <f>'DIE SELON PRESSE'!B174</f>
        <v>S501-078
S502-078</v>
      </c>
      <c r="B161" s="52" t="str">
        <f>'DIE SELON PRESSE'!C174</f>
        <v>7/8</v>
      </c>
      <c r="C161" s="51">
        <f>'DIE SELON PRESSE'!D174</f>
        <v>1.5</v>
      </c>
      <c r="D161" s="51">
        <f>'DIE SELON PRESSE'!E174</f>
        <v>1.55</v>
      </c>
      <c r="E161" s="27" t="str">
        <f>'DIE SELON PRESSE'!V174</f>
        <v>1.06
XII-237 (ST-EYE 3/32)</v>
      </c>
    </row>
    <row r="162" spans="1:5" ht="30" x14ac:dyDescent="0.25">
      <c r="A162" s="27" t="str">
        <f>'DIE SELON PRESSE'!B175</f>
        <v>S501-001
S502-001</v>
      </c>
      <c r="B162" s="52" t="str">
        <f>'DIE SELON PRESSE'!C175</f>
        <v>1</v>
      </c>
      <c r="C162" s="51">
        <f>'DIE SELON PRESSE'!D175</f>
        <v>1.75</v>
      </c>
      <c r="D162" s="51">
        <f>'DIE SELON PRESSE'!E175</f>
        <v>1.8</v>
      </c>
      <c r="E162" s="27" t="str">
        <f>'DIE SELON PRESSE'!V175</f>
        <v>NOREX 1298 (1.750)</v>
      </c>
    </row>
    <row r="163" spans="1:5" ht="30" x14ac:dyDescent="0.25">
      <c r="A163" s="27" t="str">
        <f>'DIE SELON PRESSE'!B176</f>
        <v>S501-118
S502-118</v>
      </c>
      <c r="B163" s="52" t="str">
        <f>'DIE SELON PRESSE'!C176</f>
        <v>1 1/8</v>
      </c>
      <c r="C163" s="51">
        <f>'DIE SELON PRESSE'!D176</f>
        <v>2</v>
      </c>
      <c r="D163" s="51">
        <f>'DIE SELON PRESSE'!E176</f>
        <v>2.06</v>
      </c>
      <c r="E163" s="27" t="str">
        <f>'DIE SELON PRESSE'!V176</f>
        <v>ESCO 4003345 (2.000)
ESCO 449512 (2.000)</v>
      </c>
    </row>
    <row r="164" spans="1:5" ht="30" x14ac:dyDescent="0.25">
      <c r="A164" s="27" t="str">
        <f>'DIE SELON PRESSE'!B177</f>
        <v>S501-114
S502-114</v>
      </c>
      <c r="B164" s="52" t="str">
        <f>'DIE SELON PRESSE'!C177</f>
        <v>1 1/4</v>
      </c>
      <c r="C164" s="51">
        <f>'DIE SELON PRESSE'!D177</f>
        <v>2.25</v>
      </c>
      <c r="D164" s="51">
        <f>'DIE SELON PRESSE'!E177</f>
        <v>2.31</v>
      </c>
      <c r="E164" s="27" t="str">
        <f>'DIE SELON PRESSE'!V177</f>
        <v>ESCO 4003346 (2.250)
NOREX 1014 (1/4)</v>
      </c>
    </row>
    <row r="165" spans="1:5" ht="30" x14ac:dyDescent="0.25">
      <c r="A165" s="27" t="str">
        <f>'DIE SELON PRESSE'!B178</f>
        <v>S501-138
S502-138</v>
      </c>
      <c r="B165" s="52" t="str">
        <f>'DIE SELON PRESSE'!C178</f>
        <v>1 3/8</v>
      </c>
      <c r="C165" s="51">
        <f>'DIE SELON PRESSE'!D178</f>
        <v>2.5</v>
      </c>
      <c r="D165" s="51">
        <f>'DIE SELON PRESSE'!E178</f>
        <v>2.57</v>
      </c>
      <c r="E165" s="27" t="str">
        <f>'DIE SELON PRESSE'!V178</f>
        <v>ESCO 4003347 (2.500)</v>
      </c>
    </row>
    <row r="166" spans="1:5" ht="30" x14ac:dyDescent="0.25">
      <c r="A166" s="27" t="str">
        <f>'DIE SELON PRESSE'!B179</f>
        <v>S501-112
S502-112</v>
      </c>
      <c r="B166" s="52" t="str">
        <f>'DIE SELON PRESSE'!C179</f>
        <v>1 1/2</v>
      </c>
      <c r="C166" s="51">
        <f>'DIE SELON PRESSE'!D179</f>
        <v>2.6869999999999998</v>
      </c>
      <c r="D166" s="51">
        <f>'DIE SELON PRESSE'!E179</f>
        <v>2.7569999999999997</v>
      </c>
      <c r="E166" s="27" t="str">
        <f>'DIE SELON PRESSE'!V179</f>
        <v>ESCO 4003348 (2.687)</v>
      </c>
    </row>
    <row r="167" spans="1:5" hidden="1" x14ac:dyDescent="0.25">
      <c r="A167" s="27" t="str">
        <f>'DIE SELON PRESSE'!B180</f>
        <v>SBS409018</v>
      </c>
      <c r="B167" s="52" t="str">
        <f>'DIE SELON PRESSE'!C180</f>
        <v>1/8</v>
      </c>
      <c r="C167" s="51">
        <f>'DIE SELON PRESSE'!D180</f>
        <v>0.375</v>
      </c>
      <c r="D167" s="51">
        <f>'DIE SELON PRESSE'!E180</f>
        <v>0.39500000000000002</v>
      </c>
      <c r="E167" s="27" t="str">
        <f>'DIE SELON PRESSE'!V180</f>
        <v>-</v>
      </c>
    </row>
    <row r="168" spans="1:5" ht="30" x14ac:dyDescent="0.25">
      <c r="A168" s="27" t="str">
        <f>'DIE SELON PRESSE'!B181</f>
        <v>SBS409018 SPEC</v>
      </c>
      <c r="B168" s="52" t="str">
        <f>'DIE SELON PRESSE'!C181</f>
        <v>1/8 SPEC</v>
      </c>
      <c r="C168" s="51">
        <f>'DIE SELON PRESSE'!D181</f>
        <v>0.47499999999999998</v>
      </c>
      <c r="D168" s="51">
        <f>'DIE SELON PRESSE'!E181</f>
        <v>0.495</v>
      </c>
      <c r="E168" s="27" t="str">
        <f>'DIE SELON PRESSE'!V181</f>
        <v>XII-035 (1/8)</v>
      </c>
    </row>
    <row r="169" spans="1:5" x14ac:dyDescent="0.25">
      <c r="A169" s="27" t="str">
        <f>'DIE SELON PRESSE'!B182</f>
        <v>SBS409316</v>
      </c>
      <c r="B169" s="52" t="str">
        <f>'DIE SELON PRESSE'!C182</f>
        <v>3/16</v>
      </c>
      <c r="C169" s="51">
        <f>'DIE SELON PRESSE'!D182</f>
        <v>0.52</v>
      </c>
      <c r="D169" s="51">
        <f>'DIE SELON PRESSE'!E182</f>
        <v>0.54500000000000004</v>
      </c>
      <c r="E169" s="27">
        <f>'DIE SELON PRESSE'!V182</f>
        <v>0.68</v>
      </c>
    </row>
    <row r="170" spans="1:5" x14ac:dyDescent="0.25">
      <c r="A170" s="27" t="str">
        <f>'DIE SELON PRESSE'!B183</f>
        <v>SBS409014</v>
      </c>
      <c r="B170" s="52" t="str">
        <f>'DIE SELON PRESSE'!C183</f>
        <v>1/4</v>
      </c>
      <c r="C170" s="51">
        <f>'DIE SELON PRESSE'!D183</f>
        <v>0.55000000000000004</v>
      </c>
      <c r="D170" s="51">
        <f>'DIE SELON PRESSE'!E183</f>
        <v>0.57500000000000007</v>
      </c>
      <c r="E170" s="27" t="str">
        <f>'DIE SELON PRESSE'!V183</f>
        <v>XII-114 (0.305)</v>
      </c>
    </row>
    <row r="171" spans="1:5" ht="30" x14ac:dyDescent="0.25">
      <c r="A171" s="27" t="str">
        <f>'DIE SELON PRESSE'!B184</f>
        <v>SBS409516</v>
      </c>
      <c r="B171" s="52" t="str">
        <f>'DIE SELON PRESSE'!C184</f>
        <v>5/16</v>
      </c>
      <c r="C171" s="51">
        <f>'DIE SELON PRESSE'!D184</f>
        <v>0.76</v>
      </c>
      <c r="D171" s="51">
        <f>'DIE SELON PRESSE'!E184</f>
        <v>0.79</v>
      </c>
      <c r="E171" s="27" t="str">
        <f>'DIE SELON PRESSE'!V184</f>
        <v>NOREX 0199 (0.500 - 0.760)
XII-154 (0.170)</v>
      </c>
    </row>
    <row r="172" spans="1:5" ht="30" x14ac:dyDescent="0.25">
      <c r="A172" s="27" t="str">
        <f>'DIE SELON PRESSE'!B185</f>
        <v>SBS409038</v>
      </c>
      <c r="B172" s="52" t="str">
        <f>'DIE SELON PRESSE'!C185</f>
        <v>3/8</v>
      </c>
      <c r="C172" s="51">
        <f>'DIE SELON PRESSE'!D185</f>
        <v>0.76</v>
      </c>
      <c r="D172" s="51">
        <f>'DIE SELON PRESSE'!E185</f>
        <v>0.79</v>
      </c>
      <c r="E172" s="27" t="str">
        <f>'DIE SELON PRESSE'!V185</f>
        <v>NOREX 0199 (0.500 - 0.760)
XII-154 (0.170)</v>
      </c>
    </row>
    <row r="173" spans="1:5" ht="30" x14ac:dyDescent="0.25">
      <c r="A173" s="27" t="str">
        <f>'DIE SELON PRESSE'!B186</f>
        <v>SBS409716</v>
      </c>
      <c r="B173" s="52" t="str">
        <f>'DIE SELON PRESSE'!C186</f>
        <v>7/16</v>
      </c>
      <c r="C173" s="51">
        <f>'DIE SELON PRESSE'!D186</f>
        <v>1</v>
      </c>
      <c r="D173" s="51">
        <f>'DIE SELON PRESSE'!E186</f>
        <v>1.04</v>
      </c>
      <c r="E173" s="27" t="str">
        <f>'DIE SELON PRESSE'!V186</f>
        <v>#213 (1.500)
NOREX 1210 (1)</v>
      </c>
    </row>
    <row r="174" spans="1:5" x14ac:dyDescent="0.25">
      <c r="A174" s="27" t="str">
        <f>'DIE SELON PRESSE'!B187</f>
        <v>SBS409012</v>
      </c>
      <c r="B174" s="52" t="str">
        <f>'DIE SELON PRESSE'!C187</f>
        <v>1/2</v>
      </c>
      <c r="C174" s="51">
        <f>'DIE SELON PRESSE'!D187</f>
        <v>1.125</v>
      </c>
      <c r="D174" s="51">
        <f>'DIE SELON PRESSE'!E187</f>
        <v>1.165</v>
      </c>
      <c r="E174" s="27" t="str">
        <f>'DIE SELON PRESSE'!V187</f>
        <v>0.735</v>
      </c>
    </row>
    <row r="175" spans="1:5" x14ac:dyDescent="0.25">
      <c r="A175" s="27" t="str">
        <f>'DIE SELON PRESSE'!B188</f>
        <v>SBS409916</v>
      </c>
      <c r="B175" s="52" t="str">
        <f>'DIE SELON PRESSE'!C188</f>
        <v>9/16</v>
      </c>
      <c r="C175" s="51">
        <f>'DIE SELON PRESSE'!D188</f>
        <v>1.25</v>
      </c>
      <c r="D175" s="51">
        <f>'DIE SELON PRESSE'!E188</f>
        <v>1.29</v>
      </c>
      <c r="E175" s="27" t="str">
        <f>'DIE SELON PRESSE'!V188</f>
        <v>XII-036 (3/16)</v>
      </c>
    </row>
    <row r="176" spans="1:5" x14ac:dyDescent="0.25">
      <c r="A176" s="27" t="str">
        <f>'DIE SELON PRESSE'!B189</f>
        <v>SBS409058</v>
      </c>
      <c r="B176" s="52" t="str">
        <f>'DIE SELON PRESSE'!C189</f>
        <v>5/8</v>
      </c>
      <c r="C176" s="51">
        <f>'DIE SELON PRESSE'!D189</f>
        <v>1.42</v>
      </c>
      <c r="D176" s="51">
        <f>'DIE SELON PRESSE'!E189</f>
        <v>1.46</v>
      </c>
      <c r="E176" s="27" t="str">
        <f>'DIE SELON PRESSE'!V189</f>
        <v>1.03</v>
      </c>
    </row>
    <row r="177" spans="1:5" ht="30" x14ac:dyDescent="0.25">
      <c r="A177" s="27" t="str">
        <f>'DIE SELON PRESSE'!B190</f>
        <v>SBS409034</v>
      </c>
      <c r="B177" s="52" t="str">
        <f>'DIE SELON PRESSE'!C190</f>
        <v>3/4</v>
      </c>
      <c r="C177" s="51">
        <f>'DIE SELON PRESSE'!D190</f>
        <v>1.5</v>
      </c>
      <c r="D177" s="51">
        <f>'DIE SELON PRESSE'!E190</f>
        <v>1.55</v>
      </c>
      <c r="E177" s="27" t="str">
        <f>'DIE SELON PRESSE'!V190</f>
        <v>1.06
XII-237 (ST-EYE 3/32)</v>
      </c>
    </row>
    <row r="178" spans="1:5" x14ac:dyDescent="0.25">
      <c r="A178" s="27" t="str">
        <f>'DIE SELON PRESSE'!B191</f>
        <v>SBS409078</v>
      </c>
      <c r="B178" s="52" t="str">
        <f>'DIE SELON PRESSE'!C191</f>
        <v>7/8</v>
      </c>
      <c r="C178" s="51">
        <f>'DIE SELON PRESSE'!D191</f>
        <v>1.75</v>
      </c>
      <c r="D178" s="51">
        <f>'DIE SELON PRESSE'!E191</f>
        <v>1.8</v>
      </c>
      <c r="E178" s="27" t="str">
        <f>'DIE SELON PRESSE'!V191</f>
        <v>NOREX 1298 (1.750)</v>
      </c>
    </row>
    <row r="179" spans="1:5" ht="30" x14ac:dyDescent="0.25">
      <c r="A179" s="27" t="str">
        <f>'DIE SELON PRESSE'!B192</f>
        <v>SBS409001</v>
      </c>
      <c r="B179" s="52" t="str">
        <f>'DIE SELON PRESSE'!C192</f>
        <v>1</v>
      </c>
      <c r="C179" s="51">
        <f>'DIE SELON PRESSE'!D192</f>
        <v>2</v>
      </c>
      <c r="D179" s="51">
        <f>'DIE SELON PRESSE'!E192</f>
        <v>2.06</v>
      </c>
      <c r="E179" s="27" t="str">
        <f>'DIE SELON PRESSE'!V192</f>
        <v>ESCO 4003345 (2.000)
ESCO 449512 (2.000)</v>
      </c>
    </row>
    <row r="180" spans="1:5" ht="30" x14ac:dyDescent="0.25">
      <c r="A180" s="27" t="str">
        <f>'DIE SELON PRESSE'!B193</f>
        <v>SBS409118</v>
      </c>
      <c r="B180" s="52" t="str">
        <f>'DIE SELON PRESSE'!C193</f>
        <v>1 1/8</v>
      </c>
      <c r="C180" s="51">
        <f>'DIE SELON PRESSE'!D193</f>
        <v>2.25</v>
      </c>
      <c r="D180" s="51">
        <f>'DIE SELON PRESSE'!E193</f>
        <v>2.31</v>
      </c>
      <c r="E180" s="27" t="str">
        <f>'DIE SELON PRESSE'!V193</f>
        <v>ESCO 4003346 (2.250)
NOREX 1014 (1/4)</v>
      </c>
    </row>
    <row r="181" spans="1:5" x14ac:dyDescent="0.25">
      <c r="A181" s="27" t="str">
        <f>'DIE SELON PRESSE'!B194</f>
        <v>SBS409114</v>
      </c>
      <c r="B181" s="52" t="str">
        <f>'DIE SELON PRESSE'!C194</f>
        <v>1 1/4</v>
      </c>
      <c r="C181" s="51">
        <f>'DIE SELON PRESSE'!D194</f>
        <v>2.5</v>
      </c>
      <c r="D181" s="51">
        <f>'DIE SELON PRESSE'!E194</f>
        <v>2.57</v>
      </c>
      <c r="E181" s="27" t="str">
        <f>'DIE SELON PRESSE'!V194</f>
        <v>ESCO 4003347 (2.500)</v>
      </c>
    </row>
    <row r="182" spans="1:5" hidden="1" x14ac:dyDescent="0.25">
      <c r="A182" s="27" t="str">
        <f>'DIE SELON PRESSE'!B195</f>
        <v>SBS409112</v>
      </c>
      <c r="B182" s="52" t="str">
        <f>'DIE SELON PRESSE'!C195</f>
        <v>1 1/2</v>
      </c>
      <c r="C182" s="51" t="str">
        <f>'DIE SELON PRESSE'!D195</f>
        <v>-</v>
      </c>
      <c r="D182" s="51" t="str">
        <f>'DIE SELON PRESSE'!E195</f>
        <v>-</v>
      </c>
      <c r="E182" s="27" t="str">
        <f>'DIE SELON PRESSE'!V195</f>
        <v>-</v>
      </c>
    </row>
    <row r="183" spans="1:5" ht="60" x14ac:dyDescent="0.25">
      <c r="A183" s="27" t="str">
        <f>'DIE SELON PRESSE'!B196</f>
        <v>SFBC-038</v>
      </c>
      <c r="B183" s="52" t="str">
        <f>'DIE SELON PRESSE'!C196</f>
        <v>3/8</v>
      </c>
      <c r="C183" s="51">
        <f>'DIE SELON PRESSE'!D196</f>
        <v>1.0649999999999999</v>
      </c>
      <c r="D183" s="51">
        <f>'DIE SELON PRESSE'!E196</f>
        <v>1.0900000000000001</v>
      </c>
      <c r="E183" s="27" t="str">
        <f>'DIE SELON PRESSE'!V196</f>
        <v>ESCO 4089194 (CONIQUE)
ESCO 412544 (CONIQUE)
NOREX 0115 (CONIQUE)
XII-239 (0.215)</v>
      </c>
    </row>
    <row r="184" spans="1:5" ht="60" x14ac:dyDescent="0.25">
      <c r="A184" s="27" t="str">
        <f>'DIE SELON PRESSE'!B197</f>
        <v>SFBC-716</v>
      </c>
      <c r="B184" s="52" t="str">
        <f>'DIE SELON PRESSE'!C197</f>
        <v>3/8</v>
      </c>
      <c r="C184" s="51">
        <f>'DIE SELON PRESSE'!D197</f>
        <v>1.0649999999999999</v>
      </c>
      <c r="D184" s="51">
        <f>'DIE SELON PRESSE'!E197</f>
        <v>1.0900000000000001</v>
      </c>
      <c r="E184" s="27" t="str">
        <f>'DIE SELON PRESSE'!V197</f>
        <v>ESCO 4089194 (CONIQUE)
ESCO 412544 (CONIQUE)
NOREX 0115 (CONIQUE)
XII-239 (0.215)</v>
      </c>
    </row>
    <row r="185" spans="1:5" ht="60" x14ac:dyDescent="0.25">
      <c r="A185" s="27" t="str">
        <f>'DIE SELON PRESSE'!B198</f>
        <v>SFBC-012</v>
      </c>
      <c r="B185" s="52" t="str">
        <f>'DIE SELON PRESSE'!C198</f>
        <v>3/8</v>
      </c>
      <c r="C185" s="51">
        <f>'DIE SELON PRESSE'!D198</f>
        <v>1.0649999999999999</v>
      </c>
      <c r="D185" s="51">
        <f>'DIE SELON PRESSE'!E198</f>
        <v>1.0900000000000001</v>
      </c>
      <c r="E185" s="27" t="str">
        <f>'DIE SELON PRESSE'!V198</f>
        <v>ESCO 4089194 (CONIQUE)
ESCO 412544 (CONIQUE)
NOREX 0115 (CONIQUE)
XII-239 (0.215)</v>
      </c>
    </row>
    <row r="186" spans="1:5" ht="60" x14ac:dyDescent="0.25">
      <c r="A186" s="27" t="str">
        <f>'DIE SELON PRESSE'!B199</f>
        <v>SFBC-916</v>
      </c>
      <c r="B186" s="52" t="str">
        <f>'DIE SELON PRESSE'!C199</f>
        <v>3/8</v>
      </c>
      <c r="C186" s="51">
        <f>'DIE SELON PRESSE'!D199</f>
        <v>1.0649999999999999</v>
      </c>
      <c r="D186" s="51">
        <f>'DIE SELON PRESSE'!E199</f>
        <v>1.0900000000000001</v>
      </c>
      <c r="E186" s="27" t="str">
        <f>'DIE SELON PRESSE'!V199</f>
        <v>ESCO 4089194 (CONIQUE)
ESCO 412544 (CONIQUE)
NOREX 0115 (CONIQUE)
XII-239 (0.215)</v>
      </c>
    </row>
    <row r="187" spans="1:5" ht="60" x14ac:dyDescent="0.25">
      <c r="A187" s="27" t="str">
        <f>'DIE SELON PRESSE'!B200</f>
        <v>SFBC-058</v>
      </c>
      <c r="B187" s="52" t="str">
        <f>'DIE SELON PRESSE'!C200</f>
        <v>3/8</v>
      </c>
      <c r="C187" s="51">
        <f>'DIE SELON PRESSE'!D200</f>
        <v>1.0649999999999999</v>
      </c>
      <c r="D187" s="51">
        <f>'DIE SELON PRESSE'!E200</f>
        <v>1.0900000000000001</v>
      </c>
      <c r="E187" s="27" t="str">
        <f>'DIE SELON PRESSE'!V200</f>
        <v>ESCO 4089194 (CONIQUE)
ESCO 412544 (CONIQUE)
NOREX 0115 (CONIQUE)
XII-239 (0.215)</v>
      </c>
    </row>
    <row r="188" spans="1:5" x14ac:dyDescent="0.25">
      <c r="A188" s="27" t="str">
        <f>'DIE SELON PRESSE'!B201</f>
        <v>SFBP-038</v>
      </c>
      <c r="B188" s="52" t="str">
        <f>'DIE SELON PRESSE'!C201</f>
        <v>3/8</v>
      </c>
      <c r="C188" s="51">
        <f>'DIE SELON PRESSE'!D201</f>
        <v>1.0649999999999999</v>
      </c>
      <c r="D188" s="51">
        <f>'DIE SELON PRESSE'!E201</f>
        <v>1.0900000000000001</v>
      </c>
      <c r="E188" s="27" t="str">
        <f>'DIE SELON PRESSE'!V201</f>
        <v>PARALLÈLE (TAPER)</v>
      </c>
    </row>
    <row r="189" spans="1:5" x14ac:dyDescent="0.25">
      <c r="A189" s="27" t="str">
        <f>'DIE SELON PRESSE'!B202</f>
        <v>SFBP-716</v>
      </c>
      <c r="B189" s="52" t="str">
        <f>'DIE SELON PRESSE'!C202</f>
        <v>3/8</v>
      </c>
      <c r="C189" s="51">
        <f>'DIE SELON PRESSE'!D202</f>
        <v>1.0649999999999999</v>
      </c>
      <c r="D189" s="51">
        <f>'DIE SELON PRESSE'!E202</f>
        <v>1.0900000000000001</v>
      </c>
      <c r="E189" s="27" t="str">
        <f>'DIE SELON PRESSE'!V202</f>
        <v>PARALLÈLE (TAPER)</v>
      </c>
    </row>
    <row r="190" spans="1:5" x14ac:dyDescent="0.25">
      <c r="A190" s="27" t="str">
        <f>'DIE SELON PRESSE'!B203</f>
        <v>SFBP-012</v>
      </c>
      <c r="B190" s="52" t="str">
        <f>'DIE SELON PRESSE'!C203</f>
        <v>3/8</v>
      </c>
      <c r="C190" s="51">
        <f>'DIE SELON PRESSE'!D203</f>
        <v>1.0649999999999999</v>
      </c>
      <c r="D190" s="51">
        <f>'DIE SELON PRESSE'!E203</f>
        <v>1.0900000000000001</v>
      </c>
      <c r="E190" s="27" t="str">
        <f>'DIE SELON PRESSE'!V203</f>
        <v>PARALLÈLE (TAPER)</v>
      </c>
    </row>
    <row r="191" spans="1:5" x14ac:dyDescent="0.25">
      <c r="A191" s="27" t="str">
        <f>'DIE SELON PRESSE'!B204</f>
        <v>SFBP-916</v>
      </c>
      <c r="B191" s="52" t="str">
        <f>'DIE SELON PRESSE'!C204</f>
        <v>3/8</v>
      </c>
      <c r="C191" s="51">
        <f>'DIE SELON PRESSE'!D204</f>
        <v>1.0649999999999999</v>
      </c>
      <c r="D191" s="51">
        <f>'DIE SELON PRESSE'!E204</f>
        <v>1.0900000000000001</v>
      </c>
      <c r="E191" s="27" t="str">
        <f>'DIE SELON PRESSE'!V204</f>
        <v>PARALLÈLE (TAPER)</v>
      </c>
    </row>
    <row r="192" spans="1:5" x14ac:dyDescent="0.25">
      <c r="A192" s="27" t="str">
        <f>'DIE SELON PRESSE'!B205</f>
        <v>SFBP-058</v>
      </c>
      <c r="B192" s="52" t="str">
        <f>'DIE SELON PRESSE'!C205</f>
        <v>3/8</v>
      </c>
      <c r="C192" s="51">
        <f>'DIE SELON PRESSE'!D205</f>
        <v>1.0649999999999999</v>
      </c>
      <c r="D192" s="51">
        <f>'DIE SELON PRESSE'!E205</f>
        <v>1.0900000000000001</v>
      </c>
      <c r="E192" s="27" t="str">
        <f>'DIE SELON PRESSE'!V205</f>
        <v>PARALLÈLE (TAPER)</v>
      </c>
    </row>
    <row r="193" spans="1:5" hidden="1" x14ac:dyDescent="0.25">
      <c r="A193" s="27" t="str">
        <f>'DIE SELON PRESSE'!B206</f>
        <v>SHANK 0.160"</v>
      </c>
      <c r="B193" s="52" t="str">
        <f>'DIE SELON PRESSE'!C206</f>
        <v>-</v>
      </c>
      <c r="C193" s="51">
        <f>'DIE SELON PRESSE'!D206</f>
        <v>0.11788838504570877</v>
      </c>
      <c r="D193" s="51">
        <f>'DIE SELON PRESSE'!E206</f>
        <v>0.12788838504570876</v>
      </c>
      <c r="E193" s="27" t="str">
        <f>'DIE SELON PRESSE'!V206</f>
        <v>-</v>
      </c>
    </row>
    <row r="194" spans="1:5" hidden="1" x14ac:dyDescent="0.25">
      <c r="A194" s="27" t="str">
        <f>'DIE SELON PRESSE'!B207</f>
        <v>SHANK 0,188"</v>
      </c>
      <c r="B194" s="52" t="str">
        <f>'DIE SELON PRESSE'!C207</f>
        <v>-</v>
      </c>
      <c r="C194" s="51">
        <f>'DIE SELON PRESSE'!D207</f>
        <v>0.15</v>
      </c>
      <c r="D194" s="51">
        <f>'DIE SELON PRESSE'!E207</f>
        <v>0.16</v>
      </c>
      <c r="E194" s="27" t="str">
        <f>'DIE SELON PRESSE'!V207</f>
        <v>-</v>
      </c>
    </row>
    <row r="195" spans="1:5" hidden="1" x14ac:dyDescent="0.25">
      <c r="A195" s="27" t="str">
        <f>'DIE SELON PRESSE'!B208</f>
        <v>SHANK 0.218"</v>
      </c>
      <c r="B195" s="52" t="str">
        <f>'DIE SELON PRESSE'!C208</f>
        <v>-</v>
      </c>
      <c r="C195" s="51">
        <f>'DIE SELON PRESSE'!D208</f>
        <v>0.17961405249484613</v>
      </c>
      <c r="D195" s="51">
        <f>'DIE SELON PRESSE'!E208</f>
        <v>0.18961405249484614</v>
      </c>
      <c r="E195" s="27" t="str">
        <f>'DIE SELON PRESSE'!V208</f>
        <v>-</v>
      </c>
    </row>
    <row r="196" spans="1:5" hidden="1" x14ac:dyDescent="0.25">
      <c r="A196" s="27" t="str">
        <f>'DIE SELON PRESSE'!B209</f>
        <v>SHANK 0,223"</v>
      </c>
      <c r="B196" s="52" t="str">
        <f>'DIE SELON PRESSE'!C209</f>
        <v>-</v>
      </c>
      <c r="C196" s="51">
        <f>'DIE SELON PRESSE'!D209</f>
        <v>0.185</v>
      </c>
      <c r="D196" s="51">
        <f>'DIE SELON PRESSE'!E209</f>
        <v>0.19500000000000001</v>
      </c>
      <c r="E196" s="27" t="str">
        <f>'DIE SELON PRESSE'!V209</f>
        <v>-</v>
      </c>
    </row>
    <row r="197" spans="1:5" hidden="1" x14ac:dyDescent="0.25">
      <c r="A197" s="27" t="str">
        <f>'DIE SELON PRESSE'!B210</f>
        <v>SHANK 0,250"</v>
      </c>
      <c r="B197" s="52" t="str">
        <f>'DIE SELON PRESSE'!C210</f>
        <v>-</v>
      </c>
      <c r="C197" s="51">
        <f>'DIE SELON PRESSE'!D210</f>
        <v>0.21</v>
      </c>
      <c r="D197" s="51">
        <f>'DIE SELON PRESSE'!E210</f>
        <v>0.22</v>
      </c>
      <c r="E197" s="27" t="str">
        <f>'DIE SELON PRESSE'!V210</f>
        <v>-</v>
      </c>
    </row>
    <row r="198" spans="1:5" hidden="1" x14ac:dyDescent="0.25">
      <c r="A198" s="27" t="str">
        <f>'DIE SELON PRESSE'!B211</f>
        <v>SHANK 0,267"</v>
      </c>
      <c r="B198" s="52" t="str">
        <f>'DIE SELON PRESSE'!C211</f>
        <v>-</v>
      </c>
      <c r="C198" s="51">
        <f>'DIE SELON PRESSE'!D211</f>
        <v>0.22900000000000001</v>
      </c>
      <c r="D198" s="51">
        <f>'DIE SELON PRESSE'!E211</f>
        <v>0.23900000000000002</v>
      </c>
      <c r="E198" s="27" t="str">
        <f>'DIE SELON PRESSE'!V211</f>
        <v>-</v>
      </c>
    </row>
    <row r="199" spans="1:5" hidden="1" x14ac:dyDescent="0.25">
      <c r="A199" s="27" t="str">
        <f>'DIE SELON PRESSE'!B212</f>
        <v>SHANK 0.273"</v>
      </c>
      <c r="B199" s="52" t="str">
        <f>'DIE SELON PRESSE'!C212</f>
        <v>-</v>
      </c>
      <c r="C199" s="51">
        <f>'DIE SELON PRESSE'!D212</f>
        <v>0.2349981341567251</v>
      </c>
      <c r="D199" s="51">
        <f>'DIE SELON PRESSE'!E212</f>
        <v>0.25499813415672512</v>
      </c>
      <c r="E199" s="27" t="str">
        <f>'DIE SELON PRESSE'!V212</f>
        <v>-</v>
      </c>
    </row>
    <row r="200" spans="1:5" hidden="1" x14ac:dyDescent="0.25">
      <c r="A200" s="27" t="str">
        <f>'DIE SELON PRESSE'!B213</f>
        <v>SHANK 0.279"</v>
      </c>
      <c r="B200" s="52" t="str">
        <f>'DIE SELON PRESSE'!C213</f>
        <v>-</v>
      </c>
      <c r="C200" s="51">
        <f>'DIE SELON PRESSE'!D213</f>
        <v>0.24088921025459364</v>
      </c>
      <c r="D200" s="51">
        <f>'DIE SELON PRESSE'!E213</f>
        <v>0.26088921025459366</v>
      </c>
      <c r="E200" s="27" t="str">
        <f>'DIE SELON PRESSE'!V213</f>
        <v>-</v>
      </c>
    </row>
    <row r="201" spans="1:5" hidden="1" x14ac:dyDescent="0.25">
      <c r="A201" s="27" t="str">
        <f>'DIE SELON PRESSE'!B214</f>
        <v>SHANK 0.310"</v>
      </c>
      <c r="B201" s="52" t="str">
        <f>'DIE SELON PRESSE'!C214</f>
        <v>-</v>
      </c>
      <c r="C201" s="51">
        <f>'DIE SELON PRESSE'!D214</f>
        <v>0.27092769794557076</v>
      </c>
      <c r="D201" s="51">
        <f>'DIE SELON PRESSE'!E214</f>
        <v>0.29092769794557077</v>
      </c>
      <c r="E201" s="27" t="str">
        <f>'DIE SELON PRESSE'!V214</f>
        <v>-</v>
      </c>
    </row>
    <row r="202" spans="1:5" hidden="1" x14ac:dyDescent="0.25">
      <c r="A202" s="27" t="str">
        <f>'DIE SELON PRESSE'!B215</f>
        <v>SHANK 0,313"</v>
      </c>
      <c r="B202" s="52" t="str">
        <f>'DIE SELON PRESSE'!C215</f>
        <v>-</v>
      </c>
      <c r="C202" s="51">
        <f>'DIE SELON PRESSE'!D215</f>
        <v>0.27400000000000002</v>
      </c>
      <c r="D202" s="51">
        <f>'DIE SELON PRESSE'!E215</f>
        <v>0.29400000000000004</v>
      </c>
      <c r="E202" s="27" t="str">
        <f>'DIE SELON PRESSE'!V215</f>
        <v>-</v>
      </c>
    </row>
    <row r="203" spans="1:5" hidden="1" x14ac:dyDescent="0.25">
      <c r="A203" s="27" t="str">
        <f>'DIE SELON PRESSE'!B216</f>
        <v>SHANK 0.315"</v>
      </c>
      <c r="B203" s="52" t="str">
        <f>'DIE SELON PRESSE'!C216</f>
        <v>-</v>
      </c>
      <c r="C203" s="51">
        <f>'DIE SELON PRESSE'!D216</f>
        <v>0.27571490339796462</v>
      </c>
      <c r="D203" s="51">
        <f>'DIE SELON PRESSE'!E216</f>
        <v>0.29571490339796463</v>
      </c>
      <c r="E203" s="27" t="str">
        <f>'DIE SELON PRESSE'!V216</f>
        <v>-</v>
      </c>
    </row>
    <row r="204" spans="1:5" hidden="1" x14ac:dyDescent="0.25">
      <c r="A204" s="27" t="str">
        <f>'DIE SELON PRESSE'!B217</f>
        <v>SHANK 0.350"</v>
      </c>
      <c r="B204" s="52" t="str">
        <f>'DIE SELON PRESSE'!C217</f>
        <v>-</v>
      </c>
      <c r="C204" s="51">
        <f>'DIE SELON PRESSE'!D217</f>
        <v>0.3088361128937499</v>
      </c>
      <c r="D204" s="51">
        <f>'DIE SELON PRESSE'!E217</f>
        <v>0.32883611289374992</v>
      </c>
      <c r="E204" s="27" t="str">
        <f>'DIE SELON PRESSE'!V217</f>
        <v>-</v>
      </c>
    </row>
    <row r="205" spans="1:5" hidden="1" x14ac:dyDescent="0.25">
      <c r="A205" s="27" t="str">
        <f>'DIE SELON PRESSE'!B218</f>
        <v>SHANK 0.359"</v>
      </c>
      <c r="B205" s="52" t="str">
        <f>'DIE SELON PRESSE'!C218</f>
        <v>-</v>
      </c>
      <c r="C205" s="51">
        <f>'DIE SELON PRESSE'!D218</f>
        <v>0.31725370143307319</v>
      </c>
      <c r="D205" s="51">
        <f>'DIE SELON PRESSE'!E218</f>
        <v>0.33725370143307321</v>
      </c>
      <c r="E205" s="27" t="str">
        <f>'DIE SELON PRESSE'!V218</f>
        <v>-</v>
      </c>
    </row>
    <row r="206" spans="1:5" x14ac:dyDescent="0.25">
      <c r="A206" s="27" t="str">
        <f>'DIE SELON PRESSE'!B219</f>
        <v>SHANK 0,373"</v>
      </c>
      <c r="B206" s="52" t="str">
        <f>'DIE SELON PRESSE'!C219</f>
        <v>-</v>
      </c>
      <c r="C206" s="51">
        <f>'DIE SELON PRESSE'!D219</f>
        <v>0.33</v>
      </c>
      <c r="D206" s="51">
        <f>'DIE SELON PRESSE'!E219</f>
        <v>0.35000000000000003</v>
      </c>
      <c r="E206" s="27">
        <f>'DIE SELON PRESSE'!V219</f>
        <v>3.5</v>
      </c>
    </row>
    <row r="207" spans="1:5" x14ac:dyDescent="0.25">
      <c r="A207" s="27" t="str">
        <f>'DIE SELON PRESSE'!B220</f>
        <v>SHANK 0,375"</v>
      </c>
      <c r="B207" s="52" t="str">
        <f>'DIE SELON PRESSE'!C220</f>
        <v>-</v>
      </c>
      <c r="C207" s="51">
        <f>'DIE SELON PRESSE'!D220</f>
        <v>0.33</v>
      </c>
      <c r="D207" s="51">
        <f>'DIE SELON PRESSE'!E220</f>
        <v>0.35000000000000003</v>
      </c>
      <c r="E207" s="27">
        <f>'DIE SELON PRESSE'!V220</f>
        <v>3.5</v>
      </c>
    </row>
    <row r="208" spans="1:5" hidden="1" x14ac:dyDescent="0.25">
      <c r="A208" s="27" t="str">
        <f>'DIE SELON PRESSE'!B221</f>
        <v>SHANK 0,420"</v>
      </c>
      <c r="B208" s="52" t="str">
        <f>'DIE SELON PRESSE'!C221</f>
        <v>-</v>
      </c>
      <c r="C208" s="51">
        <f>'DIE SELON PRESSE'!D221</f>
        <v>0.373</v>
      </c>
      <c r="D208" s="51">
        <f>'DIE SELON PRESSE'!E221</f>
        <v>0.39300000000000002</v>
      </c>
      <c r="E208" s="27" t="str">
        <f>'DIE SELON PRESSE'!V221</f>
        <v>-</v>
      </c>
    </row>
    <row r="209" spans="1:5" hidden="1" x14ac:dyDescent="0.25">
      <c r="A209" s="27" t="str">
        <f>'DIE SELON PRESSE'!B222</f>
        <v>SHANK 0.425"</v>
      </c>
      <c r="B209" s="52" t="str">
        <f>'DIE SELON PRESSE'!C222</f>
        <v>-</v>
      </c>
      <c r="C209" s="51">
        <f>'DIE SELON PRESSE'!D222</f>
        <v>0.37801274013994135</v>
      </c>
      <c r="D209" s="51">
        <f>'DIE SELON PRESSE'!E222</f>
        <v>0.39801274013994137</v>
      </c>
      <c r="E209" s="27" t="str">
        <f>'DIE SELON PRESSE'!V222</f>
        <v>-</v>
      </c>
    </row>
    <row r="210" spans="1:5" hidden="1" x14ac:dyDescent="0.25">
      <c r="A210" s="27" t="str">
        <f>'DIE SELON PRESSE'!B223</f>
        <v>SHANK 0,430"</v>
      </c>
      <c r="B210" s="52" t="str">
        <f>'DIE SELON PRESSE'!C223</f>
        <v>-</v>
      </c>
      <c r="C210" s="51">
        <f>'DIE SELON PRESSE'!D223</f>
        <v>0.38300000000000001</v>
      </c>
      <c r="D210" s="51">
        <f>'DIE SELON PRESSE'!E223</f>
        <v>0.40300000000000002</v>
      </c>
      <c r="E210" s="27" t="str">
        <f>'DIE SELON PRESSE'!V223</f>
        <v>-</v>
      </c>
    </row>
    <row r="211" spans="1:5" hidden="1" x14ac:dyDescent="0.25">
      <c r="A211" s="27" t="str">
        <f>'DIE SELON PRESSE'!B224</f>
        <v>SHANK 0,435"</v>
      </c>
      <c r="B211" s="52" t="str">
        <f>'DIE SELON PRESSE'!C224</f>
        <v>-</v>
      </c>
      <c r="C211" s="51">
        <f>'DIE SELON PRESSE'!D224</f>
        <v>0.38700000000000001</v>
      </c>
      <c r="D211" s="51">
        <f>'DIE SELON PRESSE'!E224</f>
        <v>0.40700000000000003</v>
      </c>
      <c r="E211" s="27" t="str">
        <f>'DIE SELON PRESSE'!V224</f>
        <v>-</v>
      </c>
    </row>
    <row r="212" spans="1:5" hidden="1" x14ac:dyDescent="0.25">
      <c r="A212" s="27" t="str">
        <f>'DIE SELON PRESSE'!B225</f>
        <v>SHANK 0,438"</v>
      </c>
      <c r="B212" s="52" t="str">
        <f>'DIE SELON PRESSE'!C225</f>
        <v>-</v>
      </c>
      <c r="C212" s="51">
        <f>'DIE SELON PRESSE'!D225</f>
        <v>0.39</v>
      </c>
      <c r="D212" s="51">
        <f>'DIE SELON PRESSE'!E225</f>
        <v>0.41000000000000003</v>
      </c>
      <c r="E212" s="27" t="str">
        <f>'DIE SELON PRESSE'!V225</f>
        <v>-</v>
      </c>
    </row>
    <row r="213" spans="1:5" hidden="1" x14ac:dyDescent="0.25">
      <c r="A213" s="27" t="str">
        <f>'DIE SELON PRESSE'!B226</f>
        <v>SHANK 0.440"</v>
      </c>
      <c r="B213" s="52" t="str">
        <f>'DIE SELON PRESSE'!C226</f>
        <v>-</v>
      </c>
      <c r="C213" s="51">
        <f>'DIE SELON PRESSE'!D226</f>
        <v>0.39163142525870076</v>
      </c>
      <c r="D213" s="51">
        <f>'DIE SELON PRESSE'!E226</f>
        <v>0.41163142525870078</v>
      </c>
      <c r="E213" s="27" t="str">
        <f>'DIE SELON PRESSE'!V226</f>
        <v>-</v>
      </c>
    </row>
    <row r="214" spans="1:5" x14ac:dyDescent="0.25">
      <c r="A214" s="27" t="str">
        <f>'DIE SELON PRESSE'!B227</f>
        <v>SHANK 0,472"</v>
      </c>
      <c r="B214" s="52" t="str">
        <f>'DIE SELON PRESSE'!C227</f>
        <v>-</v>
      </c>
      <c r="C214" s="51">
        <f>'DIE SELON PRESSE'!D227</f>
        <v>0.42099999999999999</v>
      </c>
      <c r="D214" s="51">
        <f>'DIE SELON PRESSE'!E227</f>
        <v>0.441</v>
      </c>
      <c r="E214" s="27" t="str">
        <f>'DIE SELON PRESSE'!V227</f>
        <v>XII-091 (0.475)</v>
      </c>
    </row>
    <row r="215" spans="1:5" x14ac:dyDescent="0.25">
      <c r="A215" s="27" t="str">
        <f>'DIE SELON PRESSE'!B228</f>
        <v>SHANK 0.494"</v>
      </c>
      <c r="B215" s="52" t="str">
        <f>'DIE SELON PRESSE'!C228</f>
        <v>-</v>
      </c>
      <c r="C215" s="51">
        <f>'DIE SELON PRESSE'!D228</f>
        <v>0.4402635791767302</v>
      </c>
      <c r="D215" s="51">
        <f>'DIE SELON PRESSE'!E228</f>
        <v>0.46026357917673022</v>
      </c>
      <c r="E215" s="27" t="str">
        <f>'DIE SELON PRESSE'!V228</f>
        <v>XII-099 (0.430)</v>
      </c>
    </row>
    <row r="216" spans="1:5" ht="30" x14ac:dyDescent="0.25">
      <c r="A216" s="27" t="str">
        <f>'DIE SELON PRESSE'!B229</f>
        <v>SHANK 0,500"</v>
      </c>
      <c r="B216" s="52" t="str">
        <f>'DIE SELON PRESSE'!C229</f>
        <v>-</v>
      </c>
      <c r="C216" s="51">
        <f>'DIE SELON PRESSE'!D229</f>
        <v>0.45</v>
      </c>
      <c r="D216" s="51">
        <f>'DIE SELON PRESSE'!E229</f>
        <v>0.47000000000000003</v>
      </c>
      <c r="E216" s="27" t="str">
        <f>'DIE SELON PRESSE'!V229</f>
        <v>XII-099 (0.430)
XII-183 (0.230)</v>
      </c>
    </row>
    <row r="217" spans="1:5" x14ac:dyDescent="0.25">
      <c r="A217" s="27" t="str">
        <f>'DIE SELON PRESSE'!B230</f>
        <v>SHANK 0.551"</v>
      </c>
      <c r="B217" s="52" t="str">
        <f>'DIE SELON PRESSE'!C230</f>
        <v>-</v>
      </c>
      <c r="C217" s="51">
        <f>'DIE SELON PRESSE'!D230</f>
        <v>0.49116296027773665</v>
      </c>
      <c r="D217" s="51">
        <f>'DIE SELON PRESSE'!E230</f>
        <v>0.51116296027773667</v>
      </c>
      <c r="E217" s="27" t="str">
        <f>'DIE SELON PRESSE'!V230</f>
        <v>NOREX 0199 (0.500 - 0.760)</v>
      </c>
    </row>
    <row r="218" spans="1:5" x14ac:dyDescent="0.25">
      <c r="A218" s="27" t="str">
        <f>'DIE SELON PRESSE'!B231</f>
        <v>SHANK 0,560"</v>
      </c>
      <c r="B218" s="52" t="str">
        <f>'DIE SELON PRESSE'!C231</f>
        <v>-</v>
      </c>
      <c r="C218" s="51">
        <f>'DIE SELON PRESSE'!D231</f>
        <v>0.499</v>
      </c>
      <c r="D218" s="51">
        <f>'DIE SELON PRESSE'!E231</f>
        <v>0.51900000000000002</v>
      </c>
      <c r="E218" s="27" t="str">
        <f>'DIE SELON PRESSE'!V231</f>
        <v>NOREX 0199 (0.500 - 0.760)</v>
      </c>
    </row>
    <row r="219" spans="1:5" x14ac:dyDescent="0.25">
      <c r="A219" s="27" t="str">
        <f>'DIE SELON PRESSE'!B232</f>
        <v>SHANK 0.563"</v>
      </c>
      <c r="B219" s="52" t="str">
        <f>'DIE SELON PRESSE'!C232</f>
        <v>-</v>
      </c>
      <c r="C219" s="51">
        <f>'DIE SELON PRESSE'!D232</f>
        <v>0.5018468281914702</v>
      </c>
      <c r="D219" s="51">
        <f>'DIE SELON PRESSE'!E232</f>
        <v>0.52184682819147021</v>
      </c>
      <c r="E219" s="27" t="str">
        <f>'DIE SELON PRESSE'!V232</f>
        <v>NOREX 0199 (0.500 - 0.760)</v>
      </c>
    </row>
    <row r="220" spans="1:5" x14ac:dyDescent="0.25">
      <c r="A220" s="27" t="str">
        <f>'DIE SELON PRESSE'!B233</f>
        <v>SHANK 0.570"</v>
      </c>
      <c r="B220" s="52" t="str">
        <f>'DIE SELON PRESSE'!C233</f>
        <v>-</v>
      </c>
      <c r="C220" s="51">
        <f>'DIE SELON PRESSE'!D233</f>
        <v>0.50807602401379315</v>
      </c>
      <c r="D220" s="51">
        <f>'DIE SELON PRESSE'!E233</f>
        <v>0.52807602401379317</v>
      </c>
      <c r="E220" s="27" t="str">
        <f>'DIE SELON PRESSE'!V233</f>
        <v>NOREX 0199 (0.500 - 0.760)</v>
      </c>
    </row>
    <row r="221" spans="1:5" x14ac:dyDescent="0.25">
      <c r="A221" s="27" t="str">
        <f>'DIE SELON PRESSE'!B234</f>
        <v>SHANK 0,625"</v>
      </c>
      <c r="B221" s="52" t="str">
        <f>'DIE SELON PRESSE'!C234</f>
        <v>-</v>
      </c>
      <c r="C221" s="51">
        <f>'DIE SELON PRESSE'!D234</f>
        <v>0.55000000000000004</v>
      </c>
      <c r="D221" s="51">
        <f>'DIE SELON PRESSE'!E234</f>
        <v>0.57000000000000006</v>
      </c>
      <c r="E221" s="27" t="str">
        <f>'DIE SELON PRESSE'!V234</f>
        <v>XII-114 (0.305)</v>
      </c>
    </row>
    <row r="222" spans="1:5" hidden="1" x14ac:dyDescent="0.25">
      <c r="A222" s="27" t="str">
        <f>'DIE SELON PRESSE'!B235</f>
        <v>SHANK0,635"</v>
      </c>
      <c r="B222" s="52" t="str">
        <f>'DIE SELON PRESSE'!C235</f>
        <v>-</v>
      </c>
      <c r="C222" s="51">
        <f>'DIE SELON PRESSE'!D235</f>
        <v>0.56587370181980057</v>
      </c>
      <c r="D222" s="51">
        <f>'DIE SELON PRESSE'!E235</f>
        <v>0.59587370181980059</v>
      </c>
      <c r="E222" s="27" t="str">
        <f>'DIE SELON PRESSE'!V235</f>
        <v>-</v>
      </c>
    </row>
    <row r="223" spans="1:5" ht="30" x14ac:dyDescent="0.25">
      <c r="A223" s="27" t="str">
        <f>'DIE SELON PRESSE'!B236</f>
        <v>SHANK 0.665"</v>
      </c>
      <c r="B223" s="52" t="str">
        <f>'DIE SELON PRESSE'!C236</f>
        <v>-</v>
      </c>
      <c r="C223" s="51">
        <f>'DIE SELON PRESSE'!D236</f>
        <v>0.59255967128224907</v>
      </c>
      <c r="D223" s="51">
        <f>'DIE SELON PRESSE'!E236</f>
        <v>0.62255967128224909</v>
      </c>
      <c r="E223" s="27" t="str">
        <f>'DIE SELON PRESSE'!V236</f>
        <v>0.83
XII-208 (0.375)</v>
      </c>
    </row>
    <row r="224" spans="1:5" ht="30" x14ac:dyDescent="0.25">
      <c r="A224" s="27" t="str">
        <f>'DIE SELON PRESSE'!B237</f>
        <v>SHANK 0,672"</v>
      </c>
      <c r="B224" s="52" t="str">
        <f>'DIE SELON PRESSE'!C237</f>
        <v>-</v>
      </c>
      <c r="C224" s="51">
        <f>'DIE SELON PRESSE'!D237</f>
        <v>0.59899999999999998</v>
      </c>
      <c r="D224" s="51">
        <f>'DIE SELON PRESSE'!E237</f>
        <v>0.629</v>
      </c>
      <c r="E224" s="27" t="str">
        <f>'DIE SELON PRESSE'!V237</f>
        <v>0.83
XII-208 (0.375)</v>
      </c>
    </row>
    <row r="225" spans="1:5" ht="30" x14ac:dyDescent="0.25">
      <c r="A225" s="27" t="str">
        <f>'DIE SELON PRESSE'!B238</f>
        <v>SHANK 0,675"</v>
      </c>
      <c r="B225" s="52" t="str">
        <f>'DIE SELON PRESSE'!C238</f>
        <v>-</v>
      </c>
      <c r="C225" s="51">
        <f>'DIE SELON PRESSE'!D238</f>
        <v>0.60099999999999998</v>
      </c>
      <c r="D225" s="51">
        <f>'DIE SELON PRESSE'!E238</f>
        <v>0.63100000000000001</v>
      </c>
      <c r="E225" s="27" t="str">
        <f>'DIE SELON PRESSE'!V238</f>
        <v>0.83
XII-208 (0.375)</v>
      </c>
    </row>
    <row r="226" spans="1:5" ht="30" x14ac:dyDescent="0.25">
      <c r="A226" s="27" t="str">
        <f>'DIE SELON PRESSE'!B239</f>
        <v>SHANK 0.688"</v>
      </c>
      <c r="B226" s="52" t="str">
        <f>'DIE SELON PRESSE'!C239</f>
        <v>-</v>
      </c>
      <c r="C226" s="51">
        <f>'DIE SELON PRESSE'!D239</f>
        <v>0.61303727310317724</v>
      </c>
      <c r="D226" s="51">
        <f>'DIE SELON PRESSE'!E239</f>
        <v>0.64303727310317726</v>
      </c>
      <c r="E226" s="27" t="str">
        <f>'DIE SELON PRESSE'!V239</f>
        <v>0.83
XII-208 (0.375)</v>
      </c>
    </row>
    <row r="227" spans="1:5" ht="30" x14ac:dyDescent="0.25">
      <c r="A227" s="27" t="str">
        <f>'DIE SELON PRESSE'!B240</f>
        <v>SHANK 0.700"</v>
      </c>
      <c r="B227" s="52" t="str">
        <f>'DIE SELON PRESSE'!C240</f>
        <v>-</v>
      </c>
      <c r="C227" s="51">
        <f>'DIE SELON PRESSE'!D240</f>
        <v>0.6237294191999998</v>
      </c>
      <c r="D227" s="51">
        <f>'DIE SELON PRESSE'!E240</f>
        <v>0.65372941919999983</v>
      </c>
      <c r="E227" s="27" t="str">
        <f>'DIE SELON PRESSE'!V240</f>
        <v>0.83
XII-208 (0.375)</v>
      </c>
    </row>
    <row r="228" spans="1:5" ht="30" x14ac:dyDescent="0.25">
      <c r="A228" s="27" t="str">
        <f>'DIE SELON PRESSE'!B241</f>
        <v>SHANK 0,730"</v>
      </c>
      <c r="B228" s="52" t="str">
        <f>'DIE SELON PRESSE'!C241</f>
        <v>-</v>
      </c>
      <c r="C228" s="51">
        <f>'DIE SELON PRESSE'!D241</f>
        <v>0.65</v>
      </c>
      <c r="D228" s="51">
        <f>'DIE SELON PRESSE'!E241</f>
        <v>0.68</v>
      </c>
      <c r="E228" s="27" t="str">
        <f>'DIE SELON PRESSE'!V241</f>
        <v>0.86
XII-006-6 (MS 1/16)</v>
      </c>
    </row>
    <row r="229" spans="1:5" ht="30" x14ac:dyDescent="0.25">
      <c r="A229" s="27" t="str">
        <f>'DIE SELON PRESSE'!B242</f>
        <v>SHANK 0,750"</v>
      </c>
      <c r="B229" s="52" t="str">
        <f>'DIE SELON PRESSE'!C242</f>
        <v>-</v>
      </c>
      <c r="C229" s="51">
        <f>'DIE SELON PRESSE'!D242</f>
        <v>0.68</v>
      </c>
      <c r="D229" s="51">
        <f>'DIE SELON PRESSE'!E242</f>
        <v>0.71000000000000008</v>
      </c>
      <c r="E229" s="27" t="str">
        <f>'DIE SELON PRESSE'!V242</f>
        <v>0.86
XII-006-6 (MS 1/16)</v>
      </c>
    </row>
    <row r="230" spans="1:5" ht="30" x14ac:dyDescent="0.25">
      <c r="A230" s="27" t="str">
        <f>'DIE SELON PRESSE'!B243</f>
        <v>SHANK 0.765"</v>
      </c>
      <c r="B230" s="52" t="str">
        <f>'DIE SELON PRESSE'!C243</f>
        <v>-</v>
      </c>
      <c r="C230" s="51">
        <f>'DIE SELON PRESSE'!D243</f>
        <v>0.68176382586023487</v>
      </c>
      <c r="D230" s="51">
        <f>'DIE SELON PRESSE'!E243</f>
        <v>0.7117638258602349</v>
      </c>
      <c r="E230" s="27" t="str">
        <f>'DIE SELON PRESSE'!V243</f>
        <v>0.86
XII-006-6 (MS 1/16)</v>
      </c>
    </row>
    <row r="231" spans="1:5" hidden="1" x14ac:dyDescent="0.25">
      <c r="A231" s="27" t="str">
        <f>'DIE SELON PRESSE'!B244</f>
        <v>SHANK 0.770"</v>
      </c>
      <c r="B231" s="52" t="str">
        <f>'DIE SELON PRESSE'!C244</f>
        <v>-</v>
      </c>
      <c r="C231" s="51">
        <f>'DIE SELON PRESSE'!D244</f>
        <v>0.68623698216150519</v>
      </c>
      <c r="D231" s="51">
        <f>'DIE SELON PRESSE'!E244</f>
        <v>0.71623698216150522</v>
      </c>
      <c r="E231" s="27" t="str">
        <f>'DIE SELON PRESSE'!V244</f>
        <v>-</v>
      </c>
    </row>
    <row r="232" spans="1:5" x14ac:dyDescent="0.25">
      <c r="A232" s="27" t="str">
        <f>'DIE SELON PRESSE'!B245</f>
        <v>SHANK 0,810"</v>
      </c>
      <c r="B232" s="52" t="str">
        <f>'DIE SELON PRESSE'!C245</f>
        <v>-</v>
      </c>
      <c r="C232" s="51">
        <f>'DIE SELON PRESSE'!D245</f>
        <v>0.72199999999999998</v>
      </c>
      <c r="D232" s="51">
        <f>'DIE SELON PRESSE'!E245</f>
        <v>0.76200000000000001</v>
      </c>
      <c r="E232" s="27">
        <f>'DIE SELON PRESSE'!V245</f>
        <v>1.3</v>
      </c>
    </row>
    <row r="233" spans="1:5" x14ac:dyDescent="0.25">
      <c r="A233" s="27" t="str">
        <f>'DIE SELON PRESSE'!B246</f>
        <v>SHANK 0,815"</v>
      </c>
      <c r="B233" s="52" t="str">
        <f>'DIE SELON PRESSE'!C246</f>
        <v>-</v>
      </c>
      <c r="C233" s="51">
        <f>'DIE SELON PRESSE'!D246</f>
        <v>0.72699999999999998</v>
      </c>
      <c r="D233" s="51">
        <f>'DIE SELON PRESSE'!E246</f>
        <v>0.76700000000000002</v>
      </c>
      <c r="E233" s="27">
        <f>'DIE SELON PRESSE'!V246</f>
        <v>1.3</v>
      </c>
    </row>
    <row r="234" spans="1:5" x14ac:dyDescent="0.25">
      <c r="A234" s="27" t="str">
        <f>'DIE SELON PRESSE'!B247</f>
        <v>SHANK 0.820"</v>
      </c>
      <c r="B234" s="52" t="str">
        <f>'DIE SELON PRESSE'!C247</f>
        <v>-</v>
      </c>
      <c r="C234" s="51">
        <f>'DIE SELON PRESSE'!D247</f>
        <v>0.73104002189368311</v>
      </c>
      <c r="D234" s="51">
        <f>'DIE SELON PRESSE'!E247</f>
        <v>0.77104002189368315</v>
      </c>
      <c r="E234" s="27">
        <f>'DIE SELON PRESSE'!V247</f>
        <v>1.3</v>
      </c>
    </row>
    <row r="235" spans="1:5" hidden="1" x14ac:dyDescent="0.25">
      <c r="A235" s="27" t="str">
        <f>'DIE SELON PRESSE'!B248</f>
        <v>SHANK 0.830"</v>
      </c>
      <c r="B235" s="52" t="str">
        <f>'DIE SELON PRESSE'!C248</f>
        <v>-</v>
      </c>
      <c r="C235" s="51">
        <f>'DIE SELON PRESSE'!D248</f>
        <v>0.74001564941168918</v>
      </c>
      <c r="D235" s="51">
        <f>'DIE SELON PRESSE'!E248</f>
        <v>0.78001564941168922</v>
      </c>
      <c r="E235" s="27" t="str">
        <f>'DIE SELON PRESSE'!V248</f>
        <v>-</v>
      </c>
    </row>
    <row r="236" spans="1:5" x14ac:dyDescent="0.25">
      <c r="A236" s="27" t="str">
        <f>'DIE SELON PRESSE'!B249</f>
        <v>SHANK 0.840"</v>
      </c>
      <c r="B236" s="52" t="str">
        <f>'DIE SELON PRESSE'!C249</f>
        <v>-</v>
      </c>
      <c r="C236" s="51">
        <f>'DIE SELON PRESSE'!D249</f>
        <v>0.7489959528050687</v>
      </c>
      <c r="D236" s="51">
        <f>'DIE SELON PRESSE'!E249</f>
        <v>0.78899595280506873</v>
      </c>
      <c r="E236" s="27" t="str">
        <f>'DIE SELON PRESSE'!V249</f>
        <v>XII-154 (0.170)</v>
      </c>
    </row>
    <row r="237" spans="1:5" x14ac:dyDescent="0.25">
      <c r="A237" s="27" t="str">
        <f>'DIE SELON PRESSE'!B250</f>
        <v>SHANK 0.845"</v>
      </c>
      <c r="B237" s="52" t="str">
        <f>'DIE SELON PRESSE'!C250</f>
        <v>-</v>
      </c>
      <c r="C237" s="51">
        <f>'DIE SELON PRESSE'!D250</f>
        <v>0.75348779846828229</v>
      </c>
      <c r="D237" s="51">
        <f>'DIE SELON PRESSE'!E250</f>
        <v>0.79348779846828232</v>
      </c>
      <c r="E237" s="27" t="str">
        <f>'DIE SELON PRESSE'!V250</f>
        <v>XII-154 (0.170)</v>
      </c>
    </row>
    <row r="238" spans="1:5" x14ac:dyDescent="0.25">
      <c r="A238" s="27" t="str">
        <f>'DIE SELON PRESSE'!B251</f>
        <v>SHANK 0,850"</v>
      </c>
      <c r="B238" s="52" t="str">
        <f>'DIE SELON PRESSE'!C251</f>
        <v>-</v>
      </c>
      <c r="C238" s="51">
        <f>'DIE SELON PRESSE'!D251</f>
        <v>0.75800000000000001</v>
      </c>
      <c r="D238" s="51">
        <f>'DIE SELON PRESSE'!E251</f>
        <v>0.79800000000000004</v>
      </c>
      <c r="E238" s="27" t="str">
        <f>'DIE SELON PRESSE'!V251</f>
        <v>XII-154 (0.170)</v>
      </c>
    </row>
    <row r="239" spans="1:5" hidden="1" x14ac:dyDescent="0.25">
      <c r="A239" s="27" t="str">
        <f>'DIE SELON PRESSE'!B252</f>
        <v>SHANK 0.860"</v>
      </c>
      <c r="B239" s="52" t="str">
        <f>'DIE SELON PRESSE'!C252</f>
        <v>-</v>
      </c>
      <c r="C239" s="51">
        <f>'DIE SELON PRESSE'!D252</f>
        <v>0.766969790850765</v>
      </c>
      <c r="D239" s="51">
        <f>'DIE SELON PRESSE'!E252</f>
        <v>0.80696979085076503</v>
      </c>
      <c r="E239" s="27" t="str">
        <f>'DIE SELON PRESSE'!V252</f>
        <v>-</v>
      </c>
    </row>
    <row r="240" spans="1:5" x14ac:dyDescent="0.25">
      <c r="A240" s="27" t="str">
        <f>'DIE SELON PRESSE'!B253</f>
        <v>SHANK 0.875"</v>
      </c>
      <c r="B240" s="52" t="str">
        <f>'DIE SELON PRESSE'!C253</f>
        <v>-</v>
      </c>
      <c r="C240" s="51">
        <f>'DIE SELON PRESSE'!D253</f>
        <v>0.78046084136962879</v>
      </c>
      <c r="D240" s="51">
        <f>'DIE SELON PRESSE'!E253</f>
        <v>0.82046084136962882</v>
      </c>
      <c r="E240" s="27" t="str">
        <f>'DIE SELON PRESSE'!V253</f>
        <v>XII-108 (0.430)</v>
      </c>
    </row>
    <row r="241" spans="1:5" x14ac:dyDescent="0.25">
      <c r="A241" s="27" t="str">
        <f>'DIE SELON PRESSE'!B254</f>
        <v>SHANK 0,880"</v>
      </c>
      <c r="B241" s="52" t="str">
        <f>'DIE SELON PRESSE'!C254</f>
        <v>-</v>
      </c>
      <c r="C241" s="51">
        <f>'DIE SELON PRESSE'!D254</f>
        <v>0.78500000000000003</v>
      </c>
      <c r="D241" s="51">
        <f>'DIE SELON PRESSE'!E254</f>
        <v>0.82500000000000007</v>
      </c>
      <c r="E241" s="27" t="str">
        <f>'DIE SELON PRESSE'!V254</f>
        <v>XII-108 (0.430)</v>
      </c>
    </row>
    <row r="242" spans="1:5" x14ac:dyDescent="0.25">
      <c r="A242" s="27" t="str">
        <f>'DIE SELON PRESSE'!B255</f>
        <v>SHANK 0,890"</v>
      </c>
      <c r="B242" s="52" t="str">
        <f>'DIE SELON PRESSE'!C255</f>
        <v>-</v>
      </c>
      <c r="C242" s="51">
        <f>'DIE SELON PRESSE'!D255</f>
        <v>0.79400000000000004</v>
      </c>
      <c r="D242" s="51">
        <f>'DIE SELON PRESSE'!E255</f>
        <v>0.83400000000000007</v>
      </c>
      <c r="E242" s="27" t="str">
        <f>'DIE SELON PRESSE'!V255</f>
        <v>XII-108 (0.430)</v>
      </c>
    </row>
    <row r="243" spans="1:5" ht="45" x14ac:dyDescent="0.25">
      <c r="A243" s="27" t="str">
        <f>'DIE SELON PRESSE'!B256</f>
        <v>SHANK 0,920"</v>
      </c>
      <c r="B243" s="52" t="str">
        <f>'DIE SELON PRESSE'!C256</f>
        <v>-</v>
      </c>
      <c r="C243" s="51">
        <f>'DIE SELON PRESSE'!D256</f>
        <v>0.82099999999999995</v>
      </c>
      <c r="D243" s="51">
        <f>'DIE SELON PRESSE'!E256</f>
        <v>0.86099999999999999</v>
      </c>
      <c r="E243" s="27" t="str">
        <f>'DIE SELON PRESSE'!V256</f>
        <v>3.5
XII-107 (0.350 - 0.410)
XII-210 (0.830)</v>
      </c>
    </row>
    <row r="244" spans="1:5" x14ac:dyDescent="0.25">
      <c r="A244" s="27" t="str">
        <f>'DIE SELON PRESSE'!B257</f>
        <v>SHANK 0,970"</v>
      </c>
      <c r="B244" s="52" t="str">
        <f>'DIE SELON PRESSE'!C257</f>
        <v>-</v>
      </c>
      <c r="C244" s="51">
        <f>'DIE SELON PRESSE'!D257</f>
        <v>0.86599999999999999</v>
      </c>
      <c r="D244" s="51">
        <f>'DIE SELON PRESSE'!E257</f>
        <v>0.90600000000000003</v>
      </c>
      <c r="E244" s="27" t="str">
        <f>'DIE SELON PRESSE'!V257</f>
        <v>NOREX 0802 (1.375)</v>
      </c>
    </row>
    <row r="245" spans="1:5" x14ac:dyDescent="0.25">
      <c r="A245" s="27" t="str">
        <f>'DIE SELON PRESSE'!B258</f>
        <v>SHANK 0,975"</v>
      </c>
      <c r="B245" s="52" t="str">
        <f>'DIE SELON PRESSE'!C258</f>
        <v>-</v>
      </c>
      <c r="C245" s="51">
        <f>'DIE SELON PRESSE'!D258</f>
        <v>0.871</v>
      </c>
      <c r="D245" s="51">
        <f>'DIE SELON PRESSE'!E258</f>
        <v>0.91100000000000003</v>
      </c>
      <c r="E245" s="27" t="str">
        <f>'DIE SELON PRESSE'!V258</f>
        <v>NOREX 0802 (1.375)</v>
      </c>
    </row>
    <row r="246" spans="1:5" x14ac:dyDescent="0.25">
      <c r="A246" s="27" t="str">
        <f>'DIE SELON PRESSE'!B259</f>
        <v>SHANK 0,980"</v>
      </c>
      <c r="B246" s="52" t="str">
        <f>'DIE SELON PRESSE'!C259</f>
        <v>-</v>
      </c>
      <c r="C246" s="51">
        <f>'DIE SELON PRESSE'!D259</f>
        <v>0.875</v>
      </c>
      <c r="D246" s="51">
        <f>'DIE SELON PRESSE'!E259</f>
        <v>0.91500000000000004</v>
      </c>
      <c r="E246" s="27" t="str">
        <f>'DIE SELON PRESSE'!V259</f>
        <v>NOREX 0802 (1.375)</v>
      </c>
    </row>
    <row r="247" spans="1:5" x14ac:dyDescent="0.25">
      <c r="A247" s="27" t="str">
        <f>'DIE SELON PRESSE'!B260</f>
        <v>SHANK 1,000"</v>
      </c>
      <c r="B247" s="52" t="str">
        <f>'DIE SELON PRESSE'!C260</f>
        <v>-</v>
      </c>
      <c r="C247" s="51">
        <f>'DIE SELON PRESSE'!D260</f>
        <v>0.88</v>
      </c>
      <c r="D247" s="51">
        <f>'DIE SELON PRESSE'!E260</f>
        <v>0.92</v>
      </c>
      <c r="E247" s="27" t="str">
        <f>'DIE SELON PRESSE'!V260</f>
        <v>NOREX 0802 (1.375)</v>
      </c>
    </row>
    <row r="248" spans="1:5" hidden="1" x14ac:dyDescent="0.25">
      <c r="A248" s="27" t="str">
        <f>'DIE SELON PRESSE'!B261</f>
        <v>SHANK 1,040"</v>
      </c>
      <c r="B248" s="52" t="str">
        <f>'DIE SELON PRESSE'!C261</f>
        <v>-</v>
      </c>
      <c r="C248" s="51">
        <f>'DIE SELON PRESSE'!D261</f>
        <v>0.92900000000000005</v>
      </c>
      <c r="D248" s="51">
        <f>'DIE SELON PRESSE'!E261</f>
        <v>0.97900000000000009</v>
      </c>
      <c r="E248" s="27" t="str">
        <f>'DIE SELON PRESSE'!V261</f>
        <v>-</v>
      </c>
    </row>
    <row r="249" spans="1:5" hidden="1" x14ac:dyDescent="0.25">
      <c r="A249" s="27" t="str">
        <f>'DIE SELON PRESSE'!B262</f>
        <v>SHANK 1,050</v>
      </c>
      <c r="B249" s="52" t="str">
        <f>'DIE SELON PRESSE'!C262</f>
        <v>-</v>
      </c>
      <c r="C249" s="51">
        <f>'DIE SELON PRESSE'!D262</f>
        <v>0.93799999999999994</v>
      </c>
      <c r="D249" s="51">
        <f>'DIE SELON PRESSE'!E262</f>
        <v>0.98799999999999999</v>
      </c>
      <c r="E249" s="27" t="str">
        <f>'DIE SELON PRESSE'!V262</f>
        <v>-</v>
      </c>
    </row>
    <row r="250" spans="1:5" x14ac:dyDescent="0.25">
      <c r="A250" s="27" t="str">
        <f>'DIE SELON PRESSE'!B263</f>
        <v>SHANK 1.100"</v>
      </c>
      <c r="B250" s="52" t="str">
        <f>'DIE SELON PRESSE'!C263</f>
        <v>-</v>
      </c>
      <c r="C250" s="51">
        <f>'DIE SELON PRESSE'!D263</f>
        <v>0.98314977279999993</v>
      </c>
      <c r="D250" s="51">
        <f>'DIE SELON PRESSE'!E263</f>
        <v>1.0331497727999999</v>
      </c>
      <c r="E250" s="27" t="str">
        <f>'DIE SELON PRESSE'!V263</f>
        <v>#213 (1.500)</v>
      </c>
    </row>
    <row r="251" spans="1:5" x14ac:dyDescent="0.25">
      <c r="A251" s="27" t="str">
        <f>'DIE SELON PRESSE'!B264</f>
        <v>SHANK 1,125"</v>
      </c>
      <c r="B251" s="52" t="str">
        <f>'DIE SELON PRESSE'!C264</f>
        <v>-</v>
      </c>
      <c r="C251" s="51">
        <f>'DIE SELON PRESSE'!D264</f>
        <v>1.006</v>
      </c>
      <c r="D251" s="51">
        <f>'DIE SELON PRESSE'!E264</f>
        <v>1.056</v>
      </c>
      <c r="E251" s="27" t="str">
        <f>'DIE SELON PRESSE'!V264</f>
        <v>#213 (1.500)</v>
      </c>
    </row>
    <row r="252" spans="1:5" x14ac:dyDescent="0.25">
      <c r="A252" s="27" t="str">
        <f>'DIE SELON PRESSE'!B265</f>
        <v>SHANK 1,136"</v>
      </c>
      <c r="B252" s="52" t="str">
        <f>'DIE SELON PRESSE'!C265</f>
        <v>-</v>
      </c>
      <c r="C252" s="51">
        <f>'DIE SELON PRESSE'!D265</f>
        <v>1.0149999999999999</v>
      </c>
      <c r="D252" s="51">
        <f>'DIE SELON PRESSE'!E265</f>
        <v>1.0649999999999999</v>
      </c>
      <c r="E252" s="27" t="str">
        <f>'DIE SELON PRESSE'!V265</f>
        <v>#213 (1.500)</v>
      </c>
    </row>
    <row r="253" spans="1:5" x14ac:dyDescent="0.25">
      <c r="A253" s="27" t="str">
        <f>'DIE SELON PRESSE'!B266</f>
        <v>SHANK 1,187"</v>
      </c>
      <c r="B253" s="52" t="str">
        <f>'DIE SELON PRESSE'!C266</f>
        <v>-</v>
      </c>
      <c r="C253" s="51">
        <f>'DIE SELON PRESSE'!D266</f>
        <v>1.0609999999999999</v>
      </c>
      <c r="D253" s="51">
        <f>'DIE SELON PRESSE'!E266</f>
        <v>1.111</v>
      </c>
      <c r="E253" s="27" t="str">
        <f>'DIE SELON PRESSE'!V266</f>
        <v xml:space="preserve">0.550 ( 1/4 ) </v>
      </c>
    </row>
    <row r="254" spans="1:5" x14ac:dyDescent="0.25">
      <c r="A254" s="27" t="str">
        <f>'DIE SELON PRESSE'!B267</f>
        <v>SHANK 1.200"</v>
      </c>
      <c r="B254" s="52" t="str">
        <f>'DIE SELON PRESSE'!C267</f>
        <v>-</v>
      </c>
      <c r="C254" s="51">
        <f>'DIE SELON PRESSE'!D267</f>
        <v>1.0727153472000002</v>
      </c>
      <c r="D254" s="51">
        <f>'DIE SELON PRESSE'!E267</f>
        <v>1.1227153472000002</v>
      </c>
      <c r="E254" s="27" t="str">
        <f>'DIE SELON PRESSE'!V267</f>
        <v>0.735</v>
      </c>
    </row>
    <row r="255" spans="1:5" x14ac:dyDescent="0.25">
      <c r="A255" s="27" t="str">
        <f>'DIE SELON PRESSE'!B268</f>
        <v>SHANK 1,215"</v>
      </c>
      <c r="B255" s="52" t="str">
        <f>'DIE SELON PRESSE'!C268</f>
        <v>-</v>
      </c>
      <c r="C255" s="51">
        <f>'DIE SELON PRESSE'!D268</f>
        <v>1.0860000000000001</v>
      </c>
      <c r="D255" s="51">
        <f>'DIE SELON PRESSE'!E268</f>
        <v>1.1360000000000001</v>
      </c>
      <c r="E255" s="27" t="str">
        <f>'DIE SELON PRESSE'!V268</f>
        <v>0.735</v>
      </c>
    </row>
    <row r="256" spans="1:5" x14ac:dyDescent="0.25">
      <c r="A256" s="27" t="str">
        <f>'DIE SELON PRESSE'!B269</f>
        <v>SHANK 1,250"</v>
      </c>
      <c r="B256" s="52" t="str">
        <f>'DIE SELON PRESSE'!C269</f>
        <v>-</v>
      </c>
      <c r="C256" s="51">
        <f>'DIE SELON PRESSE'!D269</f>
        <v>1.1172065429687501</v>
      </c>
      <c r="D256" s="51">
        <f>'DIE SELON PRESSE'!E269</f>
        <v>1.1672065429687501</v>
      </c>
      <c r="E256" s="27" t="str">
        <f>'DIE SELON PRESSE'!V269</f>
        <v>0.735</v>
      </c>
    </row>
    <row r="257" spans="1:5" x14ac:dyDescent="0.25">
      <c r="A257" s="27" t="str">
        <f>'DIE SELON PRESSE'!B270</f>
        <v>SHANK 1,278"</v>
      </c>
      <c r="B257" s="52" t="str">
        <f>'DIE SELON PRESSE'!C270</f>
        <v>-</v>
      </c>
      <c r="C257" s="51">
        <f>'DIE SELON PRESSE'!D270</f>
        <v>1.1419999999999999</v>
      </c>
      <c r="D257" s="51">
        <f>'DIE SELON PRESSE'!E270</f>
        <v>1.1919999999999999</v>
      </c>
      <c r="E257" s="27" t="str">
        <f>'DIE SELON PRESSE'!V270</f>
        <v>1 1/2"</v>
      </c>
    </row>
    <row r="258" spans="1:5" x14ac:dyDescent="0.25">
      <c r="A258" s="27" t="str">
        <f>'DIE SELON PRESSE'!B271</f>
        <v>SHANK 1.310"</v>
      </c>
      <c r="B258" s="52" t="str">
        <f>'DIE SELON PRESSE'!C271</f>
        <v>-</v>
      </c>
      <c r="C258" s="51">
        <f>'DIE SELON PRESSE'!D271</f>
        <v>1.1702785286676511</v>
      </c>
      <c r="D258" s="51">
        <f>'DIE SELON PRESSE'!E271</f>
        <v>1.2202785286676512</v>
      </c>
      <c r="E258" s="27" t="str">
        <f>'DIE SELON PRESSE'!V271</f>
        <v>1 1/2"</v>
      </c>
    </row>
    <row r="259" spans="1:5" x14ac:dyDescent="0.25">
      <c r="A259" s="27" t="str">
        <f>'DIE SELON PRESSE'!B272</f>
        <v>SHANK 1.375"</v>
      </c>
      <c r="B259" s="52" t="str">
        <f>'DIE SELON PRESSE'!C272</f>
        <v>-</v>
      </c>
      <c r="C259" s="51">
        <f>'DIE SELON PRESSE'!D272</f>
        <v>1.2273455703735352</v>
      </c>
      <c r="D259" s="51">
        <f>'DIE SELON PRESSE'!E272</f>
        <v>1.2773455703735352</v>
      </c>
      <c r="E259" s="27" t="str">
        <f>'DIE SELON PRESSE'!V272</f>
        <v>XII-036 (3/16)</v>
      </c>
    </row>
    <row r="260" spans="1:5" ht="30" x14ac:dyDescent="0.25">
      <c r="A260" s="27" t="str">
        <f>'DIE SELON PRESSE'!B273</f>
        <v>SHANK 1,420"</v>
      </c>
      <c r="B260" s="52" t="str">
        <f>'DIE SELON PRESSE'!C273</f>
        <v>-</v>
      </c>
      <c r="C260" s="51">
        <f>'DIE SELON PRESSE'!D273</f>
        <v>1.2669999999999999</v>
      </c>
      <c r="D260" s="51">
        <f>'DIE SELON PRESSE'!E273</f>
        <v>1.3169999999999999</v>
      </c>
      <c r="E260" s="27" t="str">
        <f>'DIE SELON PRESSE'!V273</f>
        <v>1 1/4"
XII-033 (1/32 - 3/64 - 1/16)</v>
      </c>
    </row>
    <row r="261" spans="1:5" ht="30" x14ac:dyDescent="0.25">
      <c r="A261" s="27" t="str">
        <f>'DIE SELON PRESSE'!B274</f>
        <v>SHANK 1.438"</v>
      </c>
      <c r="B261" s="52" t="str">
        <f>'DIE SELON PRESSE'!C274</f>
        <v>-</v>
      </c>
      <c r="C261" s="51">
        <f>'DIE SELON PRESSE'!D274</f>
        <v>1.2822207228663842</v>
      </c>
      <c r="D261" s="51">
        <f>'DIE SELON PRESSE'!E274</f>
        <v>1.3322207228663843</v>
      </c>
      <c r="E261" s="27" t="str">
        <f>'DIE SELON PRESSE'!V274</f>
        <v>1 1/4"
XII-033 (1/32 - 3/64 - 1/16)</v>
      </c>
    </row>
    <row r="262" spans="1:5" ht="45" x14ac:dyDescent="0.25">
      <c r="A262" s="27" t="str">
        <f>'DIE SELON PRESSE'!B275</f>
        <v>SHANK 1.500"</v>
      </c>
      <c r="B262" s="52" t="str">
        <f>'DIE SELON PRESSE'!C275</f>
        <v>-</v>
      </c>
      <c r="C262" s="51">
        <f>'DIE SELON PRESSE'!D275</f>
        <v>1.3358249999999998</v>
      </c>
      <c r="D262" s="51">
        <f>'DIE SELON PRESSE'!E275</f>
        <v>1.3958249999999999</v>
      </c>
      <c r="E262" s="27" t="str">
        <f>'DIE SELON PRESSE'!V275</f>
        <v>1 3/4"
NOREX 0802 (3/4)
XII-240 (0.330)</v>
      </c>
    </row>
    <row r="263" spans="1:5" ht="30" x14ac:dyDescent="0.25">
      <c r="A263" s="27" t="str">
        <f>'DIE SELON PRESSE'!B276</f>
        <v>SHANK 1,535"</v>
      </c>
      <c r="B263" s="52" t="str">
        <f>'DIE SELON PRESSE'!C276</f>
        <v>-</v>
      </c>
      <c r="C263" s="51">
        <f>'DIE SELON PRESSE'!D276</f>
        <v>1.3660000000000001</v>
      </c>
      <c r="D263" s="51">
        <f>'DIE SELON PRESSE'!E276</f>
        <v>1.4260000000000002</v>
      </c>
      <c r="E263" s="27" t="str">
        <f>'DIE SELON PRESSE'!V276</f>
        <v>1 3/4"
NOREX 0802 (3/4)</v>
      </c>
    </row>
    <row r="264" spans="1:5" ht="30" x14ac:dyDescent="0.25">
      <c r="A264" s="27" t="str">
        <f>'DIE SELON PRESSE'!B277</f>
        <v>SHANK 1,545"</v>
      </c>
      <c r="B264" s="52" t="str">
        <f>'DIE SELON PRESSE'!C277</f>
        <v>-</v>
      </c>
      <c r="C264" s="51">
        <f>'DIE SELON PRESSE'!D277</f>
        <v>1.3745099283296303</v>
      </c>
      <c r="D264" s="51">
        <f>'DIE SELON PRESSE'!E277</f>
        <v>1.4345099283296303</v>
      </c>
      <c r="E264" s="27" t="str">
        <f>'DIE SELON PRESSE'!V277</f>
        <v>1 3/4"
NOREX 0802 (3/4)</v>
      </c>
    </row>
    <row r="265" spans="1:5" x14ac:dyDescent="0.25">
      <c r="A265" s="27" t="str">
        <f>'DIE SELON PRESSE'!B278</f>
        <v>SHANK 1.560"</v>
      </c>
      <c r="B265" s="52" t="str">
        <f>'DIE SELON PRESSE'!C278</f>
        <v>-</v>
      </c>
      <c r="C265" s="51">
        <f>'DIE SELON PRESSE'!D278</f>
        <v>1.3873688627294203</v>
      </c>
      <c r="D265" s="51">
        <f>'DIE SELON PRESSE'!E278</f>
        <v>1.4473688627294203</v>
      </c>
      <c r="E265" s="27" t="str">
        <f>'DIE SELON PRESSE'!V278</f>
        <v>1.03</v>
      </c>
    </row>
    <row r="266" spans="1:5" x14ac:dyDescent="0.25">
      <c r="A266" s="27" t="str">
        <f>'DIE SELON PRESSE'!B279</f>
        <v>SHANK 1,562"</v>
      </c>
      <c r="B266" s="52" t="str">
        <f>'DIE SELON PRESSE'!C279</f>
        <v>-</v>
      </c>
      <c r="C266" s="51">
        <f>'DIE SELON PRESSE'!D279</f>
        <v>1.389</v>
      </c>
      <c r="D266" s="51">
        <f>'DIE SELON PRESSE'!E279</f>
        <v>1.4490000000000001</v>
      </c>
      <c r="E266" s="27" t="str">
        <f>'DIE SELON PRESSE'!V279</f>
        <v>1.03</v>
      </c>
    </row>
    <row r="267" spans="1:5" hidden="1" x14ac:dyDescent="0.25">
      <c r="A267" s="27" t="str">
        <f>'DIE SELON PRESSE'!B280</f>
        <v>SHANK 1,704"</v>
      </c>
      <c r="B267" s="52" t="str">
        <f>'DIE SELON PRESSE'!C280</f>
        <v>-</v>
      </c>
      <c r="C267" s="51">
        <f>'DIE SELON PRESSE'!D280</f>
        <v>1.51</v>
      </c>
      <c r="D267" s="51">
        <f>'DIE SELON PRESSE'!E280</f>
        <v>1.57</v>
      </c>
      <c r="E267" s="27" t="str">
        <f>'DIE SELON PRESSE'!V280</f>
        <v>-</v>
      </c>
    </row>
    <row r="268" spans="1:5" ht="30" x14ac:dyDescent="0.25">
      <c r="A268" s="27" t="str">
        <f>'DIE SELON PRESSE'!B281</f>
        <v>SHANK 1.625"</v>
      </c>
      <c r="B268" s="52" t="str">
        <f>'DIE SELON PRESSE'!C281</f>
        <v>-</v>
      </c>
      <c r="C268" s="51">
        <f>'DIE SELON PRESSE'!D281</f>
        <v>1.4429241958618175</v>
      </c>
      <c r="D268" s="51">
        <f>'DIE SELON PRESSE'!E281</f>
        <v>1.5029241958618176</v>
      </c>
      <c r="E268" s="27" t="str">
        <f>'DIE SELON PRESSE'!V281</f>
        <v>1.06
XII-237 (ST-EYE 3/32)</v>
      </c>
    </row>
    <row r="269" spans="1:5" ht="30" x14ac:dyDescent="0.25">
      <c r="A269" s="27" t="str">
        <f>'DIE SELON PRESSE'!B282</f>
        <v>SHANK 1,634"</v>
      </c>
      <c r="B269" s="52" t="str">
        <f>'DIE SELON PRESSE'!C282</f>
        <v>-</v>
      </c>
      <c r="C269" s="51">
        <f>'DIE SELON PRESSE'!D282</f>
        <v>1.4510000000000001</v>
      </c>
      <c r="D269" s="51">
        <f>'DIE SELON PRESSE'!E282</f>
        <v>1.5110000000000001</v>
      </c>
      <c r="E269" s="27" t="str">
        <f>'DIE SELON PRESSE'!V282</f>
        <v>1.06
XII-237 (ST-EYE 3/32)</v>
      </c>
    </row>
    <row r="270" spans="1:5" ht="30" x14ac:dyDescent="0.25">
      <c r="A270" s="27" t="str">
        <f>'DIE SELON PRESSE'!B283</f>
        <v>SHANK 1.690"</v>
      </c>
      <c r="B270" s="52" t="str">
        <f>'DIE SELON PRESSE'!C283</f>
        <v>-</v>
      </c>
      <c r="C270" s="51">
        <f>'DIE SELON PRESSE'!D283</f>
        <v>1.498304513049852</v>
      </c>
      <c r="D270" s="51">
        <f>'DIE SELON PRESSE'!E283</f>
        <v>1.5583045130498521</v>
      </c>
      <c r="E270" s="27" t="str">
        <f>'DIE SELON PRESSE'!V283</f>
        <v>1.06
XII-237 (ST-EYE 3/32)</v>
      </c>
    </row>
    <row r="271" spans="1:5" ht="30" x14ac:dyDescent="0.25">
      <c r="A271" s="27" t="str">
        <f>'DIE SELON PRESSE'!B284</f>
        <v>SHANK 1,700"</v>
      </c>
      <c r="B271" s="52" t="str">
        <f>'DIE SELON PRESSE'!C284</f>
        <v>-</v>
      </c>
      <c r="C271" s="51">
        <f>'DIE SELON PRESSE'!D284</f>
        <v>1.5068183752000004</v>
      </c>
      <c r="D271" s="51">
        <f>'DIE SELON PRESSE'!E284</f>
        <v>1.5668183752000004</v>
      </c>
      <c r="E271" s="27" t="str">
        <f>'DIE SELON PRESSE'!V284</f>
        <v>1.06
XII-237 (ST-EYE 3/32)</v>
      </c>
    </row>
    <row r="272" spans="1:5" hidden="1" x14ac:dyDescent="0.25">
      <c r="A272" s="27" t="str">
        <f>'DIE SELON PRESSE'!B285</f>
        <v>SHANK 1,875"</v>
      </c>
      <c r="B272" s="52" t="str">
        <f>'DIE SELON PRESSE'!C285</f>
        <v>-</v>
      </c>
      <c r="C272" s="51">
        <f>'DIE SELON PRESSE'!D285</f>
        <v>1.6559999999999999</v>
      </c>
      <c r="D272" s="51">
        <f>'DIE SELON PRESSE'!E285</f>
        <v>1.716</v>
      </c>
      <c r="E272" s="27" t="str">
        <f>'DIE SELON PRESSE'!V285</f>
        <v>-</v>
      </c>
    </row>
    <row r="273" spans="1:5" hidden="1" x14ac:dyDescent="0.25">
      <c r="A273" s="27" t="str">
        <f>'DIE SELON PRESSE'!B286</f>
        <v>SHANK 1.614"</v>
      </c>
      <c r="B273" s="52" t="str">
        <f>'DIE SELON PRESSE'!C286</f>
        <v>-</v>
      </c>
      <c r="C273" s="51">
        <f>'DIE SELON PRESSE'!D286</f>
        <v>1.4339999999999999</v>
      </c>
      <c r="D273" s="51">
        <f>'DIE SELON PRESSE'!E286</f>
        <v>1.494</v>
      </c>
      <c r="E273" s="27" t="str">
        <f>'DIE SELON PRESSE'!V286</f>
        <v>-</v>
      </c>
    </row>
    <row r="274" spans="1:5" x14ac:dyDescent="0.25">
      <c r="A274" s="27" t="str">
        <f>'DIE SELON PRESSE'!B287</f>
        <v>SHANK 1,965"</v>
      </c>
      <c r="B274" s="52" t="str">
        <f>'DIE SELON PRESSE'!C287</f>
        <v>-</v>
      </c>
      <c r="C274" s="51">
        <f>'DIE SELON PRESSE'!D287</f>
        <v>1.7350000000000001</v>
      </c>
      <c r="D274" s="51">
        <f>'DIE SELON PRESSE'!E287</f>
        <v>1.7950000000000002</v>
      </c>
      <c r="E274" s="27" t="str">
        <f>'DIE SELON PRESSE'!V287</f>
        <v>NOREX 1298 (1.750)</v>
      </c>
    </row>
    <row r="275" spans="1:5" x14ac:dyDescent="0.25">
      <c r="A275" s="27" t="str">
        <f>'DIE SELON PRESSE'!B288</f>
        <v>SHANK 1.967"</v>
      </c>
      <c r="B275" s="52" t="str">
        <f>'DIE SELON PRESSE'!C288</f>
        <v>-</v>
      </c>
      <c r="C275" s="51">
        <f>'DIE SELON PRESSE'!D288</f>
        <v>1.7362898427690543</v>
      </c>
      <c r="D275" s="51">
        <f>'DIE SELON PRESSE'!E288</f>
        <v>1.7962898427690543</v>
      </c>
      <c r="E275" s="27" t="str">
        <f>'DIE SELON PRESSE'!V288</f>
        <v>NOREX 1298 (1.750)</v>
      </c>
    </row>
    <row r="276" spans="1:5" x14ac:dyDescent="0.25">
      <c r="A276" s="27" t="str">
        <f>'DIE SELON PRESSE'!B289</f>
        <v>SHANK 1,975"</v>
      </c>
      <c r="B276" s="52" t="str">
        <f>'DIE SELON PRESSE'!C289</f>
        <v>-</v>
      </c>
      <c r="C276" s="51">
        <f>'DIE SELON PRESSE'!D289</f>
        <v>1.7433031152126004</v>
      </c>
      <c r="D276" s="51">
        <f>'DIE SELON PRESSE'!E289</f>
        <v>1.8033031152126004</v>
      </c>
      <c r="E276" s="27" t="str">
        <f>'DIE SELON PRESSE'!V289</f>
        <v>NOREX 1298 (1.750)</v>
      </c>
    </row>
    <row r="277" spans="1:5" x14ac:dyDescent="0.25">
      <c r="A277" s="27" t="str">
        <f>'DIE SELON PRESSE'!B290</f>
        <v>SHANK 1.980"</v>
      </c>
      <c r="B277" s="52" t="str">
        <f>'DIE SELON PRESSE'!C290</f>
        <v>-</v>
      </c>
      <c r="C277" s="51">
        <f>'DIE SELON PRESSE'!D290</f>
        <v>1.7476926055037953</v>
      </c>
      <c r="D277" s="51">
        <f>'DIE SELON PRESSE'!E290</f>
        <v>1.8076926055037954</v>
      </c>
      <c r="E277" s="27" t="str">
        <f>'DIE SELON PRESSE'!V290</f>
        <v>NOREX 1298 (1.750)</v>
      </c>
    </row>
    <row r="278" spans="1:5" hidden="1" x14ac:dyDescent="0.25">
      <c r="A278" s="27" t="str">
        <f>'DIE SELON PRESSE'!B291</f>
        <v>SHANK 2,200"</v>
      </c>
      <c r="B278" s="52" t="str">
        <f>'DIE SELON PRESSE'!C291</f>
        <v>-</v>
      </c>
      <c r="C278" s="51">
        <f>'DIE SELON PRESSE'!D291</f>
        <v>1.9470000000000001</v>
      </c>
      <c r="D278" s="51">
        <f>'DIE SELON PRESSE'!E291</f>
        <v>2.0070000000000001</v>
      </c>
      <c r="E278" s="27" t="str">
        <f>'DIE SELON PRESSE'!V291</f>
        <v>-</v>
      </c>
    </row>
    <row r="279" spans="1:5" ht="30" x14ac:dyDescent="0.25">
      <c r="A279" s="27" t="str">
        <f>'DIE SELON PRESSE'!B292</f>
        <v>SHANK 2,235"</v>
      </c>
      <c r="B279" s="52" t="str">
        <f>'DIE SELON PRESSE'!C292</f>
        <v>-</v>
      </c>
      <c r="C279" s="51">
        <f>'DIE SELON PRESSE'!D292</f>
        <v>1.9790000000000001</v>
      </c>
      <c r="D279" s="51">
        <f>'DIE SELON PRESSE'!E292</f>
        <v>2.0390000000000001</v>
      </c>
      <c r="E279" s="27" t="str">
        <f>'DIE SELON PRESSE'!V292</f>
        <v>ESCO 4003345 (2.000)
ESCO 449512 (2.000)</v>
      </c>
    </row>
    <row r="280" spans="1:5" ht="30" x14ac:dyDescent="0.25">
      <c r="A280" s="27" t="str">
        <f>'DIE SELON PRESSE'!B293</f>
        <v>SHANK 2,250"</v>
      </c>
      <c r="B280" s="52" t="str">
        <f>'DIE SELON PRESSE'!C293</f>
        <v>-</v>
      </c>
      <c r="C280" s="51">
        <f>'DIE SELON PRESSE'!D293</f>
        <v>2</v>
      </c>
      <c r="D280" s="51">
        <f>'DIE SELON PRESSE'!E293</f>
        <v>2.06</v>
      </c>
      <c r="E280" s="27" t="str">
        <f>'DIE SELON PRESSE'!V293</f>
        <v>ESCO 4003345 (2.000)
ESCO 449512 (2.000)</v>
      </c>
    </row>
    <row r="281" spans="1:5" hidden="1" x14ac:dyDescent="0.25">
      <c r="A281" s="27" t="str">
        <f>'DIE SELON PRESSE'!B294</f>
        <v>SHANK 2,272"</v>
      </c>
      <c r="B281" s="52" t="str">
        <f>'DIE SELON PRESSE'!C294</f>
        <v>-</v>
      </c>
      <c r="C281" s="51">
        <f>'DIE SELON PRESSE'!D294</f>
        <v>2.0150000000000001</v>
      </c>
      <c r="D281" s="51">
        <f>'DIE SELON PRESSE'!E294</f>
        <v>2.0750000000000002</v>
      </c>
      <c r="E281" s="27" t="str">
        <f>'DIE SELON PRESSE'!V294</f>
        <v>-</v>
      </c>
    </row>
    <row r="282" spans="1:5" ht="30" x14ac:dyDescent="0.25">
      <c r="A282" s="27" t="str">
        <f>'DIE SELON PRESSE'!B295</f>
        <v>SHANK 2,500"</v>
      </c>
      <c r="B282" s="52" t="str">
        <f>'DIE SELON PRESSE'!C295</f>
        <v>-</v>
      </c>
      <c r="C282" s="51">
        <f>'DIE SELON PRESSE'!D295</f>
        <v>2.25</v>
      </c>
      <c r="D282" s="51">
        <f>'DIE SELON PRESSE'!E295</f>
        <v>2.31</v>
      </c>
      <c r="E282" s="27" t="str">
        <f>'DIE SELON PRESSE'!V295</f>
        <v>ESCO 4003346 (2.250)
NOREX 1014 (1/4)</v>
      </c>
    </row>
    <row r="283" spans="1:5" x14ac:dyDescent="0.25">
      <c r="A283" s="27" t="str">
        <f>'DIE SELON PRESSE'!B296</f>
        <v>SHANK 2,810"</v>
      </c>
      <c r="B283" s="52" t="str">
        <f>'DIE SELON PRESSE'!C296</f>
        <v>-</v>
      </c>
      <c r="C283" s="51">
        <f>'DIE SELON PRESSE'!D296</f>
        <v>2.5259999999999998</v>
      </c>
      <c r="D283" s="51">
        <f>'DIE SELON PRESSE'!E296</f>
        <v>2.5859999999999999</v>
      </c>
      <c r="E283" s="27" t="str">
        <f>'DIE SELON PRESSE'!V296</f>
        <v>ESCO 4003347 (2.500)</v>
      </c>
    </row>
    <row r="284" spans="1:5" x14ac:dyDescent="0.25">
      <c r="A284" s="27" t="str">
        <f>'DIE SELON PRESSE'!B297</f>
        <v>SHANK 3,000"</v>
      </c>
      <c r="B284" s="52" t="str">
        <f>'DIE SELON PRESSE'!C297</f>
        <v>-</v>
      </c>
      <c r="C284" s="51">
        <f>'DIE SELON PRESSE'!D297</f>
        <v>2.6429999999999998</v>
      </c>
      <c r="D284" s="51">
        <f>'DIE SELON PRESSE'!E297</f>
        <v>2.7029999999999998</v>
      </c>
      <c r="E284" s="27" t="str">
        <f>'DIE SELON PRESSE'!V297</f>
        <v>ESCO 4003348 (2.687)</v>
      </c>
    </row>
    <row r="285" spans="1:5" hidden="1" x14ac:dyDescent="0.25">
      <c r="A285" s="27" t="str">
        <f>'DIE SELON PRESSE'!B298</f>
        <v>SSOS-132</v>
      </c>
      <c r="B285" s="52" t="str">
        <f>'DIE SELON PRESSE'!C298</f>
        <v>1/32</v>
      </c>
      <c r="C285" s="51">
        <f>'DIE SELON PRESSE'!D298</f>
        <v>9.5000000000000001E-2</v>
      </c>
      <c r="D285" s="51">
        <f>'DIE SELON PRESSE'!E298</f>
        <v>0.1</v>
      </c>
      <c r="E285" s="27" t="str">
        <f>'DIE SELON PRESSE'!V298</f>
        <v>-</v>
      </c>
    </row>
    <row r="286" spans="1:5" hidden="1" x14ac:dyDescent="0.25">
      <c r="A286" s="27" t="str">
        <f>'DIE SELON PRESSE'!B299</f>
        <v>SSOS-364</v>
      </c>
      <c r="B286" s="52" t="str">
        <f>'DIE SELON PRESSE'!C299</f>
        <v>3/64</v>
      </c>
      <c r="C286" s="51">
        <f>'DIE SELON PRESSE'!D299</f>
        <v>0.14299999999999999</v>
      </c>
      <c r="D286" s="51">
        <f>'DIE SELON PRESSE'!E299</f>
        <v>0.14799999999999999</v>
      </c>
      <c r="E286" s="27" t="str">
        <f>'DIE SELON PRESSE'!V299</f>
        <v>-</v>
      </c>
    </row>
    <row r="287" spans="1:5" hidden="1" x14ac:dyDescent="0.25">
      <c r="A287" s="27" t="str">
        <f>'DIE SELON PRESSE'!B300</f>
        <v>SSOS-116</v>
      </c>
      <c r="B287" s="52" t="str">
        <f>'DIE SELON PRESSE'!C300</f>
        <v>1/16</v>
      </c>
      <c r="C287" s="51">
        <f>'DIE SELON PRESSE'!D300</f>
        <v>0.15</v>
      </c>
      <c r="D287" s="51">
        <f>'DIE SELON PRESSE'!E300</f>
        <v>0.16</v>
      </c>
      <c r="E287" s="27" t="str">
        <f>'DIE SELON PRESSE'!V300</f>
        <v>-</v>
      </c>
    </row>
    <row r="288" spans="1:5" hidden="1" x14ac:dyDescent="0.25">
      <c r="A288" s="27" t="str">
        <f>'DIE SELON PRESSE'!B301</f>
        <v>SSOS-332</v>
      </c>
      <c r="B288" s="52" t="str">
        <f>'DIE SELON PRESSE'!C301</f>
        <v>3/32</v>
      </c>
      <c r="C288" s="51">
        <f>'DIE SELON PRESSE'!D301</f>
        <v>0.21</v>
      </c>
      <c r="D288" s="51">
        <f>'DIE SELON PRESSE'!E301</f>
        <v>0.22</v>
      </c>
      <c r="E288" s="27" t="str">
        <f>'DIE SELON PRESSE'!V301</f>
        <v>-</v>
      </c>
    </row>
    <row r="289" spans="1:5" hidden="1" x14ac:dyDescent="0.25">
      <c r="A289" s="27" t="str">
        <f>'DIE SELON PRESSE'!B302</f>
        <v>SSOS-018</v>
      </c>
      <c r="B289" s="52" t="str">
        <f>'DIE SELON PRESSE'!C302</f>
        <v>1/8</v>
      </c>
      <c r="C289" s="51">
        <f>'DIE SELON PRESSE'!D302</f>
        <v>0.25</v>
      </c>
      <c r="D289" s="51">
        <f>'DIE SELON PRESSE'!E302</f>
        <v>0.26500000000000001</v>
      </c>
      <c r="E289" s="27" t="str">
        <f>'DIE SELON PRESSE'!V302</f>
        <v>-</v>
      </c>
    </row>
    <row r="290" spans="1:5" hidden="1" x14ac:dyDescent="0.25">
      <c r="A290" s="27" t="str">
        <f>'DIE SELON PRESSE'!B303</f>
        <v>SSOS-532</v>
      </c>
      <c r="B290" s="52" t="str">
        <f>'DIE SELON PRESSE'!C303</f>
        <v>5/32</v>
      </c>
      <c r="C290" s="51">
        <f>'DIE SELON PRESSE'!D303</f>
        <v>0.35</v>
      </c>
      <c r="D290" s="51">
        <f>'DIE SELON PRESSE'!E303</f>
        <v>0.36499999999999999</v>
      </c>
      <c r="E290" s="27" t="str">
        <f>'DIE SELON PRESSE'!V303</f>
        <v>-</v>
      </c>
    </row>
    <row r="291" spans="1:5" hidden="1" x14ac:dyDescent="0.25">
      <c r="A291" s="27" t="str">
        <f>'DIE SELON PRESSE'!B304</f>
        <v>SSOS-316</v>
      </c>
      <c r="B291" s="52" t="str">
        <f>'DIE SELON PRESSE'!C304</f>
        <v>3/16</v>
      </c>
      <c r="C291" s="51">
        <f>'DIE SELON PRESSE'!D304</f>
        <v>0.375</v>
      </c>
      <c r="D291" s="51">
        <f>'DIE SELON PRESSE'!E304</f>
        <v>0.39500000000000002</v>
      </c>
      <c r="E291" s="27" t="str">
        <f>'DIE SELON PRESSE'!V304</f>
        <v>-</v>
      </c>
    </row>
    <row r="292" spans="1:5" x14ac:dyDescent="0.25">
      <c r="A292" s="27" t="str">
        <f>'DIE SELON PRESSE'!B305</f>
        <v>SSOS-014</v>
      </c>
      <c r="B292" s="52" t="str">
        <f>'DIE SELON PRESSE'!C305</f>
        <v>1/4</v>
      </c>
      <c r="C292" s="51">
        <f>'DIE SELON PRESSE'!D305</f>
        <v>0.52</v>
      </c>
      <c r="D292" s="51">
        <f>'DIE SELON PRESSE'!E305</f>
        <v>0.54</v>
      </c>
      <c r="E292" s="27">
        <f>'DIE SELON PRESSE'!V305</f>
        <v>0.68</v>
      </c>
    </row>
    <row r="293" spans="1:5" ht="30" x14ac:dyDescent="0.25">
      <c r="A293" s="27" t="str">
        <f>'DIE SELON PRESSE'!B306</f>
        <v>SSOS-516</v>
      </c>
      <c r="B293" s="52" t="str">
        <f>'DIE SELON PRESSE'!C306</f>
        <v>5/16</v>
      </c>
      <c r="C293" s="51">
        <f>'DIE SELON PRESSE'!D306</f>
        <v>0.62</v>
      </c>
      <c r="D293" s="51">
        <f>'DIE SELON PRESSE'!E306</f>
        <v>0.64</v>
      </c>
      <c r="E293" s="27" t="str">
        <f>'DIE SELON PRESSE'!V306</f>
        <v>0.83
XII-208 (0.375)</v>
      </c>
    </row>
    <row r="294" spans="1:5" ht="30" x14ac:dyDescent="0.25">
      <c r="A294" s="27" t="str">
        <f>'DIE SELON PRESSE'!B307</f>
        <v>SSOS-038</v>
      </c>
      <c r="B294" s="52" t="str">
        <f>'DIE SELON PRESSE'!C307</f>
        <v>3/8</v>
      </c>
      <c r="C294" s="51">
        <f>'DIE SELON PRESSE'!D307</f>
        <v>0.74</v>
      </c>
      <c r="D294" s="51">
        <f>'DIE SELON PRESSE'!E307</f>
        <v>0.77</v>
      </c>
      <c r="E294" s="27" t="str">
        <f>'DIE SELON PRESSE'!V307</f>
        <v>NOREX 0199 (0.500 - 0.760)
XII-154 (0.170)</v>
      </c>
    </row>
    <row r="295" spans="1:5" x14ac:dyDescent="0.25">
      <c r="A295" s="27" t="str">
        <f>'DIE SELON PRESSE'!B308</f>
        <v>SSOS-716</v>
      </c>
      <c r="B295" s="52" t="str">
        <f>'DIE SELON PRESSE'!C308</f>
        <v>7/16</v>
      </c>
      <c r="C295" s="51">
        <f>'DIE SELON PRESSE'!D308</f>
        <v>1</v>
      </c>
      <c r="D295" s="51">
        <f>'DIE SELON PRESSE'!E308</f>
        <v>1.04</v>
      </c>
      <c r="E295" s="27" t="str">
        <f>'DIE SELON PRESSE'!V308</f>
        <v>NOREX 1210 (1)</v>
      </c>
    </row>
    <row r="296" spans="1:5" x14ac:dyDescent="0.25">
      <c r="A296" s="27" t="str">
        <f>'DIE SELON PRESSE'!B309</f>
        <v>SSOS-012</v>
      </c>
      <c r="B296" s="52" t="str">
        <f>'DIE SELON PRESSE'!C309</f>
        <v>1/2</v>
      </c>
      <c r="C296" s="51">
        <f>'DIE SELON PRESSE'!D309</f>
        <v>1</v>
      </c>
      <c r="D296" s="51">
        <f>'DIE SELON PRESSE'!E309</f>
        <v>1.04</v>
      </c>
      <c r="E296" s="27" t="str">
        <f>'DIE SELON PRESSE'!V309</f>
        <v>NOREX 1210 (1)</v>
      </c>
    </row>
    <row r="297" spans="1:5" x14ac:dyDescent="0.25">
      <c r="A297" s="27" t="str">
        <f>'DIE SELON PRESSE'!B310</f>
        <v>SSOS-058</v>
      </c>
      <c r="B297" s="52" t="str">
        <f>'DIE SELON PRESSE'!C310</f>
        <v>5/8</v>
      </c>
      <c r="C297" s="51">
        <f>'DIE SELON PRESSE'!D310</f>
        <v>1.25</v>
      </c>
      <c r="D297" s="51">
        <f>'DIE SELON PRESSE'!E310</f>
        <v>1.3</v>
      </c>
      <c r="E297" s="27" t="str">
        <f>'DIE SELON PRESSE'!V310</f>
        <v>XII-036 (3/16)</v>
      </c>
    </row>
    <row r="298" spans="1:5" ht="30" x14ac:dyDescent="0.25">
      <c r="A298" s="27" t="str">
        <f>'DIE SELON PRESSE'!B311</f>
        <v>SSOS-034</v>
      </c>
      <c r="B298" s="52" t="str">
        <f>'DIE SELON PRESSE'!C311</f>
        <v>3/4</v>
      </c>
      <c r="C298" s="51">
        <f>'DIE SELON PRESSE'!D311</f>
        <v>1.5</v>
      </c>
      <c r="D298" s="51">
        <f>'DIE SELON PRESSE'!E311</f>
        <v>1.56</v>
      </c>
      <c r="E298" s="27" t="str">
        <f>'DIE SELON PRESSE'!V311</f>
        <v>1.06
XII-237 (ST-EYE 3/32)</v>
      </c>
    </row>
    <row r="299" spans="1:5" x14ac:dyDescent="0.25">
      <c r="A299" s="27" t="str">
        <f>'DIE SELON PRESSE'!B312</f>
        <v>SSOS-078</v>
      </c>
      <c r="B299" s="52" t="str">
        <f>'DIE SELON PRESSE'!C312</f>
        <v>7/8</v>
      </c>
      <c r="C299" s="51">
        <f>'DIE SELON PRESSE'!D312</f>
        <v>1.75</v>
      </c>
      <c r="D299" s="51">
        <f>'DIE SELON PRESSE'!E312</f>
        <v>1.81</v>
      </c>
      <c r="E299" s="27" t="str">
        <f>'DIE SELON PRESSE'!V312</f>
        <v>NOREX 1298 (1.750)</v>
      </c>
    </row>
    <row r="300" spans="1:5" ht="30" x14ac:dyDescent="0.25">
      <c r="A300" s="27" t="str">
        <f>'DIE SELON PRESSE'!B313</f>
        <v>SSOS-001</v>
      </c>
      <c r="B300" s="52">
        <f>'DIE SELON PRESSE'!C313</f>
        <v>1</v>
      </c>
      <c r="C300" s="51">
        <f>'DIE SELON PRESSE'!D313</f>
        <v>2</v>
      </c>
      <c r="D300" s="51">
        <f>'DIE SELON PRESSE'!E313</f>
        <v>2.06</v>
      </c>
      <c r="E300" s="27" t="str">
        <f>'DIE SELON PRESSE'!V313</f>
        <v>ESCO 4003345 (2.000)
ESCO 449512 (2.000)</v>
      </c>
    </row>
  </sheetData>
  <autoFilter ref="C3:E300" xr:uid="{00000000-0009-0000-0000-000013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.5703125" customWidth="1"/>
    <col min="5" max="5" width="68.42578125" customWidth="1"/>
  </cols>
  <sheetData>
    <row r="1" spans="1:5" ht="48.75" customHeight="1" x14ac:dyDescent="0.25">
      <c r="A1" s="55"/>
      <c r="B1" s="190" t="s">
        <v>870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18" x14ac:dyDescent="0.25">
      <c r="A3" s="189"/>
      <c r="B3" s="189"/>
      <c r="C3" s="54" t="s">
        <v>657</v>
      </c>
      <c r="D3" s="54" t="s">
        <v>658</v>
      </c>
      <c r="E3" s="50" t="s">
        <v>871</v>
      </c>
    </row>
    <row r="4" spans="1:5" hidden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PRESSE'!W4</f>
        <v>-</v>
      </c>
    </row>
    <row r="5" spans="1:5" hidden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PRESSE'!W5</f>
        <v>-</v>
      </c>
    </row>
    <row r="6" spans="1:5" hidden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PRESSE'!W6</f>
        <v>-</v>
      </c>
    </row>
    <row r="7" spans="1:5" hidden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PRESSE'!W7</f>
        <v>-</v>
      </c>
    </row>
    <row r="8" spans="1:5" hidden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PRESSE'!W8</f>
        <v>-</v>
      </c>
    </row>
    <row r="9" spans="1:5" hidden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PRESSE'!W9</f>
        <v>-</v>
      </c>
    </row>
    <row r="10" spans="1:5" hidden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PRESSE'!W10</f>
        <v>-</v>
      </c>
    </row>
    <row r="11" spans="1:5" hidden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PRESSE'!W11</f>
        <v>-</v>
      </c>
    </row>
    <row r="12" spans="1:5" hidden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PRESSE'!W12</f>
        <v>-</v>
      </c>
    </row>
    <row r="13" spans="1:5" hidden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PRESSE'!W13</f>
        <v>-</v>
      </c>
    </row>
    <row r="14" spans="1:5" hidden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PRESSE'!W14</f>
        <v>-</v>
      </c>
    </row>
    <row r="15" spans="1:5" hidden="1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PRESSE'!W15</f>
        <v>-</v>
      </c>
    </row>
    <row r="16" spans="1:5" hidden="1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PRESSE'!W16</f>
        <v>-</v>
      </c>
    </row>
    <row r="17" spans="1:5" hidden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PRESSE'!W17</f>
        <v>-</v>
      </c>
    </row>
    <row r="18" spans="1:5" hidden="1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PRESSE'!W18</f>
        <v>-</v>
      </c>
    </row>
    <row r="19" spans="1:5" hidden="1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PRESSE'!W19</f>
        <v>-</v>
      </c>
    </row>
    <row r="20" spans="1:5" hidden="1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PRESSE'!W20</f>
        <v>-</v>
      </c>
    </row>
    <row r="21" spans="1:5" hidden="1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PRESSE'!W21</f>
        <v>-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PRESSE'!W22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PRESSE'!W23</f>
        <v>-</v>
      </c>
    </row>
    <row r="24" spans="1:5" hidden="1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PRESSE'!W24</f>
        <v>-</v>
      </c>
    </row>
    <row r="25" spans="1:5" hidden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PRESSE'!W25</f>
        <v>-</v>
      </c>
    </row>
    <row r="26" spans="1:5" hidden="1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PRESSE'!W26</f>
        <v>-</v>
      </c>
    </row>
    <row r="27" spans="1:5" hidden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PRESSE'!W27</f>
        <v>-</v>
      </c>
    </row>
    <row r="28" spans="1:5" hidden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PRESSE'!W28</f>
        <v>-</v>
      </c>
    </row>
    <row r="29" spans="1:5" hidden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PRESSE'!W29</f>
        <v>-</v>
      </c>
    </row>
    <row r="30" spans="1:5" hidden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PRESSE'!W30</f>
        <v>-</v>
      </c>
    </row>
    <row r="31" spans="1:5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>
        <f>'DIE SELON PRESSE'!W31</f>
        <v>0.62</v>
      </c>
    </row>
    <row r="32" spans="1:5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PRESSE'!W32</f>
        <v>NOREX 1298 (1.750)</v>
      </c>
    </row>
    <row r="33" spans="1:5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PRESSE'!W33</f>
        <v>SS-196 (2.000)</v>
      </c>
    </row>
    <row r="34" spans="1:5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PRESSE'!W34</f>
        <v>NS (2.250)</v>
      </c>
    </row>
    <row r="35" spans="1:5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PRESSE'!W35</f>
        <v>9302 (2.500)</v>
      </c>
    </row>
    <row r="36" spans="1:5" ht="30" hidden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PRESSE'!W36</f>
        <v>-</v>
      </c>
    </row>
    <row r="37" spans="1:5" ht="30" hidden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PRESSE'!W37</f>
        <v>-</v>
      </c>
    </row>
    <row r="38" spans="1:5" ht="30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>
        <f>'DIE SELON PRESSE'!W38</f>
        <v>0.62</v>
      </c>
    </row>
    <row r="39" spans="1:5" ht="30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PRESSE'!W39</f>
        <v>9296 (1.750)</v>
      </c>
    </row>
    <row r="40" spans="1:5" ht="30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PRESSE'!W40</f>
        <v>SS-196 (2.000)</v>
      </c>
    </row>
    <row r="41" spans="1:5" ht="30" hidden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PRESSE'!W41</f>
        <v>-</v>
      </c>
    </row>
    <row r="42" spans="1:5" hidden="1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PRESSE'!W42</f>
        <v>-</v>
      </c>
    </row>
    <row r="43" spans="1:5" hidden="1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PRESSE'!W43</f>
        <v>-</v>
      </c>
    </row>
    <row r="44" spans="1:5" hidden="1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PRESSE'!W44</f>
        <v>-</v>
      </c>
    </row>
    <row r="45" spans="1:5" hidden="1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PRESSE'!W45</f>
        <v>-</v>
      </c>
    </row>
    <row r="46" spans="1:5" hidden="1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PRESSE'!W46</f>
        <v>-</v>
      </c>
    </row>
    <row r="47" spans="1:5" hidden="1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PRESSE'!W47</f>
        <v>-</v>
      </c>
    </row>
    <row r="48" spans="1:5" hidden="1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PRESSE'!W48</f>
        <v>-</v>
      </c>
    </row>
    <row r="49" spans="1:5" hidden="1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PRESSE'!W49</f>
        <v>-</v>
      </c>
    </row>
    <row r="50" spans="1:5" hidden="1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PRESSE'!W50</f>
        <v>-</v>
      </c>
    </row>
    <row r="51" spans="1:5" hidden="1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PRESSE'!W51</f>
        <v>-</v>
      </c>
    </row>
    <row r="52" spans="1:5" hidden="1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PRESSE'!W52</f>
        <v>-</v>
      </c>
    </row>
    <row r="53" spans="1:5" hidden="1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PRESSE'!W53</f>
        <v>-</v>
      </c>
    </row>
    <row r="54" spans="1:5" hidden="1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PRESSE'!W54</f>
        <v>-</v>
      </c>
    </row>
    <row r="55" spans="1:5" hidden="1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PRESSE'!W55</f>
        <v>-</v>
      </c>
    </row>
    <row r="56" spans="1:5" hidden="1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PRESSE'!W56</f>
        <v>-</v>
      </c>
    </row>
    <row r="57" spans="1:5" hidden="1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PRESSE'!W57</f>
        <v>-</v>
      </c>
    </row>
    <row r="58" spans="1:5" hidden="1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PRESSE'!W58</f>
        <v>-</v>
      </c>
    </row>
    <row r="59" spans="1:5" hidden="1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PRESSE'!W59</f>
        <v>-</v>
      </c>
    </row>
    <row r="60" spans="1:5" hidden="1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PRESSE'!W60</f>
        <v>-</v>
      </c>
    </row>
    <row r="61" spans="1:5" hidden="1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PRESSE'!W61</f>
        <v>-</v>
      </c>
    </row>
    <row r="62" spans="1:5" hidden="1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PRESSE'!W62</f>
        <v>-</v>
      </c>
    </row>
    <row r="63" spans="1:5" hidden="1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PRESSE'!W63</f>
        <v>-</v>
      </c>
    </row>
    <row r="64" spans="1:5" hidden="1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PRESSE'!W64</f>
        <v>-</v>
      </c>
    </row>
    <row r="65" spans="1:5" hidden="1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PRESSE'!W65</f>
        <v>-</v>
      </c>
    </row>
    <row r="66" spans="1:5" hidden="1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PRESSE'!W66</f>
        <v>-</v>
      </c>
    </row>
    <row r="67" spans="1:5" hidden="1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PRESSE'!W67</f>
        <v>-</v>
      </c>
    </row>
    <row r="68" spans="1:5" hidden="1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PRESSE'!W68</f>
        <v>-</v>
      </c>
    </row>
    <row r="69" spans="1:5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PRESSE'!W69</f>
        <v>NS (2.250)</v>
      </c>
    </row>
    <row r="70" spans="1:5" hidden="1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PRESSE'!W70</f>
        <v>-</v>
      </c>
    </row>
    <row r="71" spans="1:5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PRESSE'!W71</f>
        <v>9302 (2.500)</v>
      </c>
    </row>
    <row r="72" spans="1:5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>
        <f>'DIE SELON PRESSE'!W72</f>
        <v>4.5</v>
      </c>
    </row>
    <row r="73" spans="1:5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PRESSE'!W73</f>
        <v>82-326 (2.750)</v>
      </c>
    </row>
    <row r="74" spans="1:5" hidden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PRESSE'!W74</f>
        <v>-</v>
      </c>
    </row>
    <row r="75" spans="1:5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PRESSE'!W75</f>
        <v>7-315 (3.000)</v>
      </c>
    </row>
    <row r="76" spans="1:5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>
        <f>'DIE SELON PRESSE'!W76</f>
        <v>4</v>
      </c>
    </row>
    <row r="77" spans="1:5" ht="30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PRESSE'!W77</f>
        <v>1.125
1.190</v>
      </c>
    </row>
    <row r="78" spans="1:5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>
        <f>'DIE SELON PRESSE'!W78</f>
        <v>4.75</v>
      </c>
    </row>
    <row r="79" spans="1:5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PRESSE'!W79</f>
        <v>1.38</v>
      </c>
    </row>
    <row r="80" spans="1:5" ht="30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PRESSE'!W80</f>
        <v>1.125
1.190</v>
      </c>
    </row>
    <row r="81" spans="1:5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PRESSE'!W81</f>
        <v>1.42</v>
      </c>
    </row>
    <row r="82" spans="1:5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e">
        <f>'DIE SELON PRESSE'!W82</f>
        <v>#REF!</v>
      </c>
    </row>
    <row r="83" spans="1:5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PRESSE'!W83</f>
        <v>1.5</v>
      </c>
    </row>
    <row r="84" spans="1:5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PRESSE'!W84</f>
        <v>1.42</v>
      </c>
    </row>
    <row r="85" spans="1:5" hidden="1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PRESSE'!W85</f>
        <v>-</v>
      </c>
    </row>
    <row r="86" spans="1:5" hidden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PRESSE'!W86</f>
        <v>-</v>
      </c>
    </row>
    <row r="87" spans="1:5" hidden="1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PRESSE'!W87</f>
        <v>-</v>
      </c>
    </row>
    <row r="88" spans="1:5" hidden="1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PRESSE'!W88</f>
        <v>-</v>
      </c>
    </row>
    <row r="89" spans="1:5" hidden="1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PRESSE'!W89</f>
        <v>-</v>
      </c>
    </row>
    <row r="90" spans="1:5" hidden="1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PRESSE'!W90</f>
        <v>-</v>
      </c>
    </row>
    <row r="91" spans="1:5" ht="30" hidden="1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PRESSE'!W91</f>
        <v>-</v>
      </c>
    </row>
    <row r="92" spans="1:5" ht="30" hidden="1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PRESSE'!W92</f>
        <v>-</v>
      </c>
    </row>
    <row r="93" spans="1:5" ht="30" hidden="1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PRESSE'!W93</f>
        <v>-</v>
      </c>
    </row>
    <row r="94" spans="1:5" ht="30" hidden="1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PRESSE'!W94</f>
        <v>-</v>
      </c>
    </row>
    <row r="95" spans="1:5" hidden="1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PRESSE'!W95</f>
        <v>-</v>
      </c>
    </row>
    <row r="96" spans="1:5" hidden="1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PRESSE'!W96</f>
        <v>-</v>
      </c>
    </row>
    <row r="97" spans="1:5" hidden="1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PRESSE'!W97</f>
        <v>-</v>
      </c>
    </row>
    <row r="98" spans="1:5" hidden="1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PRESSE'!W98</f>
        <v>-</v>
      </c>
    </row>
    <row r="99" spans="1:5" hidden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PRESSE'!W99</f>
        <v>-</v>
      </c>
    </row>
    <row r="100" spans="1:5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>
        <f>'DIE SELON PRESSE'!W100</f>
        <v>0.62</v>
      </c>
    </row>
    <row r="101" spans="1:5" ht="30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PRESSE'!W101</f>
        <v>7/8 - 1.750 (1/2 TAPER)
9296 (1.750)</v>
      </c>
    </row>
    <row r="102" spans="1:5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PRESSE'!W102</f>
        <v>SS-196 (2.000)</v>
      </c>
    </row>
    <row r="103" spans="1:5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PRESSE'!W103</f>
        <v>NS (2.250)</v>
      </c>
    </row>
    <row r="104" spans="1:5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PRESSE'!W104</f>
        <v>NS (2.250)</v>
      </c>
    </row>
    <row r="105" spans="1:5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PRESSE'!W105</f>
        <v>9302 (2.500)</v>
      </c>
    </row>
    <row r="106" spans="1:5" hidden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PRESSE'!W106</f>
        <v>-</v>
      </c>
    </row>
    <row r="107" spans="1:5" ht="30" hidden="1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PRESSE'!W107</f>
        <v>-</v>
      </c>
    </row>
    <row r="108" spans="1:5" ht="30" hidden="1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PRESSE'!W108</f>
        <v>-</v>
      </c>
    </row>
    <row r="109" spans="1:5" ht="30" hidden="1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PRESSE'!W109</f>
        <v>-</v>
      </c>
    </row>
    <row r="110" spans="1:5" ht="30" hidden="1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PRESSE'!W110</f>
        <v>-</v>
      </c>
    </row>
    <row r="111" spans="1:5" ht="30" hidden="1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PRESSE'!W111</f>
        <v>-</v>
      </c>
    </row>
    <row r="112" spans="1:5" ht="30" hidden="1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PRESSE'!W112</f>
        <v>-</v>
      </c>
    </row>
    <row r="113" spans="1:5" ht="30" hidden="1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PRESSE'!W113</f>
        <v>-</v>
      </c>
    </row>
    <row r="114" spans="1:5" ht="30" hidden="1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PRESSE'!W114</f>
        <v>-</v>
      </c>
    </row>
    <row r="115" spans="1:5" ht="30" hidden="1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PRESSE'!W115</f>
        <v>-</v>
      </c>
    </row>
    <row r="116" spans="1:5" ht="30" hidden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PRESSE'!W116</f>
        <v>-</v>
      </c>
    </row>
    <row r="117" spans="1:5" ht="30" hidden="1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PRESSE'!W117</f>
        <v>-</v>
      </c>
    </row>
    <row r="118" spans="1:5" ht="30" hidden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PRESSE'!W118</f>
        <v>-</v>
      </c>
    </row>
    <row r="119" spans="1:5" hidden="1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PRESSE'!W119</f>
        <v>-</v>
      </c>
    </row>
    <row r="120" spans="1:5" hidden="1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PRESSE'!W120</f>
        <v>-</v>
      </c>
    </row>
    <row r="121" spans="1:5" hidden="1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PRESSE'!W121</f>
        <v>-</v>
      </c>
    </row>
    <row r="122" spans="1:5" hidden="1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PRESSE'!W122</f>
        <v>-</v>
      </c>
    </row>
    <row r="123" spans="1:5" hidden="1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PRESSE'!W123</f>
        <v>-</v>
      </c>
    </row>
    <row r="124" spans="1:5" hidden="1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PRESSE'!W124</f>
        <v>-</v>
      </c>
    </row>
    <row r="125" spans="1:5" hidden="1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PRESSE'!W125</f>
        <v>-</v>
      </c>
    </row>
    <row r="126" spans="1:5" hidden="1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PRESSE'!W126</f>
        <v>-</v>
      </c>
    </row>
    <row r="127" spans="1:5" hidden="1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PRESSE'!W127</f>
        <v>-</v>
      </c>
    </row>
    <row r="128" spans="1:5" hidden="1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PRESSE'!W128</f>
        <v>-</v>
      </c>
    </row>
    <row r="129" spans="1:5" hidden="1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PRESSE'!W129</f>
        <v>-</v>
      </c>
    </row>
    <row r="130" spans="1:5" hidden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PRESSE'!W130</f>
        <v>-</v>
      </c>
    </row>
    <row r="131" spans="1:5" hidden="1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PRESSE'!W131</f>
        <v>-</v>
      </c>
    </row>
    <row r="132" spans="1:5" hidden="1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PRESSE'!W132</f>
        <v>-</v>
      </c>
    </row>
    <row r="133" spans="1:5" hidden="1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PRESSE'!W133</f>
        <v>-</v>
      </c>
    </row>
    <row r="134" spans="1:5" hidden="1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PRESSE'!W134</f>
        <v>-</v>
      </c>
    </row>
    <row r="135" spans="1:5" hidden="1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PRESSE'!W135</f>
        <v>-</v>
      </c>
    </row>
    <row r="136" spans="1:5" hidden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PRESSE'!W136</f>
        <v>-</v>
      </c>
    </row>
    <row r="137" spans="1:5" hidden="1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 t="str">
        <f>'DIE SELON PRESSE'!W137</f>
        <v>-</v>
      </c>
    </row>
    <row r="138" spans="1:5" hidden="1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PRESSE'!W138</f>
        <v>-</v>
      </c>
    </row>
    <row r="139" spans="1:5" hidden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PRESSE'!W139</f>
        <v>-</v>
      </c>
    </row>
    <row r="140" spans="1:5" hidden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PRESSE'!W140</f>
        <v>-</v>
      </c>
    </row>
    <row r="141" spans="1:5" ht="30" hidden="1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PRESSE'!W141</f>
        <v>-</v>
      </c>
    </row>
    <row r="142" spans="1:5" ht="30" hidden="1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PRESSE'!W142</f>
        <v>-</v>
      </c>
    </row>
    <row r="143" spans="1:5" ht="30" hidden="1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PRESSE'!W143</f>
        <v>-</v>
      </c>
    </row>
    <row r="144" spans="1:5" ht="30" hidden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PRESSE'!W144</f>
        <v>-</v>
      </c>
    </row>
    <row r="145" spans="1:5" ht="60" hidden="1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PRESSE'!W145</f>
        <v>-</v>
      </c>
    </row>
    <row r="146" spans="1:5" ht="60" hidden="1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PRESSE'!W146</f>
        <v>-</v>
      </c>
    </row>
    <row r="147" spans="1:5" ht="60" hidden="1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PRESSE'!W147</f>
        <v>-</v>
      </c>
    </row>
    <row r="148" spans="1:5" ht="60" hidden="1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PRESSE'!W148</f>
        <v>-</v>
      </c>
    </row>
    <row r="149" spans="1:5" ht="60" hidden="1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PRESSE'!W149</f>
        <v>-</v>
      </c>
    </row>
    <row r="150" spans="1:5" ht="60" hidden="1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PRESSE'!W150</f>
        <v>-</v>
      </c>
    </row>
    <row r="151" spans="1:5" ht="60" hidden="1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PRESSE'!W151</f>
        <v>-</v>
      </c>
    </row>
    <row r="152" spans="1:5" ht="60" hidden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PRESSE'!W152</f>
        <v>-</v>
      </c>
    </row>
    <row r="153" spans="1:5" ht="60" hidden="1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 t="str">
        <f>'DIE SELON PRESSE'!W153</f>
        <v>-</v>
      </c>
    </row>
    <row r="154" spans="1:5" ht="60" hidden="1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PRESSE'!W154</f>
        <v>-</v>
      </c>
    </row>
    <row r="155" spans="1:5" ht="60" hidden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PRESSE'!W155</f>
        <v>-</v>
      </c>
    </row>
    <row r="156" spans="1:5" ht="60" hidden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PRESSE'!W156</f>
        <v>-</v>
      </c>
    </row>
    <row r="157" spans="1:5" hidden="1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PRESSE'!W157</f>
        <v>-</v>
      </c>
    </row>
    <row r="158" spans="1:5" hidden="1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PRESSE'!W158</f>
        <v>-</v>
      </c>
    </row>
    <row r="159" spans="1:5" hidden="1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PRESSE'!W159</f>
        <v>-</v>
      </c>
    </row>
    <row r="160" spans="1:5" hidden="1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PRESSE'!W160</f>
        <v>-</v>
      </c>
    </row>
    <row r="161" spans="1:5" hidden="1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PRESSE'!W161</f>
        <v>-</v>
      </c>
    </row>
    <row r="162" spans="1:5" hidden="1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PRESSE'!W162</f>
        <v>-</v>
      </c>
    </row>
    <row r="163" spans="1:5" hidden="1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PRESSE'!W163</f>
        <v>-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PRESSE'!W164</f>
        <v>-</v>
      </c>
    </row>
    <row r="165" spans="1:5" hidden="1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PRESSE'!W165</f>
        <v>-</v>
      </c>
    </row>
    <row r="166" spans="1:5" ht="30" hidden="1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PRESSE'!W166</f>
        <v>-</v>
      </c>
    </row>
    <row r="167" spans="1:5" ht="30" hidden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PRESSE'!W167</f>
        <v>-</v>
      </c>
    </row>
    <row r="168" spans="1:5" ht="30" hidden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PRESSE'!W168</f>
        <v>-</v>
      </c>
    </row>
    <row r="169" spans="1:5" ht="30" hidden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PRESSE'!W169</f>
        <v>-</v>
      </c>
    </row>
    <row r="170" spans="1:5" ht="30" hidden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PRESSE'!W170</f>
        <v>-</v>
      </c>
    </row>
    <row r="171" spans="1:5" ht="30" hidden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PRESSE'!W171</f>
        <v>-</v>
      </c>
    </row>
    <row r="172" spans="1:5" ht="30" hidden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PRESSE'!W172</f>
        <v>-</v>
      </c>
    </row>
    <row r="173" spans="1:5" ht="30" hidden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PRESSE'!W173</f>
        <v>-</v>
      </c>
    </row>
    <row r="174" spans="1:5" ht="30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>
        <f>'DIE SELON PRESSE'!W174</f>
        <v>0.62</v>
      </c>
    </row>
    <row r="175" spans="1:5" ht="30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PRESSE'!W175</f>
        <v>9296 (1.750)</v>
      </c>
    </row>
    <row r="176" spans="1:5" ht="30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PRESSE'!W176</f>
        <v>SS-196 (2.000)</v>
      </c>
    </row>
    <row r="177" spans="1:5" ht="30" hidden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PRESSE'!W177</f>
        <v>-</v>
      </c>
    </row>
    <row r="178" spans="1:5" ht="30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PRESSE'!W178</f>
        <v>9302 (2.500)</v>
      </c>
    </row>
    <row r="179" spans="1:5" ht="30" hidden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PRESSE'!W179</f>
        <v>-</v>
      </c>
    </row>
    <row r="180" spans="1:5" hidden="1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PRESSE'!W180</f>
        <v>-</v>
      </c>
    </row>
    <row r="181" spans="1:5" ht="30" hidden="1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PRESSE'!W181</f>
        <v>-</v>
      </c>
    </row>
    <row r="182" spans="1:5" hidden="1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PRESSE'!W182</f>
        <v>-</v>
      </c>
    </row>
    <row r="183" spans="1:5" hidden="1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 t="str">
        <f>'DIE SELON PRESSE'!W183</f>
        <v>-</v>
      </c>
    </row>
    <row r="184" spans="1:5" hidden="1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PRESSE'!W184</f>
        <v>-</v>
      </c>
    </row>
    <row r="185" spans="1:5" hidden="1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PRESSE'!W185</f>
        <v>-</v>
      </c>
    </row>
    <row r="186" spans="1:5" hidden="1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PRESSE'!W186</f>
        <v>-</v>
      </c>
    </row>
    <row r="187" spans="1:5" hidden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PRESSE'!W187</f>
        <v>-</v>
      </c>
    </row>
    <row r="188" spans="1:5" hidden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PRESSE'!W188</f>
        <v>-</v>
      </c>
    </row>
    <row r="189" spans="1:5" hidden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PRESSE'!W189</f>
        <v>-</v>
      </c>
    </row>
    <row r="190" spans="1:5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>
        <f>'DIE SELON PRESSE'!W190</f>
        <v>0.62</v>
      </c>
    </row>
    <row r="191" spans="1:5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PRESSE'!W191</f>
        <v>9296 (1.750)</v>
      </c>
    </row>
    <row r="192" spans="1:5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PRESSE'!W192</f>
        <v>SS-196 (2.000)</v>
      </c>
    </row>
    <row r="193" spans="1:5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PRESSE'!W193</f>
        <v>NS (2.250)</v>
      </c>
    </row>
    <row r="194" spans="1:5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PRESSE'!W194</f>
        <v>9302 (2.500)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PRESSE'!W195</f>
        <v>-</v>
      </c>
    </row>
    <row r="196" spans="1:5" hidden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PRESSE'!W196</f>
        <v>-</v>
      </c>
    </row>
    <row r="197" spans="1:5" hidden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PRESSE'!W197</f>
        <v>-</v>
      </c>
    </row>
    <row r="198" spans="1:5" hidden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PRESSE'!W198</f>
        <v>-</v>
      </c>
    </row>
    <row r="199" spans="1:5" hidden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PRESSE'!W199</f>
        <v>-</v>
      </c>
    </row>
    <row r="200" spans="1:5" hidden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PRESSE'!W200</f>
        <v>-</v>
      </c>
    </row>
    <row r="201" spans="1:5" hidden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PRESSE'!W201</f>
        <v>-</v>
      </c>
    </row>
    <row r="202" spans="1:5" hidden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PRESSE'!W202</f>
        <v>-</v>
      </c>
    </row>
    <row r="203" spans="1:5" hidden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PRESSE'!W203</f>
        <v>-</v>
      </c>
    </row>
    <row r="204" spans="1:5" hidden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PRESSE'!W204</f>
        <v>-</v>
      </c>
    </row>
    <row r="205" spans="1:5" hidden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PRESSE'!W205</f>
        <v>-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PRESSE'!W206</f>
        <v>-</v>
      </c>
    </row>
    <row r="207" spans="1:5" hidden="1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PRESSE'!W207</f>
        <v>-</v>
      </c>
    </row>
    <row r="208" spans="1:5" hidden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PRESSE'!W208</f>
        <v>-</v>
      </c>
    </row>
    <row r="209" spans="1:5" hidden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PRESSE'!W209</f>
        <v>-</v>
      </c>
    </row>
    <row r="210" spans="1:5" hidden="1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PRESSE'!W210</f>
        <v>-</v>
      </c>
    </row>
    <row r="211" spans="1:5" hidden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PRESSE'!W211</f>
        <v>-</v>
      </c>
    </row>
    <row r="212" spans="1:5" hidden="1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PRESSE'!W212</f>
        <v>-</v>
      </c>
    </row>
    <row r="213" spans="1:5" hidden="1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PRESSE'!W213</f>
        <v>-</v>
      </c>
    </row>
    <row r="214" spans="1:5" hidden="1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PRESSE'!W214</f>
        <v>-</v>
      </c>
    </row>
    <row r="215" spans="1:5" hidden="1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PRESSE'!W215</f>
        <v>-</v>
      </c>
    </row>
    <row r="216" spans="1:5" hidden="1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PRESSE'!W216</f>
        <v>-</v>
      </c>
    </row>
    <row r="217" spans="1:5" hidden="1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PRESSE'!W217</f>
        <v>-</v>
      </c>
    </row>
    <row r="218" spans="1:5" hidden="1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PRESSE'!W218</f>
        <v>-</v>
      </c>
    </row>
    <row r="219" spans="1:5" hidden="1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PRESSE'!W219</f>
        <v>-</v>
      </c>
    </row>
    <row r="220" spans="1:5" hidden="1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PRESSE'!W220</f>
        <v>-</v>
      </c>
    </row>
    <row r="221" spans="1:5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>
        <f>'DIE SELON PRESSE'!W221</f>
        <v>0</v>
      </c>
    </row>
    <row r="222" spans="1:5" hidden="1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PRESSE'!W222</f>
        <v>-</v>
      </c>
    </row>
    <row r="223" spans="1:5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>
        <f>'DIE SELON PRESSE'!W223</f>
        <v>0</v>
      </c>
    </row>
    <row r="224" spans="1:5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>
        <f>'DIE SELON PRESSE'!W224</f>
        <v>0</v>
      </c>
    </row>
    <row r="225" spans="1:5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>
        <f>'DIE SELON PRESSE'!W225</f>
        <v>0</v>
      </c>
    </row>
    <row r="226" spans="1:5" hidden="1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PRESSE'!W226</f>
        <v>-</v>
      </c>
    </row>
    <row r="227" spans="1:5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>
        <f>'DIE SELON PRESSE'!W227</f>
        <v>0</v>
      </c>
    </row>
    <row r="228" spans="1:5" hidden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PRESSE'!W228</f>
        <v>-</v>
      </c>
    </row>
    <row r="229" spans="1:5" hidden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PRESSE'!W229</f>
        <v>-</v>
      </c>
    </row>
    <row r="230" spans="1:5" hidden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PRESSE'!W230</f>
        <v>-</v>
      </c>
    </row>
    <row r="231" spans="1:5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>
        <f>'DIE SELON PRESSE'!W231</f>
        <v>0</v>
      </c>
    </row>
    <row r="232" spans="1:5" hidden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PRESSE'!W232</f>
        <v>-</v>
      </c>
    </row>
    <row r="233" spans="1:5" hidden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PRESSE'!W233</f>
        <v>-</v>
      </c>
    </row>
    <row r="234" spans="1:5" hidden="1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 t="str">
        <f>'DIE SELON PRESSE'!W234</f>
        <v>-</v>
      </c>
    </row>
    <row r="235" spans="1:5" hidden="1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PRESSE'!W235</f>
        <v>-</v>
      </c>
    </row>
    <row r="236" spans="1:5" hidden="1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PRESSE'!W236</f>
        <v>-</v>
      </c>
    </row>
    <row r="237" spans="1:5" hidden="1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PRESSE'!W237</f>
        <v>-</v>
      </c>
    </row>
    <row r="238" spans="1:5" hidden="1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PRESSE'!W238</f>
        <v>-</v>
      </c>
    </row>
    <row r="239" spans="1:5" hidden="1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PRESSE'!W239</f>
        <v>-</v>
      </c>
    </row>
    <row r="240" spans="1:5" hidden="1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PRESSE'!W240</f>
        <v>-</v>
      </c>
    </row>
    <row r="241" spans="1:5" hidden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PRESSE'!W241</f>
        <v>-</v>
      </c>
    </row>
    <row r="242" spans="1:5" hidden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PRESSE'!W242</f>
        <v>-</v>
      </c>
    </row>
    <row r="243" spans="1:5" hidden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PRESSE'!W243</f>
        <v>-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PRESSE'!W244</f>
        <v>-</v>
      </c>
    </row>
    <row r="245" spans="1:5" hidden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PRESSE'!W245</f>
        <v>-</v>
      </c>
    </row>
    <row r="246" spans="1:5" hidden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PRESSE'!W246</f>
        <v>-</v>
      </c>
    </row>
    <row r="247" spans="1:5" hidden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PRESSE'!W247</f>
        <v>-</v>
      </c>
    </row>
    <row r="248" spans="1:5" hidden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PRESSE'!W248</f>
        <v>-</v>
      </c>
    </row>
    <row r="249" spans="1:5" hidden="1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PRESSE'!W249</f>
        <v>-</v>
      </c>
    </row>
    <row r="250" spans="1:5" hidden="1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PRESSE'!W250</f>
        <v>-</v>
      </c>
    </row>
    <row r="251" spans="1:5" hidden="1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PRESSE'!W251</f>
        <v>-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PRESSE'!W252</f>
        <v>-</v>
      </c>
    </row>
    <row r="253" spans="1:5" hidden="1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PRESSE'!W253</f>
        <v>-</v>
      </c>
    </row>
    <row r="254" spans="1:5" hidden="1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PRESSE'!W254</f>
        <v>-</v>
      </c>
    </row>
    <row r="255" spans="1:5" hidden="1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PRESSE'!W255</f>
        <v>-</v>
      </c>
    </row>
    <row r="256" spans="1:5" hidden="1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PRESSE'!W256</f>
        <v>-</v>
      </c>
    </row>
    <row r="257" spans="1:5" hidden="1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PRESSE'!W257</f>
        <v>-</v>
      </c>
    </row>
    <row r="258" spans="1:5" hidden="1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PRESSE'!W258</f>
        <v>-</v>
      </c>
    </row>
    <row r="259" spans="1:5" hidden="1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PRESSE'!W259</f>
        <v>-</v>
      </c>
    </row>
    <row r="260" spans="1:5" hidden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PRESSE'!W260</f>
        <v>-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PRESSE'!W261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PRESSE'!W262</f>
        <v>-</v>
      </c>
    </row>
    <row r="263" spans="1:5" hidden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PRESSE'!W263</f>
        <v>-</v>
      </c>
    </row>
    <row r="264" spans="1:5" hidden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PRESSE'!W264</f>
        <v>-</v>
      </c>
    </row>
    <row r="265" spans="1:5" hidden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PRESSE'!W265</f>
        <v>-</v>
      </c>
    </row>
    <row r="266" spans="1:5" hidden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PRESSE'!W266</f>
        <v>-</v>
      </c>
    </row>
    <row r="267" spans="1:5" hidden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PRESSE'!W267</f>
        <v>-</v>
      </c>
    </row>
    <row r="268" spans="1:5" hidden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PRESSE'!W268</f>
        <v>-</v>
      </c>
    </row>
    <row r="269" spans="1:5" hidden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PRESSE'!W269</f>
        <v>-</v>
      </c>
    </row>
    <row r="270" spans="1:5" hidden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PRESSE'!W270</f>
        <v>-</v>
      </c>
    </row>
    <row r="271" spans="1:5" hidden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PRESSE'!W271</f>
        <v>-</v>
      </c>
    </row>
    <row r="272" spans="1:5" hidden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PRESSE'!W272</f>
        <v>-</v>
      </c>
    </row>
    <row r="273" spans="1:5" hidden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PRESSE'!W273</f>
        <v>-</v>
      </c>
    </row>
    <row r="274" spans="1:5" hidden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PRESSE'!W274</f>
        <v>-</v>
      </c>
    </row>
    <row r="275" spans="1:5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PRESSE'!W275</f>
        <v>SS-201 (1.375)</v>
      </c>
    </row>
    <row r="276" spans="1:5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PRESSE'!W276</f>
        <v>SS-201 (1.375)</v>
      </c>
    </row>
    <row r="277" spans="1:5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PRESSE'!W277</f>
        <v>SS-201 (1.375)</v>
      </c>
    </row>
    <row r="278" spans="1:5" hidden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PRESSE'!W278</f>
        <v>-</v>
      </c>
    </row>
    <row r="279" spans="1:5" hidden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PRESSE'!W279</f>
        <v>-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PRESSE'!W280</f>
        <v>-</v>
      </c>
    </row>
    <row r="281" spans="1:5" hidden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PRESSE'!W281</f>
        <v>-</v>
      </c>
    </row>
    <row r="282" spans="1:5" hidden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PRESSE'!W282</f>
        <v>-</v>
      </c>
    </row>
    <row r="283" spans="1:5" hidden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PRESSE'!W283</f>
        <v>-</v>
      </c>
    </row>
    <row r="284" spans="1:5" hidden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PRESSE'!W284</f>
        <v>-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PRESSE'!W285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PRESSE'!W286</f>
        <v>-</v>
      </c>
    </row>
    <row r="287" spans="1:5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PRESSE'!W287</f>
        <v>9296 (1.750)</v>
      </c>
    </row>
    <row r="288" spans="1:5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PRESSE'!W288</f>
        <v>9296 (1.750)</v>
      </c>
    </row>
    <row r="289" spans="1:5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PRESSE'!W289</f>
        <v>9296 (1.750)</v>
      </c>
    </row>
    <row r="290" spans="1:5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PRESSE'!W290</f>
        <v>9296 (1.750)</v>
      </c>
    </row>
    <row r="291" spans="1:5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PRESSE'!W291</f>
        <v>SS-196 (2.000)</v>
      </c>
    </row>
    <row r="292" spans="1:5" hidden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PRESSE'!W292</f>
        <v>-</v>
      </c>
    </row>
    <row r="293" spans="1:5" hidden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PRESSE'!W293</f>
        <v>-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PRESSE'!W294</f>
        <v>-</v>
      </c>
    </row>
    <row r="295" spans="1:5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PRESSE'!W295</f>
        <v>NS (2.250)</v>
      </c>
    </row>
    <row r="296" spans="1:5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PRESSE'!W296</f>
        <v>9302 (2.500)</v>
      </c>
    </row>
    <row r="297" spans="1:5" hidden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PRESSE'!W297</f>
        <v>-</v>
      </c>
    </row>
    <row r="298" spans="1:5" hidden="1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PRESSE'!W298</f>
        <v>-</v>
      </c>
    </row>
    <row r="299" spans="1:5" hidden="1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PRESSE'!W299</f>
        <v>-</v>
      </c>
    </row>
    <row r="300" spans="1:5" hidden="1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PRESSE'!W300</f>
        <v>-</v>
      </c>
    </row>
    <row r="301" spans="1:5" hidden="1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PRESSE'!W301</f>
        <v>-</v>
      </c>
    </row>
    <row r="302" spans="1:5" hidden="1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PRESSE'!W302</f>
        <v>-</v>
      </c>
    </row>
    <row r="303" spans="1:5" hidden="1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PRESSE'!W303</f>
        <v>-</v>
      </c>
    </row>
    <row r="304" spans="1:5" hidden="1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PRESSE'!W304</f>
        <v>-</v>
      </c>
    </row>
    <row r="305" spans="1:5" hidden="1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PRESSE'!W305</f>
        <v>-</v>
      </c>
    </row>
    <row r="306" spans="1:5" hidden="1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PRESSE'!W306</f>
        <v>-</v>
      </c>
    </row>
    <row r="307" spans="1:5" hidden="1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PRESSE'!W307</f>
        <v>-</v>
      </c>
    </row>
    <row r="308" spans="1:5" hidden="1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PRESSE'!W308</f>
        <v>-</v>
      </c>
    </row>
    <row r="309" spans="1:5" hidden="1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PRESSE'!W309</f>
        <v>-</v>
      </c>
    </row>
    <row r="310" spans="1:5" hidden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PRESSE'!W310</f>
        <v>-</v>
      </c>
    </row>
    <row r="311" spans="1:5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>
        <f>'DIE SELON PRESSE'!W311</f>
        <v>0.62</v>
      </c>
    </row>
    <row r="312" spans="1:5" ht="30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PRESSE'!W312</f>
        <v>7/8 - 1.750 (1/2 TAPER)
9296 (1.750)</v>
      </c>
    </row>
    <row r="313" spans="1:5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PRESSE'!W313</f>
        <v>SS-196 (2.000)</v>
      </c>
    </row>
    <row r="314" spans="1:5" ht="30" hidden="1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PRESSE'!W314</f>
        <v>-</v>
      </c>
    </row>
    <row r="315" spans="1:5" ht="30" hidden="1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PRESSE'!W315</f>
        <v>-</v>
      </c>
    </row>
    <row r="316" spans="1:5" ht="30" hidden="1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PRESSE'!W316</f>
        <v>-</v>
      </c>
    </row>
    <row r="317" spans="1:5" ht="30" hidden="1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PRESSE'!W317</f>
        <v>-</v>
      </c>
    </row>
    <row r="318" spans="1:5" ht="30" hidden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PRESSE'!W318</f>
        <v>-</v>
      </c>
    </row>
    <row r="319" spans="1:5" ht="30" hidden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PRESSE'!W319</f>
        <v>-</v>
      </c>
    </row>
    <row r="320" spans="1:5" ht="30" hidden="1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PRESSE'!W320</f>
        <v>-</v>
      </c>
    </row>
    <row r="321" spans="1:5" ht="30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PRESSE'!W321</f>
        <v>9296 (1.750)</v>
      </c>
    </row>
    <row r="322" spans="1:5" ht="30" hidden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PRESSE'!W322</f>
        <v>-</v>
      </c>
    </row>
    <row r="323" spans="1:5" ht="30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PRESSE'!W323</f>
        <v>ESCO 4003347 (2.500)</v>
      </c>
    </row>
  </sheetData>
  <sheetProtection algorithmName="SHA-512" hashValue="HydG0SW9wiREnE/W8CqfmSiKNHvTL9EJ3Lb1FA+Bc08a8Qnp0E/j/NtRqe5Dza7CZK+ml5UW3RdqpUUGei7TTg==" saltValue="8JXatiV8fkriAUHo0+df4Q==" spinCount="100000" sheet="1" objects="1" scenarios="1"/>
  <autoFilter ref="C3:E323" xr:uid="{00000000-0009-0000-0000-000014000000}">
    <filterColumn colId="2">
      <filters>
        <filter val="#213 (1.500)"/>
        <filter val="0.00"/>
        <filter val="1 1/2&quot;"/>
        <filter val="1 1/4&quot;"/>
        <filter val="1 3/4&quot;"/>
        <filter val="3.5_x000a_3.5"/>
        <filter val="3.75"/>
        <filter val="4.00"/>
        <filter val="4.50"/>
        <filter val="4.75"/>
        <filter val="7/8 - 1.750 (1/2 TAPER)_x000a_9296 (1.750)"/>
        <filter val="7-315 (3.000)"/>
        <filter val="82-326 (2.750)"/>
        <filter val="9296 (1.750)"/>
        <filter val="9302 (2.500)"/>
        <filter val="ESCO 4003347 (2.500)"/>
        <filter val="NOREX 1298 (1.750)"/>
        <filter val="NS (2.250)"/>
        <filter val="SS-196 (2.000)"/>
        <filter val="SS-201 (1.375)"/>
      </filters>
    </filterColumn>
  </autoFilter>
  <mergeCells count="4">
    <mergeCell ref="B1:E1"/>
    <mergeCell ref="A2:A3"/>
    <mergeCell ref="B2:B3"/>
    <mergeCell ref="C2:D2"/>
  </mergeCells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DIE_2020-11-26&amp;RRév. 2021-09-16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3" filterMode="1">
    <tabColor theme="9"/>
  </sheetPr>
  <dimension ref="A1:E323"/>
  <sheetViews>
    <sheetView workbookViewId="0"/>
  </sheetViews>
  <sheetFormatPr baseColWidth="10" defaultColWidth="11.42578125" defaultRowHeight="15" x14ac:dyDescent="0.25"/>
  <cols>
    <col min="1" max="1" width="20.140625" style="31" customWidth="1"/>
    <col min="2" max="2" width="16" style="53" customWidth="1"/>
    <col min="3" max="3" width="15.85546875" bestFit="1" customWidth="1"/>
    <col min="4" max="4" width="12.5703125" customWidth="1"/>
    <col min="5" max="5" width="68.42578125" customWidth="1"/>
  </cols>
  <sheetData>
    <row r="1" spans="1:5" ht="87" customHeight="1" x14ac:dyDescent="0.25">
      <c r="A1" s="55"/>
      <c r="B1" s="190" t="s">
        <v>1088</v>
      </c>
      <c r="C1" s="190"/>
      <c r="D1" s="190"/>
      <c r="E1" s="191"/>
    </row>
    <row r="2" spans="1:5" ht="18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54" x14ac:dyDescent="0.25">
      <c r="A3" s="189"/>
      <c r="B3" s="189"/>
      <c r="C3" s="125" t="s">
        <v>657</v>
      </c>
      <c r="D3" s="125" t="s">
        <v>658</v>
      </c>
      <c r="E3" s="50" t="s">
        <v>1087</v>
      </c>
    </row>
    <row r="4" spans="1:5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PRESSE'!H4</f>
        <v>XII-152 (0.095)</v>
      </c>
    </row>
    <row r="5" spans="1:5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PRESSE'!H5</f>
        <v>XII-182 (0.143)</v>
      </c>
    </row>
    <row r="6" spans="1:5" ht="30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PRESSE'!H6</f>
        <v>XII-222-1 (3/64")
XII-222-2 (3/64" RIZE)</v>
      </c>
    </row>
    <row r="7" spans="1:5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PRESSE'!H7</f>
        <v>XII-148 (0.180)</v>
      </c>
    </row>
    <row r="8" spans="1:5" ht="30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PRESSE'!H8</f>
        <v>XII-223-1 (1/16")
XII-223-2 (1/16" RIZE)</v>
      </c>
    </row>
    <row r="9" spans="1:5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PRESSE'!H9</f>
        <v>XII-189 (0.210 - 0.280)</v>
      </c>
    </row>
    <row r="10" spans="1:5" ht="45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PRESSE'!H10</f>
        <v>XII-137 (0.280)
XII-138 (0.280)
XII-185 (0.280 - 0.375)</v>
      </c>
    </row>
    <row r="11" spans="1:5" ht="30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PRESSE'!H11</f>
        <v>XII-225-1 (3/32" DD)
XII-225-2 (3/32" DD)</v>
      </c>
    </row>
    <row r="12" spans="1:5" ht="30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PRESSE'!H12</f>
        <v>XII-224-1 (3/32" RIZE)
XII-224-2 (3/32")</v>
      </c>
    </row>
    <row r="13" spans="1:5" ht="30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PRESSE'!H13</f>
        <v>XII-185 (0.280 - 0.375)
XII-208 (0.375)</v>
      </c>
    </row>
    <row r="14" spans="1:5" ht="30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PRESSE'!H14</f>
        <v>XII-226-1 (1/8")
XII-226-2 (1/8" DD)</v>
      </c>
    </row>
    <row r="15" spans="1:5" ht="30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PRESSE'!H15</f>
        <v>XII-099 (0.430)
XII-107 (0.350 - 0.410)</v>
      </c>
    </row>
    <row r="16" spans="1:5" ht="30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PRESSE'!H16</f>
        <v>XII-029 (0.465)
XII-161 (0.350 - 0.465)</v>
      </c>
    </row>
    <row r="17" spans="1:5" ht="30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PRESSE'!H17</f>
        <v>XII-227-1 (3/16")
XII-227-2 (3/16" DD)</v>
      </c>
    </row>
    <row r="18" spans="1:5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PRESSE'!H18</f>
        <v xml:space="preserve">0.550 ( 1/4 ) </v>
      </c>
    </row>
    <row r="19" spans="1:5" ht="75" hidden="1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PRESSE'!H19</f>
        <v>XII-141 (0.580)
XII-160 (0.580)
XII-165-1 ET 2 (0.580)
XII-222 (0.620)
XII-232 (0.525-0.580)</v>
      </c>
    </row>
    <row r="20" spans="1:5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PRESSE'!H20</f>
        <v>XII-209 (0.760)</v>
      </c>
    </row>
    <row r="21" spans="1:5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PRESSE'!H21</f>
        <v>XII-203 (1/8)</v>
      </c>
    </row>
    <row r="22" spans="1:5" hidden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PRESSE'!H22</f>
        <v>-</v>
      </c>
    </row>
    <row r="23" spans="1:5" hidden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PRESSE'!H23</f>
        <v>-</v>
      </c>
    </row>
    <row r="24" spans="1:5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PRESSE'!H24</f>
        <v>XII-209 (0.760)</v>
      </c>
    </row>
    <row r="25" spans="1:5" hidden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PRESSE'!H25</f>
        <v>-</v>
      </c>
    </row>
    <row r="26" spans="1:5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PRESSE'!H26</f>
        <v>XII-203 (1/8)</v>
      </c>
    </row>
    <row r="27" spans="1:5" hidden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PRESSE'!H27</f>
        <v>-</v>
      </c>
    </row>
    <row r="28" spans="1:5" hidden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PRESSE'!H28</f>
        <v>-</v>
      </c>
    </row>
    <row r="29" spans="1:5" hidden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PRESSE'!H29</f>
        <v>-</v>
      </c>
    </row>
    <row r="30" spans="1:5" hidden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PRESSE'!H30</f>
        <v>-</v>
      </c>
    </row>
    <row r="31" spans="1:5" hidden="1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PRESSE'!H31</f>
        <v>-</v>
      </c>
    </row>
    <row r="32" spans="1:5" hidden="1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PRESSE'!H32</f>
        <v>-</v>
      </c>
    </row>
    <row r="33" spans="1:5" hidden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PRESSE'!H33</f>
        <v>-</v>
      </c>
    </row>
    <row r="34" spans="1:5" hidden="1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PRESSE'!H34</f>
        <v>-</v>
      </c>
    </row>
    <row r="35" spans="1:5" hidden="1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PRESSE'!H35</f>
        <v>-</v>
      </c>
    </row>
    <row r="36" spans="1:5" ht="30" hidden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PRESSE'!H36</f>
        <v>-</v>
      </c>
    </row>
    <row r="37" spans="1:5" ht="30" hidden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PRESSE'!H37</f>
        <v>-</v>
      </c>
    </row>
    <row r="38" spans="1:5" ht="30" hidden="1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PRESSE'!H38</f>
        <v>-</v>
      </c>
    </row>
    <row r="39" spans="1:5" ht="30" hidden="1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PRESSE'!H39</f>
        <v>-</v>
      </c>
    </row>
    <row r="40" spans="1:5" ht="30" hidden="1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PRESSE'!H40</f>
        <v>-</v>
      </c>
    </row>
    <row r="41" spans="1:5" ht="30" hidden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PRESSE'!H41</f>
        <v>-</v>
      </c>
    </row>
    <row r="42" spans="1:5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PRESSE'!H42</f>
        <v>XII-138 (0.280)</v>
      </c>
    </row>
    <row r="43" spans="1:5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PRESSE'!H43</f>
        <v>XII-138 (0.280)</v>
      </c>
    </row>
    <row r="44" spans="1:5" ht="60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PRESSE'!H44</f>
        <v>XII-128 (0.550)
XII-132 (0.330)
XII-179-1 ET 2 (0.600)
XII-182 (0.143)</v>
      </c>
    </row>
    <row r="45" spans="1:5" ht="60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PRESSE'!H45</f>
        <v>XII-128 (0.550)
XII-132 (0.330)
XII-179-1 ET 2 (0.600)
XII-182 (0.143)</v>
      </c>
    </row>
    <row r="46" spans="1:5" ht="45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PRESSE'!H46</f>
        <v>XII-086 (0.730)
XII-152 (0.095)
XII-156 (0.230)</v>
      </c>
    </row>
    <row r="47" spans="1:5" ht="45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PRESSE'!H47</f>
        <v>XII-086 (0.730)
XII-152 (0.095)
XII-156 (0.230)</v>
      </c>
    </row>
    <row r="48" spans="1:5" ht="45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PRESSE'!H48</f>
        <v>XII-086 (0.730)
XII-152 (0.095)
XII-156 (0.230)</v>
      </c>
    </row>
    <row r="49" spans="1:5" ht="30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PRESSE'!H49</f>
        <v>XII-136 (0.150)
XII-226-1 (1/8")</v>
      </c>
    </row>
    <row r="50" spans="1:5" ht="60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PRESSE'!H50</f>
        <v>XII-136 (0.150)
XII-137 (0.280)
XII-155 (MS 1/8)
XII-159 (0.760)</v>
      </c>
    </row>
    <row r="51" spans="1:5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PRESSE'!H51</f>
        <v>XII-136 (0.150)</v>
      </c>
    </row>
    <row r="52" spans="1:5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PRESSE'!H52</f>
        <v>XII-019 (0.520)</v>
      </c>
    </row>
    <row r="53" spans="1:5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PRESSE'!H53</f>
        <v>XII-019 (0.520)</v>
      </c>
    </row>
    <row r="54" spans="1:5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PRESSE'!H54</f>
        <v>XII-019 (0.520)</v>
      </c>
    </row>
    <row r="55" spans="1:5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PRESSE'!H55</f>
        <v>XII-021 (0.580)</v>
      </c>
    </row>
    <row r="56" spans="1:5" ht="30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PRESSE'!H56</f>
        <v>XII-029 (0.465)
XII-141 (0.580)</v>
      </c>
    </row>
    <row r="57" spans="1:5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PRESSE'!H57</f>
        <v>XII-161 (0.350 - 0.465)</v>
      </c>
    </row>
    <row r="58" spans="1:5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PRESSE'!H58</f>
        <v>XII-030 (0.365)</v>
      </c>
    </row>
    <row r="59" spans="1:5" hidden="1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PRESSE'!H59</f>
        <v>-</v>
      </c>
    </row>
    <row r="60" spans="1:5" hidden="1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PRESSE'!H60</f>
        <v>-</v>
      </c>
    </row>
    <row r="61" spans="1:5" hidden="1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PRESSE'!H61</f>
        <v>-</v>
      </c>
    </row>
    <row r="62" spans="1:5" hidden="1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PRESSE'!H62</f>
        <v>-</v>
      </c>
    </row>
    <row r="63" spans="1:5" hidden="1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PRESSE'!H63</f>
        <v>-</v>
      </c>
    </row>
    <row r="64" spans="1:5" hidden="1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PRESSE'!H64</f>
        <v>-</v>
      </c>
    </row>
    <row r="65" spans="1:5" hidden="1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PRESSE'!H65</f>
        <v>-</v>
      </c>
    </row>
    <row r="66" spans="1:5" hidden="1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PRESSE'!H66</f>
        <v>-</v>
      </c>
    </row>
    <row r="67" spans="1:5" hidden="1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PRESSE'!H67</f>
        <v>-</v>
      </c>
    </row>
    <row r="68" spans="1:5" hidden="1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PRESSE'!H68</f>
        <v>-</v>
      </c>
    </row>
    <row r="69" spans="1:5" hidden="1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PRESSE'!H69</f>
        <v>-</v>
      </c>
    </row>
    <row r="70" spans="1:5" hidden="1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PRESSE'!H70</f>
        <v>-</v>
      </c>
    </row>
    <row r="71" spans="1:5" hidden="1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PRESSE'!H71</f>
        <v>-</v>
      </c>
    </row>
    <row r="72" spans="1:5" hidden="1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PRESSE'!H72</f>
        <v>-</v>
      </c>
    </row>
    <row r="73" spans="1:5" hidden="1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PRESSE'!H73</f>
        <v>-</v>
      </c>
    </row>
    <row r="74" spans="1:5" hidden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PRESSE'!H74</f>
        <v>-</v>
      </c>
    </row>
    <row r="75" spans="1:5" hidden="1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PRESSE'!H75</f>
        <v>-</v>
      </c>
    </row>
    <row r="76" spans="1:5" hidden="1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PRESSE'!H76</f>
        <v>-</v>
      </c>
    </row>
    <row r="77" spans="1:5" hidden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PRESSE'!H77</f>
        <v>-</v>
      </c>
    </row>
    <row r="78" spans="1:5" hidden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PRESSE'!H78</f>
        <v>-</v>
      </c>
    </row>
    <row r="79" spans="1:5" hidden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PRESSE'!H79</f>
        <v>-</v>
      </c>
    </row>
    <row r="80" spans="1:5" hidden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PRESSE'!H80</f>
        <v>-</v>
      </c>
    </row>
    <row r="81" spans="1:5" hidden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PRESSE'!H81</f>
        <v>-</v>
      </c>
    </row>
    <row r="82" spans="1:5" hidden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PRESSE'!H82</f>
        <v>-</v>
      </c>
    </row>
    <row r="83" spans="1:5" hidden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PRESSE'!H83</f>
        <v>-</v>
      </c>
    </row>
    <row r="84" spans="1:5" hidden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PRESSE'!H84</f>
        <v>-</v>
      </c>
    </row>
    <row r="85" spans="1:5" hidden="1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PRESSE'!H85</f>
        <v>-</v>
      </c>
    </row>
    <row r="86" spans="1:5" hidden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PRESSE'!H86</f>
        <v>-</v>
      </c>
    </row>
    <row r="87" spans="1:5" hidden="1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PRESSE'!H87</f>
        <v>-</v>
      </c>
    </row>
    <row r="88" spans="1:5" hidden="1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PRESSE'!H88</f>
        <v>-</v>
      </c>
    </row>
    <row r="89" spans="1:5" hidden="1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PRESSE'!H89</f>
        <v>-</v>
      </c>
    </row>
    <row r="90" spans="1:5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PRESSE'!H90</f>
        <v>XII-203 (1/8)</v>
      </c>
    </row>
    <row r="91" spans="1:5" ht="30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PRESSE'!H91</f>
        <v>XII-190 (0.465)</v>
      </c>
    </row>
    <row r="92" spans="1:5" ht="30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PRESSE'!H92</f>
        <v>XII-191 (0.430 - 0.450)</v>
      </c>
    </row>
    <row r="93" spans="1:5" ht="30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PRESSE'!H93</f>
        <v>XII-192 (0.800)</v>
      </c>
    </row>
    <row r="94" spans="1:5" ht="30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PRESSE'!H94</f>
        <v>XII-193 (0.250)</v>
      </c>
    </row>
    <row r="95" spans="1:5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PRESSE'!H95</f>
        <v>XII-201 (1/16)</v>
      </c>
    </row>
    <row r="96" spans="1:5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PRESSE'!H96</f>
        <v>XII-201 (1/16)</v>
      </c>
    </row>
    <row r="97" spans="1:5" hidden="1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PRESSE'!H97</f>
        <v>-</v>
      </c>
    </row>
    <row r="98" spans="1:5" hidden="1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PRESSE'!H98</f>
        <v>-</v>
      </c>
    </row>
    <row r="99" spans="1:5" hidden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PRESSE'!H99</f>
        <v>-</v>
      </c>
    </row>
    <row r="100" spans="1:5" hidden="1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PRESSE'!H100</f>
        <v>-</v>
      </c>
    </row>
    <row r="101" spans="1:5" hidden="1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PRESSE'!H101</f>
        <v>-</v>
      </c>
    </row>
    <row r="102" spans="1:5" hidden="1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PRESSE'!H102</f>
        <v>-</v>
      </c>
    </row>
    <row r="103" spans="1:5" hidden="1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PRESSE'!H103</f>
        <v>-</v>
      </c>
    </row>
    <row r="104" spans="1:5" hidden="1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PRESSE'!H104</f>
        <v>-</v>
      </c>
    </row>
    <row r="105" spans="1:5" hidden="1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PRESSE'!H105</f>
        <v>-</v>
      </c>
    </row>
    <row r="106" spans="1:5" hidden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PRESSE'!H106</f>
        <v>-</v>
      </c>
    </row>
    <row r="107" spans="1:5" ht="30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PRESSE'!H107</f>
        <v>XII-139 (0.330)</v>
      </c>
    </row>
    <row r="108" spans="1:5" ht="30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PRESSE'!H108</f>
        <v>XII-173</v>
      </c>
    </row>
    <row r="109" spans="1:5" ht="30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PRESSE'!H109</f>
        <v>XII-138 (0.280)</v>
      </c>
    </row>
    <row r="110" spans="1:5" ht="30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PRESSE'!H110</f>
        <v>XII-189 (0.210 - 0.280)</v>
      </c>
    </row>
    <row r="111" spans="1:5" ht="30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PRESSE'!H111</f>
        <v>XII-152 (0.095)
XII-156 (0.230)</v>
      </c>
    </row>
    <row r="112" spans="1:5" ht="30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PRESSE'!H112</f>
        <v>XII-052 (1.300)
XII-086 (0.730)</v>
      </c>
    </row>
    <row r="113" spans="1:5" ht="30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PRESSE'!H113</f>
        <v>XII-007 (0.680)
XII-156 (0.230)</v>
      </c>
    </row>
    <row r="114" spans="1:5" ht="30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PRESSE'!H114</f>
        <v>0.73
XII-136 (0.150)</v>
      </c>
    </row>
    <row r="115" spans="1:5" ht="75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PRESSE'!H115</f>
        <v>XII-086 (0.730)
XII-137 (0.280)
XII-155 (MS 1/8)
XII-159 (0.760)
XII-226-1 (1/8")</v>
      </c>
    </row>
    <row r="116" spans="1:5" ht="30" hidden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PRESSE'!H116</f>
        <v>-</v>
      </c>
    </row>
    <row r="117" spans="1:5" ht="30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PRESSE'!H117</f>
        <v>XII-201 (1/16)</v>
      </c>
    </row>
    <row r="118" spans="1:5" ht="30" hidden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PRESSE'!H118</f>
        <v>-</v>
      </c>
    </row>
    <row r="119" spans="1:5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PRESSE'!H119</f>
        <v>XII-139 (0.330)</v>
      </c>
    </row>
    <row r="120" spans="1:5" ht="30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PRESSE'!H120</f>
        <v>XII-122 (0.830)
XII-125 (0.800)</v>
      </c>
    </row>
    <row r="121" spans="1:5" ht="30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PRESSE'!H121</f>
        <v>XII-122 (0.830)
XII-125 (0.800)</v>
      </c>
    </row>
    <row r="122" spans="1:5" ht="60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PRESSE'!H122</f>
        <v>XII-128 (0.550)
XII-132 (0.330)
XII-179-1 ET 2 (0.600)
XII-182 (0.143)</v>
      </c>
    </row>
    <row r="123" spans="1:5" ht="60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PRESSE'!H123</f>
        <v>XII-128 (0.550)
XII-132 (0.330)
XII-179-1 ET 2 (0.600)
XII-182 (0.143)</v>
      </c>
    </row>
    <row r="124" spans="1:5" ht="45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PRESSE'!H124</f>
        <v>XII-086 (0.730)
XII-152 (0.095)
XII-156 (0.230)</v>
      </c>
    </row>
    <row r="125" spans="1:5" ht="45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PRESSE'!H125</f>
        <v>XII-086 (0.730)
XII-152 (0.095)
XII-156 (0.230)</v>
      </c>
    </row>
    <row r="126" spans="1:5" ht="45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PRESSE'!H126</f>
        <v>XII-086 (0.730)
XII-152 (0.095)
XII-156 (0.230)</v>
      </c>
    </row>
    <row r="127" spans="1:5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PRESSE'!H127</f>
        <v>XII-171 (MS 5/16)</v>
      </c>
    </row>
    <row r="128" spans="1:5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PRESSE'!H128</f>
        <v>XII-171 (MS 5/16)</v>
      </c>
    </row>
    <row r="129" spans="1:5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PRESSE'!H129</f>
        <v>XII-157 (0.350)</v>
      </c>
    </row>
    <row r="130" spans="1:5" hidden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PRESSE'!H130</f>
        <v>-</v>
      </c>
    </row>
    <row r="131" spans="1:5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PRESSE'!H131</f>
        <v>XII-182 (0.143)</v>
      </c>
    </row>
    <row r="132" spans="1:5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PRESSE'!H132</f>
        <v>XII-189 (0.210 - 0.280)</v>
      </c>
    </row>
    <row r="133" spans="1:5" hidden="1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PRESSE'!H133</f>
        <v>-</v>
      </c>
    </row>
    <row r="134" spans="1:5" ht="30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PRESSE'!H134</f>
        <v>XII-179-1 ET 2 (0.600)
XII-200 (3/64)</v>
      </c>
    </row>
    <row r="135" spans="1:5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PRESSE'!H135</f>
        <v>XII-052 (1.300)</v>
      </c>
    </row>
    <row r="136" spans="1:5" hidden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PRESSE'!H136</f>
        <v>-</v>
      </c>
    </row>
    <row r="137" spans="1:5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>
        <f>'DIE SELON PRESSE'!H137</f>
        <v>0.73</v>
      </c>
    </row>
    <row r="138" spans="1:5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PRESSE'!H138</f>
        <v>XII-212 (0.620)</v>
      </c>
    </row>
    <row r="139" spans="1:5" hidden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PRESSE'!H139</f>
        <v>-</v>
      </c>
    </row>
    <row r="140" spans="1:5" hidden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PRESSE'!H140</f>
        <v>-</v>
      </c>
    </row>
    <row r="141" spans="1:5" ht="30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PRESSE'!H141</f>
        <v>XII-179-1 ET 2 (0.600)</v>
      </c>
    </row>
    <row r="142" spans="1:5" ht="45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PRESSE'!H142</f>
        <v>XII-128 (0.550)
XII-132 (0.330)
XII-182 (0.143)</v>
      </c>
    </row>
    <row r="143" spans="1:5" ht="30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PRESSE'!H143</f>
        <v>XII-086 (0.730)</v>
      </c>
    </row>
    <row r="144" spans="1:5" ht="30" hidden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PRESSE'!H144</f>
        <v>-</v>
      </c>
    </row>
    <row r="145" spans="1:5" ht="60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PRESSE'!H145</f>
        <v>XII-157 (0.350)</v>
      </c>
    </row>
    <row r="146" spans="1:5" ht="60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PRESSE'!H146</f>
        <v>XII-138 (0.280)</v>
      </c>
    </row>
    <row r="147" spans="1:5" ht="60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PRESSE'!H147</f>
        <v>XII-182 (0.143)</v>
      </c>
    </row>
    <row r="148" spans="1:5" ht="60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PRESSE'!H148</f>
        <v>XII-189 (0.210 - 0.280)</v>
      </c>
    </row>
    <row r="149" spans="1:5" ht="60" hidden="1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PRESSE'!H149</f>
        <v>-</v>
      </c>
    </row>
    <row r="150" spans="1:5" ht="60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PRESSE'!H150</f>
        <v>XII-008 (1.350)</v>
      </c>
    </row>
    <row r="151" spans="1:5" ht="60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PRESSE'!H151</f>
        <v>XII-052 (1.300)</v>
      </c>
    </row>
    <row r="152" spans="1:5" ht="60" hidden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PRESSE'!H152</f>
        <v>-</v>
      </c>
    </row>
    <row r="153" spans="1:5" ht="60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>
        <f>'DIE SELON PRESSE'!H153</f>
        <v>0.73</v>
      </c>
    </row>
    <row r="154" spans="1:5" ht="60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PRESSE'!H154</f>
        <v>XII-212 (0.620)</v>
      </c>
    </row>
    <row r="155" spans="1:5" ht="60" hidden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PRESSE'!H155</f>
        <v>-</v>
      </c>
    </row>
    <row r="156" spans="1:5" ht="60" hidden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PRESSE'!H156</f>
        <v>-</v>
      </c>
    </row>
    <row r="157" spans="1:5" ht="60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PRESSE'!H157</f>
        <v>XII-005 (0.735)
XII-006-1 (MS 1/16)
XII-006-4 (MS 1/16)
XII-006-5 (MS 1/16)</v>
      </c>
    </row>
    <row r="158" spans="1:5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PRESSE'!H158</f>
        <v>XII-160 (0.580)</v>
      </c>
    </row>
    <row r="159" spans="1:5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PRESSE'!H159</f>
        <v>XII-141 (0.580)</v>
      </c>
    </row>
    <row r="160" spans="1:5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PRESSE'!H160</f>
        <v>XII-161 (0.350 - 0.465)</v>
      </c>
    </row>
    <row r="161" spans="1:5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PRESSE'!H161</f>
        <v>XII-163 (0.135)</v>
      </c>
    </row>
    <row r="162" spans="1:5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PRESSE'!H162</f>
        <v>XII-165-1 ET 2 (0.580)</v>
      </c>
    </row>
    <row r="163" spans="1:5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PRESSE'!H163</f>
        <v>XII-166 (MS 3/32)</v>
      </c>
    </row>
    <row r="164" spans="1:5" hidden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PRESSE'!H164</f>
        <v>-</v>
      </c>
    </row>
    <row r="165" spans="1:5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PRESSE'!H165</f>
        <v>XII-167 (MS 5/32)</v>
      </c>
    </row>
    <row r="166" spans="1:5" ht="30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PRESSE'!H166</f>
        <v>XII-052 (1.300)</v>
      </c>
    </row>
    <row r="167" spans="1:5" ht="30" hidden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PRESSE'!H167</f>
        <v>-</v>
      </c>
    </row>
    <row r="168" spans="1:5" ht="30" hidden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PRESSE'!H168</f>
        <v>-</v>
      </c>
    </row>
    <row r="169" spans="1:5" ht="30" hidden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PRESSE'!H169</f>
        <v>-</v>
      </c>
    </row>
    <row r="170" spans="1:5" ht="30" hidden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PRESSE'!H170</f>
        <v>-</v>
      </c>
    </row>
    <row r="171" spans="1:5" ht="30" hidden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PRESSE'!H171</f>
        <v>-</v>
      </c>
    </row>
    <row r="172" spans="1:5" ht="30" hidden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PRESSE'!H172</f>
        <v>-</v>
      </c>
    </row>
    <row r="173" spans="1:5" ht="30" hidden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PRESSE'!H173</f>
        <v>-</v>
      </c>
    </row>
    <row r="174" spans="1:5" ht="30" hidden="1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PRESSE'!H174</f>
        <v>-</v>
      </c>
    </row>
    <row r="175" spans="1:5" ht="30" hidden="1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PRESSE'!H175</f>
        <v>-</v>
      </c>
    </row>
    <row r="176" spans="1:5" ht="30" hidden="1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PRESSE'!H176</f>
        <v>-</v>
      </c>
    </row>
    <row r="177" spans="1:5" ht="30" hidden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PRESSE'!H177</f>
        <v>-</v>
      </c>
    </row>
    <row r="178" spans="1:5" ht="30" hidden="1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PRESSE'!H178</f>
        <v>-</v>
      </c>
    </row>
    <row r="179" spans="1:5" ht="30" hidden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PRESSE'!H179</f>
        <v>-</v>
      </c>
    </row>
    <row r="180" spans="1:5" ht="30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PRESSE'!H180</f>
        <v>XII-179-1 ET 2 (0.600)
XII-200 (3/64)</v>
      </c>
    </row>
    <row r="181" spans="1:5" ht="30" hidden="1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PRESSE'!H181</f>
        <v>-</v>
      </c>
    </row>
    <row r="182" spans="1:5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PRESSE'!H182</f>
        <v>XII-209 (0.760)</v>
      </c>
    </row>
    <row r="183" spans="1:5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>
        <f>'DIE SELON PRESSE'!H183</f>
        <v>0.73</v>
      </c>
    </row>
    <row r="184" spans="1:5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PRESSE'!H184</f>
        <v>XII-201 (1/16)</v>
      </c>
    </row>
    <row r="185" spans="1:5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PRESSE'!H185</f>
        <v>XII-201 (1/16)</v>
      </c>
    </row>
    <row r="186" spans="1:5" hidden="1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PRESSE'!H186</f>
        <v>-</v>
      </c>
    </row>
    <row r="187" spans="1:5" hidden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PRESSE'!H187</f>
        <v>-</v>
      </c>
    </row>
    <row r="188" spans="1:5" hidden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PRESSE'!H188</f>
        <v>-</v>
      </c>
    </row>
    <row r="189" spans="1:5" hidden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PRESSE'!H189</f>
        <v>-</v>
      </c>
    </row>
    <row r="190" spans="1:5" hidden="1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PRESSE'!H190</f>
        <v>-</v>
      </c>
    </row>
    <row r="191" spans="1:5" hidden="1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PRESSE'!H191</f>
        <v>-</v>
      </c>
    </row>
    <row r="192" spans="1:5" hidden="1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PRESSE'!H192</f>
        <v>-</v>
      </c>
    </row>
    <row r="193" spans="1:5" hidden="1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PRESSE'!H193</f>
        <v>-</v>
      </c>
    </row>
    <row r="194" spans="1:5" hidden="1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PRESSE'!H194</f>
        <v>-</v>
      </c>
    </row>
    <row r="195" spans="1:5" hidden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PRESSE'!H195</f>
        <v>-</v>
      </c>
    </row>
    <row r="196" spans="1:5" hidden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PRESSE'!H196</f>
        <v>-</v>
      </c>
    </row>
    <row r="197" spans="1:5" hidden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PRESSE'!H197</f>
        <v>-</v>
      </c>
    </row>
    <row r="198" spans="1:5" hidden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PRESSE'!H198</f>
        <v>-</v>
      </c>
    </row>
    <row r="199" spans="1:5" hidden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PRESSE'!H199</f>
        <v>-</v>
      </c>
    </row>
    <row r="200" spans="1:5" hidden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PRESSE'!H200</f>
        <v>-</v>
      </c>
    </row>
    <row r="201" spans="1:5" hidden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PRESSE'!H201</f>
        <v>-</v>
      </c>
    </row>
    <row r="202" spans="1:5" hidden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PRESSE'!H202</f>
        <v>-</v>
      </c>
    </row>
    <row r="203" spans="1:5" hidden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PRESSE'!H203</f>
        <v>-</v>
      </c>
    </row>
    <row r="204" spans="1:5" hidden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PRESSE'!H204</f>
        <v>-</v>
      </c>
    </row>
    <row r="205" spans="1:5" hidden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PRESSE'!H205</f>
        <v>-</v>
      </c>
    </row>
    <row r="206" spans="1:5" hidden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PRESSE'!H206</f>
        <v>-</v>
      </c>
    </row>
    <row r="207" spans="1:5" ht="30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PRESSE'!H207</f>
        <v>XII-122 (0.830)
XII-125 (0.800)</v>
      </c>
    </row>
    <row r="208" spans="1:5" hidden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PRESSE'!H208</f>
        <v>-</v>
      </c>
    </row>
    <row r="209" spans="1:5" hidden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PRESSE'!H209</f>
        <v>-</v>
      </c>
    </row>
    <row r="210" spans="1:5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PRESSE'!H210</f>
        <v>XII-182 (0.143)</v>
      </c>
    </row>
    <row r="211" spans="1:5" hidden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PRESSE'!H211</f>
        <v>-</v>
      </c>
    </row>
    <row r="212" spans="1:5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PRESSE'!H212</f>
        <v>XII-189 (0.210 - 0.280)</v>
      </c>
    </row>
    <row r="213" spans="1:5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PRESSE'!H213</f>
        <v>XII-189 (0.210 - 0.280)</v>
      </c>
    </row>
    <row r="214" spans="1:5" ht="60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PRESSE'!H214</f>
        <v>XII-128 (0.550)
XII-132 (0.330)
XII-179-1 ET 2 (0.600)
XII-182 (0.143)</v>
      </c>
    </row>
    <row r="215" spans="1:5" ht="60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PRESSE'!H215</f>
        <v>XII-128 (0.550)
XII-132 (0.330)
XII-179-1 ET 2 (0.600)
XII-182 (0.143)</v>
      </c>
    </row>
    <row r="216" spans="1:5" ht="60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PRESSE'!H216</f>
        <v>XII-128 (0.550)
XII-132 (0.330)
XII-179-1 ET 2 (0.600)
XII-182 (0.143)</v>
      </c>
    </row>
    <row r="217" spans="1:5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PRESSE'!H217</f>
        <v>XII-135 (0.150)</v>
      </c>
    </row>
    <row r="218" spans="1:5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PRESSE'!H218</f>
        <v>XII-135 (0.150)</v>
      </c>
    </row>
    <row r="219" spans="1:5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PRESSE'!H219</f>
        <v>XII-135 (0.150)</v>
      </c>
    </row>
    <row r="220" spans="1:5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PRESSE'!H220</f>
        <v>XII-135 (0.150)</v>
      </c>
    </row>
    <row r="221" spans="1:5" ht="30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PRESSE'!H221</f>
        <v>XII-180 (2" plat)
XII-200 (3/64)</v>
      </c>
    </row>
    <row r="222" spans="1:5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PRESSE'!H222</f>
        <v>XII-180 (2" plat)</v>
      </c>
    </row>
    <row r="223" spans="1:5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PRESSE'!H223</f>
        <v>XII-180 (2" plat)</v>
      </c>
    </row>
    <row r="224" spans="1:5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PRESSE'!H224</f>
        <v>XII-170 (MS 1/4)</v>
      </c>
    </row>
    <row r="225" spans="1:5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PRESSE'!H225</f>
        <v>XII-170 (MS 1/4)</v>
      </c>
    </row>
    <row r="226" spans="1:5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PRESSE'!H226</f>
        <v>XII-170 (MS 1/4)</v>
      </c>
    </row>
    <row r="227" spans="1:5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PRESSE'!H227</f>
        <v>XII-052 (1.300)</v>
      </c>
    </row>
    <row r="228" spans="1:5" hidden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PRESSE'!H228</f>
        <v>-</v>
      </c>
    </row>
    <row r="229" spans="1:5" hidden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PRESSE'!H229</f>
        <v>-</v>
      </c>
    </row>
    <row r="230" spans="1:5" hidden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PRESSE'!H230</f>
        <v>-</v>
      </c>
    </row>
    <row r="231" spans="1:5" hidden="1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PRESSE'!H231</f>
        <v>-</v>
      </c>
    </row>
    <row r="232" spans="1:5" hidden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PRESSE'!H232</f>
        <v>-</v>
      </c>
    </row>
    <row r="233" spans="1:5" hidden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PRESSE'!H233</f>
        <v>-</v>
      </c>
    </row>
    <row r="234" spans="1:5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>
        <f>'DIE SELON PRESSE'!H234</f>
        <v>0.73</v>
      </c>
    </row>
    <row r="235" spans="1:5" ht="45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PRESSE'!H235</f>
        <v>XII-137 (0.280)
XII-155 (MS 1/8)
XII-159 (0.760)</v>
      </c>
    </row>
    <row r="236" spans="1:5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PRESSE'!H236</f>
        <v>XII-212 (0.620)</v>
      </c>
    </row>
    <row r="237" spans="1:5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PRESSE'!H237</f>
        <v>XII-212 (0.620)</v>
      </c>
    </row>
    <row r="238" spans="1:5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PRESSE'!H238</f>
        <v>XII-212 (0.620)</v>
      </c>
    </row>
    <row r="239" spans="1:5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PRESSE'!H239</f>
        <v>XII-212 (0.620)</v>
      </c>
    </row>
    <row r="240" spans="1:5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PRESSE'!H240</f>
        <v>XII-212 (0.620)</v>
      </c>
    </row>
    <row r="241" spans="1:5" hidden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PRESSE'!H241</f>
        <v>-</v>
      </c>
    </row>
    <row r="242" spans="1:5" hidden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PRESSE'!H242</f>
        <v>-</v>
      </c>
    </row>
    <row r="243" spans="1:5" hidden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PRESSE'!H243</f>
        <v>-</v>
      </c>
    </row>
    <row r="244" spans="1:5" hidden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PRESSE'!H244</f>
        <v>-</v>
      </c>
    </row>
    <row r="245" spans="1:5" hidden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PRESSE'!H245</f>
        <v>-</v>
      </c>
    </row>
    <row r="246" spans="1:5" hidden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PRESSE'!H246</f>
        <v>-</v>
      </c>
    </row>
    <row r="247" spans="1:5" hidden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PRESSE'!H247</f>
        <v>-</v>
      </c>
    </row>
    <row r="248" spans="1:5" hidden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PRESSE'!H248</f>
        <v>-</v>
      </c>
    </row>
    <row r="249" spans="1:5" hidden="1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PRESSE'!H249</f>
        <v>-</v>
      </c>
    </row>
    <row r="250" spans="1:5" hidden="1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PRESSE'!H250</f>
        <v>-</v>
      </c>
    </row>
    <row r="251" spans="1:5" hidden="1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PRESSE'!H251</f>
        <v>-</v>
      </c>
    </row>
    <row r="252" spans="1:5" hidden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PRESSE'!H252</f>
        <v>-</v>
      </c>
    </row>
    <row r="253" spans="1:5" hidden="1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PRESSE'!H253</f>
        <v>-</v>
      </c>
    </row>
    <row r="254" spans="1:5" hidden="1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PRESSE'!H254</f>
        <v>-</v>
      </c>
    </row>
    <row r="255" spans="1:5" hidden="1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PRESSE'!H255</f>
        <v>-</v>
      </c>
    </row>
    <row r="256" spans="1:5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PRESSE'!H256</f>
        <v>XII-203 (1/8)</v>
      </c>
    </row>
    <row r="257" spans="1:5" hidden="1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PRESSE'!H257</f>
        <v>-</v>
      </c>
    </row>
    <row r="258" spans="1:5" hidden="1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PRESSE'!H258</f>
        <v>-</v>
      </c>
    </row>
    <row r="259" spans="1:5" hidden="1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PRESSE'!H259</f>
        <v>-</v>
      </c>
    </row>
    <row r="260" spans="1:5" hidden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PRESSE'!H260</f>
        <v>-</v>
      </c>
    </row>
    <row r="261" spans="1:5" hidden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PRESSE'!H261</f>
        <v>-</v>
      </c>
    </row>
    <row r="262" spans="1:5" hidden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PRESSE'!H262</f>
        <v>-</v>
      </c>
    </row>
    <row r="263" spans="1:5" hidden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PRESSE'!H263</f>
        <v>-</v>
      </c>
    </row>
    <row r="264" spans="1:5" hidden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PRESSE'!H264</f>
        <v>-</v>
      </c>
    </row>
    <row r="265" spans="1:5" hidden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PRESSE'!H265</f>
        <v>-</v>
      </c>
    </row>
    <row r="266" spans="1:5" hidden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PRESSE'!H266</f>
        <v>-</v>
      </c>
    </row>
    <row r="267" spans="1:5" hidden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PRESSE'!H267</f>
        <v>-</v>
      </c>
    </row>
    <row r="268" spans="1:5" hidden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PRESSE'!H268</f>
        <v>-</v>
      </c>
    </row>
    <row r="269" spans="1:5" hidden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PRESSE'!H269</f>
        <v>-</v>
      </c>
    </row>
    <row r="270" spans="1:5" hidden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PRESSE'!H270</f>
        <v>-</v>
      </c>
    </row>
    <row r="271" spans="1:5" hidden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PRESSE'!H271</f>
        <v>-</v>
      </c>
    </row>
    <row r="272" spans="1:5" hidden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PRESSE'!H272</f>
        <v>-</v>
      </c>
    </row>
    <row r="273" spans="1:5" hidden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PRESSE'!H273</f>
        <v>-</v>
      </c>
    </row>
    <row r="274" spans="1:5" hidden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PRESSE'!H274</f>
        <v>-</v>
      </c>
    </row>
    <row r="275" spans="1:5" hidden="1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PRESSE'!H275</f>
        <v>-</v>
      </c>
    </row>
    <row r="276" spans="1:5" hidden="1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PRESSE'!H276</f>
        <v>-</v>
      </c>
    </row>
    <row r="277" spans="1:5" hidden="1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PRESSE'!H277</f>
        <v>-</v>
      </c>
    </row>
    <row r="278" spans="1:5" hidden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PRESSE'!H278</f>
        <v>-</v>
      </c>
    </row>
    <row r="279" spans="1:5" hidden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PRESSE'!H279</f>
        <v>-</v>
      </c>
    </row>
    <row r="280" spans="1:5" hidden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PRESSE'!H280</f>
        <v>-</v>
      </c>
    </row>
    <row r="281" spans="1:5" hidden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PRESSE'!H281</f>
        <v>-</v>
      </c>
    </row>
    <row r="282" spans="1:5" hidden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PRESSE'!H282</f>
        <v>-</v>
      </c>
    </row>
    <row r="283" spans="1:5" hidden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PRESSE'!H283</f>
        <v>-</v>
      </c>
    </row>
    <row r="284" spans="1:5" hidden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PRESSE'!H284</f>
        <v>-</v>
      </c>
    </row>
    <row r="285" spans="1:5" hidden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PRESSE'!H285</f>
        <v>-</v>
      </c>
    </row>
    <row r="286" spans="1:5" hidden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PRESSE'!H286</f>
        <v>-</v>
      </c>
    </row>
    <row r="287" spans="1:5" hidden="1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PRESSE'!H287</f>
        <v>-</v>
      </c>
    </row>
    <row r="288" spans="1:5" hidden="1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PRESSE'!H288</f>
        <v>-</v>
      </c>
    </row>
    <row r="289" spans="1:5" hidden="1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PRESSE'!H289</f>
        <v>-</v>
      </c>
    </row>
    <row r="290" spans="1:5" hidden="1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PRESSE'!H290</f>
        <v>-</v>
      </c>
    </row>
    <row r="291" spans="1:5" hidden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PRESSE'!H291</f>
        <v>-</v>
      </c>
    </row>
    <row r="292" spans="1:5" hidden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PRESSE'!H292</f>
        <v>-</v>
      </c>
    </row>
    <row r="293" spans="1:5" hidden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PRESSE'!H293</f>
        <v>-</v>
      </c>
    </row>
    <row r="294" spans="1:5" hidden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PRESSE'!H294</f>
        <v>-</v>
      </c>
    </row>
    <row r="295" spans="1:5" hidden="1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PRESSE'!H295</f>
        <v>-</v>
      </c>
    </row>
    <row r="296" spans="1:5" hidden="1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PRESSE'!H296</f>
        <v>-</v>
      </c>
    </row>
    <row r="297" spans="1:5" hidden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PRESSE'!H297</f>
        <v>-</v>
      </c>
    </row>
    <row r="298" spans="1:5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PRESSE'!H298</f>
        <v>XII-139 (0.330)</v>
      </c>
    </row>
    <row r="299" spans="1:5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PRESSE'!H299</f>
        <v>XII-173</v>
      </c>
    </row>
    <row r="300" spans="1:5" ht="30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PRESSE'!H300</f>
        <v>XII-122 (0.830)
XII-125 (0.800)</v>
      </c>
    </row>
    <row r="301" spans="1:5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PRESSE'!H301</f>
        <v>XII-182 (0.143)</v>
      </c>
    </row>
    <row r="302" spans="1:5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PRESSE'!H302</f>
        <v>XII-189 (0.210 - 0.280)</v>
      </c>
    </row>
    <row r="303" spans="1:5" ht="45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PRESSE'!H303</f>
        <v>XII-086 (0.730)
XII-152 (0.095)
XII-156 (0.230)</v>
      </c>
    </row>
    <row r="304" spans="1:5" ht="30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PRESSE'!H304</f>
        <v>XII-179-1 ET 2 (0.600)
XII-200 (3/64)</v>
      </c>
    </row>
    <row r="305" spans="1:5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PRESSE'!H305</f>
        <v>XII-209 (0.760)</v>
      </c>
    </row>
    <row r="306" spans="1:5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PRESSE'!H306</f>
        <v>XII-212 (0.620)</v>
      </c>
    </row>
    <row r="307" spans="1:5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PRESSE'!H307</f>
        <v>XII-201 (1/16)</v>
      </c>
    </row>
    <row r="308" spans="1:5" hidden="1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PRESSE'!H308</f>
        <v>-</v>
      </c>
    </row>
    <row r="309" spans="1:5" hidden="1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PRESSE'!H309</f>
        <v>-</v>
      </c>
    </row>
    <row r="310" spans="1:5" hidden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PRESSE'!H310</f>
        <v>-</v>
      </c>
    </row>
    <row r="311" spans="1:5" hidden="1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PRESSE'!H311</f>
        <v>-</v>
      </c>
    </row>
    <row r="312" spans="1:5" hidden="1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PRESSE'!H312</f>
        <v>-</v>
      </c>
    </row>
    <row r="313" spans="1:5" hidden="1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PRESSE'!H313</f>
        <v>-</v>
      </c>
    </row>
    <row r="314" spans="1:5" ht="30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PRESSE'!H314</f>
        <v>XII-201 (1/16)</v>
      </c>
    </row>
    <row r="315" spans="1:5" ht="30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PRESSE'!H315</f>
        <v>XII-201 (1/16)</v>
      </c>
    </row>
    <row r="316" spans="1:5" ht="30" hidden="1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PRESSE'!H316</f>
        <v>-</v>
      </c>
    </row>
    <row r="317" spans="1:5" ht="30" hidden="1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PRESSE'!H317</f>
        <v>-</v>
      </c>
    </row>
    <row r="318" spans="1:5" ht="30" hidden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PRESSE'!H318</f>
        <v>-</v>
      </c>
    </row>
    <row r="319" spans="1:5" ht="30" hidden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PRESSE'!H319</f>
        <v>-</v>
      </c>
    </row>
    <row r="320" spans="1:5" ht="30" hidden="1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PRESSE'!H320</f>
        <v>-</v>
      </c>
    </row>
    <row r="321" spans="1:5" ht="30" hidden="1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PRESSE'!H321</f>
        <v>-</v>
      </c>
    </row>
    <row r="322" spans="1:5" ht="30" hidden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PRESSE'!H322</f>
        <v>-</v>
      </c>
    </row>
    <row r="323" spans="1:5" ht="30" hidden="1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PRESSE'!H323</f>
        <v>-</v>
      </c>
    </row>
  </sheetData>
  <sheetProtection algorithmName="SHA-512" hashValue="AdbpRzZzjK7J8QxTT16zqj+SneQZQl7jr5thl/FJ7WOAVmCCxAbup0yVKLZSABre/yunm+7D7oasJnZArIGMoA==" saltValue="9iaH/grzEi09rfxyehC41Q==" spinCount="100000" sheet="1" objects="1" scenarios="1"/>
  <autoFilter ref="C3:E323" xr:uid="{00000000-0009-0000-0000-000015000000}">
    <filterColumn colId="2">
      <filters>
        <filter val="0.550 ( 1/4 )"/>
        <filter val="0.550 ( 1/4 ) _x000a_XII-140 (0.535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rintOptions horizontalCentered="1"/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DIE_2020-11-26&amp;RRév. 2021-09-16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4" filterMode="1">
    <tabColor theme="9"/>
  </sheetPr>
  <dimension ref="A1:E323"/>
  <sheetViews>
    <sheetView workbookViewId="0"/>
  </sheetViews>
  <sheetFormatPr baseColWidth="10" defaultColWidth="11.42578125" defaultRowHeight="63" customHeight="1" x14ac:dyDescent="0.25"/>
  <cols>
    <col min="1" max="1" width="20.140625" style="31" customWidth="1"/>
    <col min="2" max="2" width="16" style="53" customWidth="1"/>
    <col min="3" max="4" width="12.5703125" customWidth="1"/>
    <col min="5" max="5" width="68.42578125" customWidth="1"/>
  </cols>
  <sheetData>
    <row r="1" spans="1:5" ht="63" customHeight="1" x14ac:dyDescent="0.25">
      <c r="A1" s="55"/>
      <c r="B1" s="190" t="s">
        <v>1090</v>
      </c>
      <c r="C1" s="190"/>
      <c r="D1" s="190"/>
      <c r="E1" s="191"/>
    </row>
    <row r="2" spans="1:5" ht="63" customHeight="1" x14ac:dyDescent="0.25">
      <c r="A2" s="189" t="s">
        <v>453</v>
      </c>
      <c r="B2" s="189" t="s">
        <v>409</v>
      </c>
      <c r="C2" s="189" t="s">
        <v>659</v>
      </c>
      <c r="D2" s="189"/>
      <c r="E2" s="50" t="s">
        <v>846</v>
      </c>
    </row>
    <row r="3" spans="1:5" ht="63" customHeight="1" x14ac:dyDescent="0.25">
      <c r="A3" s="189"/>
      <c r="B3" s="189"/>
      <c r="C3" s="125" t="s">
        <v>657</v>
      </c>
      <c r="D3" s="125" t="s">
        <v>658</v>
      </c>
      <c r="E3" s="50" t="s">
        <v>1089</v>
      </c>
    </row>
    <row r="4" spans="1:5" ht="63" customHeight="1" x14ac:dyDescent="0.25">
      <c r="A4" s="27" t="str">
        <f>'DIE SELON PRESSE'!B4</f>
        <v>AOS-132</v>
      </c>
      <c r="B4" s="52" t="str">
        <f>'DIE SELON PRESSE'!C4</f>
        <v>1/32</v>
      </c>
      <c r="C4" s="51">
        <f>'DIE SELON PRESSE'!D4</f>
        <v>9.5000000000000001E-2</v>
      </c>
      <c r="D4" s="51">
        <f>'DIE SELON PRESSE'!E4</f>
        <v>0.105</v>
      </c>
      <c r="E4" s="27" t="str">
        <f>'DIE SELON PRESSE'!L4</f>
        <v>A5 (0.095)
A9 (0.095 - 0.105)
PORTE-DIE INTERCHANGEABLE + XII-152 (0.095)</v>
      </c>
    </row>
    <row r="5" spans="1:5" ht="63" customHeight="1" x14ac:dyDescent="0.25">
      <c r="A5" s="27" t="str">
        <f>'DIE SELON PRESSE'!B5</f>
        <v>AOS-364</v>
      </c>
      <c r="B5" s="52" t="str">
        <f>'DIE SELON PRESSE'!C5</f>
        <v>3/64</v>
      </c>
      <c r="C5" s="51">
        <f>'DIE SELON PRESSE'!D5</f>
        <v>0.14299999999999999</v>
      </c>
      <c r="D5" s="51">
        <f>'DIE SELON PRESSE'!E5</f>
        <v>0.153</v>
      </c>
      <c r="E5" s="27" t="str">
        <f>'DIE SELON PRESSE'!L5</f>
        <v>B1 (0.143 - 0.222)
PORTE-DIE INTERCHANGEABLE + XII-182 (0.143)</v>
      </c>
    </row>
    <row r="6" spans="1:5" ht="63" customHeight="1" x14ac:dyDescent="0.25">
      <c r="A6" s="27" t="str">
        <f>'DIE SELON PRESSE'!B6</f>
        <v>AOS-364 (RIZE)</v>
      </c>
      <c r="B6" s="52" t="str">
        <f>'DIE SELON PRESSE'!C6</f>
        <v>3/64</v>
      </c>
      <c r="C6" s="51">
        <f>'DIE SELON PRESSE'!D6</f>
        <v>0.14000000000000001</v>
      </c>
      <c r="D6" s="51">
        <f>'DIE SELON PRESSE'!E6</f>
        <v>0.15</v>
      </c>
      <c r="E6" s="27" t="str">
        <f>'DIE SELON PRESSE'!L6</f>
        <v>PORTE-DIE INTERCHANGEABLE + XII-222-1 (3/64")
PORTE-DIE INTERCHANGEABLE + XII-222-2 (3/64" RIZE)</v>
      </c>
    </row>
    <row r="7" spans="1:5" ht="63" customHeight="1" x14ac:dyDescent="0.25">
      <c r="A7" s="27" t="str">
        <f>'DIE SELON PRESSE'!B7</f>
        <v>AOS-116</v>
      </c>
      <c r="B7" s="52" t="str">
        <f>'DIE SELON PRESSE'!C7</f>
        <v>1/16</v>
      </c>
      <c r="C7" s="51">
        <f>'DIE SELON PRESSE'!D7</f>
        <v>0.185</v>
      </c>
      <c r="D7" s="51">
        <f>'DIE SELON PRESSE'!E7</f>
        <v>0.19500000000000001</v>
      </c>
      <c r="E7" s="27" t="str">
        <f>'DIE SELON PRESSE'!L7</f>
        <v>A7 (0.185)
A8 (0.185)
PORTE-DIE INTERCHANGEABLE + XII-148 (0.180)</v>
      </c>
    </row>
    <row r="8" spans="1:5" ht="63" customHeight="1" x14ac:dyDescent="0.25">
      <c r="A8" s="27" t="str">
        <f>'DIE SELON PRESSE'!B8</f>
        <v>AOS-116 (RIZE)</v>
      </c>
      <c r="B8" s="52" t="str">
        <f>'DIE SELON PRESSE'!C8</f>
        <v>1/16</v>
      </c>
      <c r="C8" s="51">
        <f>'DIE SELON PRESSE'!D8</f>
        <v>0.19</v>
      </c>
      <c r="D8" s="51">
        <f>'DIE SELON PRESSE'!E8</f>
        <v>0.2</v>
      </c>
      <c r="E8" s="27" t="str">
        <f>'DIE SELON PRESSE'!L8</f>
        <v>PORTE-DIE INTERCHANGEABLE + XII-223-1 (1/16")
PORTE-DIE INTERCHANGEABLE + XII-223-2 (1/16" RIZE)</v>
      </c>
    </row>
    <row r="9" spans="1:5" ht="63" customHeight="1" x14ac:dyDescent="0.25">
      <c r="A9" s="27" t="str">
        <f>'DIE SELON PRESSE'!B9</f>
        <v>AOS-564</v>
      </c>
      <c r="B9" s="52" t="str">
        <f>'DIE SELON PRESSE'!C9</f>
        <v>5/64</v>
      </c>
      <c r="C9" s="51">
        <f>'DIE SELON PRESSE'!D9</f>
        <v>0.21</v>
      </c>
      <c r="D9" s="51">
        <f>'DIE SELON PRESSE'!E9</f>
        <v>0.22</v>
      </c>
      <c r="E9" s="27" t="str">
        <f>'DIE SELON PRESSE'!L9</f>
        <v>B9 (0.210)
T1 (0.210)
PORTE-DIE INTERCHANGEABLE + XII-189 (0.210 - 0.280)</v>
      </c>
    </row>
    <row r="10" spans="1:5" ht="63" customHeight="1" x14ac:dyDescent="0.25">
      <c r="A10" s="27" t="str">
        <f>'DIE SELON PRESSE'!B10</f>
        <v>AOS-332</v>
      </c>
      <c r="B10" s="52" t="str">
        <f>'DIE SELON PRESSE'!C10</f>
        <v>3/32</v>
      </c>
      <c r="C10" s="51">
        <f>'DIE SELON PRESSE'!D10</f>
        <v>0.28000000000000003</v>
      </c>
      <c r="D10" s="51">
        <f>'DIE SELON PRESSE'!E10</f>
        <v>0.30000000000000004</v>
      </c>
      <c r="E10" s="27" t="str">
        <f>'DIE SELON PRESSE'!L10</f>
        <v>B10 (0.280)
B2 (0.280)
B7 (0.280)
C8 (0.280 - 0.340)
PORTE-DIE INTERCHANGEABLE + XII-137 (0.280)
PORTE-DIE INTERCHANGEABLE + XII-138 (0.280)
PORTE-DIE INTERCHANGEABLE + XII-185 (0.280 - 0.375)</v>
      </c>
    </row>
    <row r="11" spans="1:5" ht="63" customHeight="1" x14ac:dyDescent="0.25">
      <c r="A11" s="27" t="str">
        <f>'DIE SELON PRESSE'!B11</f>
        <v>AOS-332 (DD)</v>
      </c>
      <c r="B11" s="52" t="str">
        <f>'DIE SELON PRESSE'!C11</f>
        <v>3/32</v>
      </c>
      <c r="C11" s="51">
        <f>'DIE SELON PRESSE'!D11</f>
        <v>0.29499999999999998</v>
      </c>
      <c r="D11" s="51">
        <f>'DIE SELON PRESSE'!E11</f>
        <v>0.315</v>
      </c>
      <c r="E11" s="27" t="str">
        <f>'DIE SELON PRESSE'!L11</f>
        <v>PORTE-DIE INTERCHANGEABLE + XII-225-1 (3/32" DD)
PORTE-DIE INTERCHANGEABLE + XII-225-2 (3/32" DD)</v>
      </c>
    </row>
    <row r="12" spans="1:5" ht="63" customHeight="1" x14ac:dyDescent="0.25">
      <c r="A12" s="27" t="str">
        <f>'DIE SELON PRESSE'!B12</f>
        <v>AOS-332 (RIZE)</v>
      </c>
      <c r="B12" s="52" t="str">
        <f>'DIE SELON PRESSE'!C12</f>
        <v>3/32</v>
      </c>
      <c r="C12" s="51">
        <f>'DIE SELON PRESSE'!D12</f>
        <v>0.29499999999999998</v>
      </c>
      <c r="D12" s="51">
        <f>'DIE SELON PRESSE'!E12</f>
        <v>0.315</v>
      </c>
      <c r="E12" s="27" t="str">
        <f>'DIE SELON PRESSE'!L12</f>
        <v>PORTE-DIE INTERCHANGEABLE + XII-224-1 (3/32" RIZE)
PORTE-DIE INTERCHANGEABLE + XII-224-2 (3/32")</v>
      </c>
    </row>
    <row r="13" spans="1:5" ht="63" customHeight="1" x14ac:dyDescent="0.25">
      <c r="A13" s="27" t="str">
        <f>'DIE SELON PRESSE'!B13</f>
        <v>AOS-018</v>
      </c>
      <c r="B13" s="52" t="str">
        <f>'DIE SELON PRESSE'!C13</f>
        <v>1/8</v>
      </c>
      <c r="C13" s="51">
        <f>'DIE SELON PRESSE'!D13</f>
        <v>0.375</v>
      </c>
      <c r="D13" s="51">
        <f>'DIE SELON PRESSE'!E13</f>
        <v>0.39500000000000002</v>
      </c>
      <c r="E13" s="27" t="str">
        <f>'DIE SELON PRESSE'!L13</f>
        <v>C15 (0.375)
C20 (0.375)
PORTE-DIE INTERCHANGEABLE + XII-185 (0.280 - 0.375)
PORTE-DIE INTERCHANGEABLE + XII-208 (0.375)</v>
      </c>
    </row>
    <row r="14" spans="1:5" ht="63" customHeight="1" x14ac:dyDescent="0.25">
      <c r="A14" s="27" t="str">
        <f>'DIE SELON PRESSE'!B14</f>
        <v>AOS-018 (DD)</v>
      </c>
      <c r="B14" s="52" t="str">
        <f>'DIE SELON PRESSE'!C14</f>
        <v>1/8</v>
      </c>
      <c r="C14" s="51">
        <f>'DIE SELON PRESSE'!D14</f>
        <v>0.375</v>
      </c>
      <c r="D14" s="51">
        <f>'DIE SELON PRESSE'!E14</f>
        <v>0.39500000000000002</v>
      </c>
      <c r="E14" s="27" t="str">
        <f>'DIE SELON PRESSE'!L14</f>
        <v>PORTE-DIE INTERCHANGEABLE + XII-226-1 (1/8")
PORTE-DIE INTERCHANGEABLE + XII-226-2 (1/8" DD)</v>
      </c>
    </row>
    <row r="15" spans="1:5" ht="63" customHeight="1" x14ac:dyDescent="0.25">
      <c r="A15" s="27" t="str">
        <f>'DIE SELON PRESSE'!B15</f>
        <v>AOS-532</v>
      </c>
      <c r="B15" s="52" t="str">
        <f>'DIE SELON PRESSE'!C15</f>
        <v>5/32</v>
      </c>
      <c r="C15" s="51">
        <f>'DIE SELON PRESSE'!D15</f>
        <v>0.41</v>
      </c>
      <c r="D15" s="51">
        <f>'DIE SELON PRESSE'!E15</f>
        <v>0.43</v>
      </c>
      <c r="E15" s="27" t="str">
        <f>'DIE SELON PRESSE'!L15</f>
        <v>C16 (0.410)
PORTE-DIE INTERCHANGEABLE + XII-099 (0.430)
PORTE-DIE INTERCHANGEABLE + XII-107 (0.350 - 0.410)</v>
      </c>
    </row>
    <row r="16" spans="1:5" ht="63" customHeight="1" x14ac:dyDescent="0.25">
      <c r="A16" s="27" t="str">
        <f>'DIE SELON PRESSE'!B16</f>
        <v>AOS-316</v>
      </c>
      <c r="B16" s="52" t="str">
        <f>'DIE SELON PRESSE'!C16</f>
        <v>3/16</v>
      </c>
      <c r="C16" s="51">
        <f>'DIE SELON PRESSE'!D16</f>
        <v>0.46500000000000002</v>
      </c>
      <c r="D16" s="51">
        <f>'DIE SELON PRESSE'!E16</f>
        <v>0.48500000000000004</v>
      </c>
      <c r="E16" s="27" t="str">
        <f>'DIE SELON PRESSE'!L16</f>
        <v>C4 (0.465)
PORTE-DIE INTERCHANGEABLE + XII-029 (0.465)
PORTE-DIE INTERCHANGEABLE + XII-161 (0.350 - 0.465)</v>
      </c>
    </row>
    <row r="17" spans="1:5" ht="63" customHeight="1" x14ac:dyDescent="0.25">
      <c r="A17" s="27" t="str">
        <f>'DIE SELON PRESSE'!B17</f>
        <v>AOS-316 (DD)</v>
      </c>
      <c r="B17" s="52" t="str">
        <f>'DIE SELON PRESSE'!C17</f>
        <v>3/16</v>
      </c>
      <c r="C17" s="51">
        <f>'DIE SELON PRESSE'!D17</f>
        <v>0.47499999999999998</v>
      </c>
      <c r="D17" s="51">
        <f>'DIE SELON PRESSE'!E17</f>
        <v>0.495</v>
      </c>
      <c r="E17" s="27" t="str">
        <f>'DIE SELON PRESSE'!L17</f>
        <v>PORTE-DIE INTERCHANGEABLE + XII-227-1 (3/16")
PORTE-DIE INTERCHANGEABLE + XII-227-2 (3/16" DD)</v>
      </c>
    </row>
    <row r="18" spans="1:5" ht="63" customHeight="1" x14ac:dyDescent="0.25">
      <c r="A18" s="27" t="str">
        <f>'DIE SELON PRESSE'!B18</f>
        <v>AOS-732</v>
      </c>
      <c r="B18" s="52" t="str">
        <f>'DIE SELON PRESSE'!C18</f>
        <v>7/32</v>
      </c>
      <c r="C18" s="51">
        <f>'DIE SELON PRESSE'!D18</f>
        <v>0.55000000000000004</v>
      </c>
      <c r="D18" s="51">
        <f>'DIE SELON PRESSE'!E18</f>
        <v>0.57500000000000007</v>
      </c>
      <c r="E18" s="27" t="str">
        <f>'DIE SELON PRESSE'!L18</f>
        <v xml:space="preserve">C14 (0.550)
T16 (0.550)
T20 (0.550)
PORTE-DIE INTERCHANGEABLE + 0.550 ( 1/4 ) </v>
      </c>
    </row>
    <row r="19" spans="1:5" ht="63" customHeight="1" x14ac:dyDescent="0.25">
      <c r="A19" s="27" t="str">
        <f>'DIE SELON PRESSE'!B19</f>
        <v>AOS-014</v>
      </c>
      <c r="B19" s="52" t="str">
        <f>'DIE SELON PRESSE'!C19</f>
        <v>1/4</v>
      </c>
      <c r="C19" s="51" t="str">
        <f>'DIE SELON PRESSE'!D19</f>
        <v>0.620
(0.580)</v>
      </c>
      <c r="D19" s="51">
        <f>'DIE SELON PRESSE'!E19</f>
        <v>0.64500000000000002</v>
      </c>
      <c r="E19" s="27" t="str">
        <f>'DIE SELON PRESSE'!L19</f>
        <v>PORTE-DIE INTERCHANGEABLE + XII-141 (0.580)
PORTE-DIE INTERCHANGEABLE + XII-160 (0.580)
PORTE-DIE INTERCHANGEABLE + XII-165-1 ET 2 (0.580)
PORTE-DIE INTERCHANGEABLE + XII-222 (0.620)
PORTE-DIE INTERCHANGEABLE + XII-232 (0.525-0.580)</v>
      </c>
    </row>
    <row r="20" spans="1:5" ht="63" customHeight="1" x14ac:dyDescent="0.25">
      <c r="A20" s="27" t="str">
        <f>'DIE SELON PRESSE'!B20</f>
        <v>AOS-516</v>
      </c>
      <c r="B20" s="52" t="str">
        <f>'DIE SELON PRESSE'!C20</f>
        <v>5/16</v>
      </c>
      <c r="C20" s="51">
        <f>'DIE SELON PRESSE'!D20</f>
        <v>0.76</v>
      </c>
      <c r="D20" s="51">
        <f>'DIE SELON PRESSE'!E20</f>
        <v>0.79</v>
      </c>
      <c r="E20" s="27" t="str">
        <f>'DIE SELON PRESSE'!L20</f>
        <v>PORTE-DIE INTERCHANGEABLE + XII-209 (0.760)</v>
      </c>
    </row>
    <row r="21" spans="1:5" ht="63" customHeight="1" x14ac:dyDescent="0.25">
      <c r="A21" s="27" t="str">
        <f>'DIE SELON PRESSE'!B21</f>
        <v>AOS-038</v>
      </c>
      <c r="B21" s="52" t="str">
        <f>'DIE SELON PRESSE'!C21</f>
        <v>3/8</v>
      </c>
      <c r="C21" s="51">
        <f>'DIE SELON PRESSE'!D21</f>
        <v>0.83</v>
      </c>
      <c r="D21" s="51">
        <f>'DIE SELON PRESSE'!E21</f>
        <v>0.86</v>
      </c>
      <c r="E21" s="27" t="str">
        <f>'DIE SELON PRESSE'!L21</f>
        <v>PORTE-DIE INTERCHANGEABLE + XII-203 (1/8)</v>
      </c>
    </row>
    <row r="22" spans="1:5" ht="63" hidden="1" customHeight="1" x14ac:dyDescent="0.25">
      <c r="A22" s="27" t="str">
        <f>'DIE SELON PRESSE'!B22</f>
        <v>AOS-716</v>
      </c>
      <c r="B22" s="52" t="str">
        <f>'DIE SELON PRESSE'!C22</f>
        <v>7/16</v>
      </c>
      <c r="C22" s="51">
        <f>'DIE SELON PRESSE'!D22</f>
        <v>1</v>
      </c>
      <c r="D22" s="51">
        <f>'DIE SELON PRESSE'!E22</f>
        <v>1.04</v>
      </c>
      <c r="E22" s="27" t="str">
        <f>'DIE SELON PRESSE'!L22</f>
        <v>-</v>
      </c>
    </row>
    <row r="23" spans="1:5" ht="63" hidden="1" customHeight="1" x14ac:dyDescent="0.25">
      <c r="A23" s="27" t="str">
        <f>'DIE SELON PRESSE'!B23</f>
        <v>AOS-012</v>
      </c>
      <c r="B23" s="52" t="str">
        <f>'DIE SELON PRESSE'!C23</f>
        <v>1/2</v>
      </c>
      <c r="C23" s="51">
        <f>'DIE SELON PRESSE'!D23</f>
        <v>1.19</v>
      </c>
      <c r="D23" s="51">
        <f>'DIE SELON PRESSE'!E23</f>
        <v>1.23</v>
      </c>
      <c r="E23" s="27" t="str">
        <f>'DIE SELON PRESSE'!L23</f>
        <v>-</v>
      </c>
    </row>
    <row r="24" spans="1:5" ht="63" customHeight="1" x14ac:dyDescent="0.25">
      <c r="A24" s="27" t="str">
        <f>'DIE SELON PRESSE'!B24</f>
        <v>AOS-014OVALE</v>
      </c>
      <c r="B24" s="52" t="str">
        <f>'DIE SELON PRESSE'!C24</f>
        <v>1/4</v>
      </c>
      <c r="C24" s="51">
        <f>'DIE SELON PRESSE'!D24</f>
        <v>0.52</v>
      </c>
      <c r="D24" s="51">
        <f>'DIE SELON PRESSE'!E24</f>
        <v>0.56000000000000005</v>
      </c>
      <c r="E24" s="27" t="str">
        <f>'DIE SELON PRESSE'!L24</f>
        <v>PORTE-DIE INTERCHANGEABLE + XII-209 (0.760)</v>
      </c>
    </row>
    <row r="25" spans="1:5" ht="63" hidden="1" customHeight="1" x14ac:dyDescent="0.25">
      <c r="A25" s="27" t="str">
        <f>'DIE SELON PRESSE'!B25</f>
        <v>AOS-516OVALE</v>
      </c>
      <c r="B25" s="52" t="str">
        <f>'DIE SELON PRESSE'!C25</f>
        <v>5/16</v>
      </c>
      <c r="C25" s="51">
        <f>'DIE SELON PRESSE'!D25</f>
        <v>0.68</v>
      </c>
      <c r="D25" s="51">
        <f>'DIE SELON PRESSE'!E25</f>
        <v>0.72</v>
      </c>
      <c r="E25" s="27" t="str">
        <f>'DIE SELON PRESSE'!L25</f>
        <v>-</v>
      </c>
    </row>
    <row r="26" spans="1:5" ht="63" customHeight="1" x14ac:dyDescent="0.25">
      <c r="A26" s="27" t="str">
        <f>'DIE SELON PRESSE'!B26</f>
        <v>AOS-038OVALE</v>
      </c>
      <c r="B26" s="52" t="str">
        <f>'DIE SELON PRESSE'!C26</f>
        <v>3/8</v>
      </c>
      <c r="C26" s="51">
        <f>'DIE SELON PRESSE'!D26</f>
        <v>0.83</v>
      </c>
      <c r="D26" s="51">
        <f>'DIE SELON PRESSE'!E26</f>
        <v>0.87</v>
      </c>
      <c r="E26" s="27" t="str">
        <f>'DIE SELON PRESSE'!L26</f>
        <v>PORTE-DIE INTERCHANGEABLE + XII-203 (1/8)</v>
      </c>
    </row>
    <row r="27" spans="1:5" ht="63" hidden="1" customHeight="1" x14ac:dyDescent="0.25">
      <c r="A27" s="27" t="str">
        <f>'DIE SELON PRESSE'!B27</f>
        <v>AOS-716OVALE</v>
      </c>
      <c r="B27" s="52" t="str">
        <f>'DIE SELON PRESSE'!C27</f>
        <v>7/16</v>
      </c>
      <c r="C27" s="51">
        <f>'DIE SELON PRESSE'!D27</f>
        <v>0.88</v>
      </c>
      <c r="D27" s="51">
        <f>'DIE SELON PRESSE'!E27</f>
        <v>0.92</v>
      </c>
      <c r="E27" s="27" t="str">
        <f>'DIE SELON PRESSE'!L27</f>
        <v>-</v>
      </c>
    </row>
    <row r="28" spans="1:5" ht="63" hidden="1" customHeight="1" x14ac:dyDescent="0.25">
      <c r="A28" s="27" t="str">
        <f>'DIE SELON PRESSE'!B28</f>
        <v>AOS-012OVALE</v>
      </c>
      <c r="B28" s="52" t="str">
        <f>'DIE SELON PRESSE'!C28</f>
        <v>1/2</v>
      </c>
      <c r="C28" s="51">
        <f>'DIE SELON PRESSE'!D28</f>
        <v>1.03</v>
      </c>
      <c r="D28" s="51">
        <f>'DIE SELON PRESSE'!E28</f>
        <v>1.07</v>
      </c>
      <c r="E28" s="27" t="str">
        <f>'DIE SELON PRESSE'!L28</f>
        <v>-</v>
      </c>
    </row>
    <row r="29" spans="1:5" ht="63" hidden="1" customHeight="1" x14ac:dyDescent="0.25">
      <c r="A29" s="27" t="str">
        <f>'DIE SELON PRESSE'!B29</f>
        <v>AOS-916OVALE</v>
      </c>
      <c r="B29" s="52" t="str">
        <f>'DIE SELON PRESSE'!C29</f>
        <v>9/16</v>
      </c>
      <c r="C29" s="51">
        <f>'DIE SELON PRESSE'!D29</f>
        <v>1.19</v>
      </c>
      <c r="D29" s="51">
        <f>'DIE SELON PRESSE'!E29</f>
        <v>1.23</v>
      </c>
      <c r="E29" s="27" t="str">
        <f>'DIE SELON PRESSE'!L29</f>
        <v>-</v>
      </c>
    </row>
    <row r="30" spans="1:5" ht="63" hidden="1" customHeight="1" x14ac:dyDescent="0.25">
      <c r="A30" s="27" t="str">
        <f>'DIE SELON PRESSE'!B30</f>
        <v>AOS-058OVALE</v>
      </c>
      <c r="B30" s="52" t="str">
        <f>'DIE SELON PRESSE'!C30</f>
        <v>5/8</v>
      </c>
      <c r="C30" s="51">
        <f>'DIE SELON PRESSE'!D30</f>
        <v>1.33</v>
      </c>
      <c r="D30" s="51">
        <f>'DIE SELON PRESSE'!E30</f>
        <v>1.37</v>
      </c>
      <c r="E30" s="27" t="str">
        <f>'DIE SELON PRESSE'!L30</f>
        <v>-</v>
      </c>
    </row>
    <row r="31" spans="1:5" ht="63" hidden="1" customHeight="1" x14ac:dyDescent="0.25">
      <c r="A31" s="27" t="str">
        <f>'DIE SELON PRESSE'!B31</f>
        <v>AOS-034OVALE</v>
      </c>
      <c r="B31" s="52" t="str">
        <f>'DIE SELON PRESSE'!C31</f>
        <v>3/4</v>
      </c>
      <c r="C31" s="51">
        <f>'DIE SELON PRESSE'!D31</f>
        <v>1.5</v>
      </c>
      <c r="D31" s="51">
        <f>'DIE SELON PRESSE'!E31</f>
        <v>1.55</v>
      </c>
      <c r="E31" s="27" t="str">
        <f>'DIE SELON PRESSE'!L31</f>
        <v>-</v>
      </c>
    </row>
    <row r="32" spans="1:5" ht="63" hidden="1" customHeight="1" x14ac:dyDescent="0.25">
      <c r="A32" s="27" t="str">
        <f>'DIE SELON PRESSE'!B32</f>
        <v>AOS-078OVALE</v>
      </c>
      <c r="B32" s="52" t="str">
        <f>'DIE SELON PRESSE'!C32</f>
        <v>7/8</v>
      </c>
      <c r="C32" s="51">
        <f>'DIE SELON PRESSE'!D32</f>
        <v>1.75</v>
      </c>
      <c r="D32" s="51">
        <f>'DIE SELON PRESSE'!E32</f>
        <v>1.8</v>
      </c>
      <c r="E32" s="27" t="str">
        <f>'DIE SELON PRESSE'!L32</f>
        <v>-</v>
      </c>
    </row>
    <row r="33" spans="1:5" ht="63" hidden="1" customHeight="1" x14ac:dyDescent="0.25">
      <c r="A33" s="27" t="str">
        <f>'DIE SELON PRESSE'!B33</f>
        <v>AOS-001OVALE</v>
      </c>
      <c r="B33" s="52" t="str">
        <f>'DIE SELON PRESSE'!C33</f>
        <v>1</v>
      </c>
      <c r="C33" s="51">
        <f>'DIE SELON PRESSE'!D33</f>
        <v>1.96</v>
      </c>
      <c r="D33" s="51">
        <f>'DIE SELON PRESSE'!E33</f>
        <v>2.0099999999999998</v>
      </c>
      <c r="E33" s="27" t="str">
        <f>'DIE SELON PRESSE'!L33</f>
        <v>-</v>
      </c>
    </row>
    <row r="34" spans="1:5" ht="63" hidden="1" customHeight="1" x14ac:dyDescent="0.25">
      <c r="A34" s="27" t="str">
        <f>'DIE SELON PRESSE'!B34</f>
        <v>AOS-118OVALE</v>
      </c>
      <c r="B34" s="52">
        <f>'DIE SELON PRESSE'!C34</f>
        <v>1.125</v>
      </c>
      <c r="C34" s="51">
        <f>'DIE SELON PRESSE'!D34</f>
        <v>2.25</v>
      </c>
      <c r="D34" s="51">
        <f>'DIE SELON PRESSE'!E34</f>
        <v>2.29</v>
      </c>
      <c r="E34" s="27" t="str">
        <f>'DIE SELON PRESSE'!L34</f>
        <v>-</v>
      </c>
    </row>
    <row r="35" spans="1:5" ht="63" hidden="1" customHeight="1" x14ac:dyDescent="0.25">
      <c r="A35" s="27" t="str">
        <f>'DIE SELON PRESSE'!B35</f>
        <v>AOS-114OVALE</v>
      </c>
      <c r="B35" s="52" t="str">
        <f>'DIE SELON PRESSE'!C35</f>
        <v>1 1/4</v>
      </c>
      <c r="C35" s="51">
        <f>'DIE SELON PRESSE'!D35</f>
        <v>2.5</v>
      </c>
      <c r="D35" s="51">
        <f>'DIE SELON PRESSE'!E35</f>
        <v>2.57</v>
      </c>
      <c r="E35" s="27" t="str">
        <f>'DIE SELON PRESSE'!L35</f>
        <v>-</v>
      </c>
    </row>
    <row r="36" spans="1:5" ht="63" hidden="1" customHeight="1" x14ac:dyDescent="0.25">
      <c r="A36" s="27" t="str">
        <f>'DIE SELON PRESSE'!B36</f>
        <v>AOS-038OVALE
(raquette)</v>
      </c>
      <c r="B36" s="52" t="str">
        <f>'DIE SELON PRESSE'!C36</f>
        <v>3/8</v>
      </c>
      <c r="C36" s="51">
        <f>'DIE SELON PRESSE'!D36</f>
        <v>0.88</v>
      </c>
      <c r="D36" s="51">
        <f>'DIE SELON PRESSE'!E36</f>
        <v>0.92</v>
      </c>
      <c r="E36" s="27" t="str">
        <f>'DIE SELON PRESSE'!L36</f>
        <v>-</v>
      </c>
    </row>
    <row r="37" spans="1:5" ht="63" hidden="1" customHeight="1" x14ac:dyDescent="0.25">
      <c r="A37" s="27" t="str">
        <f>'DIE SELON PRESSE'!B37</f>
        <v>AOS-012OVALE
(raquette)</v>
      </c>
      <c r="B37" s="52" t="str">
        <f>'DIE SELON PRESSE'!C37</f>
        <v>1/2</v>
      </c>
      <c r="C37" s="51">
        <f>'DIE SELON PRESSE'!D37</f>
        <v>1.19</v>
      </c>
      <c r="D37" s="51">
        <f>'DIE SELON PRESSE'!E37</f>
        <v>1.23</v>
      </c>
      <c r="E37" s="27" t="str">
        <f>'DIE SELON PRESSE'!L37</f>
        <v>-</v>
      </c>
    </row>
    <row r="38" spans="1:5" ht="63" hidden="1" customHeight="1" x14ac:dyDescent="0.25">
      <c r="A38" s="27" t="str">
        <f>'DIE SELON PRESSE'!B38</f>
        <v>AOS-058OVALE
(raquette)</v>
      </c>
      <c r="B38" s="52" t="str">
        <f>'DIE SELON PRESSE'!C38</f>
        <v>5/8</v>
      </c>
      <c r="C38" s="51">
        <f>'DIE SELON PRESSE'!D38</f>
        <v>1.5</v>
      </c>
      <c r="D38" s="51">
        <f>'DIE SELON PRESSE'!E38</f>
        <v>1.55</v>
      </c>
      <c r="E38" s="27" t="str">
        <f>'DIE SELON PRESSE'!L38</f>
        <v>-</v>
      </c>
    </row>
    <row r="39" spans="1:5" ht="63" hidden="1" customHeight="1" x14ac:dyDescent="0.25">
      <c r="A39" s="27" t="str">
        <f>'DIE SELON PRESSE'!B39</f>
        <v>AOS-034OVALE
(raquette)</v>
      </c>
      <c r="B39" s="52" t="str">
        <f>'DIE SELON PRESSE'!C39</f>
        <v>3/4</v>
      </c>
      <c r="C39" s="51">
        <f>'DIE SELON PRESSE'!D39</f>
        <v>1.75</v>
      </c>
      <c r="D39" s="51">
        <f>'DIE SELON PRESSE'!E39</f>
        <v>1.8</v>
      </c>
      <c r="E39" s="27" t="str">
        <f>'DIE SELON PRESSE'!L39</f>
        <v>-</v>
      </c>
    </row>
    <row r="40" spans="1:5" ht="63" hidden="1" customHeight="1" x14ac:dyDescent="0.25">
      <c r="A40" s="27" t="str">
        <f>'DIE SELON PRESSE'!B40</f>
        <v>AOS-078OVALE
(raquette)</v>
      </c>
      <c r="B40" s="52" t="str">
        <f>'DIE SELON PRESSE'!C40</f>
        <v>7/8</v>
      </c>
      <c r="C40" s="51">
        <f>'DIE SELON PRESSE'!D40</f>
        <v>2</v>
      </c>
      <c r="D40" s="51">
        <f>'DIE SELON PRESSE'!E40</f>
        <v>2.0499999999999998</v>
      </c>
      <c r="E40" s="27" t="str">
        <f>'DIE SELON PRESSE'!L40</f>
        <v>-</v>
      </c>
    </row>
    <row r="41" spans="1:5" ht="63" hidden="1" customHeight="1" x14ac:dyDescent="0.25">
      <c r="A41" s="27" t="str">
        <f>'DIE SELON PRESSE'!B41</f>
        <v>AOS-114OVALE
(raquette)</v>
      </c>
      <c r="B41" s="52" t="str">
        <f>'DIE SELON PRESSE'!C41</f>
        <v>1 1/4</v>
      </c>
      <c r="C41" s="51">
        <f>'DIE SELON PRESSE'!D41</f>
        <v>2.6869999999999998</v>
      </c>
      <c r="D41" s="51">
        <f>'DIE SELON PRESSE'!E41</f>
        <v>2.7269999999999999</v>
      </c>
      <c r="E41" s="27" t="str">
        <f>'DIE SELON PRESSE'!L41</f>
        <v>-</v>
      </c>
    </row>
    <row r="42" spans="1:5" ht="63" customHeight="1" x14ac:dyDescent="0.25">
      <c r="A42" s="27" t="str">
        <f>'DIE SELON PRESSE'!B42</f>
        <v>ASS-116</v>
      </c>
      <c r="B42" s="52" t="str">
        <f>'DIE SELON PRESSE'!C42</f>
        <v>1/16</v>
      </c>
      <c r="C42" s="51">
        <f>'DIE SELON PRESSE'!D42</f>
        <v>0.18</v>
      </c>
      <c r="D42" s="51">
        <f>'DIE SELON PRESSE'!E42</f>
        <v>0.19</v>
      </c>
      <c r="E42" s="27" t="str">
        <f>'DIE SELON PRESSE'!L42</f>
        <v>A7 (0.185)
A8 (0.185)
PORTE-DIE INTERCHANGEABLE + XII-138 (0.280)</v>
      </c>
    </row>
    <row r="43" spans="1:5" ht="63" customHeight="1" x14ac:dyDescent="0.25">
      <c r="A43" s="27" t="str">
        <f>'DIE SELON PRESSE'!B43</f>
        <v>ASS-564</v>
      </c>
      <c r="B43" s="52" t="str">
        <f>'DIE SELON PRESSE'!C43</f>
        <v>5/64</v>
      </c>
      <c r="C43" s="51">
        <f>'DIE SELON PRESSE'!D43</f>
        <v>0.18</v>
      </c>
      <c r="D43" s="51">
        <f>'DIE SELON PRESSE'!E43</f>
        <v>0.19</v>
      </c>
      <c r="E43" s="27" t="str">
        <f>'DIE SELON PRESSE'!L43</f>
        <v>A7 (0.185)
A8 (0.185)
PORTE-DIE INTERCHANGEABLE + XII-138 (0.280)</v>
      </c>
    </row>
    <row r="44" spans="1:5" ht="63" customHeight="1" x14ac:dyDescent="0.25">
      <c r="A44" s="27" t="str">
        <f>'DIE SELON PRESSE'!B44</f>
        <v>ASS-332</v>
      </c>
      <c r="B44" s="52" t="str">
        <f>'DIE SELON PRESSE'!C44</f>
        <v>3/32</v>
      </c>
      <c r="C44" s="51">
        <f>'DIE SELON PRESSE'!D44</f>
        <v>0.28000000000000003</v>
      </c>
      <c r="D44" s="51">
        <f>'DIE SELON PRESSE'!E44</f>
        <v>0.30000000000000004</v>
      </c>
      <c r="E44" s="27" t="str">
        <f>'DIE SELON PRESSE'!L44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45" spans="1:5" ht="63" customHeight="1" x14ac:dyDescent="0.25">
      <c r="A45" s="27" t="str">
        <f>'DIE SELON PRESSE'!B45</f>
        <v>ASS-018</v>
      </c>
      <c r="B45" s="52" t="str">
        <f>'DIE SELON PRESSE'!C45</f>
        <v>1/8</v>
      </c>
      <c r="C45" s="51">
        <f>'DIE SELON PRESSE'!D45</f>
        <v>0.28000000000000003</v>
      </c>
      <c r="D45" s="51">
        <f>'DIE SELON PRESSE'!E45</f>
        <v>0.30000000000000004</v>
      </c>
      <c r="E45" s="27" t="str">
        <f>'DIE SELON PRESSE'!L45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46" spans="1:5" ht="63" customHeight="1" x14ac:dyDescent="0.25">
      <c r="A46" s="27" t="str">
        <f>'DIE SELON PRESSE'!B46</f>
        <v>ASS-532</v>
      </c>
      <c r="B46" s="52" t="str">
        <f>'DIE SELON PRESSE'!C46</f>
        <v>5/32</v>
      </c>
      <c r="C46" s="51">
        <f>'DIE SELON PRESSE'!D46</f>
        <v>0.35</v>
      </c>
      <c r="D46" s="51">
        <f>'DIE SELON PRESSE'!E46</f>
        <v>0.37</v>
      </c>
      <c r="E46" s="27" t="str">
        <f>'DIE SELON PRESSE'!L46</f>
        <v>C12 (0.350)
C19 (0.350)
PORTE-DIE INTERCHANGEABLE + XII-086 (0.730)
PORTE-DIE INTERCHANGEABLE + XII-152 (0.095)
PORTE-DIE INTERCHANGEABLE + XII-156 (0.230)</v>
      </c>
    </row>
    <row r="47" spans="1:5" ht="63" customHeight="1" x14ac:dyDescent="0.25">
      <c r="A47" s="27" t="str">
        <f>'DIE SELON PRESSE'!B47</f>
        <v>ASS-316</v>
      </c>
      <c r="B47" s="52" t="str">
        <f>'DIE SELON PRESSE'!C47</f>
        <v>3/16</v>
      </c>
      <c r="C47" s="51">
        <f>'DIE SELON PRESSE'!D47</f>
        <v>0.35</v>
      </c>
      <c r="D47" s="51">
        <f>'DIE SELON PRESSE'!E47</f>
        <v>0.37</v>
      </c>
      <c r="E47" s="27" t="str">
        <f>'DIE SELON PRESSE'!L47</f>
        <v>C12 (0.350)
C19 (0.350)
PORTE-DIE INTERCHANGEABLE + XII-086 (0.730)
PORTE-DIE INTERCHANGEABLE + XII-152 (0.095)
PORTE-DIE INTERCHANGEABLE + XII-156 (0.230)</v>
      </c>
    </row>
    <row r="48" spans="1:5" ht="63" customHeight="1" x14ac:dyDescent="0.25">
      <c r="A48" s="27" t="str">
        <f>'DIE SELON PRESSE'!B48</f>
        <v>ASS-732</v>
      </c>
      <c r="B48" s="52" t="str">
        <f>'DIE SELON PRESSE'!C48</f>
        <v>7/32</v>
      </c>
      <c r="C48" s="51">
        <f>'DIE SELON PRESSE'!D48</f>
        <v>0.35</v>
      </c>
      <c r="D48" s="51">
        <f>'DIE SELON PRESSE'!E48</f>
        <v>0.37</v>
      </c>
      <c r="E48" s="27" t="str">
        <f>'DIE SELON PRESSE'!L48</f>
        <v>C12 (0.350)
C19 (0.350)
PORTE-DIE INTERCHANGEABLE + XII-086 (0.730)
PORTE-DIE INTERCHANGEABLE + XII-152 (0.095)
PORTE-DIE INTERCHANGEABLE + XII-156 (0.230)</v>
      </c>
    </row>
    <row r="49" spans="1:5" ht="63" customHeight="1" x14ac:dyDescent="0.25">
      <c r="A49" s="27" t="str">
        <f>'DIE SELON PRESSE'!B49</f>
        <v>ASS-014</v>
      </c>
      <c r="B49" s="52" t="str">
        <f>'DIE SELON PRESSE'!C49</f>
        <v>1/4</v>
      </c>
      <c r="C49" s="51">
        <f>'DIE SELON PRESSE'!D49</f>
        <v>0.52500000000000002</v>
      </c>
      <c r="D49" s="51">
        <f>'DIE SELON PRESSE'!E49</f>
        <v>0.55000000000000004</v>
      </c>
      <c r="E49" s="27" t="str">
        <f>'DIE SELON PRESSE'!L49</f>
        <v>B3 (0.290 - 0.525)
PORTE-DIE INTERCHANGEABLE + XII-136 (0.150)
PORTE-DIE INTERCHANGEABLE + XII-226-1 (1/8")</v>
      </c>
    </row>
    <row r="50" spans="1:5" ht="63" customHeight="1" x14ac:dyDescent="0.25">
      <c r="A50" s="27" t="str">
        <f>'DIE SELON PRESSE'!B50</f>
        <v>ASS-516</v>
      </c>
      <c r="B50" s="52" t="str">
        <f>'DIE SELON PRESSE'!C50</f>
        <v>5/16</v>
      </c>
      <c r="C50" s="51">
        <f>'DIE SELON PRESSE'!D50</f>
        <v>0.53500000000000003</v>
      </c>
      <c r="D50" s="51">
        <f>'DIE SELON PRESSE'!E50</f>
        <v>0.56000000000000005</v>
      </c>
      <c r="E50" s="27" t="str">
        <f>'DIE SELON PRESSE'!L50</f>
        <v>PORTE-DIE INTERCHANGEABLE + XII-136 (0.150)
PORTE-DIE INTERCHANGEABLE + XII-137 (0.280)
PORTE-DIE INTERCHANGEABLE + XII-155 (MS 1/8)
PORTE-DIE INTERCHANGEABLE + XII-159 (0.760)</v>
      </c>
    </row>
    <row r="51" spans="1:5" ht="63" customHeight="1" x14ac:dyDescent="0.25">
      <c r="A51" s="27" t="str">
        <f>'DIE SELON PRESSE'!B51</f>
        <v>ASS-038</v>
      </c>
      <c r="B51" s="52" t="str">
        <f>'DIE SELON PRESSE'!C51</f>
        <v>3/8</v>
      </c>
      <c r="C51" s="51">
        <f>'DIE SELON PRESSE'!D51</f>
        <v>0.53500000000000003</v>
      </c>
      <c r="D51" s="51">
        <f>'DIE SELON PRESSE'!E51</f>
        <v>0.56000000000000005</v>
      </c>
      <c r="E51" s="27" t="str">
        <f>'DIE SELON PRESSE'!L51</f>
        <v>PORTE-DIE INTERCHANGEABLE + XII-136 (0.150)</v>
      </c>
    </row>
    <row r="52" spans="1:5" ht="63" customHeight="1" x14ac:dyDescent="0.25">
      <c r="A52" s="27" t="str">
        <f>'DIE SELON PRESSE'!B52</f>
        <v>BA3-1</v>
      </c>
      <c r="B52" s="52" t="str">
        <f>'DIE SELON PRESSE'!C52</f>
        <v>1/32</v>
      </c>
      <c r="C52" s="51">
        <f>'DIE SELON PRESSE'!D52</f>
        <v>0.183</v>
      </c>
      <c r="D52" s="51">
        <f>'DIE SELON PRESSE'!E52</f>
        <v>0.193</v>
      </c>
      <c r="E52" s="27" t="str">
        <f>'DIE SELON PRESSE'!L52</f>
        <v>PORTE-DIE INTERCHANGEABLE + XII-019 (0.520)</v>
      </c>
    </row>
    <row r="53" spans="1:5" ht="63" customHeight="1" x14ac:dyDescent="0.25">
      <c r="A53" s="27" t="str">
        <f>'DIE SELON PRESSE'!B53</f>
        <v>BA3-1.5</v>
      </c>
      <c r="B53" s="52" t="str">
        <f>'DIE SELON PRESSE'!C53</f>
        <v>3/64</v>
      </c>
      <c r="C53" s="51">
        <f>'DIE SELON PRESSE'!D53</f>
        <v>0.183</v>
      </c>
      <c r="D53" s="51">
        <f>'DIE SELON PRESSE'!E53</f>
        <v>0.193</v>
      </c>
      <c r="E53" s="27" t="str">
        <f>'DIE SELON PRESSE'!L53</f>
        <v>PORTE-DIE INTERCHANGEABLE + XII-019 (0.520)</v>
      </c>
    </row>
    <row r="54" spans="1:5" ht="63" customHeight="1" x14ac:dyDescent="0.25">
      <c r="A54" s="27" t="str">
        <f>'DIE SELON PRESSE'!B54</f>
        <v>BA3-2</v>
      </c>
      <c r="B54" s="52" t="str">
        <f>'DIE SELON PRESSE'!C54</f>
        <v>1/16</v>
      </c>
      <c r="C54" s="51">
        <f>'DIE SELON PRESSE'!D54</f>
        <v>0.183</v>
      </c>
      <c r="D54" s="51">
        <f>'DIE SELON PRESSE'!E54</f>
        <v>0.193</v>
      </c>
      <c r="E54" s="27" t="str">
        <f>'DIE SELON PRESSE'!L54</f>
        <v>PORTE-DIE INTERCHANGEABLE + XII-019 (0.520)</v>
      </c>
    </row>
    <row r="55" spans="1:5" ht="63" customHeight="1" x14ac:dyDescent="0.25">
      <c r="A55" s="27" t="str">
        <f>'DIE SELON PRESSE'!B55</f>
        <v>BA3-3</v>
      </c>
      <c r="B55" s="52" t="str">
        <f>'DIE SELON PRESSE'!C55</f>
        <v>3/32</v>
      </c>
      <c r="C55" s="51">
        <f>'DIE SELON PRESSE'!D55</f>
        <v>0.24</v>
      </c>
      <c r="D55" s="51">
        <f>'DIE SELON PRESSE'!E55</f>
        <v>0.26</v>
      </c>
      <c r="E55" s="27" t="str">
        <f>'DIE SELON PRESSE'!L55</f>
        <v>PORTE-DIE INTERCHANGEABLE + XII-021 (0.580)</v>
      </c>
    </row>
    <row r="56" spans="1:5" ht="63" customHeight="1" x14ac:dyDescent="0.25">
      <c r="A56" s="27" t="str">
        <f>'DIE SELON PRESSE'!B56</f>
        <v>BA3-4</v>
      </c>
      <c r="B56" s="52" t="str">
        <f>'DIE SELON PRESSE'!C56</f>
        <v>1/8</v>
      </c>
      <c r="C56" s="51">
        <f>'DIE SELON PRESSE'!D56</f>
        <v>0.30299999999999999</v>
      </c>
      <c r="D56" s="51">
        <f>'DIE SELON PRESSE'!E56</f>
        <v>0.32300000000000001</v>
      </c>
      <c r="E56" s="27" t="str">
        <f>'DIE SELON PRESSE'!L56</f>
        <v>PORTE-DIE INTERCHANGEABLE + XII-029 (0.465)
PORTE-DIE INTERCHANGEABLE + XII-141 (0.580)</v>
      </c>
    </row>
    <row r="57" spans="1:5" ht="63" customHeight="1" x14ac:dyDescent="0.25">
      <c r="A57" s="27" t="str">
        <f>'DIE SELON PRESSE'!B57</f>
        <v>BA3-5</v>
      </c>
      <c r="B57" s="52" t="str">
        <f>'DIE SELON PRESSE'!C57</f>
        <v>5/32</v>
      </c>
      <c r="C57" s="51">
        <f>'DIE SELON PRESSE'!D57</f>
        <v>0.36499999999999999</v>
      </c>
      <c r="D57" s="51">
        <f>'DIE SELON PRESSE'!E57</f>
        <v>0.38500000000000001</v>
      </c>
      <c r="E57" s="27" t="str">
        <f>'DIE SELON PRESSE'!L57</f>
        <v>PORTE-DIE INTERCHANGEABLE + XII-161 (0.350 - 0.465)</v>
      </c>
    </row>
    <row r="58" spans="1:5" ht="63" customHeight="1" x14ac:dyDescent="0.25">
      <c r="A58" s="27" t="str">
        <f>'DIE SELON PRESSE'!B58</f>
        <v>BA3-6</v>
      </c>
      <c r="B58" s="52" t="str">
        <f>'DIE SELON PRESSE'!C58</f>
        <v>3/16</v>
      </c>
      <c r="C58" s="51">
        <f>'DIE SELON PRESSE'!D58</f>
        <v>0.42799999999999999</v>
      </c>
      <c r="D58" s="51">
        <f>'DIE SELON PRESSE'!E58</f>
        <v>0.44800000000000001</v>
      </c>
      <c r="E58" s="27" t="str">
        <f>'DIE SELON PRESSE'!L58</f>
        <v>PORTE-DIE INTERCHANGEABLE + XII-030 (0.365)</v>
      </c>
    </row>
    <row r="59" spans="1:5" ht="63" hidden="1" customHeight="1" x14ac:dyDescent="0.25">
      <c r="A59" s="27" t="str">
        <f>'DIE SELON PRESSE'!B59</f>
        <v>BAS505014</v>
      </c>
      <c r="B59" s="52" t="str">
        <f>'DIE SELON PRESSE'!C59</f>
        <v>1/4</v>
      </c>
      <c r="C59" s="51">
        <f>'DIE SELON PRESSE'!D59</f>
        <v>0.5</v>
      </c>
      <c r="D59" s="51">
        <f>'DIE SELON PRESSE'!E59</f>
        <v>0.55000000000000004</v>
      </c>
      <c r="E59" s="27" t="str">
        <f>'DIE SELON PRESSE'!L59</f>
        <v>-</v>
      </c>
    </row>
    <row r="60" spans="1:5" ht="63" hidden="1" customHeight="1" x14ac:dyDescent="0.25">
      <c r="A60" s="27" t="str">
        <f>'DIE SELON PRESSE'!B60</f>
        <v>BAS505516</v>
      </c>
      <c r="B60" s="52" t="str">
        <f>'DIE SELON PRESSE'!C60</f>
        <v>5/16</v>
      </c>
      <c r="C60" s="51">
        <f>'DIE SELON PRESSE'!D60</f>
        <v>0.73</v>
      </c>
      <c r="D60" s="51">
        <f>'DIE SELON PRESSE'!E60</f>
        <v>0.75</v>
      </c>
      <c r="E60" s="27" t="str">
        <f>'DIE SELON PRESSE'!L60</f>
        <v>-</v>
      </c>
    </row>
    <row r="61" spans="1:5" ht="63" hidden="1" customHeight="1" x14ac:dyDescent="0.25">
      <c r="A61" s="27" t="str">
        <f>'DIE SELON PRESSE'!B61</f>
        <v>BAS505038</v>
      </c>
      <c r="B61" s="52" t="str">
        <f>'DIE SELON PRESSE'!C61</f>
        <v>3/8</v>
      </c>
      <c r="C61" s="51">
        <f>'DIE SELON PRESSE'!D61</f>
        <v>0.73</v>
      </c>
      <c r="D61" s="51">
        <f>'DIE SELON PRESSE'!E61</f>
        <v>0.75</v>
      </c>
      <c r="E61" s="27" t="str">
        <f>'DIE SELON PRESSE'!L61</f>
        <v>-</v>
      </c>
    </row>
    <row r="62" spans="1:5" ht="63" hidden="1" customHeight="1" x14ac:dyDescent="0.25">
      <c r="A62" s="27" t="str">
        <f>'DIE SELON PRESSE'!B62</f>
        <v>BAS505716</v>
      </c>
      <c r="B62" s="52" t="str">
        <f>'DIE SELON PRESSE'!C62</f>
        <v>7/16</v>
      </c>
      <c r="C62" s="51">
        <f>'DIE SELON PRESSE'!D62</f>
        <v>0.98</v>
      </c>
      <c r="D62" s="51">
        <f>'DIE SELON PRESSE'!E62</f>
        <v>1.01</v>
      </c>
      <c r="E62" s="27" t="str">
        <f>'DIE SELON PRESSE'!L62</f>
        <v>-</v>
      </c>
    </row>
    <row r="63" spans="1:5" ht="63" hidden="1" customHeight="1" x14ac:dyDescent="0.25">
      <c r="A63" s="27" t="str">
        <f>'DIE SELON PRESSE'!B63</f>
        <v>BAS505012</v>
      </c>
      <c r="B63" s="52" t="str">
        <f>'DIE SELON PRESSE'!C63</f>
        <v>1/2</v>
      </c>
      <c r="C63" s="51">
        <f>'DIE SELON PRESSE'!D63</f>
        <v>0.98</v>
      </c>
      <c r="D63" s="51">
        <f>'DIE SELON PRESSE'!E63</f>
        <v>1.01</v>
      </c>
      <c r="E63" s="27" t="str">
        <f>'DIE SELON PRESSE'!L63</f>
        <v>-</v>
      </c>
    </row>
    <row r="64" spans="1:5" ht="63" hidden="1" customHeight="1" x14ac:dyDescent="0.25">
      <c r="A64" s="27" t="str">
        <f>'DIE SELON PRESSE'!B64</f>
        <v>BAS505916</v>
      </c>
      <c r="B64" s="52" t="str">
        <f>'DIE SELON PRESSE'!C64</f>
        <v>9/16</v>
      </c>
      <c r="C64" s="51">
        <f>'DIE SELON PRESSE'!D64</f>
        <v>1.2</v>
      </c>
      <c r="D64" s="51">
        <f>'DIE SELON PRESSE'!E64</f>
        <v>1.24</v>
      </c>
      <c r="E64" s="27" t="str">
        <f>'DIE SELON PRESSE'!L64</f>
        <v>-</v>
      </c>
    </row>
    <row r="65" spans="1:5" ht="63" hidden="1" customHeight="1" x14ac:dyDescent="0.25">
      <c r="A65" s="27" t="str">
        <f>'DIE SELON PRESSE'!B65</f>
        <v>BAS505058</v>
      </c>
      <c r="B65" s="52" t="str">
        <f>'DIE SELON PRESSE'!C65</f>
        <v>5/8</v>
      </c>
      <c r="C65" s="51">
        <f>'DIE SELON PRESSE'!D65</f>
        <v>1.2</v>
      </c>
      <c r="D65" s="51">
        <f>'DIE SELON PRESSE'!E65</f>
        <v>1.24</v>
      </c>
      <c r="E65" s="27" t="str">
        <f>'DIE SELON PRESSE'!L65</f>
        <v>-</v>
      </c>
    </row>
    <row r="66" spans="1:5" ht="63" hidden="1" customHeight="1" x14ac:dyDescent="0.25">
      <c r="A66" s="27" t="str">
        <f>'DIE SELON PRESSE'!B66</f>
        <v>BAS505034</v>
      </c>
      <c r="B66" s="52" t="str">
        <f>'DIE SELON PRESSE'!C66</f>
        <v>3/4</v>
      </c>
      <c r="C66" s="51">
        <f>'DIE SELON PRESSE'!D66</f>
        <v>1.41</v>
      </c>
      <c r="D66" s="51">
        <f>'DIE SELON PRESSE'!E66</f>
        <v>1.46</v>
      </c>
      <c r="E66" s="27" t="str">
        <f>'DIE SELON PRESSE'!L66</f>
        <v>-</v>
      </c>
    </row>
    <row r="67" spans="1:5" ht="63" hidden="1" customHeight="1" x14ac:dyDescent="0.25">
      <c r="A67" s="27" t="str">
        <f>'DIE SELON PRESSE'!B67</f>
        <v>BAS505078</v>
      </c>
      <c r="B67" s="52" t="str">
        <f>'DIE SELON PRESSE'!C67</f>
        <v>7/8</v>
      </c>
      <c r="C67" s="51">
        <f>'DIE SELON PRESSE'!D67</f>
        <v>1.63</v>
      </c>
      <c r="D67" s="51">
        <f>'DIE SELON PRESSE'!E67</f>
        <v>1.68</v>
      </c>
      <c r="E67" s="27" t="str">
        <f>'DIE SELON PRESSE'!L67</f>
        <v>-</v>
      </c>
    </row>
    <row r="68" spans="1:5" ht="63" hidden="1" customHeight="1" x14ac:dyDescent="0.25">
      <c r="A68" s="27" t="str">
        <f>'DIE SELON PRESSE'!B68</f>
        <v>BAS505001</v>
      </c>
      <c r="B68" s="52">
        <f>'DIE SELON PRESSE'!C68</f>
        <v>1</v>
      </c>
      <c r="C68" s="51">
        <f>'DIE SELON PRESSE'!D68</f>
        <v>1.88</v>
      </c>
      <c r="D68" s="51">
        <f>'DIE SELON PRESSE'!E68</f>
        <v>1.93</v>
      </c>
      <c r="E68" s="27" t="str">
        <f>'DIE SELON PRESSE'!L68</f>
        <v>-</v>
      </c>
    </row>
    <row r="69" spans="1:5" ht="63" hidden="1" customHeight="1" x14ac:dyDescent="0.25">
      <c r="A69" s="27" t="str">
        <f>'DIE SELON PRESSE'!B69</f>
        <v>BAS505118</v>
      </c>
      <c r="B69" s="52" t="str">
        <f>'DIE SELON PRESSE'!C69</f>
        <v>1 1/8 (1/2)</v>
      </c>
      <c r="C69" s="51">
        <f>'DIE SELON PRESSE'!D69</f>
        <v>2.25</v>
      </c>
      <c r="D69" s="51">
        <f>'DIE SELON PRESSE'!E69</f>
        <v>2.2999999999999998</v>
      </c>
      <c r="E69" s="27" t="str">
        <f>'DIE SELON PRESSE'!L69</f>
        <v>-</v>
      </c>
    </row>
    <row r="70" spans="1:5" ht="63" hidden="1" customHeight="1" x14ac:dyDescent="0.25">
      <c r="A70" s="27" t="str">
        <f>'DIE SELON PRESSE'!B70</f>
        <v>BAS505118</v>
      </c>
      <c r="B70" s="52" t="str">
        <f>'DIE SELON PRESSE'!C70</f>
        <v>1 1/8 (2/2)</v>
      </c>
      <c r="C70" s="51">
        <f>'DIE SELON PRESSE'!D70</f>
        <v>2.08</v>
      </c>
      <c r="D70" s="51">
        <f>'DIE SELON PRESSE'!E70</f>
        <v>2.13</v>
      </c>
      <c r="E70" s="27" t="str">
        <f>'DIE SELON PRESSE'!L70</f>
        <v>-</v>
      </c>
    </row>
    <row r="71" spans="1:5" ht="63" hidden="1" customHeight="1" x14ac:dyDescent="0.25">
      <c r="A71" s="27" t="str">
        <f>'DIE SELON PRESSE'!B71</f>
        <v>BAS505114</v>
      </c>
      <c r="B71" s="52" t="str">
        <f>'DIE SELON PRESSE'!C71</f>
        <v>1 1/4 (1/2)</v>
      </c>
      <c r="C71" s="51">
        <f>'DIE SELON PRESSE'!D71</f>
        <v>2.5</v>
      </c>
      <c r="D71" s="51">
        <f>'DIE SELON PRESSE'!E71</f>
        <v>2.5499999999999998</v>
      </c>
      <c r="E71" s="27" t="str">
        <f>'DIE SELON PRESSE'!L71</f>
        <v>-</v>
      </c>
    </row>
    <row r="72" spans="1:5" ht="63" hidden="1" customHeight="1" x14ac:dyDescent="0.25">
      <c r="A72" s="27" t="str">
        <f>'DIE SELON PRESSE'!B72</f>
        <v>BAS505114</v>
      </c>
      <c r="B72" s="52" t="str">
        <f>'DIE SELON PRESSE'!C72</f>
        <v>1 1/4 (2/2)</v>
      </c>
      <c r="C72" s="51">
        <f>'DIE SELON PRESSE'!D72</f>
        <v>2.27</v>
      </c>
      <c r="D72" s="51">
        <f>'DIE SELON PRESSE'!E72</f>
        <v>2.3199999999999998</v>
      </c>
      <c r="E72" s="27" t="str">
        <f>'DIE SELON PRESSE'!L72</f>
        <v>-</v>
      </c>
    </row>
    <row r="73" spans="1:5" ht="63" hidden="1" customHeight="1" x14ac:dyDescent="0.25">
      <c r="A73" s="27" t="str">
        <f>'DIE SELON PRESSE'!B73</f>
        <v>BAS505138</v>
      </c>
      <c r="B73" s="52" t="str">
        <f>'DIE SELON PRESSE'!C73</f>
        <v>1 3/8 (1/2)</v>
      </c>
      <c r="C73" s="51">
        <f>'DIE SELON PRESSE'!D73</f>
        <v>2.75</v>
      </c>
      <c r="D73" s="51">
        <f>'DIE SELON PRESSE'!E73</f>
        <v>2.81</v>
      </c>
      <c r="E73" s="27" t="str">
        <f>'DIE SELON PRESSE'!L73</f>
        <v>-</v>
      </c>
    </row>
    <row r="74" spans="1:5" ht="63" hidden="1" customHeight="1" x14ac:dyDescent="0.25">
      <c r="A74" s="27" t="str">
        <f>'DIE SELON PRESSE'!B74</f>
        <v>BAS505138</v>
      </c>
      <c r="B74" s="52" t="str">
        <f>'DIE SELON PRESSE'!C74</f>
        <v>1 3/8 (2/2)</v>
      </c>
      <c r="C74" s="51">
        <f>'DIE SELON PRESSE'!D74</f>
        <v>2.46</v>
      </c>
      <c r="D74" s="51">
        <f>'DIE SELON PRESSE'!E74</f>
        <v>2.52</v>
      </c>
      <c r="E74" s="27" t="str">
        <f>'DIE SELON PRESSE'!L74</f>
        <v>-</v>
      </c>
    </row>
    <row r="75" spans="1:5" ht="63" hidden="1" customHeight="1" x14ac:dyDescent="0.25">
      <c r="A75" s="27" t="str">
        <f>'DIE SELON PRESSE'!B75</f>
        <v>BAS505112</v>
      </c>
      <c r="B75" s="52" t="str">
        <f>'DIE SELON PRESSE'!C75</f>
        <v>1 1/2 (1/2)</v>
      </c>
      <c r="C75" s="51">
        <f>'DIE SELON PRESSE'!D75</f>
        <v>3</v>
      </c>
      <c r="D75" s="51">
        <f>'DIE SELON PRESSE'!E75</f>
        <v>3.06</v>
      </c>
      <c r="E75" s="27" t="str">
        <f>'DIE SELON PRESSE'!L75</f>
        <v>-</v>
      </c>
    </row>
    <row r="76" spans="1:5" ht="63" hidden="1" customHeight="1" x14ac:dyDescent="0.25">
      <c r="A76" s="27" t="str">
        <f>'DIE SELON PRESSE'!B76</f>
        <v>BAS505112</v>
      </c>
      <c r="B76" s="52" t="str">
        <f>'DIE SELON PRESSE'!C76</f>
        <v>1 1/2 (2/2)</v>
      </c>
      <c r="C76" s="51">
        <f>'DIE SELON PRESSE'!D76</f>
        <v>2.65</v>
      </c>
      <c r="D76" s="51">
        <f>'DIE SELON PRESSE'!E76</f>
        <v>2.71</v>
      </c>
      <c r="E76" s="27" t="str">
        <f>'DIE SELON PRESSE'!L76</f>
        <v>-</v>
      </c>
    </row>
    <row r="77" spans="1:5" ht="63" hidden="1" customHeight="1" x14ac:dyDescent="0.25">
      <c r="A77" s="27" t="str">
        <f>'DIE SELON PRESSE'!B77</f>
        <v>BAS505134</v>
      </c>
      <c r="B77" s="52" t="str">
        <f>'DIE SELON PRESSE'!C77</f>
        <v>1 3/4 (1/2)</v>
      </c>
      <c r="C77" s="51">
        <f>'DIE SELON PRESSE'!D77</f>
        <v>3.5</v>
      </c>
      <c r="D77" s="51">
        <f>'DIE SELON PRESSE'!E77</f>
        <v>3.56</v>
      </c>
      <c r="E77" s="27" t="str">
        <f>'DIE SELON PRESSE'!L77</f>
        <v>-</v>
      </c>
    </row>
    <row r="78" spans="1:5" ht="63" hidden="1" customHeight="1" x14ac:dyDescent="0.25">
      <c r="A78" s="27" t="str">
        <f>'DIE SELON PRESSE'!B78</f>
        <v>BAS505134</v>
      </c>
      <c r="B78" s="52" t="str">
        <f>'DIE SELON PRESSE'!C78</f>
        <v>1 3/4 (2/2)</v>
      </c>
      <c r="C78" s="51">
        <f>'DIE SELON PRESSE'!D78</f>
        <v>3.04</v>
      </c>
      <c r="D78" s="51">
        <f>'DIE SELON PRESSE'!E78</f>
        <v>3.1</v>
      </c>
      <c r="E78" s="27" t="str">
        <f>'DIE SELON PRESSE'!L78</f>
        <v>-</v>
      </c>
    </row>
    <row r="79" spans="1:5" ht="63" hidden="1" customHeight="1" x14ac:dyDescent="0.25">
      <c r="A79" s="27" t="str">
        <f>'DIE SELON PRESSE'!B79</f>
        <v>BAS505002</v>
      </c>
      <c r="B79" s="52" t="str">
        <f>'DIE SELON PRESSE'!C79</f>
        <v>2 (1/2)</v>
      </c>
      <c r="C79" s="51">
        <f>'DIE SELON PRESSE'!D79</f>
        <v>3.75</v>
      </c>
      <c r="D79" s="51">
        <f>'DIE SELON PRESSE'!E79</f>
        <v>3.81</v>
      </c>
      <c r="E79" s="27" t="str">
        <f>'DIE SELON PRESSE'!L79</f>
        <v>-</v>
      </c>
    </row>
    <row r="80" spans="1:5" ht="63" hidden="1" customHeight="1" x14ac:dyDescent="0.25">
      <c r="A80" s="27" t="str">
        <f>'DIE SELON PRESSE'!B80</f>
        <v>BAS505002</v>
      </c>
      <c r="B80" s="52" t="str">
        <f>'DIE SELON PRESSE'!C80</f>
        <v>2 (2/2)</v>
      </c>
      <c r="C80" s="51">
        <f>'DIE SELON PRESSE'!D80</f>
        <v>3.5</v>
      </c>
      <c r="D80" s="51">
        <f>'DIE SELON PRESSE'!E80</f>
        <v>3.56</v>
      </c>
      <c r="E80" s="27" t="str">
        <f>'DIE SELON PRESSE'!L80</f>
        <v>-</v>
      </c>
    </row>
    <row r="81" spans="1:5" ht="63" hidden="1" customHeight="1" x14ac:dyDescent="0.25">
      <c r="A81" s="27" t="str">
        <f>'DIE SELON PRESSE'!B81</f>
        <v>BAS505214</v>
      </c>
      <c r="B81" s="52" t="str">
        <f>'DIE SELON PRESSE'!C81</f>
        <v>2 1/4 (1/2)</v>
      </c>
      <c r="C81" s="51">
        <f>'DIE SELON PRESSE'!D81</f>
        <v>4.5</v>
      </c>
      <c r="D81" s="51">
        <f>'DIE SELON PRESSE'!E81</f>
        <v>4.5599999999999996</v>
      </c>
      <c r="E81" s="27" t="str">
        <f>'DIE SELON PRESSE'!L81</f>
        <v>-</v>
      </c>
    </row>
    <row r="82" spans="1:5" ht="63" hidden="1" customHeight="1" x14ac:dyDescent="0.25">
      <c r="A82" s="27" t="str">
        <f>'DIE SELON PRESSE'!B82</f>
        <v>BAS505214</v>
      </c>
      <c r="B82" s="52" t="str">
        <f>'DIE SELON PRESSE'!C82</f>
        <v>2 1/4 (2/2)</v>
      </c>
      <c r="C82" s="51">
        <f>'DIE SELON PRESSE'!D82</f>
        <v>4.0599999999999996</v>
      </c>
      <c r="D82" s="51">
        <f>'DIE SELON PRESSE'!E82</f>
        <v>4.12</v>
      </c>
      <c r="E82" s="27" t="str">
        <f>'DIE SELON PRESSE'!L82</f>
        <v>-</v>
      </c>
    </row>
    <row r="83" spans="1:5" ht="63" hidden="1" customHeight="1" x14ac:dyDescent="0.25">
      <c r="A83" s="27" t="str">
        <f>'DIE SELON PRESSE'!B83</f>
        <v>BAS505212</v>
      </c>
      <c r="B83" s="52" t="str">
        <f>'DIE SELON PRESSE'!C83</f>
        <v>2 1/2 (1/2)</v>
      </c>
      <c r="C83" s="51" t="str">
        <f>'DIE SELON PRESSE'!D83</f>
        <v>4.750</v>
      </c>
      <c r="D83" s="51" t="str">
        <f>'DIE SELON PRESSE'!E83</f>
        <v>4.810</v>
      </c>
      <c r="E83" s="27" t="str">
        <f>'DIE SELON PRESSE'!L83</f>
        <v>-</v>
      </c>
    </row>
    <row r="84" spans="1:5" ht="63" hidden="1" customHeight="1" x14ac:dyDescent="0.25">
      <c r="A84" s="27" t="str">
        <f>'DIE SELON PRESSE'!B84</f>
        <v>BAS505212</v>
      </c>
      <c r="B84" s="52" t="str">
        <f>'DIE SELON PRESSE'!C84</f>
        <v>2 1/2 (2/2)</v>
      </c>
      <c r="C84" s="51">
        <f>'DIE SELON PRESSE'!D84</f>
        <v>4.5</v>
      </c>
      <c r="D84" s="51">
        <f>'DIE SELON PRESSE'!E84</f>
        <v>4.5599999999999996</v>
      </c>
      <c r="E84" s="27" t="str">
        <f>'DIE SELON PRESSE'!L84</f>
        <v>-</v>
      </c>
    </row>
    <row r="85" spans="1:5" ht="63" hidden="1" customHeight="1" x14ac:dyDescent="0.25">
      <c r="A85" s="27" t="str">
        <f>'DIE SELON PRESSE'!B85</f>
        <v>BM100-028</v>
      </c>
      <c r="B85" s="52">
        <f>'DIE SELON PRESSE'!C85</f>
        <v>0.375</v>
      </c>
      <c r="C85" s="51">
        <f>'DIE SELON PRESSE'!D85</f>
        <v>0.749</v>
      </c>
      <c r="D85" s="51">
        <f>'DIE SELON PRESSE'!E85</f>
        <v>0.76200000000000001</v>
      </c>
      <c r="E85" s="27" t="str">
        <f>'DIE SELON PRESSE'!L85</f>
        <v>-</v>
      </c>
    </row>
    <row r="86" spans="1:5" ht="63" hidden="1" customHeight="1" x14ac:dyDescent="0.25">
      <c r="A86" s="27" t="str">
        <f>'DIE SELON PRESSE'!B86</f>
        <v>BM100-058</v>
      </c>
      <c r="B86" s="52" t="str">
        <f>'DIE SELON PRESSE'!C86</f>
        <v>3/16</v>
      </c>
      <c r="C86" s="51">
        <f>'DIE SELON PRESSE'!D86</f>
        <v>0.45</v>
      </c>
      <c r="D86" s="51">
        <f>'DIE SELON PRESSE'!E86</f>
        <v>0.47</v>
      </c>
      <c r="E86" s="27" t="str">
        <f>'DIE SELON PRESSE'!L86</f>
        <v>-</v>
      </c>
    </row>
    <row r="87" spans="1:5" ht="63" hidden="1" customHeight="1" x14ac:dyDescent="0.25">
      <c r="A87" s="27" t="str">
        <f>'DIE SELON PRESSE'!B87</f>
        <v>BM100-031</v>
      </c>
      <c r="B87" s="52">
        <f>'DIE SELON PRESSE'!C87</f>
        <v>0.375</v>
      </c>
      <c r="C87" s="51">
        <f>'DIE SELON PRESSE'!D87</f>
        <v>0.749</v>
      </c>
      <c r="D87" s="51">
        <f>'DIE SELON PRESSE'!E87</f>
        <v>0.78900000000000003</v>
      </c>
      <c r="E87" s="27" t="str">
        <f>'DIE SELON PRESSE'!L87</f>
        <v>-</v>
      </c>
    </row>
    <row r="88" spans="1:5" ht="63" hidden="1" customHeight="1" x14ac:dyDescent="0.25">
      <c r="A88" s="27" t="str">
        <f>'DIE SELON PRESSE'!B88</f>
        <v>BM100-094</v>
      </c>
      <c r="B88" s="52" t="str">
        <f>'DIE SELON PRESSE'!C88</f>
        <v>7/16</v>
      </c>
      <c r="C88" s="51">
        <f>'DIE SELON PRESSE'!D88</f>
        <v>0.749</v>
      </c>
      <c r="D88" s="51">
        <f>'DIE SELON PRESSE'!E88</f>
        <v>0.78900000000000003</v>
      </c>
      <c r="E88" s="27" t="str">
        <f>'DIE SELON PRESSE'!L88</f>
        <v>-</v>
      </c>
    </row>
    <row r="89" spans="1:5" ht="63" hidden="1" customHeight="1" x14ac:dyDescent="0.25">
      <c r="A89" s="27" t="str">
        <f>'DIE SELON PRESSE'!B89</f>
        <v>BM100-026</v>
      </c>
      <c r="B89" s="52">
        <f>'DIE SELON PRESSE'!C89</f>
        <v>0.375</v>
      </c>
      <c r="C89" s="51">
        <f>'DIE SELON PRESSE'!D89</f>
        <v>0.749</v>
      </c>
      <c r="D89" s="51">
        <f>'DIE SELON PRESSE'!E89</f>
        <v>0.78900000000000003</v>
      </c>
      <c r="E89" s="27" t="str">
        <f>'DIE SELON PRESSE'!L89</f>
        <v>-</v>
      </c>
    </row>
    <row r="90" spans="1:5" ht="63" customHeight="1" x14ac:dyDescent="0.25">
      <c r="A90" s="27" t="str">
        <f>'DIE SELON PRESSE'!B90</f>
        <v>BM-55830</v>
      </c>
      <c r="B90" s="52">
        <f>'DIE SELON PRESSE'!C90</f>
        <v>0.25</v>
      </c>
      <c r="C90" s="51">
        <f>'DIE SELON PRESSE'!D90</f>
        <v>0.78</v>
      </c>
      <c r="D90" s="51">
        <f>'DIE SELON PRESSE'!E90</f>
        <v>0.82</v>
      </c>
      <c r="E90" s="27" t="str">
        <f>'DIE SELON PRESSE'!L90</f>
        <v>PORTE-DIE INTERCHANGEABLE + XII-203 (1/8)</v>
      </c>
    </row>
    <row r="91" spans="1:5" ht="63" customHeight="1" x14ac:dyDescent="0.25">
      <c r="A91" s="27" t="str">
        <f>'DIE SELON PRESSE'!B91</f>
        <v>BMSES-364
BMSEZ-364</v>
      </c>
      <c r="B91" s="52" t="str">
        <f>'DIE SELON PRESSE'!C91</f>
        <v>3/64</v>
      </c>
      <c r="C91" s="51" t="str">
        <f>'DIE SELON PRESSE'!D91</f>
        <v>-</v>
      </c>
      <c r="D91" s="51" t="str">
        <f>'DIE SELON PRESSE'!E91</f>
        <v>-</v>
      </c>
      <c r="E91" s="27" t="str">
        <f>'DIE SELON PRESSE'!L91</f>
        <v>T11 (ST 3/64)
PORTE-DIE INTERCHANGEABLE + XII-190 (0.465)</v>
      </c>
    </row>
    <row r="92" spans="1:5" ht="63" customHeight="1" x14ac:dyDescent="0.25">
      <c r="A92" s="27" t="str">
        <f>'DIE SELON PRESSE'!B92</f>
        <v>BMSES-116
BMSEZ-116</v>
      </c>
      <c r="B92" s="52" t="str">
        <f>'DIE SELON PRESSE'!C92</f>
        <v>1/16</v>
      </c>
      <c r="C92" s="51" t="str">
        <f>'DIE SELON PRESSE'!D92</f>
        <v>-</v>
      </c>
      <c r="D92" s="51" t="str">
        <f>'DIE SELON PRESSE'!E92</f>
        <v>-</v>
      </c>
      <c r="E92" s="27" t="str">
        <f>'DIE SELON PRESSE'!L92</f>
        <v>T14 (ST 1/16)
PORTE-DIE INTERCHANGEABLE + T5 (ST 1/16)
PORTE-DIE INTERCHANGEABLE + XII-191 (0.430 - 0.450)</v>
      </c>
    </row>
    <row r="93" spans="1:5" ht="63" customHeight="1" x14ac:dyDescent="0.25">
      <c r="A93" s="27" t="str">
        <f>'DIE SELON PRESSE'!B93</f>
        <v>BMSES-332
BMSEZ-332</v>
      </c>
      <c r="B93" s="52" t="str">
        <f>'DIE SELON PRESSE'!C93</f>
        <v>3/32</v>
      </c>
      <c r="C93" s="51" t="str">
        <f>'DIE SELON PRESSE'!D93</f>
        <v>-</v>
      </c>
      <c r="D93" s="51" t="str">
        <f>'DIE SELON PRESSE'!E93</f>
        <v>-</v>
      </c>
      <c r="E93" s="27" t="str">
        <f>'DIE SELON PRESSE'!L93</f>
        <v>T12 (ST 3/32)
PORTE-DIE INTERCHANGEABLE + XII-192 (0.800)</v>
      </c>
    </row>
    <row r="94" spans="1:5" ht="63" customHeight="1" x14ac:dyDescent="0.25">
      <c r="A94" s="27" t="str">
        <f>'DIE SELON PRESSE'!B94</f>
        <v>BMSES-018
BMSEZ-018</v>
      </c>
      <c r="B94" s="52" t="str">
        <f>'DIE SELON PRESSE'!C94</f>
        <v>1/8</v>
      </c>
      <c r="C94" s="51" t="str">
        <f>'DIE SELON PRESSE'!D94</f>
        <v>-</v>
      </c>
      <c r="D94" s="51" t="str">
        <f>'DIE SELON PRESSE'!E94</f>
        <v>-</v>
      </c>
      <c r="E94" s="27" t="str">
        <f>'DIE SELON PRESSE'!L94</f>
        <v>T18 (ST 1/8)
T4 (ST 1/8)
PORTE-DIE INTERCHANGEABLE + XII-193 (0.250)</v>
      </c>
    </row>
    <row r="95" spans="1:5" ht="63" customHeight="1" x14ac:dyDescent="0.25">
      <c r="A95" s="27" t="str">
        <f>'DIE SELON PRESSE'!B95</f>
        <v>BSS505516</v>
      </c>
      <c r="B95" s="52" t="str">
        <f>'DIE SELON PRESSE'!C95</f>
        <v>5/16</v>
      </c>
      <c r="C95" s="51">
        <f>'DIE SELON PRESSE'!D95</f>
        <v>0.76</v>
      </c>
      <c r="D95" s="51">
        <f>'DIE SELON PRESSE'!E95</f>
        <v>0.78</v>
      </c>
      <c r="E95" s="27" t="str">
        <f>'DIE SELON PRESSE'!L95</f>
        <v>PORTE-DIE INTERCHANGEABLE + XII-201 (1/16)</v>
      </c>
    </row>
    <row r="96" spans="1:5" ht="63" customHeight="1" x14ac:dyDescent="0.25">
      <c r="A96" s="27" t="str">
        <f>'DIE SELON PRESSE'!B96</f>
        <v>BSS505038</v>
      </c>
      <c r="B96" s="52" t="str">
        <f>'DIE SELON PRESSE'!C96</f>
        <v>3/8</v>
      </c>
      <c r="C96" s="51">
        <f>'DIE SELON PRESSE'!D96</f>
        <v>0.76</v>
      </c>
      <c r="D96" s="51">
        <f>'DIE SELON PRESSE'!E96</f>
        <v>0.78</v>
      </c>
      <c r="E96" s="27" t="str">
        <f>'DIE SELON PRESSE'!L96</f>
        <v>PORTE-DIE INTERCHANGEABLE + XII-201 (1/16)</v>
      </c>
    </row>
    <row r="97" spans="1:5" ht="63" hidden="1" customHeight="1" x14ac:dyDescent="0.25">
      <c r="A97" s="27" t="str">
        <f>'DIE SELON PRESSE'!B97</f>
        <v>BSS505716</v>
      </c>
      <c r="B97" s="52" t="str">
        <f>'DIE SELON PRESSE'!C97</f>
        <v>7/16</v>
      </c>
      <c r="C97" s="51">
        <f>'DIE SELON PRESSE'!D97</f>
        <v>1</v>
      </c>
      <c r="D97" s="51">
        <f>'DIE SELON PRESSE'!E97</f>
        <v>1.03</v>
      </c>
      <c r="E97" s="27" t="str">
        <f>'DIE SELON PRESSE'!L97</f>
        <v>-</v>
      </c>
    </row>
    <row r="98" spans="1:5" ht="63" hidden="1" customHeight="1" x14ac:dyDescent="0.25">
      <c r="A98" s="27" t="str">
        <f>'DIE SELON PRESSE'!B98</f>
        <v>BSS505012</v>
      </c>
      <c r="B98" s="52" t="str">
        <f>'DIE SELON PRESSE'!C98</f>
        <v>1/2</v>
      </c>
      <c r="C98" s="51">
        <f>'DIE SELON PRESSE'!D98</f>
        <v>1</v>
      </c>
      <c r="D98" s="51">
        <f>'DIE SELON PRESSE'!E98</f>
        <v>1.03</v>
      </c>
      <c r="E98" s="27" t="str">
        <f>'DIE SELON PRESSE'!L98</f>
        <v>-</v>
      </c>
    </row>
    <row r="99" spans="1:5" ht="63" hidden="1" customHeight="1" x14ac:dyDescent="0.25">
      <c r="A99" s="27" t="str">
        <f>'DIE SELON PRESSE'!B99</f>
        <v>BSS505058</v>
      </c>
      <c r="B99" s="52" t="str">
        <f>'DIE SELON PRESSE'!C99</f>
        <v>5/8</v>
      </c>
      <c r="C99" s="51">
        <f>'DIE SELON PRESSE'!D99</f>
        <v>1.25</v>
      </c>
      <c r="D99" s="51">
        <f>'DIE SELON PRESSE'!E99</f>
        <v>1.28</v>
      </c>
      <c r="E99" s="27" t="str">
        <f>'DIE SELON PRESSE'!L99</f>
        <v>-</v>
      </c>
    </row>
    <row r="100" spans="1:5" ht="63" hidden="1" customHeight="1" x14ac:dyDescent="0.25">
      <c r="A100" s="27" t="str">
        <f>'DIE SELON PRESSE'!B100</f>
        <v>BSS505034</v>
      </c>
      <c r="B100" s="52" t="str">
        <f>'DIE SELON PRESSE'!C100</f>
        <v>3/4</v>
      </c>
      <c r="C100" s="51">
        <f>'DIE SELON PRESSE'!D100</f>
        <v>1.5</v>
      </c>
      <c r="D100" s="51">
        <f>'DIE SELON PRESSE'!E100</f>
        <v>1.54</v>
      </c>
      <c r="E100" s="27" t="str">
        <f>'DIE SELON PRESSE'!L100</f>
        <v>-</v>
      </c>
    </row>
    <row r="101" spans="1:5" ht="63" hidden="1" customHeight="1" x14ac:dyDescent="0.25">
      <c r="A101" s="27" t="str">
        <f>'DIE SELON PRESSE'!B101</f>
        <v>BSS505078</v>
      </c>
      <c r="B101" s="52" t="str">
        <f>'DIE SELON PRESSE'!C101</f>
        <v>7/8</v>
      </c>
      <c r="C101" s="51">
        <f>'DIE SELON PRESSE'!D101</f>
        <v>1.75</v>
      </c>
      <c r="D101" s="51">
        <f>'DIE SELON PRESSE'!E101</f>
        <v>1.79</v>
      </c>
      <c r="E101" s="27" t="str">
        <f>'DIE SELON PRESSE'!L101</f>
        <v>-</v>
      </c>
    </row>
    <row r="102" spans="1:5" ht="63" hidden="1" customHeight="1" x14ac:dyDescent="0.25">
      <c r="A102" s="27" t="str">
        <f>'DIE SELON PRESSE'!B102</f>
        <v>BSS505001</v>
      </c>
      <c r="B102" s="52">
        <f>'DIE SELON PRESSE'!C102</f>
        <v>1</v>
      </c>
      <c r="C102" s="51">
        <f>'DIE SELON PRESSE'!D102</f>
        <v>2</v>
      </c>
      <c r="D102" s="51">
        <f>'DIE SELON PRESSE'!E102</f>
        <v>2.04</v>
      </c>
      <c r="E102" s="27" t="str">
        <f>'DIE SELON PRESSE'!L102</f>
        <v>-</v>
      </c>
    </row>
    <row r="103" spans="1:5" ht="63" hidden="1" customHeight="1" x14ac:dyDescent="0.25">
      <c r="A103" s="27" t="str">
        <f>'DIE SELON PRESSE'!B103</f>
        <v>BSS505118</v>
      </c>
      <c r="B103" s="52">
        <f>'DIE SELON PRESSE'!C103</f>
        <v>1.125</v>
      </c>
      <c r="C103" s="51">
        <f>'DIE SELON PRESSE'!D103</f>
        <v>2.25</v>
      </c>
      <c r="D103" s="51">
        <f>'DIE SELON PRESSE'!E103</f>
        <v>2.2999999999999998</v>
      </c>
      <c r="E103" s="27" t="str">
        <f>'DIE SELON PRESSE'!L103</f>
        <v>-</v>
      </c>
    </row>
    <row r="104" spans="1:5" ht="63" hidden="1" customHeight="1" x14ac:dyDescent="0.25">
      <c r="A104" s="27" t="str">
        <f>'DIE SELON PRESSE'!B104</f>
        <v>BSS505114</v>
      </c>
      <c r="B104" s="52">
        <f>'DIE SELON PRESSE'!C104</f>
        <v>1.25</v>
      </c>
      <c r="C104" s="51">
        <f>'DIE SELON PRESSE'!D104</f>
        <v>2.25</v>
      </c>
      <c r="D104" s="51">
        <f>'DIE SELON PRESSE'!E104</f>
        <v>2.2999999999999998</v>
      </c>
      <c r="E104" s="27" t="str">
        <f>'DIE SELON PRESSE'!L104</f>
        <v>-</v>
      </c>
    </row>
    <row r="105" spans="1:5" ht="63" hidden="1" customHeight="1" x14ac:dyDescent="0.25">
      <c r="A105" s="27" t="str">
        <f>'DIE SELON PRESSE'!B105</f>
        <v>BSS505138</v>
      </c>
      <c r="B105" s="52">
        <f>'DIE SELON PRESSE'!C105</f>
        <v>1.375</v>
      </c>
      <c r="C105" s="51">
        <f>'DIE SELON PRESSE'!D105</f>
        <v>2.25</v>
      </c>
      <c r="D105" s="51">
        <f>'DIE SELON PRESSE'!E105</f>
        <v>2.2999999999999998</v>
      </c>
      <c r="E105" s="27" t="str">
        <f>'DIE SELON PRESSE'!L105</f>
        <v>-</v>
      </c>
    </row>
    <row r="106" spans="1:5" ht="63" hidden="1" customHeight="1" x14ac:dyDescent="0.25">
      <c r="A106" s="27" t="str">
        <f>'DIE SELON PRESSE'!B106</f>
        <v>BSS505112</v>
      </c>
      <c r="B106" s="52">
        <f>'DIE SELON PRESSE'!C106</f>
        <v>1.5</v>
      </c>
      <c r="C106" s="51">
        <f>'DIE SELON PRESSE'!D106</f>
        <v>2.6869999999999998</v>
      </c>
      <c r="D106" s="51">
        <f>'DIE SELON PRESSE'!E106</f>
        <v>2.7370000000000001</v>
      </c>
      <c r="E106" s="27" t="str">
        <f>'DIE SELON PRESSE'!L106</f>
        <v>-</v>
      </c>
    </row>
    <row r="107" spans="1:5" ht="63" customHeight="1" x14ac:dyDescent="0.25">
      <c r="A107" s="27" t="str">
        <f>'DIE SELON PRESSE'!B107</f>
        <v>COS-132
CZOS-132</v>
      </c>
      <c r="B107" s="52" t="str">
        <f>'DIE SELON PRESSE'!C107</f>
        <v>1/32</v>
      </c>
      <c r="C107" s="51">
        <f>'DIE SELON PRESSE'!D107</f>
        <v>9.5000000000000001E-2</v>
      </c>
      <c r="D107" s="51">
        <f>'DIE SELON PRESSE'!E107</f>
        <v>0.105</v>
      </c>
      <c r="E107" s="27" t="str">
        <f>'DIE SELON PRESSE'!L107</f>
        <v>A5 (0.095)
A9 (0.095 - 0.105)
PORTE-DIE INTERCHANGEABLE + XII-139 (0.330)</v>
      </c>
    </row>
    <row r="108" spans="1:5" ht="63" customHeight="1" x14ac:dyDescent="0.25">
      <c r="A108" s="27" t="str">
        <f>'DIE SELON PRESSE'!B108</f>
        <v>COS-364
CZOS-364</v>
      </c>
      <c r="B108" s="52" t="str">
        <f>'DIE SELON PRESSE'!C108</f>
        <v>3/64</v>
      </c>
      <c r="C108" s="51">
        <f>'DIE SELON PRESSE'!D108</f>
        <v>0.14299999999999999</v>
      </c>
      <c r="D108" s="51">
        <f>'DIE SELON PRESSE'!E108</f>
        <v>0.153</v>
      </c>
      <c r="E108" s="27" t="str">
        <f>'DIE SELON PRESSE'!L108</f>
        <v>B1 (0.143 - 0.222)
PORTE-DIE INTERCHANGEABLE + XII-173</v>
      </c>
    </row>
    <row r="109" spans="1:5" ht="63" customHeight="1" x14ac:dyDescent="0.25">
      <c r="A109" s="27" t="str">
        <f>'DIE SELON PRESSE'!B109</f>
        <v>COS-116
CZOS-116</v>
      </c>
      <c r="B109" s="52" t="str">
        <f>'DIE SELON PRESSE'!C109</f>
        <v>1/16</v>
      </c>
      <c r="C109" s="51">
        <f>'DIE SELON PRESSE'!D109</f>
        <v>0.18</v>
      </c>
      <c r="D109" s="51">
        <f>'DIE SELON PRESSE'!E109</f>
        <v>0.19</v>
      </c>
      <c r="E109" s="27" t="str">
        <f>'DIE SELON PRESSE'!L109</f>
        <v>A7 (0.185)
A8 (0.185)
PORTE-DIE INTERCHANGEABLE + XII-138 (0.280)</v>
      </c>
    </row>
    <row r="110" spans="1:5" ht="63" customHeight="1" x14ac:dyDescent="0.25">
      <c r="A110" s="27" t="str">
        <f>'DIE SELON PRESSE'!B110</f>
        <v>COS-332
CZOS-332</v>
      </c>
      <c r="B110" s="52" t="str">
        <f>'DIE SELON PRESSE'!C110</f>
        <v>3/32</v>
      </c>
      <c r="C110" s="51">
        <f>'DIE SELON PRESSE'!D110</f>
        <v>0.25</v>
      </c>
      <c r="D110" s="51">
        <f>'DIE SELON PRESSE'!E110</f>
        <v>0.27</v>
      </c>
      <c r="E110" s="27" t="str">
        <f>'DIE SELON PRESSE'!L110</f>
        <v>PORTE-DIE INTERCHANGEABLE + XII-189 (0.210 - 0.280)</v>
      </c>
    </row>
    <row r="111" spans="1:5" ht="63" customHeight="1" x14ac:dyDescent="0.25">
      <c r="A111" s="27" t="str">
        <f>'DIE SELON PRESSE'!B111</f>
        <v>COS-018
CZOS-018</v>
      </c>
      <c r="B111" s="52" t="str">
        <f>'DIE SELON PRESSE'!C111</f>
        <v>1/8</v>
      </c>
      <c r="C111" s="51">
        <f>'DIE SELON PRESSE'!D111</f>
        <v>0.35</v>
      </c>
      <c r="D111" s="51">
        <f>'DIE SELON PRESSE'!E111</f>
        <v>0.37</v>
      </c>
      <c r="E111" s="27" t="str">
        <f>'DIE SELON PRESSE'!L111</f>
        <v>C12 (0.350)
C19 (0.350)
PORTE-DIE INTERCHANGEABLE + XII-152 (0.095)
PORTE-DIE INTERCHANGEABLE + XII-156 (0.230)</v>
      </c>
    </row>
    <row r="112" spans="1:5" ht="63" customHeight="1" x14ac:dyDescent="0.25">
      <c r="A112" s="27" t="str">
        <f>'DIE SELON PRESSE'!B112</f>
        <v>COS-532
CZOS-532</v>
      </c>
      <c r="B112" s="52" t="str">
        <f>'DIE SELON PRESSE'!C112</f>
        <v>5/32</v>
      </c>
      <c r="C112" s="51">
        <f>'DIE SELON PRESSE'!D112</f>
        <v>0.41</v>
      </c>
      <c r="D112" s="51">
        <f>'DIE SELON PRESSE'!E112</f>
        <v>0.43</v>
      </c>
      <c r="E112" s="27" t="str">
        <f>'DIE SELON PRESSE'!L112</f>
        <v>C16 (0.410)
PORTE-DIE INTERCHANGEABLE + XII-052 (1.300)
PORTE-DIE INTERCHANGEABLE + XII-086 (0.730)</v>
      </c>
    </row>
    <row r="113" spans="1:5" ht="63" customHeight="1" x14ac:dyDescent="0.25">
      <c r="A113" s="27" t="str">
        <f>'DIE SELON PRESSE'!B113</f>
        <v>COS-316
CZOS-316</v>
      </c>
      <c r="B113" s="52" t="str">
        <f>'DIE SELON PRESSE'!C113</f>
        <v>3/16</v>
      </c>
      <c r="C113" s="51">
        <f>'DIE SELON PRESSE'!D113</f>
        <v>0.46500000000000002</v>
      </c>
      <c r="D113" s="51">
        <f>'DIE SELON PRESSE'!E113</f>
        <v>0.48500000000000004</v>
      </c>
      <c r="E113" s="27" t="str">
        <f>'DIE SELON PRESSE'!L113</f>
        <v>C4 (0.465)
PORTE-DIE INTERCHANGEABLE + XII-007 (0.680)
PORTE-DIE INTERCHANGEABLE + XII-156 (0.230)</v>
      </c>
    </row>
    <row r="114" spans="1:5" ht="63" customHeight="1" x14ac:dyDescent="0.25">
      <c r="A114" s="27" t="str">
        <f>'DIE SELON PRESSE'!B114</f>
        <v>COS-732
CZOS-732</v>
      </c>
      <c r="B114" s="52" t="str">
        <f>'DIE SELON PRESSE'!C114</f>
        <v>7/32</v>
      </c>
      <c r="C114" s="51">
        <f>'DIE SELON PRESSE'!D114</f>
        <v>0.53500000000000003</v>
      </c>
      <c r="D114" s="51">
        <f>'DIE SELON PRESSE'!E114</f>
        <v>0.56000000000000005</v>
      </c>
      <c r="E114" s="27" t="str">
        <f>'DIE SELON PRESSE'!L114</f>
        <v>B3 (0.290 - 0.525)
C14 (0.550)
T16 (0.550)
T20 (0.550)
PORTE-DIE INTERCHANGEABLE + 0.73
PORTE-DIE INTERCHANGEABLE + XII-136 (0.150)</v>
      </c>
    </row>
    <row r="115" spans="1:5" ht="63" customHeight="1" x14ac:dyDescent="0.25">
      <c r="A115" s="27" t="str">
        <f>'DIE SELON PRESSE'!B115</f>
        <v>COS-014
CZOS-014</v>
      </c>
      <c r="B115" s="52" t="str">
        <f>'DIE SELON PRESSE'!C115</f>
        <v>1/4</v>
      </c>
      <c r="C115" s="51">
        <f>'DIE SELON PRESSE'!D115</f>
        <v>0.57999999999999996</v>
      </c>
      <c r="D115" s="51">
        <f>'DIE SELON PRESSE'!E115</f>
        <v>0.60499999999999998</v>
      </c>
      <c r="E115" s="27" t="str">
        <f>'DIE SELON PRESSE'!L115</f>
        <v>PORTE-DIE INTERCHANGEABLE + XII-086 (0.730)
PORTE-DIE INTERCHANGEABLE + XII-137 (0.280)
PORTE-DIE INTERCHANGEABLE + XII-155 (MS 1/8)
PORTE-DIE INTERCHANGEABLE + XII-159 (0.760)
PORTE-DIE INTERCHANGEABLE + XII-226-1 (1/8")</v>
      </c>
    </row>
    <row r="116" spans="1:5" ht="63" hidden="1" customHeight="1" x14ac:dyDescent="0.25">
      <c r="A116" s="27" t="str">
        <f>'DIE SELON PRESSE'!B116</f>
        <v>COS-516
CZOS-516</v>
      </c>
      <c r="B116" s="52" t="str">
        <f>'DIE SELON PRESSE'!C116</f>
        <v>5/16</v>
      </c>
      <c r="C116" s="51">
        <f>'DIE SELON PRESSE'!D116</f>
        <v>0.73</v>
      </c>
      <c r="D116" s="51">
        <f>'DIE SELON PRESSE'!E116</f>
        <v>0.755</v>
      </c>
      <c r="E116" s="27" t="str">
        <f>'DIE SELON PRESSE'!L116</f>
        <v>-</v>
      </c>
    </row>
    <row r="117" spans="1:5" ht="63" customHeight="1" x14ac:dyDescent="0.25">
      <c r="A117" s="27" t="str">
        <f>'DIE SELON PRESSE'!B117</f>
        <v>COS-038
CZOS-038</v>
      </c>
      <c r="B117" s="52" t="str">
        <f>'DIE SELON PRESSE'!C117</f>
        <v>3/8</v>
      </c>
      <c r="C117" s="51">
        <f>'DIE SELON PRESSE'!D117</f>
        <v>0.76</v>
      </c>
      <c r="D117" s="51">
        <f>'DIE SELON PRESSE'!E117</f>
        <v>0.79</v>
      </c>
      <c r="E117" s="27" t="str">
        <f>'DIE SELON PRESSE'!L117</f>
        <v>PORTE-DIE INTERCHANGEABLE + XII-201 (1/16)</v>
      </c>
    </row>
    <row r="118" spans="1:5" ht="63" hidden="1" customHeight="1" x14ac:dyDescent="0.25">
      <c r="A118" s="27" t="str">
        <f>'DIE SELON PRESSE'!B118</f>
        <v>COS-012
CZOS-012</v>
      </c>
      <c r="B118" s="52" t="str">
        <f>'DIE SELON PRESSE'!C118</f>
        <v>1/2</v>
      </c>
      <c r="C118" s="51">
        <f>'DIE SELON PRESSE'!D118</f>
        <v>1.06</v>
      </c>
      <c r="D118" s="51">
        <f>'DIE SELON PRESSE'!E118</f>
        <v>1.1000000000000001</v>
      </c>
      <c r="E118" s="27" t="str">
        <f>'DIE SELON PRESSE'!L118</f>
        <v>-</v>
      </c>
    </row>
    <row r="119" spans="1:5" ht="63" customHeight="1" x14ac:dyDescent="0.25">
      <c r="A119" s="27" t="str">
        <f>'DIE SELON PRESSE'!B119</f>
        <v>CSS-132</v>
      </c>
      <c r="B119" s="52" t="str">
        <f>'DIE SELON PRESSE'!C119</f>
        <v>1/32</v>
      </c>
      <c r="C119" s="51">
        <f>'DIE SELON PRESSE'!D119</f>
        <v>9.5000000000000001E-2</v>
      </c>
      <c r="D119" s="51">
        <f>'DIE SELON PRESSE'!E119</f>
        <v>0.105</v>
      </c>
      <c r="E119" s="27" t="str">
        <f>'DIE SELON PRESSE'!L119</f>
        <v>A5 (0.095)
A9 (0.095 - 0.105)
PORTE-DIE INTERCHANGEABLE + XII-139 (0.330)</v>
      </c>
    </row>
    <row r="120" spans="1:5" ht="63" customHeight="1" x14ac:dyDescent="0.25">
      <c r="A120" s="27" t="str">
        <f>'DIE SELON PRESSE'!B120</f>
        <v>CSS-364</v>
      </c>
      <c r="B120" s="52" t="str">
        <f>'DIE SELON PRESSE'!C120</f>
        <v>3/64</v>
      </c>
      <c r="C120" s="51">
        <f>'DIE SELON PRESSE'!D120</f>
        <v>0.15</v>
      </c>
      <c r="D120" s="51">
        <f>'DIE SELON PRESSE'!E120</f>
        <v>0.16</v>
      </c>
      <c r="E120" s="27" t="str">
        <f>'DIE SELON PRESSE'!L120</f>
        <v>A6 (0.150)
PORTE-DIE INTERCHANGEABLE + XII-122 (0.830)
PORTE-DIE INTERCHANGEABLE + XII-125 (0.800)</v>
      </c>
    </row>
    <row r="121" spans="1:5" ht="63" customHeight="1" x14ac:dyDescent="0.25">
      <c r="A121" s="27" t="str">
        <f>'DIE SELON PRESSE'!B121</f>
        <v>CSS-116</v>
      </c>
      <c r="B121" s="52" t="str">
        <f>'DIE SELON PRESSE'!C121</f>
        <v>1/16</v>
      </c>
      <c r="C121" s="51">
        <f>'DIE SELON PRESSE'!D121</f>
        <v>0.15</v>
      </c>
      <c r="D121" s="51">
        <f>'DIE SELON PRESSE'!E121</f>
        <v>0.16</v>
      </c>
      <c r="E121" s="27" t="str">
        <f>'DIE SELON PRESSE'!L121</f>
        <v>A6 (0.150)
PORTE-DIE INTERCHANGEABLE + XII-122 (0.830)
PORTE-DIE INTERCHANGEABLE + XII-125 (0.800)</v>
      </c>
    </row>
    <row r="122" spans="1:5" ht="63" customHeight="1" x14ac:dyDescent="0.25">
      <c r="A122" s="27" t="str">
        <f>'DIE SELON PRESSE'!B122</f>
        <v>CSS-332</v>
      </c>
      <c r="B122" s="52" t="str">
        <f>'DIE SELON PRESSE'!C122</f>
        <v>3/32</v>
      </c>
      <c r="C122" s="51">
        <f>'DIE SELON PRESSE'!D122</f>
        <v>0.28000000000000003</v>
      </c>
      <c r="D122" s="51">
        <f>'DIE SELON PRESSE'!E122</f>
        <v>0.30000000000000004</v>
      </c>
      <c r="E122" s="27" t="str">
        <f>'DIE SELON PRESSE'!L122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23" spans="1:5" ht="63" customHeight="1" x14ac:dyDescent="0.25">
      <c r="A123" s="27" t="str">
        <f>'DIE SELON PRESSE'!B123</f>
        <v>CSS-018</v>
      </c>
      <c r="B123" s="52" t="str">
        <f>'DIE SELON PRESSE'!C123</f>
        <v>1/8</v>
      </c>
      <c r="C123" s="51">
        <f>'DIE SELON PRESSE'!D123</f>
        <v>0.28000000000000003</v>
      </c>
      <c r="D123" s="51">
        <f>'DIE SELON PRESSE'!E123</f>
        <v>0.30000000000000004</v>
      </c>
      <c r="E123" s="27" t="str">
        <f>'DIE SELON PRESSE'!L123</f>
        <v>B10 (0.280)
B2 (0.280)
B7 (0.280)
C8 (0.280 - 0.340)
PORTE-DIE INTERCHANGEABLE + XII-128 (0.550)
PORTE-DIE INTERCHANGEABLE + XII-132 (0.330)
PORTE-DIE INTERCHANGEABLE + XII-179-1 ET 2 (0.600)
PORTE-DIE INTERCHANGEABLE + XII-182 (0.143)</v>
      </c>
    </row>
    <row r="124" spans="1:5" ht="63" customHeight="1" x14ac:dyDescent="0.25">
      <c r="A124" s="27" t="str">
        <f>'DIE SELON PRESSE'!B124</f>
        <v>CSS-532</v>
      </c>
      <c r="B124" s="52" t="str">
        <f>'DIE SELON PRESSE'!C124</f>
        <v>5/32</v>
      </c>
      <c r="C124" s="51">
        <f>'DIE SELON PRESSE'!D124</f>
        <v>0.35</v>
      </c>
      <c r="D124" s="51">
        <f>'DIE SELON PRESSE'!E124</f>
        <v>0.37</v>
      </c>
      <c r="E124" s="27" t="str">
        <f>'DIE SELON PRESSE'!L124</f>
        <v>C12 (0.350)
C15 (0.375)
PORTE-DIE INTERCHANGEABLE + XII-086 (0.730)
PORTE-DIE INTERCHANGEABLE + XII-152 (0.095)
PORTE-DIE INTERCHANGEABLE + XII-156 (0.230)</v>
      </c>
    </row>
    <row r="125" spans="1:5" ht="63" customHeight="1" x14ac:dyDescent="0.25">
      <c r="A125" s="27" t="str">
        <f>'DIE SELON PRESSE'!B125</f>
        <v>CSS-316</v>
      </c>
      <c r="B125" s="52" t="str">
        <f>'DIE SELON PRESSE'!C125</f>
        <v>3/16</v>
      </c>
      <c r="C125" s="51">
        <f>'DIE SELON PRESSE'!D125</f>
        <v>0.35</v>
      </c>
      <c r="D125" s="51">
        <f>'DIE SELON PRESSE'!E125</f>
        <v>0.37</v>
      </c>
      <c r="E125" s="27" t="str">
        <f>'DIE SELON PRESSE'!L125</f>
        <v>C12 (0.350)
C15 (0.375)
PORTE-DIE INTERCHANGEABLE + XII-086 (0.730)
PORTE-DIE INTERCHANGEABLE + XII-152 (0.095)
PORTE-DIE INTERCHANGEABLE + XII-156 (0.230)</v>
      </c>
    </row>
    <row r="126" spans="1:5" ht="63" customHeight="1" x14ac:dyDescent="0.25">
      <c r="A126" s="27" t="str">
        <f>'DIE SELON PRESSE'!B126</f>
        <v>CSS-732</v>
      </c>
      <c r="B126" s="52" t="str">
        <f>'DIE SELON PRESSE'!C126</f>
        <v>7/32</v>
      </c>
      <c r="C126" s="51">
        <f>'DIE SELON PRESSE'!D126</f>
        <v>0.35</v>
      </c>
      <c r="D126" s="51">
        <f>'DIE SELON PRESSE'!E126</f>
        <v>0.37</v>
      </c>
      <c r="E126" s="27" t="str">
        <f>'DIE SELON PRESSE'!L126</f>
        <v xml:space="preserve">C12 (0.350)
C15 (0.375)
PORTE-DIE INTERCHANGEABLE + XII-086 (0.730)
PORTE-DIE INTERCHANGEABLE + XII-152 (0.095)
PORTE-DIE INTERCHANGEABLE + </v>
      </c>
    </row>
    <row r="127" spans="1:5" ht="63" customHeight="1" x14ac:dyDescent="0.25">
      <c r="A127" s="27" t="str">
        <f>'DIE SELON PRESSE'!B127</f>
        <v>CSS-014</v>
      </c>
      <c r="B127" s="52" t="str">
        <f>'DIE SELON PRESSE'!C127</f>
        <v>1/4</v>
      </c>
      <c r="C127" s="51">
        <f>'DIE SELON PRESSE'!D127</f>
        <v>0.6</v>
      </c>
      <c r="D127" s="51">
        <f>'DIE SELON PRESSE'!E127</f>
        <v>0.625</v>
      </c>
      <c r="E127" s="27" t="str">
        <f>'DIE SELON PRESSE'!L127</f>
        <v>PORTE-DIE INTERCHANGEABLE + XII-171 (MS 5/16)</v>
      </c>
    </row>
    <row r="128" spans="1:5" ht="63" customHeight="1" x14ac:dyDescent="0.25">
      <c r="A128" s="27" t="str">
        <f>'DIE SELON PRESSE'!B128</f>
        <v>CSS-516</v>
      </c>
      <c r="B128" s="52" t="str">
        <f>'DIE SELON PRESSE'!C128</f>
        <v>5/16</v>
      </c>
      <c r="C128" s="51">
        <f>'DIE SELON PRESSE'!D128</f>
        <v>0.6</v>
      </c>
      <c r="D128" s="51">
        <f>'DIE SELON PRESSE'!E128</f>
        <v>0.625</v>
      </c>
      <c r="E128" s="27" t="str">
        <f>'DIE SELON PRESSE'!L128</f>
        <v>PORTE-DIE INTERCHANGEABLE + XII-171 (MS 5/16)</v>
      </c>
    </row>
    <row r="129" spans="1:5" ht="63" customHeight="1" x14ac:dyDescent="0.25">
      <c r="A129" s="27" t="str">
        <f>'DIE SELON PRESSE'!B129</f>
        <v>EY1-2</v>
      </c>
      <c r="B129" s="52" t="str">
        <f>'DIE SELON PRESSE'!C129</f>
        <v>1/16</v>
      </c>
      <c r="C129" s="51">
        <f>'DIE SELON PRESSE'!D129</f>
        <v>0.13500000000000001</v>
      </c>
      <c r="D129" s="51">
        <f>'DIE SELON PRESSE'!E129</f>
        <v>0.14000000000000001</v>
      </c>
      <c r="E129" s="27" t="str">
        <f>'DIE SELON PRESSE'!L129</f>
        <v>PORTE-DIE INTERCHANGEABLE + XII-157 (0.350)</v>
      </c>
    </row>
    <row r="130" spans="1:5" ht="63" customHeight="1" x14ac:dyDescent="0.25">
      <c r="A130" s="27" t="str">
        <f>'DIE SELON PRESSE'!B130</f>
        <v>EY1-3</v>
      </c>
      <c r="B130" s="52" t="str">
        <f>'DIE SELON PRESSE'!C130</f>
        <v>3/32</v>
      </c>
      <c r="C130" s="51">
        <f>'DIE SELON PRESSE'!D130</f>
        <v>0.185</v>
      </c>
      <c r="D130" s="51" t="str">
        <f>'DIE SELON PRESSE'!E130</f>
        <v>0,190"</v>
      </c>
      <c r="E130" s="27" t="str">
        <f>'DIE SELON PRESSE'!L130</f>
        <v>A7 (0.185)
A8 (0.185)</v>
      </c>
    </row>
    <row r="131" spans="1:5" ht="63" customHeight="1" x14ac:dyDescent="0.25">
      <c r="A131" s="27" t="str">
        <f>'DIE SELON PRESSE'!B131</f>
        <v>EY1-4</v>
      </c>
      <c r="B131" s="52" t="str">
        <f>'DIE SELON PRESSE'!C131</f>
        <v>1/8</v>
      </c>
      <c r="C131" s="51">
        <f>'DIE SELON PRESSE'!D131</f>
        <v>0.21</v>
      </c>
      <c r="D131" s="51">
        <f>'DIE SELON PRESSE'!E131</f>
        <v>0.22</v>
      </c>
      <c r="E131" s="27" t="str">
        <f>'DIE SELON PRESSE'!L131</f>
        <v>B9 (0.210)
T1 (0.210)
PORTE-DIE INTERCHANGEABLE + XII-182 (0.143)</v>
      </c>
    </row>
    <row r="132" spans="1:5" ht="63" customHeight="1" x14ac:dyDescent="0.25">
      <c r="A132" s="27" t="str">
        <f>'DIE SELON PRESSE'!B132</f>
        <v>EY1-5</v>
      </c>
      <c r="B132" s="52" t="str">
        <f>'DIE SELON PRESSE'!C132</f>
        <v>5/32</v>
      </c>
      <c r="C132" s="51">
        <f>'DIE SELON PRESSE'!D132</f>
        <v>0.25</v>
      </c>
      <c r="D132" s="51">
        <f>'DIE SELON PRESSE'!E132</f>
        <v>0.26</v>
      </c>
      <c r="E132" s="27" t="str">
        <f>'DIE SELON PRESSE'!L132</f>
        <v>PORTE-DIE INTERCHANGEABLE + XII-189 (0.210 - 0.280)</v>
      </c>
    </row>
    <row r="133" spans="1:5" ht="63" customHeight="1" x14ac:dyDescent="0.25">
      <c r="A133" s="27" t="str">
        <f>'DIE SELON PRESSE'!B133</f>
        <v>EY1-6</v>
      </c>
      <c r="B133" s="52" t="str">
        <f>'DIE SELON PRESSE'!C133</f>
        <v>3/16</v>
      </c>
      <c r="C133" s="51">
        <f>'DIE SELON PRESSE'!D133</f>
        <v>0.30499999999999999</v>
      </c>
      <c r="D133" s="51">
        <f>'DIE SELON PRESSE'!E133</f>
        <v>0.315</v>
      </c>
      <c r="E133" s="27" t="str">
        <f>'DIE SELON PRESSE'!L133</f>
        <v>C5 (0.305)</v>
      </c>
    </row>
    <row r="134" spans="1:5" ht="63" customHeight="1" x14ac:dyDescent="0.25">
      <c r="A134" s="27" t="str">
        <f>'DIE SELON PRESSE'!B134</f>
        <v>EY1-7</v>
      </c>
      <c r="B134" s="52" t="str">
        <f>'DIE SELON PRESSE'!C134</f>
        <v>7/32</v>
      </c>
      <c r="C134" s="51">
        <f>'DIE SELON PRESSE'!D134</f>
        <v>0.375</v>
      </c>
      <c r="D134" s="51">
        <f>'DIE SELON PRESSE'!E134</f>
        <v>0.39</v>
      </c>
      <c r="E134" s="27" t="str">
        <f>'DIE SELON PRESSE'!L134</f>
        <v>C15 (0.375)
C20 (0.375)
PORTE-DIE INTERCHANGEABLE + XII-179-1 ET 2 (0.600)
PORTE-DIE INTERCHANGEABLE + XII-200 (3/64)</v>
      </c>
    </row>
    <row r="135" spans="1:5" ht="63" customHeight="1" x14ac:dyDescent="0.25">
      <c r="A135" s="27" t="str">
        <f>'DIE SELON PRESSE'!B135</f>
        <v>EY1-8</v>
      </c>
      <c r="B135" s="52" t="str">
        <f>'DIE SELON PRESSE'!C135</f>
        <v>1/4</v>
      </c>
      <c r="C135" s="51">
        <f>'DIE SELON PRESSE'!D135</f>
        <v>0.43</v>
      </c>
      <c r="D135" s="51">
        <f>'DIE SELON PRESSE'!E135</f>
        <v>0.44500000000000001</v>
      </c>
      <c r="E135" s="27" t="str">
        <f>'DIE SELON PRESSE'!L135</f>
        <v>PORTE-DIE INTERCHANGEABLE + XII-052 (1.300)</v>
      </c>
    </row>
    <row r="136" spans="1:5" ht="63" hidden="1" customHeight="1" x14ac:dyDescent="0.25">
      <c r="A136" s="27" t="str">
        <f>'DIE SELON PRESSE'!B136</f>
        <v>EY1-9</v>
      </c>
      <c r="B136" s="52" t="str">
        <f>'DIE SELON PRESSE'!C136</f>
        <v>9/32</v>
      </c>
      <c r="C136" s="51">
        <f>'DIE SELON PRESSE'!D136</f>
        <v>0.5</v>
      </c>
      <c r="D136" s="51">
        <f>'DIE SELON PRESSE'!E136</f>
        <v>0.52</v>
      </c>
      <c r="E136" s="27" t="str">
        <f>'DIE SELON PRESSE'!L136</f>
        <v>-</v>
      </c>
    </row>
    <row r="137" spans="1:5" ht="63" customHeight="1" x14ac:dyDescent="0.25">
      <c r="A137" s="27" t="str">
        <f>'DIE SELON PRESSE'!B137</f>
        <v>EY1-10</v>
      </c>
      <c r="B137" s="52" t="str">
        <f>'DIE SELON PRESSE'!C137</f>
        <v>5/16</v>
      </c>
      <c r="C137" s="51">
        <f>'DIE SELON PRESSE'!D137</f>
        <v>0.55000000000000004</v>
      </c>
      <c r="D137" s="51">
        <f>'DIE SELON PRESSE'!E137</f>
        <v>0.56999999999999995</v>
      </c>
      <c r="E137" s="27" t="str">
        <f>'DIE SELON PRESSE'!L137</f>
        <v>C14 (0.550)
T16 (0.550)
T20 (0.550)
PORTE-DIE INTERCHANGEABLE + 0.73</v>
      </c>
    </row>
    <row r="138" spans="1:5" ht="63" customHeight="1" x14ac:dyDescent="0.25">
      <c r="A138" s="27" t="str">
        <f>'DIE SELON PRESSE'!B138</f>
        <v>EY1-12</v>
      </c>
      <c r="B138" s="52" t="str">
        <f>'DIE SELON PRESSE'!C138</f>
        <v>3/8</v>
      </c>
      <c r="C138" s="51">
        <f>'DIE SELON PRESSE'!D138</f>
        <v>0.62</v>
      </c>
      <c r="D138" s="51">
        <f>'DIE SELON PRESSE'!E138</f>
        <v>0.64</v>
      </c>
      <c r="E138" s="27" t="str">
        <f>'DIE SELON PRESSE'!L138</f>
        <v>PORTE-DIE INTERCHANGEABLE + XII-212 (0.620)</v>
      </c>
    </row>
    <row r="139" spans="1:5" ht="63" hidden="1" customHeight="1" x14ac:dyDescent="0.25">
      <c r="A139" s="27" t="str">
        <f>'DIE SELON PRESSE'!B139</f>
        <v>EY1-14</v>
      </c>
      <c r="B139" s="52" t="str">
        <f>'DIE SELON PRESSE'!C139</f>
        <v>7/16</v>
      </c>
      <c r="C139" s="51">
        <f>'DIE SELON PRESSE'!D139</f>
        <v>0.68</v>
      </c>
      <c r="D139" s="51">
        <f>'DIE SELON PRESSE'!E139</f>
        <v>0.70499999999999996</v>
      </c>
      <c r="E139" s="27" t="str">
        <f>'DIE SELON PRESSE'!L139</f>
        <v>-</v>
      </c>
    </row>
    <row r="140" spans="1:5" ht="63" customHeight="1" x14ac:dyDescent="0.25">
      <c r="A140" s="27" t="str">
        <f>'DIE SELON PRESSE'!B140</f>
        <v>EY1-16</v>
      </c>
      <c r="B140" s="52" t="str">
        <f>'DIE SELON PRESSE'!C140</f>
        <v>1/2</v>
      </c>
      <c r="C140" s="51">
        <f>'DIE SELON PRESSE'!D140</f>
        <v>0.74</v>
      </c>
      <c r="D140" s="51">
        <f>'DIE SELON PRESSE'!E140</f>
        <v>0.76500000000000001</v>
      </c>
      <c r="E140" s="27" t="str">
        <f>'DIE SELON PRESSE'!L140</f>
        <v>C9 (0.740)</v>
      </c>
    </row>
    <row r="141" spans="1:5" ht="63" customHeight="1" x14ac:dyDescent="0.25">
      <c r="A141" s="27" t="str">
        <f>'DIE SELON PRESSE'!B141</f>
        <v>GARAGA
AOS-018</v>
      </c>
      <c r="B141" s="52" t="str">
        <f>'DIE SELON PRESSE'!C141</f>
        <v>1/8</v>
      </c>
      <c r="C141" s="51">
        <f>'DIE SELON PRESSE'!D141</f>
        <v>0.375</v>
      </c>
      <c r="D141" s="51">
        <f>'DIE SELON PRESSE'!E141</f>
        <v>0.39500000000000002</v>
      </c>
      <c r="E141" s="27" t="str">
        <f>'DIE SELON PRESSE'!L141</f>
        <v>C15 (0.375)
C20 (0.375)
PORTE-DIE INTERCHANGEABLE + XII-179-1 ET 2 (0.600)</v>
      </c>
    </row>
    <row r="142" spans="1:5" ht="63" customHeight="1" x14ac:dyDescent="0.25">
      <c r="A142" s="27" t="str">
        <f>'DIE SELON PRESSE'!B142</f>
        <v>GARAGA
ASS-018</v>
      </c>
      <c r="B142" s="52" t="str">
        <f>'DIE SELON PRESSE'!C142</f>
        <v>1/8</v>
      </c>
      <c r="C142" s="51">
        <f>'DIE SELON PRESSE'!D142</f>
        <v>0.28000000000000003</v>
      </c>
      <c r="D142" s="51">
        <f>'DIE SELON PRESSE'!E142</f>
        <v>0.29499999999999998</v>
      </c>
      <c r="E142" s="27" t="str">
        <f>'DIE SELON PRESSE'!L142</f>
        <v>PORTE-DIE INTERCHANGEABLE + XII-128 (0.550)
PORTE-DIE INTERCHANGEABLE + XII-132 (0.330)
PORTE-DIE INTERCHANGEABLE + XII-182 (0.143)</v>
      </c>
    </row>
    <row r="143" spans="1:5" ht="63" customHeight="1" x14ac:dyDescent="0.25">
      <c r="A143" s="27" t="str">
        <f>'DIE SELON PRESSE'!B143</f>
        <v>GARAGA
AOS-532</v>
      </c>
      <c r="B143" s="52" t="str">
        <f>'DIE SELON PRESSE'!C143</f>
        <v>5/32</v>
      </c>
      <c r="C143" s="51">
        <f>'DIE SELON PRESSE'!D143</f>
        <v>0.41</v>
      </c>
      <c r="D143" s="51">
        <f>'DIE SELON PRESSE'!E143</f>
        <v>0.43</v>
      </c>
      <c r="E143" s="27" t="str">
        <f>'DIE SELON PRESSE'!L143</f>
        <v>C16 (0.410)
PORTE-DIE INTERCHANGEABLE + XII-086 (0.730)</v>
      </c>
    </row>
    <row r="144" spans="1:5" ht="63" customHeight="1" x14ac:dyDescent="0.25">
      <c r="A144" s="27" t="str">
        <f>'DIE SELON PRESSE'!B144</f>
        <v>GARAGA
ASS-532</v>
      </c>
      <c r="B144" s="52" t="str">
        <f>'DIE SELON PRESSE'!C144</f>
        <v>5/32</v>
      </c>
      <c r="C144" s="51">
        <f>'DIE SELON PRESSE'!D144</f>
        <v>0.35</v>
      </c>
      <c r="D144" s="51">
        <f>'DIE SELON PRESSE'!E144</f>
        <v>0.36499999999999999</v>
      </c>
      <c r="E144" s="27" t="str">
        <f>'DIE SELON PRESSE'!L144</f>
        <v>PORTE-DIE INTERCHANGEABLE + XII-086 (0.730)</v>
      </c>
    </row>
    <row r="145" spans="1:5" ht="63" customHeight="1" x14ac:dyDescent="0.25">
      <c r="A145" s="27" t="str">
        <f>'DIE SELON PRESSE'!B145</f>
        <v>MS21259-2
MS21260-2
MS20667-2
MS20668-2</v>
      </c>
      <c r="B145" s="52" t="str">
        <f>'DIE SELON PRESSE'!C145</f>
        <v>1/16</v>
      </c>
      <c r="C145" s="51">
        <f>'DIE SELON PRESSE'!D145</f>
        <v>0.13300000000000001</v>
      </c>
      <c r="D145" s="51">
        <f>'DIE SELON PRESSE'!E145</f>
        <v>0.13800000000000001</v>
      </c>
      <c r="E145" s="27" t="str">
        <f>'DIE SELON PRESSE'!L145</f>
        <v>PORTE-DIE INTERCHANGEABLE + XII-157 (0.350)</v>
      </c>
    </row>
    <row r="146" spans="1:5" ht="63" customHeight="1" x14ac:dyDescent="0.25">
      <c r="A146" s="27" t="str">
        <f>'DIE SELON PRESSE'!B146</f>
        <v>MS21259-3
MS21260-3
MS20667-3
MS20668-3</v>
      </c>
      <c r="B146" s="52" t="str">
        <f>'DIE SELON PRESSE'!C146</f>
        <v>3/32</v>
      </c>
      <c r="C146" s="51">
        <f>'DIE SELON PRESSE'!D146</f>
        <v>0.185</v>
      </c>
      <c r="D146" s="51">
        <f>'DIE SELON PRESSE'!E146</f>
        <v>0.19500000000000001</v>
      </c>
      <c r="E146" s="27" t="str">
        <f>'DIE SELON PRESSE'!L146</f>
        <v xml:space="preserve">PORTE-DIE INTERCHANGEABLE + </v>
      </c>
    </row>
    <row r="147" spans="1:5" ht="63" customHeight="1" x14ac:dyDescent="0.25">
      <c r="A147" s="27" t="str">
        <f>'DIE SELON PRESSE'!B147</f>
        <v>MS21259-4
MS21260-4
MS20667-4
MS20668-4</v>
      </c>
      <c r="B147" s="52" t="str">
        <f>'DIE SELON PRESSE'!C147</f>
        <v>1/8</v>
      </c>
      <c r="C147" s="51">
        <f>'DIE SELON PRESSE'!D147</f>
        <v>0.214</v>
      </c>
      <c r="D147" s="51">
        <f>'DIE SELON PRESSE'!E147</f>
        <v>0.219</v>
      </c>
      <c r="E147" s="27" t="str">
        <f>'DIE SELON PRESSE'!L147</f>
        <v>B9 (0.210)
T1 (0.210)
PORTE-DIE INTERCHANGEABLE + XII-182 (0.143)</v>
      </c>
    </row>
    <row r="148" spans="1:5" ht="63" customHeight="1" x14ac:dyDescent="0.25">
      <c r="A148" s="27" t="str">
        <f>'DIE SELON PRESSE'!B148</f>
        <v>MS21259-5
MS21260-5
MS20667-5
MS20668-5</v>
      </c>
      <c r="B148" s="52" t="str">
        <f>'DIE SELON PRESSE'!C148</f>
        <v>5/32</v>
      </c>
      <c r="C148" s="51">
        <f>'DIE SELON PRESSE'!D148</f>
        <v>0.245</v>
      </c>
      <c r="D148" s="51">
        <f>'DIE SELON PRESSE'!E148</f>
        <v>0.25</v>
      </c>
      <c r="E148" s="27" t="str">
        <f>'DIE SELON PRESSE'!L148</f>
        <v>PORTE-DIE INTERCHANGEABLE + XII-189 (0.210 - 0.280)</v>
      </c>
    </row>
    <row r="149" spans="1:5" ht="63" customHeight="1" x14ac:dyDescent="0.25">
      <c r="A149" s="27" t="str">
        <f>'DIE SELON PRESSE'!B149</f>
        <v>MS21259-6
MS21260-6
MS20667-6
MS20668-6</v>
      </c>
      <c r="B149" s="52" t="str">
        <f>'DIE SELON PRESSE'!C149</f>
        <v>3/16</v>
      </c>
      <c r="C149" s="51">
        <f>'DIE SELON PRESSE'!D149</f>
        <v>0.29799999999999999</v>
      </c>
      <c r="D149" s="51">
        <f>'DIE SELON PRESSE'!E149</f>
        <v>0.313</v>
      </c>
      <c r="E149" s="27" t="str">
        <f>'DIE SELON PRESSE'!L149</f>
        <v>C5 (0.305)</v>
      </c>
    </row>
    <row r="150" spans="1:5" ht="63" customHeight="1" x14ac:dyDescent="0.25">
      <c r="A150" s="27" t="str">
        <f>'DIE SELON PRESSE'!B150</f>
        <v>MS21259-7
MS21260-7
MS20667-7
MS20668-7</v>
      </c>
      <c r="B150" s="52" t="str">
        <f>'DIE SELON PRESSE'!C150</f>
        <v>7/32</v>
      </c>
      <c r="C150" s="51">
        <f>'DIE SELON PRESSE'!D150</f>
        <v>0.37</v>
      </c>
      <c r="D150" s="51">
        <f>'DIE SELON PRESSE'!E150</f>
        <v>0.375</v>
      </c>
      <c r="E150" s="27" t="str">
        <f>'DIE SELON PRESSE'!L150</f>
        <v>PORTE-DIE INTERCHANGEABLE + XII-008 (1.350)</v>
      </c>
    </row>
    <row r="151" spans="1:5" ht="63" customHeight="1" x14ac:dyDescent="0.25">
      <c r="A151" s="27" t="str">
        <f>'DIE SELON PRESSE'!B151</f>
        <v>MS21259-8
MS21260-8
MS20667-8
MS20668-8</v>
      </c>
      <c r="B151" s="52" t="str">
        <f>'DIE SELON PRESSE'!C151</f>
        <v>1/4</v>
      </c>
      <c r="C151" s="51">
        <f>'DIE SELON PRESSE'!D151</f>
        <v>0.433</v>
      </c>
      <c r="D151" s="51">
        <f>'DIE SELON PRESSE'!E151</f>
        <v>0.438</v>
      </c>
      <c r="E151" s="27" t="str">
        <f>'DIE SELON PRESSE'!L151</f>
        <v>PORTE-DIE INTERCHANGEABLE + XII-052 (1.300)</v>
      </c>
    </row>
    <row r="152" spans="1:5" ht="63" hidden="1" customHeight="1" x14ac:dyDescent="0.25">
      <c r="A152" s="27" t="str">
        <f>'DIE SELON PRESSE'!B152</f>
        <v>MS21259-9
MS21260-9
MS20667-9
MS20668-9</v>
      </c>
      <c r="B152" s="52" t="str">
        <f>'DIE SELON PRESSE'!C152</f>
        <v>9/32</v>
      </c>
      <c r="C152" s="51">
        <f>'DIE SELON PRESSE'!D152</f>
        <v>0.495</v>
      </c>
      <c r="D152" s="51">
        <f>'DIE SELON PRESSE'!E152</f>
        <v>0.5</v>
      </c>
      <c r="E152" s="27" t="str">
        <f>'DIE SELON PRESSE'!L152</f>
        <v>-</v>
      </c>
    </row>
    <row r="153" spans="1:5" ht="63" customHeight="1" x14ac:dyDescent="0.25">
      <c r="A153" s="27" t="str">
        <f>'DIE SELON PRESSE'!B153</f>
        <v>MS21259-10
MS21260-10
MS20667-10
MS20668-10</v>
      </c>
      <c r="B153" s="52" t="str">
        <f>'DIE SELON PRESSE'!C153</f>
        <v>5/16</v>
      </c>
      <c r="C153" s="51">
        <f>'DIE SELON PRESSE'!D153</f>
        <v>0.55800000000000005</v>
      </c>
      <c r="D153" s="51">
        <f>'DIE SELON PRESSE'!E153</f>
        <v>0.56299999999999994</v>
      </c>
      <c r="E153" s="27" t="str">
        <f>'DIE SELON PRESSE'!L153</f>
        <v>C14 (0.550)
T16 (0.550)
T20 (0.550)
PORTE-DIE INTERCHANGEABLE + 0.73</v>
      </c>
    </row>
    <row r="154" spans="1:5" ht="63" customHeight="1" x14ac:dyDescent="0.25">
      <c r="A154" s="27" t="str">
        <f>'DIE SELON PRESSE'!B154</f>
        <v>MS21259-12
MS21260-12
MS20667-12
MS20668-12</v>
      </c>
      <c r="B154" s="52" t="str">
        <f>'DIE SELON PRESSE'!C154</f>
        <v>3/8</v>
      </c>
      <c r="C154" s="51">
        <f>'DIE SELON PRESSE'!D154</f>
        <v>0.62</v>
      </c>
      <c r="D154" s="51">
        <f>'DIE SELON PRESSE'!E154</f>
        <v>0.625</v>
      </c>
      <c r="E154" s="27" t="str">
        <f>'DIE SELON PRESSE'!L154</f>
        <v>PORTE-DIE INTERCHANGEABLE + XII-212 (0.620)</v>
      </c>
    </row>
    <row r="155" spans="1:5" ht="63" hidden="1" customHeight="1" x14ac:dyDescent="0.25">
      <c r="A155" s="27" t="str">
        <f>'DIE SELON PRESSE'!B155</f>
        <v>MS21259-14
MS21260-14
MS20667-14
MS20668-14</v>
      </c>
      <c r="B155" s="52" t="str">
        <f>'DIE SELON PRESSE'!C155</f>
        <v>7/16</v>
      </c>
      <c r="C155" s="51">
        <f>'DIE SELON PRESSE'!D155</f>
        <v>0.68300000000000005</v>
      </c>
      <c r="D155" s="51">
        <f>'DIE SELON PRESSE'!E155</f>
        <v>0.68799999999999994</v>
      </c>
      <c r="E155" s="27" t="str">
        <f>'DIE SELON PRESSE'!L155</f>
        <v>-</v>
      </c>
    </row>
    <row r="156" spans="1:5" ht="63" customHeight="1" x14ac:dyDescent="0.25">
      <c r="A156" s="27" t="str">
        <f>'DIE SELON PRESSE'!B156</f>
        <v>MS21259-16
MS21260-16
MS20667-16
MS20668-16</v>
      </c>
      <c r="B156" s="52" t="str">
        <f>'DIE SELON PRESSE'!C156</f>
        <v>1/2</v>
      </c>
      <c r="C156" s="51">
        <f>'DIE SELON PRESSE'!D156</f>
        <v>0.745</v>
      </c>
      <c r="D156" s="51">
        <f>'DIE SELON PRESSE'!E156</f>
        <v>0.75</v>
      </c>
      <c r="E156" s="27" t="str">
        <f>'DIE SELON PRESSE'!L156</f>
        <v>C9 (0.740)</v>
      </c>
    </row>
    <row r="157" spans="1:5" ht="63" customHeight="1" x14ac:dyDescent="0.25">
      <c r="A157" s="27" t="str">
        <f>'DIE SELON PRESSE'!B157</f>
        <v>MS20664-C2</v>
      </c>
      <c r="B157" s="52" t="str">
        <f>'DIE SELON PRESSE'!C157</f>
        <v>1/16</v>
      </c>
      <c r="C157" s="51">
        <f>'DIE SELON PRESSE'!D157</f>
        <v>0.107</v>
      </c>
      <c r="D157" s="51">
        <f>'DIE SELON PRESSE'!E157</f>
        <v>0.11700000000000001</v>
      </c>
      <c r="E157" s="27" t="str">
        <f>'DIE SELON PRESSE'!L157</f>
        <v>PORTE-DIE INTERCHANGEABLE + XII-005 (0.735)
PORTE-DIE INTERCHANGEABLE + XII-006-1 (MS 1/16)
PORTE-DIE INTERCHANGEABLE + XII-006-4 (MS 1/16)
PORTE-DIE INTERCHANGEABLE + XII-006-5 (MS 1/16)</v>
      </c>
    </row>
    <row r="158" spans="1:5" ht="63" customHeight="1" x14ac:dyDescent="0.25">
      <c r="A158" s="27" t="str">
        <f>'DIE SELON PRESSE'!B158</f>
        <v>MS20664-C3</v>
      </c>
      <c r="B158" s="52" t="str">
        <f>'DIE SELON PRESSE'!C158</f>
        <v>3/32</v>
      </c>
      <c r="C158" s="51">
        <f>'DIE SELON PRESSE'!D158</f>
        <v>0.13799999999999998</v>
      </c>
      <c r="D158" s="51">
        <f>'DIE SELON PRESSE'!E158</f>
        <v>0.14799999999999999</v>
      </c>
      <c r="E158" s="27" t="str">
        <f>'DIE SELON PRESSE'!L158</f>
        <v>PORTE-DIE INTERCHANGEABLE + XII-160 (0.580)</v>
      </c>
    </row>
    <row r="159" spans="1:5" ht="63" customHeight="1" x14ac:dyDescent="0.25">
      <c r="A159" s="27" t="str">
        <f>'DIE SELON PRESSE'!B159</f>
        <v>MS20664-C4</v>
      </c>
      <c r="B159" s="52" t="str">
        <f>'DIE SELON PRESSE'!C159</f>
        <v>1/8</v>
      </c>
      <c r="C159" s="51">
        <f>'DIE SELON PRESSE'!D159</f>
        <v>0.185</v>
      </c>
      <c r="D159" s="51">
        <f>'DIE SELON PRESSE'!E159</f>
        <v>0.19500000000000001</v>
      </c>
      <c r="E159" s="27" t="str">
        <f>'DIE SELON PRESSE'!L159</f>
        <v>T10 (SH 1/8)
T8 (SH 1/8 - STUD)
PORTE-DIE INTERCHANGEABLE + XII-141 (0.580)</v>
      </c>
    </row>
    <row r="160" spans="1:5" ht="63" customHeight="1" x14ac:dyDescent="0.25">
      <c r="A160" s="27" t="str">
        <f>'DIE SELON PRESSE'!B160</f>
        <v>MS20664-C5</v>
      </c>
      <c r="B160" s="52" t="str">
        <f>'DIE SELON PRESSE'!C160</f>
        <v>5/32</v>
      </c>
      <c r="C160" s="51">
        <f>'DIE SELON PRESSE'!D160</f>
        <v>0.217</v>
      </c>
      <c r="D160" s="51">
        <f>'DIE SELON PRESSE'!E160</f>
        <v>0.22700000000000001</v>
      </c>
      <c r="E160" s="27" t="str">
        <f>'DIE SELON PRESSE'!L160</f>
        <v>PORTE-DIE INTERCHANGEABLE + XII-161 (0.350 - 0.465)</v>
      </c>
    </row>
    <row r="161" spans="1:5" ht="63" customHeight="1" x14ac:dyDescent="0.25">
      <c r="A161" s="27" t="str">
        <f>'DIE SELON PRESSE'!B161</f>
        <v>MS20664-C6</v>
      </c>
      <c r="B161" s="52" t="str">
        <f>'DIE SELON PRESSE'!C161</f>
        <v>3/16</v>
      </c>
      <c r="C161" s="51">
        <f>'DIE SELON PRESSE'!D161</f>
        <v>0.245</v>
      </c>
      <c r="D161" s="51">
        <f>'DIE SELON PRESSE'!E161</f>
        <v>0.26500000000000001</v>
      </c>
      <c r="E161" s="27" t="str">
        <f>'DIE SELON PRESSE'!L161</f>
        <v>PORTE-DIE INTERCHANGEABLE + XII-163 (0.135)</v>
      </c>
    </row>
    <row r="162" spans="1:5" ht="63" customHeight="1" x14ac:dyDescent="0.25">
      <c r="A162" s="27" t="str">
        <f>'DIE SELON PRESSE'!B162</f>
        <v>MS20664-C7</v>
      </c>
      <c r="B162" s="52" t="str">
        <f>'DIE SELON PRESSE'!C162</f>
        <v>7/32</v>
      </c>
      <c r="C162" s="51">
        <f>'DIE SELON PRESSE'!D162</f>
        <v>0.29199999999999998</v>
      </c>
      <c r="D162" s="51">
        <f>'DIE SELON PRESSE'!E162</f>
        <v>0.312</v>
      </c>
      <c r="E162" s="27" t="str">
        <f>'DIE SELON PRESSE'!L162</f>
        <v>PORTE-DIE INTERCHANGEABLE + XII-165-1 ET 2 (0.580)</v>
      </c>
    </row>
    <row r="163" spans="1:5" ht="63" customHeight="1" x14ac:dyDescent="0.25">
      <c r="A163" s="27" t="str">
        <f>'DIE SELON PRESSE'!B163</f>
        <v>MS20664-C8</v>
      </c>
      <c r="B163" s="52" t="str">
        <f>'DIE SELON PRESSE'!C163</f>
        <v>1/4</v>
      </c>
      <c r="C163" s="51">
        <f>'DIE SELON PRESSE'!D163</f>
        <v>0.33799999999999997</v>
      </c>
      <c r="D163" s="51">
        <f>'DIE SELON PRESSE'!E163</f>
        <v>0.35799999999999998</v>
      </c>
      <c r="E163" s="27" t="str">
        <f>'DIE SELON PRESSE'!L163</f>
        <v>PORTE-DIE INTERCHANGEABLE + XII-166 (MS 3/32)</v>
      </c>
    </row>
    <row r="164" spans="1:5" ht="63" hidden="1" customHeight="1" x14ac:dyDescent="0.25">
      <c r="A164" s="27" t="str">
        <f>'DIE SELON PRESSE'!B164</f>
        <v>MS20664-C9</v>
      </c>
      <c r="B164" s="52" t="str">
        <f>'DIE SELON PRESSE'!C164</f>
        <v>9/32</v>
      </c>
      <c r="C164" s="51">
        <f>'DIE SELON PRESSE'!D164</f>
        <v>0.372</v>
      </c>
      <c r="D164" s="51">
        <f>'DIE SELON PRESSE'!E164</f>
        <v>0.39200000000000002</v>
      </c>
      <c r="E164" s="27" t="str">
        <f>'DIE SELON PRESSE'!L164</f>
        <v>-</v>
      </c>
    </row>
    <row r="165" spans="1:5" ht="63" customHeight="1" x14ac:dyDescent="0.25">
      <c r="A165" s="27" t="str">
        <f>'DIE SELON PRESSE'!B165</f>
        <v>MS20664-C10</v>
      </c>
      <c r="B165" s="52" t="str">
        <f>'DIE SELON PRESSE'!C165</f>
        <v>5/16</v>
      </c>
      <c r="C165" s="51">
        <f>'DIE SELON PRESSE'!D165</f>
        <v>0.40299999999999997</v>
      </c>
      <c r="D165" s="51">
        <f>'DIE SELON PRESSE'!E165</f>
        <v>0.42299999999999999</v>
      </c>
      <c r="E165" s="27" t="str">
        <f>'DIE SELON PRESSE'!L165</f>
        <v>PORTE-DIE INTERCHANGEABLE + XII-167 (MS 5/32)</v>
      </c>
    </row>
    <row r="166" spans="1:5" ht="63" customHeight="1" x14ac:dyDescent="0.25">
      <c r="A166" s="27" t="str">
        <f>'DIE SELON PRESSE'!B166</f>
        <v>S501-014
S502-014</v>
      </c>
      <c r="B166" s="52" t="str">
        <f>'DIE SELON PRESSE'!C166</f>
        <v>1/4</v>
      </c>
      <c r="C166" s="51">
        <f>'DIE SELON PRESSE'!D166</f>
        <v>0.43</v>
      </c>
      <c r="D166" s="51">
        <f>'DIE SELON PRESSE'!E166</f>
        <v>0.45</v>
      </c>
      <c r="E166" s="27" t="str">
        <f>'DIE SELON PRESSE'!L166</f>
        <v>PORTE-DIE INTERCHANGEABLE + XII-052 (1.300)</v>
      </c>
    </row>
    <row r="167" spans="1:5" ht="63" hidden="1" customHeight="1" x14ac:dyDescent="0.25">
      <c r="A167" s="27" t="str">
        <f>'DIE SELON PRESSE'!B167</f>
        <v>S501-516
S502-516</v>
      </c>
      <c r="B167" s="52" t="str">
        <f>'DIE SELON PRESSE'!C167</f>
        <v>5/16</v>
      </c>
      <c r="C167" s="51">
        <f>'DIE SELON PRESSE'!D167</f>
        <v>0.68</v>
      </c>
      <c r="D167" s="51">
        <f>'DIE SELON PRESSE'!E167</f>
        <v>0.70500000000000007</v>
      </c>
      <c r="E167" s="27" t="str">
        <f>'DIE SELON PRESSE'!L167</f>
        <v>-</v>
      </c>
    </row>
    <row r="168" spans="1:5" ht="63" hidden="1" customHeight="1" x14ac:dyDescent="0.25">
      <c r="A168" s="27" t="str">
        <f>'DIE SELON PRESSE'!B168</f>
        <v>S501-038
S502-038</v>
      </c>
      <c r="B168" s="52" t="str">
        <f>'DIE SELON PRESSE'!C168</f>
        <v>3/8</v>
      </c>
      <c r="C168" s="51">
        <f>'DIE SELON PRESSE'!D168</f>
        <v>0.68</v>
      </c>
      <c r="D168" s="51">
        <f>'DIE SELON PRESSE'!E168</f>
        <v>0.70500000000000007</v>
      </c>
      <c r="E168" s="27" t="str">
        <f>'DIE SELON PRESSE'!L168</f>
        <v>-</v>
      </c>
    </row>
    <row r="169" spans="1:5" ht="63" hidden="1" customHeight="1" x14ac:dyDescent="0.25">
      <c r="A169" s="27" t="str">
        <f>'DIE SELON PRESSE'!B169</f>
        <v>S501-716
S502-716</v>
      </c>
      <c r="B169" s="52" t="str">
        <f>'DIE SELON PRESSE'!C169</f>
        <v>7/16</v>
      </c>
      <c r="C169" s="51">
        <f>'DIE SELON PRESSE'!D169</f>
        <v>0.88</v>
      </c>
      <c r="D169" s="51">
        <f>'DIE SELON PRESSE'!E169</f>
        <v>0.91</v>
      </c>
      <c r="E169" s="27" t="str">
        <f>'DIE SELON PRESSE'!L169</f>
        <v>-</v>
      </c>
    </row>
    <row r="170" spans="1:5" ht="63" hidden="1" customHeight="1" x14ac:dyDescent="0.25">
      <c r="A170" s="27" t="str">
        <f>'DIE SELON PRESSE'!B170</f>
        <v>S501-012
S502-012</v>
      </c>
      <c r="B170" s="52" t="str">
        <f>'DIE SELON PRESSE'!C170</f>
        <v>1/2</v>
      </c>
      <c r="C170" s="51">
        <f>'DIE SELON PRESSE'!D170</f>
        <v>0.88</v>
      </c>
      <c r="D170" s="51">
        <f>'DIE SELON PRESSE'!E170</f>
        <v>0.91</v>
      </c>
      <c r="E170" s="27" t="str">
        <f>'DIE SELON PRESSE'!L170</f>
        <v>-</v>
      </c>
    </row>
    <row r="171" spans="1:5" ht="63" hidden="1" customHeight="1" x14ac:dyDescent="0.25">
      <c r="A171" s="27" t="str">
        <f>'DIE SELON PRESSE'!B171</f>
        <v>S501-916
S502-916</v>
      </c>
      <c r="B171" s="52" t="str">
        <f>'DIE SELON PRESSE'!C171</f>
        <v>9/16</v>
      </c>
      <c r="C171" s="51">
        <f>'DIE SELON PRESSE'!D171</f>
        <v>1.125</v>
      </c>
      <c r="D171" s="51">
        <f>'DIE SELON PRESSE'!E171</f>
        <v>1.165</v>
      </c>
      <c r="E171" s="27" t="str">
        <f>'DIE SELON PRESSE'!L171</f>
        <v>-</v>
      </c>
    </row>
    <row r="172" spans="1:5" ht="63" hidden="1" customHeight="1" x14ac:dyDescent="0.25">
      <c r="A172" s="27" t="str">
        <f>'DIE SELON PRESSE'!B172</f>
        <v>S501-058
S502-058</v>
      </c>
      <c r="B172" s="52" t="str">
        <f>'DIE SELON PRESSE'!C172</f>
        <v>5/8</v>
      </c>
      <c r="C172" s="51">
        <f>'DIE SELON PRESSE'!D172</f>
        <v>1.125</v>
      </c>
      <c r="D172" s="51">
        <f>'DIE SELON PRESSE'!E172</f>
        <v>1.165</v>
      </c>
      <c r="E172" s="27" t="str">
        <f>'DIE SELON PRESSE'!L172</f>
        <v>-</v>
      </c>
    </row>
    <row r="173" spans="1:5" ht="63" hidden="1" customHeight="1" x14ac:dyDescent="0.25">
      <c r="A173" s="27" t="str">
        <f>'DIE SELON PRESSE'!B173</f>
        <v>S501-034
S502-034</v>
      </c>
      <c r="B173" s="52" t="str">
        <f>'DIE SELON PRESSE'!C173</f>
        <v>3/4</v>
      </c>
      <c r="C173" s="51">
        <f>'DIE SELON PRESSE'!D173</f>
        <v>1.375</v>
      </c>
      <c r="D173" s="51">
        <f>'DIE SELON PRESSE'!E173</f>
        <v>1.415</v>
      </c>
      <c r="E173" s="27" t="str">
        <f>'DIE SELON PRESSE'!L173</f>
        <v>-</v>
      </c>
    </row>
    <row r="174" spans="1:5" ht="63" hidden="1" customHeight="1" x14ac:dyDescent="0.25">
      <c r="A174" s="27" t="str">
        <f>'DIE SELON PRESSE'!B174</f>
        <v>S501-078
S502-078</v>
      </c>
      <c r="B174" s="52" t="str">
        <f>'DIE SELON PRESSE'!C174</f>
        <v>7/8</v>
      </c>
      <c r="C174" s="51">
        <f>'DIE SELON PRESSE'!D174</f>
        <v>1.5</v>
      </c>
      <c r="D174" s="51">
        <f>'DIE SELON PRESSE'!E174</f>
        <v>1.55</v>
      </c>
      <c r="E174" s="27" t="str">
        <f>'DIE SELON PRESSE'!L174</f>
        <v>-</v>
      </c>
    </row>
    <row r="175" spans="1:5" ht="63" hidden="1" customHeight="1" x14ac:dyDescent="0.25">
      <c r="A175" s="27" t="str">
        <f>'DIE SELON PRESSE'!B175</f>
        <v>S501-001
S502-001</v>
      </c>
      <c r="B175" s="52" t="str">
        <f>'DIE SELON PRESSE'!C175</f>
        <v>1</v>
      </c>
      <c r="C175" s="51">
        <f>'DIE SELON PRESSE'!D175</f>
        <v>1.75</v>
      </c>
      <c r="D175" s="51">
        <f>'DIE SELON PRESSE'!E175</f>
        <v>1.8</v>
      </c>
      <c r="E175" s="27" t="str">
        <f>'DIE SELON PRESSE'!L175</f>
        <v>-</v>
      </c>
    </row>
    <row r="176" spans="1:5" ht="63" hidden="1" customHeight="1" x14ac:dyDescent="0.25">
      <c r="A176" s="27" t="str">
        <f>'DIE SELON PRESSE'!B176</f>
        <v>S501-118
S502-118</v>
      </c>
      <c r="B176" s="52" t="str">
        <f>'DIE SELON PRESSE'!C176</f>
        <v>1 1/8</v>
      </c>
      <c r="C176" s="51">
        <f>'DIE SELON PRESSE'!D176</f>
        <v>2</v>
      </c>
      <c r="D176" s="51">
        <f>'DIE SELON PRESSE'!E176</f>
        <v>2.06</v>
      </c>
      <c r="E176" s="27" t="str">
        <f>'DIE SELON PRESSE'!L176</f>
        <v>-</v>
      </c>
    </row>
    <row r="177" spans="1:5" ht="63" hidden="1" customHeight="1" x14ac:dyDescent="0.25">
      <c r="A177" s="27" t="str">
        <f>'DIE SELON PRESSE'!B177</f>
        <v>S501-114
S502-114</v>
      </c>
      <c r="B177" s="52" t="str">
        <f>'DIE SELON PRESSE'!C177</f>
        <v>1 1/4</v>
      </c>
      <c r="C177" s="51">
        <f>'DIE SELON PRESSE'!D177</f>
        <v>2.25</v>
      </c>
      <c r="D177" s="51">
        <f>'DIE SELON PRESSE'!E177</f>
        <v>2.31</v>
      </c>
      <c r="E177" s="27" t="str">
        <f>'DIE SELON PRESSE'!L177</f>
        <v>-</v>
      </c>
    </row>
    <row r="178" spans="1:5" ht="63" hidden="1" customHeight="1" x14ac:dyDescent="0.25">
      <c r="A178" s="27" t="str">
        <f>'DIE SELON PRESSE'!B178</f>
        <v>S501-138
S502-138</v>
      </c>
      <c r="B178" s="52" t="str">
        <f>'DIE SELON PRESSE'!C178</f>
        <v>1 3/8</v>
      </c>
      <c r="C178" s="51">
        <f>'DIE SELON PRESSE'!D178</f>
        <v>2.5</v>
      </c>
      <c r="D178" s="51">
        <f>'DIE SELON PRESSE'!E178</f>
        <v>2.57</v>
      </c>
      <c r="E178" s="27" t="str">
        <f>'DIE SELON PRESSE'!L178</f>
        <v>-</v>
      </c>
    </row>
    <row r="179" spans="1:5" ht="63" hidden="1" customHeight="1" x14ac:dyDescent="0.25">
      <c r="A179" s="27" t="str">
        <f>'DIE SELON PRESSE'!B179</f>
        <v>S501-112
S502-112</v>
      </c>
      <c r="B179" s="52" t="str">
        <f>'DIE SELON PRESSE'!C179</f>
        <v>1 1/2</v>
      </c>
      <c r="C179" s="51">
        <f>'DIE SELON PRESSE'!D179</f>
        <v>2.6869999999999998</v>
      </c>
      <c r="D179" s="51">
        <f>'DIE SELON PRESSE'!E179</f>
        <v>2.7569999999999997</v>
      </c>
      <c r="E179" s="27" t="str">
        <f>'DIE SELON PRESSE'!L179</f>
        <v>-</v>
      </c>
    </row>
    <row r="180" spans="1:5" ht="63" customHeight="1" x14ac:dyDescent="0.25">
      <c r="A180" s="27" t="str">
        <f>'DIE SELON PRESSE'!B180</f>
        <v>SBS409018</v>
      </c>
      <c r="B180" s="52" t="str">
        <f>'DIE SELON PRESSE'!C180</f>
        <v>1/8</v>
      </c>
      <c r="C180" s="51">
        <f>'DIE SELON PRESSE'!D180</f>
        <v>0.375</v>
      </c>
      <c r="D180" s="51">
        <f>'DIE SELON PRESSE'!E180</f>
        <v>0.39500000000000002</v>
      </c>
      <c r="E180" s="27" t="str">
        <f>'DIE SELON PRESSE'!L180</f>
        <v>C15 (0.375)
C20 (0.375)
PORTE-DIE INTERCHANGEABLE + XII-179-1 ET 2 (0.600)
PORTE-DIE INTERCHANGEABLE + XII-200 (3/64)</v>
      </c>
    </row>
    <row r="181" spans="1:5" ht="63" customHeight="1" x14ac:dyDescent="0.25">
      <c r="A181" s="27" t="str">
        <f>'DIE SELON PRESSE'!B181</f>
        <v>SBS409018 SPEC</v>
      </c>
      <c r="B181" s="52" t="str">
        <f>'DIE SELON PRESSE'!C181</f>
        <v>1/8 SPEC</v>
      </c>
      <c r="C181" s="51">
        <f>'DIE SELON PRESSE'!D181</f>
        <v>0.47499999999999998</v>
      </c>
      <c r="D181" s="51">
        <f>'DIE SELON PRESSE'!E181</f>
        <v>0.495</v>
      </c>
      <c r="E181" s="27" t="str">
        <f>'DIE SELON PRESSE'!L181</f>
        <v>C6 (0.475)</v>
      </c>
    </row>
    <row r="182" spans="1:5" ht="63" customHeight="1" x14ac:dyDescent="0.25">
      <c r="A182" s="27" t="str">
        <f>'DIE SELON PRESSE'!B182</f>
        <v>SBS409316</v>
      </c>
      <c r="B182" s="52" t="str">
        <f>'DIE SELON PRESSE'!C182</f>
        <v>3/16</v>
      </c>
      <c r="C182" s="51">
        <f>'DIE SELON PRESSE'!D182</f>
        <v>0.52</v>
      </c>
      <c r="D182" s="51">
        <f>'DIE SELON PRESSE'!E182</f>
        <v>0.54500000000000004</v>
      </c>
      <c r="E182" s="27" t="str">
        <f>'DIE SELON PRESSE'!L182</f>
        <v>PORTE-DIE INTERCHANGEABLE + XII-209 (0.760)</v>
      </c>
    </row>
    <row r="183" spans="1:5" ht="63" customHeight="1" x14ac:dyDescent="0.25">
      <c r="A183" s="27" t="str">
        <f>'DIE SELON PRESSE'!B183</f>
        <v>SBS409014</v>
      </c>
      <c r="B183" s="52" t="str">
        <f>'DIE SELON PRESSE'!C183</f>
        <v>1/4</v>
      </c>
      <c r="C183" s="51">
        <f>'DIE SELON PRESSE'!D183</f>
        <v>0.55000000000000004</v>
      </c>
      <c r="D183" s="51">
        <f>'DIE SELON PRESSE'!E183</f>
        <v>0.57500000000000007</v>
      </c>
      <c r="E183" s="27" t="str">
        <f>'DIE SELON PRESSE'!L183</f>
        <v>C14 (0.550)
T16 (0.550)
T20 (0.550)
PORTE-DIE INTERCHANGEABLE + 0.73</v>
      </c>
    </row>
    <row r="184" spans="1:5" ht="63" customHeight="1" x14ac:dyDescent="0.25">
      <c r="A184" s="27" t="str">
        <f>'DIE SELON PRESSE'!B184</f>
        <v>SBS409516</v>
      </c>
      <c r="B184" s="52" t="str">
        <f>'DIE SELON PRESSE'!C184</f>
        <v>5/16</v>
      </c>
      <c r="C184" s="51">
        <f>'DIE SELON PRESSE'!D184</f>
        <v>0.76</v>
      </c>
      <c r="D184" s="51">
        <f>'DIE SELON PRESSE'!E184</f>
        <v>0.79</v>
      </c>
      <c r="E184" s="27" t="str">
        <f>'DIE SELON PRESSE'!L184</f>
        <v>PORTE-DIE INTERCHANGEABLE + XII-201 (1/16)</v>
      </c>
    </row>
    <row r="185" spans="1:5" ht="63" customHeight="1" x14ac:dyDescent="0.25">
      <c r="A185" s="27" t="str">
        <f>'DIE SELON PRESSE'!B185</f>
        <v>SBS409038</v>
      </c>
      <c r="B185" s="52" t="str">
        <f>'DIE SELON PRESSE'!C185</f>
        <v>3/8</v>
      </c>
      <c r="C185" s="51">
        <f>'DIE SELON PRESSE'!D185</f>
        <v>0.76</v>
      </c>
      <c r="D185" s="51">
        <f>'DIE SELON PRESSE'!E185</f>
        <v>0.79</v>
      </c>
      <c r="E185" s="27" t="str">
        <f>'DIE SELON PRESSE'!L185</f>
        <v>PORTE-DIE INTERCHANGEABLE + XII-201 (1/16)</v>
      </c>
    </row>
    <row r="186" spans="1:5" ht="63" hidden="1" customHeight="1" x14ac:dyDescent="0.25">
      <c r="A186" s="27" t="str">
        <f>'DIE SELON PRESSE'!B186</f>
        <v>SBS409716</v>
      </c>
      <c r="B186" s="52" t="str">
        <f>'DIE SELON PRESSE'!C186</f>
        <v>7/16</v>
      </c>
      <c r="C186" s="51">
        <f>'DIE SELON PRESSE'!D186</f>
        <v>1</v>
      </c>
      <c r="D186" s="51">
        <f>'DIE SELON PRESSE'!E186</f>
        <v>1.04</v>
      </c>
      <c r="E186" s="27" t="str">
        <f>'DIE SELON PRESSE'!L186</f>
        <v>-</v>
      </c>
    </row>
    <row r="187" spans="1:5" ht="63" hidden="1" customHeight="1" x14ac:dyDescent="0.25">
      <c r="A187" s="27" t="str">
        <f>'DIE SELON PRESSE'!B187</f>
        <v>SBS409012</v>
      </c>
      <c r="B187" s="52" t="str">
        <f>'DIE SELON PRESSE'!C187</f>
        <v>1/2</v>
      </c>
      <c r="C187" s="51">
        <f>'DIE SELON PRESSE'!D187</f>
        <v>1.125</v>
      </c>
      <c r="D187" s="51">
        <f>'DIE SELON PRESSE'!E187</f>
        <v>1.165</v>
      </c>
      <c r="E187" s="27" t="str">
        <f>'DIE SELON PRESSE'!L187</f>
        <v>-</v>
      </c>
    </row>
    <row r="188" spans="1:5" ht="63" hidden="1" customHeight="1" x14ac:dyDescent="0.25">
      <c r="A188" s="27" t="str">
        <f>'DIE SELON PRESSE'!B188</f>
        <v>SBS409916</v>
      </c>
      <c r="B188" s="52" t="str">
        <f>'DIE SELON PRESSE'!C188</f>
        <v>9/16</v>
      </c>
      <c r="C188" s="51">
        <f>'DIE SELON PRESSE'!D188</f>
        <v>1.25</v>
      </c>
      <c r="D188" s="51">
        <f>'DIE SELON PRESSE'!E188</f>
        <v>1.29</v>
      </c>
      <c r="E188" s="27" t="str">
        <f>'DIE SELON PRESSE'!L188</f>
        <v>-</v>
      </c>
    </row>
    <row r="189" spans="1:5" ht="63" hidden="1" customHeight="1" x14ac:dyDescent="0.25">
      <c r="A189" s="27" t="str">
        <f>'DIE SELON PRESSE'!B189</f>
        <v>SBS409058</v>
      </c>
      <c r="B189" s="52" t="str">
        <f>'DIE SELON PRESSE'!C189</f>
        <v>5/8</v>
      </c>
      <c r="C189" s="51">
        <f>'DIE SELON PRESSE'!D189</f>
        <v>1.42</v>
      </c>
      <c r="D189" s="51">
        <f>'DIE SELON PRESSE'!E189</f>
        <v>1.46</v>
      </c>
      <c r="E189" s="27" t="str">
        <f>'DIE SELON PRESSE'!L189</f>
        <v>-</v>
      </c>
    </row>
    <row r="190" spans="1:5" ht="63" hidden="1" customHeight="1" x14ac:dyDescent="0.25">
      <c r="A190" s="27" t="str">
        <f>'DIE SELON PRESSE'!B190</f>
        <v>SBS409034</v>
      </c>
      <c r="B190" s="52" t="str">
        <f>'DIE SELON PRESSE'!C190</f>
        <v>3/4</v>
      </c>
      <c r="C190" s="51">
        <f>'DIE SELON PRESSE'!D190</f>
        <v>1.5</v>
      </c>
      <c r="D190" s="51">
        <f>'DIE SELON PRESSE'!E190</f>
        <v>1.55</v>
      </c>
      <c r="E190" s="27" t="str">
        <f>'DIE SELON PRESSE'!L190</f>
        <v>-</v>
      </c>
    </row>
    <row r="191" spans="1:5" ht="63" hidden="1" customHeight="1" x14ac:dyDescent="0.25">
      <c r="A191" s="27" t="str">
        <f>'DIE SELON PRESSE'!B191</f>
        <v>SBS409078</v>
      </c>
      <c r="B191" s="52" t="str">
        <f>'DIE SELON PRESSE'!C191</f>
        <v>7/8</v>
      </c>
      <c r="C191" s="51">
        <f>'DIE SELON PRESSE'!D191</f>
        <v>1.75</v>
      </c>
      <c r="D191" s="51">
        <f>'DIE SELON PRESSE'!E191</f>
        <v>1.8</v>
      </c>
      <c r="E191" s="27" t="str">
        <f>'DIE SELON PRESSE'!L191</f>
        <v>-</v>
      </c>
    </row>
    <row r="192" spans="1:5" ht="63" hidden="1" customHeight="1" x14ac:dyDescent="0.25">
      <c r="A192" s="27" t="str">
        <f>'DIE SELON PRESSE'!B192</f>
        <v>SBS409001</v>
      </c>
      <c r="B192" s="52" t="str">
        <f>'DIE SELON PRESSE'!C192</f>
        <v>1</v>
      </c>
      <c r="C192" s="51">
        <f>'DIE SELON PRESSE'!D192</f>
        <v>2</v>
      </c>
      <c r="D192" s="51">
        <f>'DIE SELON PRESSE'!E192</f>
        <v>2.06</v>
      </c>
      <c r="E192" s="27" t="str">
        <f>'DIE SELON PRESSE'!L192</f>
        <v>-</v>
      </c>
    </row>
    <row r="193" spans="1:5" ht="63" hidden="1" customHeight="1" x14ac:dyDescent="0.25">
      <c r="A193" s="27" t="str">
        <f>'DIE SELON PRESSE'!B193</f>
        <v>SBS409118</v>
      </c>
      <c r="B193" s="52" t="str">
        <f>'DIE SELON PRESSE'!C193</f>
        <v>1 1/8</v>
      </c>
      <c r="C193" s="51">
        <f>'DIE SELON PRESSE'!D193</f>
        <v>2.25</v>
      </c>
      <c r="D193" s="51">
        <f>'DIE SELON PRESSE'!E193</f>
        <v>2.31</v>
      </c>
      <c r="E193" s="27" t="str">
        <f>'DIE SELON PRESSE'!L193</f>
        <v>-</v>
      </c>
    </row>
    <row r="194" spans="1:5" ht="63" hidden="1" customHeight="1" x14ac:dyDescent="0.25">
      <c r="A194" s="27" t="str">
        <f>'DIE SELON PRESSE'!B194</f>
        <v>SBS409114</v>
      </c>
      <c r="B194" s="52" t="str">
        <f>'DIE SELON PRESSE'!C194</f>
        <v>1 1/4</v>
      </c>
      <c r="C194" s="51">
        <f>'DIE SELON PRESSE'!D194</f>
        <v>2.5</v>
      </c>
      <c r="D194" s="51">
        <f>'DIE SELON PRESSE'!E194</f>
        <v>2.57</v>
      </c>
      <c r="E194" s="27" t="str">
        <f>'DIE SELON PRESSE'!L194</f>
        <v>-</v>
      </c>
    </row>
    <row r="195" spans="1:5" ht="63" hidden="1" customHeight="1" x14ac:dyDescent="0.25">
      <c r="A195" s="27" t="str">
        <f>'DIE SELON PRESSE'!B195</f>
        <v>SBS409112</v>
      </c>
      <c r="B195" s="52" t="str">
        <f>'DIE SELON PRESSE'!C195</f>
        <v>1 1/2</v>
      </c>
      <c r="C195" s="51" t="str">
        <f>'DIE SELON PRESSE'!D195</f>
        <v>-</v>
      </c>
      <c r="D195" s="51" t="str">
        <f>'DIE SELON PRESSE'!E195</f>
        <v>-</v>
      </c>
      <c r="E195" s="27" t="str">
        <f>'DIE SELON PRESSE'!L195</f>
        <v>-</v>
      </c>
    </row>
    <row r="196" spans="1:5" ht="63" hidden="1" customHeight="1" x14ac:dyDescent="0.25">
      <c r="A196" s="27" t="str">
        <f>'DIE SELON PRESSE'!B196</f>
        <v>SFBC-038</v>
      </c>
      <c r="B196" s="52" t="str">
        <f>'DIE SELON PRESSE'!C196</f>
        <v>3/8</v>
      </c>
      <c r="C196" s="51">
        <f>'DIE SELON PRESSE'!D196</f>
        <v>1.0649999999999999</v>
      </c>
      <c r="D196" s="51">
        <f>'DIE SELON PRESSE'!E196</f>
        <v>1.0900000000000001</v>
      </c>
      <c r="E196" s="27" t="str">
        <f>'DIE SELON PRESSE'!L196</f>
        <v>-</v>
      </c>
    </row>
    <row r="197" spans="1:5" ht="63" hidden="1" customHeight="1" x14ac:dyDescent="0.25">
      <c r="A197" s="27" t="str">
        <f>'DIE SELON PRESSE'!B197</f>
        <v>SFBC-716</v>
      </c>
      <c r="B197" s="52" t="str">
        <f>'DIE SELON PRESSE'!C197</f>
        <v>3/8</v>
      </c>
      <c r="C197" s="51">
        <f>'DIE SELON PRESSE'!D197</f>
        <v>1.0649999999999999</v>
      </c>
      <c r="D197" s="51">
        <f>'DIE SELON PRESSE'!E197</f>
        <v>1.0900000000000001</v>
      </c>
      <c r="E197" s="27" t="str">
        <f>'DIE SELON PRESSE'!L197</f>
        <v>-</v>
      </c>
    </row>
    <row r="198" spans="1:5" ht="63" hidden="1" customHeight="1" x14ac:dyDescent="0.25">
      <c r="A198" s="27" t="str">
        <f>'DIE SELON PRESSE'!B198</f>
        <v>SFBC-012</v>
      </c>
      <c r="B198" s="52" t="str">
        <f>'DIE SELON PRESSE'!C198</f>
        <v>3/8</v>
      </c>
      <c r="C198" s="51">
        <f>'DIE SELON PRESSE'!D198</f>
        <v>1.0649999999999999</v>
      </c>
      <c r="D198" s="51">
        <f>'DIE SELON PRESSE'!E198</f>
        <v>1.0900000000000001</v>
      </c>
      <c r="E198" s="27" t="str">
        <f>'DIE SELON PRESSE'!L198</f>
        <v>-</v>
      </c>
    </row>
    <row r="199" spans="1:5" ht="63" hidden="1" customHeight="1" x14ac:dyDescent="0.25">
      <c r="A199" s="27" t="str">
        <f>'DIE SELON PRESSE'!B199</f>
        <v>SFBC-916</v>
      </c>
      <c r="B199" s="52" t="str">
        <f>'DIE SELON PRESSE'!C199</f>
        <v>3/8</v>
      </c>
      <c r="C199" s="51">
        <f>'DIE SELON PRESSE'!D199</f>
        <v>1.0649999999999999</v>
      </c>
      <c r="D199" s="51">
        <f>'DIE SELON PRESSE'!E199</f>
        <v>1.0900000000000001</v>
      </c>
      <c r="E199" s="27" t="str">
        <f>'DIE SELON PRESSE'!L199</f>
        <v>-</v>
      </c>
    </row>
    <row r="200" spans="1:5" ht="63" hidden="1" customHeight="1" x14ac:dyDescent="0.25">
      <c r="A200" s="27" t="str">
        <f>'DIE SELON PRESSE'!B200</f>
        <v>SFBC-058</v>
      </c>
      <c r="B200" s="52" t="str">
        <f>'DIE SELON PRESSE'!C200</f>
        <v>3/8</v>
      </c>
      <c r="C200" s="51">
        <f>'DIE SELON PRESSE'!D200</f>
        <v>1.0649999999999999</v>
      </c>
      <c r="D200" s="51">
        <f>'DIE SELON PRESSE'!E200</f>
        <v>1.0900000000000001</v>
      </c>
      <c r="E200" s="27" t="str">
        <f>'DIE SELON PRESSE'!L200</f>
        <v>-</v>
      </c>
    </row>
    <row r="201" spans="1:5" ht="63" hidden="1" customHeight="1" x14ac:dyDescent="0.25">
      <c r="A201" s="27" t="str">
        <f>'DIE SELON PRESSE'!B201</f>
        <v>SFBP-038</v>
      </c>
      <c r="B201" s="52" t="str">
        <f>'DIE SELON PRESSE'!C201</f>
        <v>3/8</v>
      </c>
      <c r="C201" s="51">
        <f>'DIE SELON PRESSE'!D201</f>
        <v>1.0649999999999999</v>
      </c>
      <c r="D201" s="51">
        <f>'DIE SELON PRESSE'!E201</f>
        <v>1.0900000000000001</v>
      </c>
      <c r="E201" s="27" t="str">
        <f>'DIE SELON PRESSE'!L201</f>
        <v>-</v>
      </c>
    </row>
    <row r="202" spans="1:5" ht="63" hidden="1" customHeight="1" x14ac:dyDescent="0.25">
      <c r="A202" s="27" t="str">
        <f>'DIE SELON PRESSE'!B202</f>
        <v>SFBP-716</v>
      </c>
      <c r="B202" s="52" t="str">
        <f>'DIE SELON PRESSE'!C202</f>
        <v>3/8</v>
      </c>
      <c r="C202" s="51">
        <f>'DIE SELON PRESSE'!D202</f>
        <v>1.0649999999999999</v>
      </c>
      <c r="D202" s="51">
        <f>'DIE SELON PRESSE'!E202</f>
        <v>1.0900000000000001</v>
      </c>
      <c r="E202" s="27" t="str">
        <f>'DIE SELON PRESSE'!L202</f>
        <v>-</v>
      </c>
    </row>
    <row r="203" spans="1:5" ht="63" hidden="1" customHeight="1" x14ac:dyDescent="0.25">
      <c r="A203" s="27" t="str">
        <f>'DIE SELON PRESSE'!B203</f>
        <v>SFBP-012</v>
      </c>
      <c r="B203" s="52" t="str">
        <f>'DIE SELON PRESSE'!C203</f>
        <v>3/8</v>
      </c>
      <c r="C203" s="51">
        <f>'DIE SELON PRESSE'!D203</f>
        <v>1.0649999999999999</v>
      </c>
      <c r="D203" s="51">
        <f>'DIE SELON PRESSE'!E203</f>
        <v>1.0900000000000001</v>
      </c>
      <c r="E203" s="27" t="str">
        <f>'DIE SELON PRESSE'!L203</f>
        <v>-</v>
      </c>
    </row>
    <row r="204" spans="1:5" ht="63" hidden="1" customHeight="1" x14ac:dyDescent="0.25">
      <c r="A204" s="27" t="str">
        <f>'DIE SELON PRESSE'!B204</f>
        <v>SFBP-916</v>
      </c>
      <c r="B204" s="52" t="str">
        <f>'DIE SELON PRESSE'!C204</f>
        <v>3/8</v>
      </c>
      <c r="C204" s="51">
        <f>'DIE SELON PRESSE'!D204</f>
        <v>1.0649999999999999</v>
      </c>
      <c r="D204" s="51">
        <f>'DIE SELON PRESSE'!E204</f>
        <v>1.0900000000000001</v>
      </c>
      <c r="E204" s="27" t="str">
        <f>'DIE SELON PRESSE'!L204</f>
        <v>-</v>
      </c>
    </row>
    <row r="205" spans="1:5" ht="63" hidden="1" customHeight="1" x14ac:dyDescent="0.25">
      <c r="A205" s="27" t="str">
        <f>'DIE SELON PRESSE'!B205</f>
        <v>SFBP-058</v>
      </c>
      <c r="B205" s="52" t="str">
        <f>'DIE SELON PRESSE'!C205</f>
        <v>3/8</v>
      </c>
      <c r="C205" s="51">
        <f>'DIE SELON PRESSE'!D205</f>
        <v>1.0649999999999999</v>
      </c>
      <c r="D205" s="51">
        <f>'DIE SELON PRESSE'!E205</f>
        <v>1.0900000000000001</v>
      </c>
      <c r="E205" s="27" t="str">
        <f>'DIE SELON PRESSE'!L205</f>
        <v>-</v>
      </c>
    </row>
    <row r="206" spans="1:5" ht="63" hidden="1" customHeight="1" x14ac:dyDescent="0.25">
      <c r="A206" s="27" t="str">
        <f>'DIE SELON PRESSE'!B206</f>
        <v>SHANK 0.160"</v>
      </c>
      <c r="B206" s="52" t="str">
        <f>'DIE SELON PRESSE'!C206</f>
        <v>-</v>
      </c>
      <c r="C206" s="51">
        <f>'DIE SELON PRESSE'!D206</f>
        <v>0.11788838504570877</v>
      </c>
      <c r="D206" s="51">
        <f>'DIE SELON PRESSE'!E206</f>
        <v>0.12788838504570876</v>
      </c>
      <c r="E206" s="27" t="str">
        <f>'DIE SELON PRESSE'!L206</f>
        <v>-</v>
      </c>
    </row>
    <row r="207" spans="1:5" ht="63" customHeight="1" x14ac:dyDescent="0.25">
      <c r="A207" s="27" t="str">
        <f>'DIE SELON PRESSE'!B207</f>
        <v>SHANK 0,188"</v>
      </c>
      <c r="B207" s="52" t="str">
        <f>'DIE SELON PRESSE'!C207</f>
        <v>-</v>
      </c>
      <c r="C207" s="51">
        <f>'DIE SELON PRESSE'!D207</f>
        <v>0.15</v>
      </c>
      <c r="D207" s="51">
        <f>'DIE SELON PRESSE'!E207</f>
        <v>0.16</v>
      </c>
      <c r="E207" s="27" t="str">
        <f>'DIE SELON PRESSE'!L207</f>
        <v>A6 (0.150)
PORTE-DIE INTERCHANGEABLE + XII-122 (0.830)
PORTE-DIE INTERCHANGEABLE + XII-125 (0.800)</v>
      </c>
    </row>
    <row r="208" spans="1:5" ht="63" customHeight="1" x14ac:dyDescent="0.25">
      <c r="A208" s="27" t="str">
        <f>'DIE SELON PRESSE'!B208</f>
        <v>SHANK 0.218"</v>
      </c>
      <c r="B208" s="52" t="str">
        <f>'DIE SELON PRESSE'!C208</f>
        <v>-</v>
      </c>
      <c r="C208" s="51">
        <f>'DIE SELON PRESSE'!D208</f>
        <v>0.17961405249484613</v>
      </c>
      <c r="D208" s="51">
        <f>'DIE SELON PRESSE'!E208</f>
        <v>0.18961405249484614</v>
      </c>
      <c r="E208" s="27" t="str">
        <f>'DIE SELON PRESSE'!L208</f>
        <v>B4 (0.190)</v>
      </c>
    </row>
    <row r="209" spans="1:5" ht="63" customHeight="1" x14ac:dyDescent="0.25">
      <c r="A209" s="27" t="str">
        <f>'DIE SELON PRESSE'!B209</f>
        <v>SHANK 0,223"</v>
      </c>
      <c r="B209" s="52" t="str">
        <f>'DIE SELON PRESSE'!C209</f>
        <v>-</v>
      </c>
      <c r="C209" s="51">
        <f>'DIE SELON PRESSE'!D209</f>
        <v>0.185</v>
      </c>
      <c r="D209" s="51">
        <f>'DIE SELON PRESSE'!E209</f>
        <v>0.19500000000000001</v>
      </c>
      <c r="E209" s="27" t="str">
        <f>'DIE SELON PRESSE'!L209</f>
        <v>A7 (0.185)
A8 (0.185)</v>
      </c>
    </row>
    <row r="210" spans="1:5" ht="63" customHeight="1" x14ac:dyDescent="0.25">
      <c r="A210" s="27" t="str">
        <f>'DIE SELON PRESSE'!B210</f>
        <v>SHANK 0,250"</v>
      </c>
      <c r="B210" s="52" t="str">
        <f>'DIE SELON PRESSE'!C210</f>
        <v>-</v>
      </c>
      <c r="C210" s="51">
        <f>'DIE SELON PRESSE'!D210</f>
        <v>0.21</v>
      </c>
      <c r="D210" s="51">
        <f>'DIE SELON PRESSE'!E210</f>
        <v>0.22</v>
      </c>
      <c r="E210" s="27" t="str">
        <f>'DIE SELON PRESSE'!L210</f>
        <v>B9 (0.210)
T1 (0.210)
PORTE-DIE INTERCHANGEABLE + XII-182 (0.143)</v>
      </c>
    </row>
    <row r="211" spans="1:5" ht="63" customHeight="1" x14ac:dyDescent="0.25">
      <c r="A211" s="27" t="str">
        <f>'DIE SELON PRESSE'!B211</f>
        <v>SHANK 0,267"</v>
      </c>
      <c r="B211" s="52" t="str">
        <f>'DIE SELON PRESSE'!C211</f>
        <v>-</v>
      </c>
      <c r="C211" s="51">
        <f>'DIE SELON PRESSE'!D211</f>
        <v>0.22900000000000001</v>
      </c>
      <c r="D211" s="51">
        <f>'DIE SELON PRESSE'!E211</f>
        <v>0.23900000000000002</v>
      </c>
      <c r="E211" s="27" t="str">
        <f>'DIE SELON PRESSE'!L211</f>
        <v>B6 (0.230)</v>
      </c>
    </row>
    <row r="212" spans="1:5" ht="63" customHeight="1" x14ac:dyDescent="0.25">
      <c r="A212" s="27" t="str">
        <f>'DIE SELON PRESSE'!B212</f>
        <v>SHANK 0.273"</v>
      </c>
      <c r="B212" s="52" t="str">
        <f>'DIE SELON PRESSE'!C212</f>
        <v>-</v>
      </c>
      <c r="C212" s="51">
        <f>'DIE SELON PRESSE'!D212</f>
        <v>0.2349981341567251</v>
      </c>
      <c r="D212" s="51">
        <f>'DIE SELON PRESSE'!E212</f>
        <v>0.25499813415672512</v>
      </c>
      <c r="E212" s="27" t="str">
        <f>'DIE SELON PRESSE'!L212</f>
        <v>PORTE-DIE INTERCHANGEABLE + XII-189 (0.210 - 0.280)</v>
      </c>
    </row>
    <row r="213" spans="1:5" ht="63" customHeight="1" x14ac:dyDescent="0.25">
      <c r="A213" s="27" t="str">
        <f>'DIE SELON PRESSE'!B213</f>
        <v>SHANK 0.279"</v>
      </c>
      <c r="B213" s="52" t="str">
        <f>'DIE SELON PRESSE'!C213</f>
        <v>-</v>
      </c>
      <c r="C213" s="51">
        <f>'DIE SELON PRESSE'!D213</f>
        <v>0.24088921025459364</v>
      </c>
      <c r="D213" s="51">
        <f>'DIE SELON PRESSE'!E213</f>
        <v>0.26088921025459366</v>
      </c>
      <c r="E213" s="27" t="str">
        <f>'DIE SELON PRESSE'!L213</f>
        <v>PORTE-DIE INTERCHANGEABLE + XII-189 (0.210 - 0.280)</v>
      </c>
    </row>
    <row r="214" spans="1:5" ht="63" customHeight="1" x14ac:dyDescent="0.25">
      <c r="A214" s="27" t="str">
        <f>'DIE SELON PRESSE'!B214</f>
        <v>SHANK 0.310"</v>
      </c>
      <c r="B214" s="52" t="str">
        <f>'DIE SELON PRESSE'!C214</f>
        <v>-</v>
      </c>
      <c r="C214" s="51">
        <f>'DIE SELON PRESSE'!D214</f>
        <v>0.27092769794557076</v>
      </c>
      <c r="D214" s="51">
        <f>'DIE SELON PRESSE'!E214</f>
        <v>0.29092769794557077</v>
      </c>
      <c r="E214" s="27" t="str">
        <f>'DIE SELON PRESSE'!L214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5" spans="1:5" ht="63" customHeight="1" x14ac:dyDescent="0.25">
      <c r="A215" s="27" t="str">
        <f>'DIE SELON PRESSE'!B215</f>
        <v>SHANK 0,313"</v>
      </c>
      <c r="B215" s="52" t="str">
        <f>'DIE SELON PRESSE'!C215</f>
        <v>-</v>
      </c>
      <c r="C215" s="51">
        <f>'DIE SELON PRESSE'!D215</f>
        <v>0.27400000000000002</v>
      </c>
      <c r="D215" s="51">
        <f>'DIE SELON PRESSE'!E215</f>
        <v>0.29400000000000004</v>
      </c>
      <c r="E215" s="27" t="str">
        <f>'DIE SELON PRESSE'!L215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6" spans="1:5" ht="63" customHeight="1" x14ac:dyDescent="0.25">
      <c r="A216" s="27" t="str">
        <f>'DIE SELON PRESSE'!B216</f>
        <v>SHANK 0.315"</v>
      </c>
      <c r="B216" s="52" t="str">
        <f>'DIE SELON PRESSE'!C216</f>
        <v>-</v>
      </c>
      <c r="C216" s="51">
        <f>'DIE SELON PRESSE'!D216</f>
        <v>0.27571490339796462</v>
      </c>
      <c r="D216" s="51">
        <f>'DIE SELON PRESSE'!E216</f>
        <v>0.29571490339796463</v>
      </c>
      <c r="E216" s="27" t="str">
        <f>'DIE SELON PRESSE'!L216</f>
        <v>B10 (0.280)
B2 (0.280)
B4 (0.190)
B7 (0.280)
C8 (0.280 - 0.340)
PORTE-DIE INTERCHANGEABLE + XII-128 (0.550)
PORTE-DIE INTERCHANGEABLE + XII-132 (0.330)
PORTE-DIE INTERCHANGEABLE + XII-179-1 ET 2 (0.600)
PORTE-DIE INTERCHANGEABLE + XII-182 (0.143)</v>
      </c>
    </row>
    <row r="217" spans="1:5" ht="63" customHeight="1" x14ac:dyDescent="0.25">
      <c r="A217" s="27" t="str">
        <f>'DIE SELON PRESSE'!B217</f>
        <v>SHANK 0.350"</v>
      </c>
      <c r="B217" s="52" t="str">
        <f>'DIE SELON PRESSE'!C217</f>
        <v>-</v>
      </c>
      <c r="C217" s="51">
        <f>'DIE SELON PRESSE'!D217</f>
        <v>0.3088361128937499</v>
      </c>
      <c r="D217" s="51">
        <f>'DIE SELON PRESSE'!E217</f>
        <v>0.32883611289374992</v>
      </c>
      <c r="E217" s="27" t="str">
        <f>'DIE SELON PRESSE'!L217</f>
        <v>PORTE-DIE INTERCHANGEABLE + XII-135 (0.150)</v>
      </c>
    </row>
    <row r="218" spans="1:5" ht="63" customHeight="1" x14ac:dyDescent="0.25">
      <c r="A218" s="27" t="str">
        <f>'DIE SELON PRESSE'!B218</f>
        <v>SHANK 0.359"</v>
      </c>
      <c r="B218" s="52" t="str">
        <f>'DIE SELON PRESSE'!C218</f>
        <v>-</v>
      </c>
      <c r="C218" s="51">
        <f>'DIE SELON PRESSE'!D218</f>
        <v>0.31725370143307319</v>
      </c>
      <c r="D218" s="51">
        <f>'DIE SELON PRESSE'!E218</f>
        <v>0.33725370143307321</v>
      </c>
      <c r="E218" s="27" t="str">
        <f>'DIE SELON PRESSE'!L218</f>
        <v>PORTE-DIE INTERCHANGEABLE + XII-135 (0.150)</v>
      </c>
    </row>
    <row r="219" spans="1:5" ht="63" customHeight="1" x14ac:dyDescent="0.25">
      <c r="A219" s="27" t="str">
        <f>'DIE SELON PRESSE'!B219</f>
        <v>SHANK 0,373"</v>
      </c>
      <c r="B219" s="52" t="str">
        <f>'DIE SELON PRESSE'!C219</f>
        <v>-</v>
      </c>
      <c r="C219" s="51">
        <f>'DIE SELON PRESSE'!D219</f>
        <v>0.33</v>
      </c>
      <c r="D219" s="51">
        <f>'DIE SELON PRESSE'!E219</f>
        <v>0.35000000000000003</v>
      </c>
      <c r="E219" s="27" t="str">
        <f>'DIE SELON PRESSE'!L219</f>
        <v>PORTE-DIE INTERCHANGEABLE + XII-135 (0.150)</v>
      </c>
    </row>
    <row r="220" spans="1:5" ht="63" customHeight="1" x14ac:dyDescent="0.25">
      <c r="A220" s="27" t="str">
        <f>'DIE SELON PRESSE'!B220</f>
        <v>SHANK 0,375"</v>
      </c>
      <c r="B220" s="52" t="str">
        <f>'DIE SELON PRESSE'!C220</f>
        <v>-</v>
      </c>
      <c r="C220" s="51">
        <f>'DIE SELON PRESSE'!D220</f>
        <v>0.33</v>
      </c>
      <c r="D220" s="51">
        <f>'DIE SELON PRESSE'!E220</f>
        <v>0.35000000000000003</v>
      </c>
      <c r="E220" s="27" t="str">
        <f>'DIE SELON PRESSE'!L220</f>
        <v>PORTE-DIE INTERCHANGEABLE + XII-135 (0.150)</v>
      </c>
    </row>
    <row r="221" spans="1:5" ht="63" customHeight="1" x14ac:dyDescent="0.25">
      <c r="A221" s="27" t="str">
        <f>'DIE SELON PRESSE'!B221</f>
        <v>SHANK 0,420"</v>
      </c>
      <c r="B221" s="52" t="str">
        <f>'DIE SELON PRESSE'!C221</f>
        <v>-</v>
      </c>
      <c r="C221" s="51">
        <f>'DIE SELON PRESSE'!D221</f>
        <v>0.373</v>
      </c>
      <c r="D221" s="51">
        <f>'DIE SELON PRESSE'!E221</f>
        <v>0.39300000000000002</v>
      </c>
      <c r="E221" s="27" t="str">
        <f>'DIE SELON PRESSE'!L221</f>
        <v>PORTE-DIE INTERCHANGEABLE + XII-180 (2" plat)
PORTE-DIE INTERCHANGEABLE + XII-200 (3/64)</v>
      </c>
    </row>
    <row r="222" spans="1:5" ht="63" customHeight="1" x14ac:dyDescent="0.25">
      <c r="A222" s="27" t="str">
        <f>'DIE SELON PRESSE'!B222</f>
        <v>SHANK 0.425"</v>
      </c>
      <c r="B222" s="52" t="str">
        <f>'DIE SELON PRESSE'!C222</f>
        <v>-</v>
      </c>
      <c r="C222" s="51">
        <f>'DIE SELON PRESSE'!D222</f>
        <v>0.37801274013994135</v>
      </c>
      <c r="D222" s="51">
        <f>'DIE SELON PRESSE'!E222</f>
        <v>0.39801274013994137</v>
      </c>
      <c r="E222" s="27" t="str">
        <f>'DIE SELON PRESSE'!L222</f>
        <v>PORTE-DIE INTERCHANGEABLE + XII-180 (2" plat)</v>
      </c>
    </row>
    <row r="223" spans="1:5" ht="63" customHeight="1" x14ac:dyDescent="0.25">
      <c r="A223" s="27" t="str">
        <f>'DIE SELON PRESSE'!B223</f>
        <v>SHANK 0,430"</v>
      </c>
      <c r="B223" s="52" t="str">
        <f>'DIE SELON PRESSE'!C223</f>
        <v>-</v>
      </c>
      <c r="C223" s="51">
        <f>'DIE SELON PRESSE'!D223</f>
        <v>0.38300000000000001</v>
      </c>
      <c r="D223" s="51">
        <f>'DIE SELON PRESSE'!E223</f>
        <v>0.40300000000000002</v>
      </c>
      <c r="E223" s="27" t="str">
        <f>'DIE SELON PRESSE'!L223</f>
        <v>PORTE-DIE INTERCHANGEABLE + XII-180 (2" plat)</v>
      </c>
    </row>
    <row r="224" spans="1:5" ht="63" customHeight="1" x14ac:dyDescent="0.25">
      <c r="A224" s="27" t="str">
        <f>'DIE SELON PRESSE'!B224</f>
        <v>SHANK 0,435"</v>
      </c>
      <c r="B224" s="52" t="str">
        <f>'DIE SELON PRESSE'!C224</f>
        <v>-</v>
      </c>
      <c r="C224" s="51">
        <f>'DIE SELON PRESSE'!D224</f>
        <v>0.38700000000000001</v>
      </c>
      <c r="D224" s="51">
        <f>'DIE SELON PRESSE'!E224</f>
        <v>0.40700000000000003</v>
      </c>
      <c r="E224" s="27" t="str">
        <f>'DIE SELON PRESSE'!L224</f>
        <v>PORTE-DIE INTERCHANGEABLE + XII-170 (MS 1/4)</v>
      </c>
    </row>
    <row r="225" spans="1:5" ht="63" customHeight="1" x14ac:dyDescent="0.25">
      <c r="A225" s="27" t="str">
        <f>'DIE SELON PRESSE'!B225</f>
        <v>SHANK 0,438"</v>
      </c>
      <c r="B225" s="52" t="str">
        <f>'DIE SELON PRESSE'!C225</f>
        <v>-</v>
      </c>
      <c r="C225" s="51">
        <f>'DIE SELON PRESSE'!D225</f>
        <v>0.39</v>
      </c>
      <c r="D225" s="51">
        <f>'DIE SELON PRESSE'!E225</f>
        <v>0.41000000000000003</v>
      </c>
      <c r="E225" s="27" t="str">
        <f>'DIE SELON PRESSE'!L225</f>
        <v>PORTE-DIE INTERCHANGEABLE + XII-170 (MS 1/4)</v>
      </c>
    </row>
    <row r="226" spans="1:5" ht="63" customHeight="1" x14ac:dyDescent="0.25">
      <c r="A226" s="27" t="str">
        <f>'DIE SELON PRESSE'!B226</f>
        <v>SHANK 0.440"</v>
      </c>
      <c r="B226" s="52" t="str">
        <f>'DIE SELON PRESSE'!C226</f>
        <v>-</v>
      </c>
      <c r="C226" s="51">
        <f>'DIE SELON PRESSE'!D226</f>
        <v>0.39163142525870076</v>
      </c>
      <c r="D226" s="51">
        <f>'DIE SELON PRESSE'!E226</f>
        <v>0.41163142525870078</v>
      </c>
      <c r="E226" s="27" t="str">
        <f>'DIE SELON PRESSE'!L226</f>
        <v>PORTE-DIE INTERCHANGEABLE + XII-170 (MS 1/4)</v>
      </c>
    </row>
    <row r="227" spans="1:5" ht="63" customHeight="1" x14ac:dyDescent="0.25">
      <c r="A227" s="27" t="str">
        <f>'DIE SELON PRESSE'!B227</f>
        <v>SHANK 0,472"</v>
      </c>
      <c r="B227" s="52" t="str">
        <f>'DIE SELON PRESSE'!C227</f>
        <v>-</v>
      </c>
      <c r="C227" s="51">
        <f>'DIE SELON PRESSE'!D227</f>
        <v>0.42099999999999999</v>
      </c>
      <c r="D227" s="51">
        <f>'DIE SELON PRESSE'!E227</f>
        <v>0.441</v>
      </c>
      <c r="E227" s="27" t="str">
        <f>'DIE SELON PRESSE'!L227</f>
        <v>PORTE-DIE INTERCHANGEABLE + XII-052 (1.300)</v>
      </c>
    </row>
    <row r="228" spans="1:5" ht="63" hidden="1" customHeight="1" x14ac:dyDescent="0.25">
      <c r="A228" s="27" t="str">
        <f>'DIE SELON PRESSE'!B228</f>
        <v>SHANK 0.494"</v>
      </c>
      <c r="B228" s="52" t="str">
        <f>'DIE SELON PRESSE'!C228</f>
        <v>-</v>
      </c>
      <c r="C228" s="51">
        <f>'DIE SELON PRESSE'!D228</f>
        <v>0.4402635791767302</v>
      </c>
      <c r="D228" s="51">
        <f>'DIE SELON PRESSE'!E228</f>
        <v>0.46026357917673022</v>
      </c>
      <c r="E228" s="27" t="str">
        <f>'DIE SELON PRESSE'!L228</f>
        <v>-</v>
      </c>
    </row>
    <row r="229" spans="1:5" ht="63" hidden="1" customHeight="1" x14ac:dyDescent="0.25">
      <c r="A229" s="27" t="str">
        <f>'DIE SELON PRESSE'!B229</f>
        <v>SHANK 0,500"</v>
      </c>
      <c r="B229" s="52" t="str">
        <f>'DIE SELON PRESSE'!C229</f>
        <v>-</v>
      </c>
      <c r="C229" s="51">
        <f>'DIE SELON PRESSE'!D229</f>
        <v>0.45</v>
      </c>
      <c r="D229" s="51">
        <f>'DIE SELON PRESSE'!E229</f>
        <v>0.47000000000000003</v>
      </c>
      <c r="E229" s="27" t="str">
        <f>'DIE SELON PRESSE'!L229</f>
        <v>-</v>
      </c>
    </row>
    <row r="230" spans="1:5" ht="63" hidden="1" customHeight="1" x14ac:dyDescent="0.25">
      <c r="A230" s="27" t="str">
        <f>'DIE SELON PRESSE'!B230</f>
        <v>SHANK 0.551"</v>
      </c>
      <c r="B230" s="52" t="str">
        <f>'DIE SELON PRESSE'!C230</f>
        <v>-</v>
      </c>
      <c r="C230" s="51">
        <f>'DIE SELON PRESSE'!D230</f>
        <v>0.49116296027773665</v>
      </c>
      <c r="D230" s="51">
        <f>'DIE SELON PRESSE'!E230</f>
        <v>0.51116296027773667</v>
      </c>
      <c r="E230" s="27" t="str">
        <f>'DIE SELON PRESSE'!L230</f>
        <v>-</v>
      </c>
    </row>
    <row r="231" spans="1:5" ht="63" hidden="1" customHeight="1" x14ac:dyDescent="0.25">
      <c r="A231" s="27" t="str">
        <f>'DIE SELON PRESSE'!B231</f>
        <v>SHANK 0,560"</v>
      </c>
      <c r="B231" s="52" t="str">
        <f>'DIE SELON PRESSE'!C231</f>
        <v>-</v>
      </c>
      <c r="C231" s="51">
        <f>'DIE SELON PRESSE'!D231</f>
        <v>0.499</v>
      </c>
      <c r="D231" s="51">
        <f>'DIE SELON PRESSE'!E231</f>
        <v>0.51900000000000002</v>
      </c>
      <c r="E231" s="27" t="str">
        <f>'DIE SELON PRESSE'!L231</f>
        <v>-</v>
      </c>
    </row>
    <row r="232" spans="1:5" ht="63" hidden="1" customHeight="1" x14ac:dyDescent="0.25">
      <c r="A232" s="27" t="str">
        <f>'DIE SELON PRESSE'!B232</f>
        <v>SHANK 0.563"</v>
      </c>
      <c r="B232" s="52" t="str">
        <f>'DIE SELON PRESSE'!C232</f>
        <v>-</v>
      </c>
      <c r="C232" s="51">
        <f>'DIE SELON PRESSE'!D232</f>
        <v>0.5018468281914702</v>
      </c>
      <c r="D232" s="51">
        <f>'DIE SELON PRESSE'!E232</f>
        <v>0.52184682819147021</v>
      </c>
      <c r="E232" s="27" t="str">
        <f>'DIE SELON PRESSE'!L232</f>
        <v>-</v>
      </c>
    </row>
    <row r="233" spans="1:5" ht="63" hidden="1" customHeight="1" x14ac:dyDescent="0.25">
      <c r="A233" s="27" t="str">
        <f>'DIE SELON PRESSE'!B233</f>
        <v>SHANK 0.570"</v>
      </c>
      <c r="B233" s="52" t="str">
        <f>'DIE SELON PRESSE'!C233</f>
        <v>-</v>
      </c>
      <c r="C233" s="51">
        <f>'DIE SELON PRESSE'!D233</f>
        <v>0.50807602401379315</v>
      </c>
      <c r="D233" s="51">
        <f>'DIE SELON PRESSE'!E233</f>
        <v>0.52807602401379317</v>
      </c>
      <c r="E233" s="27" t="str">
        <f>'DIE SELON PRESSE'!L233</f>
        <v>-</v>
      </c>
    </row>
    <row r="234" spans="1:5" ht="63" customHeight="1" x14ac:dyDescent="0.25">
      <c r="A234" s="27" t="str">
        <f>'DIE SELON PRESSE'!B234</f>
        <v>SHANK 0,625"</v>
      </c>
      <c r="B234" s="52" t="str">
        <f>'DIE SELON PRESSE'!C234</f>
        <v>-</v>
      </c>
      <c r="C234" s="51">
        <f>'DIE SELON PRESSE'!D234</f>
        <v>0.55000000000000004</v>
      </c>
      <c r="D234" s="51">
        <f>'DIE SELON PRESSE'!E234</f>
        <v>0.57000000000000006</v>
      </c>
      <c r="E234" s="27" t="str">
        <f>'DIE SELON PRESSE'!L234</f>
        <v>C14 (0.550)
T16 (0.550)
T20 (0.550)
PORTE-DIE INTERCHANGEABLE + 0.73</v>
      </c>
    </row>
    <row r="235" spans="1:5" ht="63" customHeight="1" x14ac:dyDescent="0.25">
      <c r="A235" s="27" t="str">
        <f>'DIE SELON PRESSE'!B235</f>
        <v>SHANK0,635"</v>
      </c>
      <c r="B235" s="52" t="str">
        <f>'DIE SELON PRESSE'!C235</f>
        <v>-</v>
      </c>
      <c r="C235" s="51">
        <f>'DIE SELON PRESSE'!D235</f>
        <v>0.56587370181980057</v>
      </c>
      <c r="D235" s="51">
        <f>'DIE SELON PRESSE'!E235</f>
        <v>0.59587370181980059</v>
      </c>
      <c r="E235" s="27" t="str">
        <f>'DIE SELON PRESSE'!L235</f>
        <v>PORTE-DIE INTERCHANGEABLE + XII-137 (0.280)
PORTE-DIE INTERCHANGEABLE + XII-155 (MS 1/8)
PORTE-DIE INTERCHANGEABLE + XII-159 (0.760)</v>
      </c>
    </row>
    <row r="236" spans="1:5" ht="63" customHeight="1" x14ac:dyDescent="0.25">
      <c r="A236" s="27" t="str">
        <f>'DIE SELON PRESSE'!B236</f>
        <v>SHANK 0.665"</v>
      </c>
      <c r="B236" s="52" t="str">
        <f>'DIE SELON PRESSE'!C236</f>
        <v>-</v>
      </c>
      <c r="C236" s="51">
        <f>'DIE SELON PRESSE'!D236</f>
        <v>0.59255967128224907</v>
      </c>
      <c r="D236" s="51">
        <f>'DIE SELON PRESSE'!E236</f>
        <v>0.62255967128224909</v>
      </c>
      <c r="E236" s="27" t="str">
        <f>'DIE SELON PRESSE'!L236</f>
        <v>PORTE-DIE INTERCHANGEABLE + XII-212 (0.620)</v>
      </c>
    </row>
    <row r="237" spans="1:5" ht="63" customHeight="1" x14ac:dyDescent="0.25">
      <c r="A237" s="27" t="str">
        <f>'DIE SELON PRESSE'!B237</f>
        <v>SHANK 0,672"</v>
      </c>
      <c r="B237" s="52" t="str">
        <f>'DIE SELON PRESSE'!C237</f>
        <v>-</v>
      </c>
      <c r="C237" s="51">
        <f>'DIE SELON PRESSE'!D237</f>
        <v>0.59899999999999998</v>
      </c>
      <c r="D237" s="51">
        <f>'DIE SELON PRESSE'!E237</f>
        <v>0.629</v>
      </c>
      <c r="E237" s="27" t="str">
        <f>'DIE SELON PRESSE'!L237</f>
        <v>PORTE-DIE INTERCHANGEABLE + XII-212 (0.620)</v>
      </c>
    </row>
    <row r="238" spans="1:5" ht="63" customHeight="1" x14ac:dyDescent="0.25">
      <c r="A238" s="27" t="str">
        <f>'DIE SELON PRESSE'!B238</f>
        <v>SHANK 0,675"</v>
      </c>
      <c r="B238" s="52" t="str">
        <f>'DIE SELON PRESSE'!C238</f>
        <v>-</v>
      </c>
      <c r="C238" s="51">
        <f>'DIE SELON PRESSE'!D238</f>
        <v>0.60099999999999998</v>
      </c>
      <c r="D238" s="51">
        <f>'DIE SELON PRESSE'!E238</f>
        <v>0.63100000000000001</v>
      </c>
      <c r="E238" s="27" t="str">
        <f>'DIE SELON PRESSE'!L238</f>
        <v>PORTE-DIE INTERCHANGEABLE + XII-212 (0.620)</v>
      </c>
    </row>
    <row r="239" spans="1:5" ht="63" customHeight="1" x14ac:dyDescent="0.25">
      <c r="A239" s="27" t="str">
        <f>'DIE SELON PRESSE'!B239</f>
        <v>SHANK 0.688"</v>
      </c>
      <c r="B239" s="52" t="str">
        <f>'DIE SELON PRESSE'!C239</f>
        <v>-</v>
      </c>
      <c r="C239" s="51">
        <f>'DIE SELON PRESSE'!D239</f>
        <v>0.61303727310317724</v>
      </c>
      <c r="D239" s="51">
        <f>'DIE SELON PRESSE'!E239</f>
        <v>0.64303727310317726</v>
      </c>
      <c r="E239" s="27" t="str">
        <f>'DIE SELON PRESSE'!L239</f>
        <v>PORTE-DIE INTERCHANGEABLE + XII-212 (0.620)</v>
      </c>
    </row>
    <row r="240" spans="1:5" ht="63" customHeight="1" x14ac:dyDescent="0.25">
      <c r="A240" s="27" t="str">
        <f>'DIE SELON PRESSE'!B240</f>
        <v>SHANK 0.700"</v>
      </c>
      <c r="B240" s="52" t="str">
        <f>'DIE SELON PRESSE'!C240</f>
        <v>-</v>
      </c>
      <c r="C240" s="51">
        <f>'DIE SELON PRESSE'!D240</f>
        <v>0.6237294191999998</v>
      </c>
      <c r="D240" s="51">
        <f>'DIE SELON PRESSE'!E240</f>
        <v>0.65372941919999983</v>
      </c>
      <c r="E240" s="27" t="str">
        <f>'DIE SELON PRESSE'!L240</f>
        <v>PORTE-DIE INTERCHANGEABLE + XII-212 (0.620)</v>
      </c>
    </row>
    <row r="241" spans="1:5" ht="63" hidden="1" customHeight="1" x14ac:dyDescent="0.25">
      <c r="A241" s="27" t="str">
        <f>'DIE SELON PRESSE'!B241</f>
        <v>SHANK 0,730"</v>
      </c>
      <c r="B241" s="52" t="str">
        <f>'DIE SELON PRESSE'!C241</f>
        <v>-</v>
      </c>
      <c r="C241" s="51">
        <f>'DIE SELON PRESSE'!D241</f>
        <v>0.65</v>
      </c>
      <c r="D241" s="51">
        <f>'DIE SELON PRESSE'!E241</f>
        <v>0.68</v>
      </c>
      <c r="E241" s="27" t="str">
        <f>'DIE SELON PRESSE'!L241</f>
        <v>-</v>
      </c>
    </row>
    <row r="242" spans="1:5" ht="63" hidden="1" customHeight="1" x14ac:dyDescent="0.25">
      <c r="A242" s="27" t="str">
        <f>'DIE SELON PRESSE'!B242</f>
        <v>SHANK 0,750"</v>
      </c>
      <c r="B242" s="52" t="str">
        <f>'DIE SELON PRESSE'!C242</f>
        <v>-</v>
      </c>
      <c r="C242" s="51">
        <f>'DIE SELON PRESSE'!D242</f>
        <v>0.68</v>
      </c>
      <c r="D242" s="51">
        <f>'DIE SELON PRESSE'!E242</f>
        <v>0.71000000000000008</v>
      </c>
      <c r="E242" s="27" t="str">
        <f>'DIE SELON PRESSE'!L242</f>
        <v>-</v>
      </c>
    </row>
    <row r="243" spans="1:5" ht="63" hidden="1" customHeight="1" x14ac:dyDescent="0.25">
      <c r="A243" s="27" t="str">
        <f>'DIE SELON PRESSE'!B243</f>
        <v>SHANK 0.765"</v>
      </c>
      <c r="B243" s="52" t="str">
        <f>'DIE SELON PRESSE'!C243</f>
        <v>-</v>
      </c>
      <c r="C243" s="51">
        <f>'DIE SELON PRESSE'!D243</f>
        <v>0.68176382586023487</v>
      </c>
      <c r="D243" s="51">
        <f>'DIE SELON PRESSE'!E243</f>
        <v>0.7117638258602349</v>
      </c>
      <c r="E243" s="27" t="str">
        <f>'DIE SELON PRESSE'!L243</f>
        <v>-</v>
      </c>
    </row>
    <row r="244" spans="1:5" ht="63" hidden="1" customHeight="1" x14ac:dyDescent="0.25">
      <c r="A244" s="27" t="str">
        <f>'DIE SELON PRESSE'!B244</f>
        <v>SHANK 0.770"</v>
      </c>
      <c r="B244" s="52" t="str">
        <f>'DIE SELON PRESSE'!C244</f>
        <v>-</v>
      </c>
      <c r="C244" s="51">
        <f>'DIE SELON PRESSE'!D244</f>
        <v>0.68623698216150519</v>
      </c>
      <c r="D244" s="51">
        <f>'DIE SELON PRESSE'!E244</f>
        <v>0.71623698216150522</v>
      </c>
      <c r="E244" s="27" t="str">
        <f>'DIE SELON PRESSE'!L244</f>
        <v>-</v>
      </c>
    </row>
    <row r="245" spans="1:5" ht="63" hidden="1" customHeight="1" x14ac:dyDescent="0.25">
      <c r="A245" s="27" t="str">
        <f>'DIE SELON PRESSE'!B245</f>
        <v>SHANK 0,810"</v>
      </c>
      <c r="B245" s="52" t="str">
        <f>'DIE SELON PRESSE'!C245</f>
        <v>-</v>
      </c>
      <c r="C245" s="51">
        <f>'DIE SELON PRESSE'!D245</f>
        <v>0.72199999999999998</v>
      </c>
      <c r="D245" s="51">
        <f>'DIE SELON PRESSE'!E245</f>
        <v>0.76200000000000001</v>
      </c>
      <c r="E245" s="27" t="str">
        <f>'DIE SELON PRESSE'!L245</f>
        <v>-</v>
      </c>
    </row>
    <row r="246" spans="1:5" ht="63" hidden="1" customHeight="1" x14ac:dyDescent="0.25">
      <c r="A246" s="27" t="str">
        <f>'DIE SELON PRESSE'!B246</f>
        <v>SHANK 0,815"</v>
      </c>
      <c r="B246" s="52" t="str">
        <f>'DIE SELON PRESSE'!C246</f>
        <v>-</v>
      </c>
      <c r="C246" s="51">
        <f>'DIE SELON PRESSE'!D246</f>
        <v>0.72699999999999998</v>
      </c>
      <c r="D246" s="51">
        <f>'DIE SELON PRESSE'!E246</f>
        <v>0.76700000000000002</v>
      </c>
      <c r="E246" s="27" t="str">
        <f>'DIE SELON PRESSE'!L246</f>
        <v>-</v>
      </c>
    </row>
    <row r="247" spans="1:5" ht="63" hidden="1" customHeight="1" x14ac:dyDescent="0.25">
      <c r="A247" s="27" t="str">
        <f>'DIE SELON PRESSE'!B247</f>
        <v>SHANK 0.820"</v>
      </c>
      <c r="B247" s="52" t="str">
        <f>'DIE SELON PRESSE'!C247</f>
        <v>-</v>
      </c>
      <c r="C247" s="51">
        <f>'DIE SELON PRESSE'!D247</f>
        <v>0.73104002189368311</v>
      </c>
      <c r="D247" s="51">
        <f>'DIE SELON PRESSE'!E247</f>
        <v>0.77104002189368315</v>
      </c>
      <c r="E247" s="27" t="str">
        <f>'DIE SELON PRESSE'!L247</f>
        <v>-</v>
      </c>
    </row>
    <row r="248" spans="1:5" ht="63" customHeight="1" x14ac:dyDescent="0.25">
      <c r="A248" s="27" t="str">
        <f>'DIE SELON PRESSE'!B248</f>
        <v>SHANK 0.830"</v>
      </c>
      <c r="B248" s="52" t="str">
        <f>'DIE SELON PRESSE'!C248</f>
        <v>-</v>
      </c>
      <c r="C248" s="51">
        <f>'DIE SELON PRESSE'!D248</f>
        <v>0.74001564941168918</v>
      </c>
      <c r="D248" s="51">
        <f>'DIE SELON PRESSE'!E248</f>
        <v>0.78001564941168922</v>
      </c>
      <c r="E248" s="27" t="str">
        <f>'DIE SELON PRESSE'!L248</f>
        <v>C9 (0.740)</v>
      </c>
    </row>
    <row r="249" spans="1:5" ht="63" customHeight="1" x14ac:dyDescent="0.25">
      <c r="A249" s="27" t="str">
        <f>'DIE SELON PRESSE'!B249</f>
        <v>SHANK 0.840"</v>
      </c>
      <c r="B249" s="52" t="str">
        <f>'DIE SELON PRESSE'!C249</f>
        <v>-</v>
      </c>
      <c r="C249" s="51">
        <f>'DIE SELON PRESSE'!D249</f>
        <v>0.7489959528050687</v>
      </c>
      <c r="D249" s="51">
        <f>'DIE SELON PRESSE'!E249</f>
        <v>0.78899595280506873</v>
      </c>
      <c r="E249" s="27" t="str">
        <f>'DIE SELON PRESSE'!L249</f>
        <v>PORTE-DIE INTERCHANGEABLE + XII-201 (1/16)</v>
      </c>
    </row>
    <row r="250" spans="1:5" ht="63" customHeight="1" x14ac:dyDescent="0.25">
      <c r="A250" s="27" t="str">
        <f>'DIE SELON PRESSE'!B250</f>
        <v>SHANK 0.845"</v>
      </c>
      <c r="B250" s="52" t="str">
        <f>'DIE SELON PRESSE'!C250</f>
        <v>-</v>
      </c>
      <c r="C250" s="51">
        <f>'DIE SELON PRESSE'!D250</f>
        <v>0.75348779846828229</v>
      </c>
      <c r="D250" s="51">
        <f>'DIE SELON PRESSE'!E250</f>
        <v>0.79348779846828232</v>
      </c>
      <c r="E250" s="27" t="str">
        <f>'DIE SELON PRESSE'!L250</f>
        <v>PORTE-DIE INTERCHANGEABLE + XII-201 (1/16)</v>
      </c>
    </row>
    <row r="251" spans="1:5" ht="63" customHeight="1" x14ac:dyDescent="0.25">
      <c r="A251" s="27" t="str">
        <f>'DIE SELON PRESSE'!B251</f>
        <v>SHANK 0,850"</v>
      </c>
      <c r="B251" s="52" t="str">
        <f>'DIE SELON PRESSE'!C251</f>
        <v>-</v>
      </c>
      <c r="C251" s="51">
        <f>'DIE SELON PRESSE'!D251</f>
        <v>0.75800000000000001</v>
      </c>
      <c r="D251" s="51">
        <f>'DIE SELON PRESSE'!E251</f>
        <v>0.79800000000000004</v>
      </c>
      <c r="E251" s="27" t="str">
        <f>'DIE SELON PRESSE'!L251</f>
        <v>PORTE-DIE INTERCHANGEABLE + XII-201 (1/16)</v>
      </c>
    </row>
    <row r="252" spans="1:5" ht="63" hidden="1" customHeight="1" x14ac:dyDescent="0.25">
      <c r="A252" s="27" t="str">
        <f>'DIE SELON PRESSE'!B252</f>
        <v>SHANK 0.860"</v>
      </c>
      <c r="B252" s="52" t="str">
        <f>'DIE SELON PRESSE'!C252</f>
        <v>-</v>
      </c>
      <c r="C252" s="51">
        <f>'DIE SELON PRESSE'!D252</f>
        <v>0.766969790850765</v>
      </c>
      <c r="D252" s="51">
        <f>'DIE SELON PRESSE'!E252</f>
        <v>0.80696979085076503</v>
      </c>
      <c r="E252" s="27" t="str">
        <f>'DIE SELON PRESSE'!L252</f>
        <v>-</v>
      </c>
    </row>
    <row r="253" spans="1:5" ht="63" hidden="1" customHeight="1" x14ac:dyDescent="0.25">
      <c r="A253" s="27" t="str">
        <f>'DIE SELON PRESSE'!B253</f>
        <v>SHANK 0.875"</v>
      </c>
      <c r="B253" s="52" t="str">
        <f>'DIE SELON PRESSE'!C253</f>
        <v>-</v>
      </c>
      <c r="C253" s="51">
        <f>'DIE SELON PRESSE'!D253</f>
        <v>0.78046084136962879</v>
      </c>
      <c r="D253" s="51">
        <f>'DIE SELON PRESSE'!E253</f>
        <v>0.82046084136962882</v>
      </c>
      <c r="E253" s="27" t="str">
        <f>'DIE SELON PRESSE'!L253</f>
        <v>-</v>
      </c>
    </row>
    <row r="254" spans="1:5" ht="63" hidden="1" customHeight="1" x14ac:dyDescent="0.25">
      <c r="A254" s="27" t="str">
        <f>'DIE SELON PRESSE'!B254</f>
        <v>SHANK 0,880"</v>
      </c>
      <c r="B254" s="52" t="str">
        <f>'DIE SELON PRESSE'!C254</f>
        <v>-</v>
      </c>
      <c r="C254" s="51">
        <f>'DIE SELON PRESSE'!D254</f>
        <v>0.78500000000000003</v>
      </c>
      <c r="D254" s="51">
        <f>'DIE SELON PRESSE'!E254</f>
        <v>0.82500000000000007</v>
      </c>
      <c r="E254" s="27" t="str">
        <f>'DIE SELON PRESSE'!L254</f>
        <v>-</v>
      </c>
    </row>
    <row r="255" spans="1:5" ht="63" hidden="1" customHeight="1" x14ac:dyDescent="0.25">
      <c r="A255" s="27" t="str">
        <f>'DIE SELON PRESSE'!B255</f>
        <v>SHANK 0,890"</v>
      </c>
      <c r="B255" s="52" t="str">
        <f>'DIE SELON PRESSE'!C255</f>
        <v>-</v>
      </c>
      <c r="C255" s="51">
        <f>'DIE SELON PRESSE'!D255</f>
        <v>0.79400000000000004</v>
      </c>
      <c r="D255" s="51">
        <f>'DIE SELON PRESSE'!E255</f>
        <v>0.83400000000000007</v>
      </c>
      <c r="E255" s="27" t="str">
        <f>'DIE SELON PRESSE'!L255</f>
        <v>-</v>
      </c>
    </row>
    <row r="256" spans="1:5" ht="63" customHeight="1" x14ac:dyDescent="0.25">
      <c r="A256" s="27" t="str">
        <f>'DIE SELON PRESSE'!B256</f>
        <v>SHANK 0,920"</v>
      </c>
      <c r="B256" s="52" t="str">
        <f>'DIE SELON PRESSE'!C256</f>
        <v>-</v>
      </c>
      <c r="C256" s="51">
        <f>'DIE SELON PRESSE'!D256</f>
        <v>0.82099999999999995</v>
      </c>
      <c r="D256" s="51">
        <f>'DIE SELON PRESSE'!E256</f>
        <v>0.86099999999999999</v>
      </c>
      <c r="E256" s="27" t="str">
        <f>'DIE SELON PRESSE'!L256</f>
        <v>PORTE-DIE INTERCHANGEABLE + XII-203 (1/8)</v>
      </c>
    </row>
    <row r="257" spans="1:5" ht="63" hidden="1" customHeight="1" x14ac:dyDescent="0.25">
      <c r="A257" s="27" t="str">
        <f>'DIE SELON PRESSE'!B257</f>
        <v>SHANK 0,970"</v>
      </c>
      <c r="B257" s="52" t="str">
        <f>'DIE SELON PRESSE'!C257</f>
        <v>-</v>
      </c>
      <c r="C257" s="51">
        <f>'DIE SELON PRESSE'!D257</f>
        <v>0.86599999999999999</v>
      </c>
      <c r="D257" s="51">
        <f>'DIE SELON PRESSE'!E257</f>
        <v>0.90600000000000003</v>
      </c>
      <c r="E257" s="27" t="str">
        <f>'DIE SELON PRESSE'!L257</f>
        <v>-</v>
      </c>
    </row>
    <row r="258" spans="1:5" ht="63" hidden="1" customHeight="1" x14ac:dyDescent="0.25">
      <c r="A258" s="27" t="str">
        <f>'DIE SELON PRESSE'!B258</f>
        <v>SHANK 0,975"</v>
      </c>
      <c r="B258" s="52" t="str">
        <f>'DIE SELON PRESSE'!C258</f>
        <v>-</v>
      </c>
      <c r="C258" s="51">
        <f>'DIE SELON PRESSE'!D258</f>
        <v>0.871</v>
      </c>
      <c r="D258" s="51">
        <f>'DIE SELON PRESSE'!E258</f>
        <v>0.91100000000000003</v>
      </c>
      <c r="E258" s="27" t="str">
        <f>'DIE SELON PRESSE'!L258</f>
        <v>-</v>
      </c>
    </row>
    <row r="259" spans="1:5" ht="63" hidden="1" customHeight="1" x14ac:dyDescent="0.25">
      <c r="A259" s="27" t="str">
        <f>'DIE SELON PRESSE'!B259</f>
        <v>SHANK 0,980"</v>
      </c>
      <c r="B259" s="52" t="str">
        <f>'DIE SELON PRESSE'!C259</f>
        <v>-</v>
      </c>
      <c r="C259" s="51">
        <f>'DIE SELON PRESSE'!D259</f>
        <v>0.875</v>
      </c>
      <c r="D259" s="51">
        <f>'DIE SELON PRESSE'!E259</f>
        <v>0.91500000000000004</v>
      </c>
      <c r="E259" s="27" t="str">
        <f>'DIE SELON PRESSE'!L259</f>
        <v>-</v>
      </c>
    </row>
    <row r="260" spans="1:5" ht="63" hidden="1" customHeight="1" x14ac:dyDescent="0.25">
      <c r="A260" s="27" t="str">
        <f>'DIE SELON PRESSE'!B260</f>
        <v>SHANK 1,000"</v>
      </c>
      <c r="B260" s="52" t="str">
        <f>'DIE SELON PRESSE'!C260</f>
        <v>-</v>
      </c>
      <c r="C260" s="51">
        <f>'DIE SELON PRESSE'!D260</f>
        <v>0.88</v>
      </c>
      <c r="D260" s="51">
        <f>'DIE SELON PRESSE'!E260</f>
        <v>0.92</v>
      </c>
      <c r="E260" s="27" t="str">
        <f>'DIE SELON PRESSE'!L260</f>
        <v>-</v>
      </c>
    </row>
    <row r="261" spans="1:5" ht="63" hidden="1" customHeight="1" x14ac:dyDescent="0.25">
      <c r="A261" s="27" t="str">
        <f>'DIE SELON PRESSE'!B261</f>
        <v>SHANK 1,040"</v>
      </c>
      <c r="B261" s="52" t="str">
        <f>'DIE SELON PRESSE'!C261</f>
        <v>-</v>
      </c>
      <c r="C261" s="51">
        <f>'DIE SELON PRESSE'!D261</f>
        <v>0.92900000000000005</v>
      </c>
      <c r="D261" s="51">
        <f>'DIE SELON PRESSE'!E261</f>
        <v>0.97900000000000009</v>
      </c>
      <c r="E261" s="27" t="str">
        <f>'DIE SELON PRESSE'!L261</f>
        <v>-</v>
      </c>
    </row>
    <row r="262" spans="1:5" ht="63" hidden="1" customHeight="1" x14ac:dyDescent="0.25">
      <c r="A262" s="27" t="str">
        <f>'DIE SELON PRESSE'!B262</f>
        <v>SHANK 1,050</v>
      </c>
      <c r="B262" s="52" t="str">
        <f>'DIE SELON PRESSE'!C262</f>
        <v>-</v>
      </c>
      <c r="C262" s="51">
        <f>'DIE SELON PRESSE'!D262</f>
        <v>0.93799999999999994</v>
      </c>
      <c r="D262" s="51">
        <f>'DIE SELON PRESSE'!E262</f>
        <v>0.98799999999999999</v>
      </c>
      <c r="E262" s="27" t="str">
        <f>'DIE SELON PRESSE'!L262</f>
        <v>-</v>
      </c>
    </row>
    <row r="263" spans="1:5" ht="63" hidden="1" customHeight="1" x14ac:dyDescent="0.25">
      <c r="A263" s="27" t="str">
        <f>'DIE SELON PRESSE'!B263</f>
        <v>SHANK 1.100"</v>
      </c>
      <c r="B263" s="52" t="str">
        <f>'DIE SELON PRESSE'!C263</f>
        <v>-</v>
      </c>
      <c r="C263" s="51">
        <f>'DIE SELON PRESSE'!D263</f>
        <v>0.98314977279999993</v>
      </c>
      <c r="D263" s="51">
        <f>'DIE SELON PRESSE'!E263</f>
        <v>1.0331497727999999</v>
      </c>
      <c r="E263" s="27" t="str">
        <f>'DIE SELON PRESSE'!L263</f>
        <v>-</v>
      </c>
    </row>
    <row r="264" spans="1:5" ht="63" hidden="1" customHeight="1" x14ac:dyDescent="0.25">
      <c r="A264" s="27" t="str">
        <f>'DIE SELON PRESSE'!B264</f>
        <v>SHANK 1,125"</v>
      </c>
      <c r="B264" s="52" t="str">
        <f>'DIE SELON PRESSE'!C264</f>
        <v>-</v>
      </c>
      <c r="C264" s="51">
        <f>'DIE SELON PRESSE'!D264</f>
        <v>1.006</v>
      </c>
      <c r="D264" s="51">
        <f>'DIE SELON PRESSE'!E264</f>
        <v>1.056</v>
      </c>
      <c r="E264" s="27" t="str">
        <f>'DIE SELON PRESSE'!L264</f>
        <v>-</v>
      </c>
    </row>
    <row r="265" spans="1:5" ht="63" hidden="1" customHeight="1" x14ac:dyDescent="0.25">
      <c r="A265" s="27" t="str">
        <f>'DIE SELON PRESSE'!B265</f>
        <v>SHANK 1,136"</v>
      </c>
      <c r="B265" s="52" t="str">
        <f>'DIE SELON PRESSE'!C265</f>
        <v>-</v>
      </c>
      <c r="C265" s="51">
        <f>'DIE SELON PRESSE'!D265</f>
        <v>1.0149999999999999</v>
      </c>
      <c r="D265" s="51">
        <f>'DIE SELON PRESSE'!E265</f>
        <v>1.0649999999999999</v>
      </c>
      <c r="E265" s="27" t="str">
        <f>'DIE SELON PRESSE'!L265</f>
        <v>-</v>
      </c>
    </row>
    <row r="266" spans="1:5" ht="63" hidden="1" customHeight="1" x14ac:dyDescent="0.25">
      <c r="A266" s="27" t="str">
        <f>'DIE SELON PRESSE'!B266</f>
        <v>SHANK 1,187"</v>
      </c>
      <c r="B266" s="52" t="str">
        <f>'DIE SELON PRESSE'!C266</f>
        <v>-</v>
      </c>
      <c r="C266" s="51">
        <f>'DIE SELON PRESSE'!D266</f>
        <v>1.0609999999999999</v>
      </c>
      <c r="D266" s="51">
        <f>'DIE SELON PRESSE'!E266</f>
        <v>1.111</v>
      </c>
      <c r="E266" s="27" t="str">
        <f>'DIE SELON PRESSE'!L266</f>
        <v>-</v>
      </c>
    </row>
    <row r="267" spans="1:5" ht="63" hidden="1" customHeight="1" x14ac:dyDescent="0.25">
      <c r="A267" s="27" t="str">
        <f>'DIE SELON PRESSE'!B267</f>
        <v>SHANK 1.200"</v>
      </c>
      <c r="B267" s="52" t="str">
        <f>'DIE SELON PRESSE'!C267</f>
        <v>-</v>
      </c>
      <c r="C267" s="51">
        <f>'DIE SELON PRESSE'!D267</f>
        <v>1.0727153472000002</v>
      </c>
      <c r="D267" s="51">
        <f>'DIE SELON PRESSE'!E267</f>
        <v>1.1227153472000002</v>
      </c>
      <c r="E267" s="27" t="str">
        <f>'DIE SELON PRESSE'!L267</f>
        <v>-</v>
      </c>
    </row>
    <row r="268" spans="1:5" ht="63" hidden="1" customHeight="1" x14ac:dyDescent="0.25">
      <c r="A268" s="27" t="str">
        <f>'DIE SELON PRESSE'!B268</f>
        <v>SHANK 1,215"</v>
      </c>
      <c r="B268" s="52" t="str">
        <f>'DIE SELON PRESSE'!C268</f>
        <v>-</v>
      </c>
      <c r="C268" s="51">
        <f>'DIE SELON PRESSE'!D268</f>
        <v>1.0860000000000001</v>
      </c>
      <c r="D268" s="51">
        <f>'DIE SELON PRESSE'!E268</f>
        <v>1.1360000000000001</v>
      </c>
      <c r="E268" s="27" t="str">
        <f>'DIE SELON PRESSE'!L268</f>
        <v>-</v>
      </c>
    </row>
    <row r="269" spans="1:5" ht="63" hidden="1" customHeight="1" x14ac:dyDescent="0.25">
      <c r="A269" s="27" t="str">
        <f>'DIE SELON PRESSE'!B269</f>
        <v>SHANK 1,250"</v>
      </c>
      <c r="B269" s="52" t="str">
        <f>'DIE SELON PRESSE'!C269</f>
        <v>-</v>
      </c>
      <c r="C269" s="51">
        <f>'DIE SELON PRESSE'!D269</f>
        <v>1.1172065429687501</v>
      </c>
      <c r="D269" s="51">
        <f>'DIE SELON PRESSE'!E269</f>
        <v>1.1672065429687501</v>
      </c>
      <c r="E269" s="27" t="str">
        <f>'DIE SELON PRESSE'!L269</f>
        <v>-</v>
      </c>
    </row>
    <row r="270" spans="1:5" ht="63" hidden="1" customHeight="1" x14ac:dyDescent="0.25">
      <c r="A270" s="27" t="str">
        <f>'DIE SELON PRESSE'!B270</f>
        <v>SHANK 1,278"</v>
      </c>
      <c r="B270" s="52" t="str">
        <f>'DIE SELON PRESSE'!C270</f>
        <v>-</v>
      </c>
      <c r="C270" s="51">
        <f>'DIE SELON PRESSE'!D270</f>
        <v>1.1419999999999999</v>
      </c>
      <c r="D270" s="51">
        <f>'DIE SELON PRESSE'!E270</f>
        <v>1.1919999999999999</v>
      </c>
      <c r="E270" s="27" t="str">
        <f>'DIE SELON PRESSE'!L270</f>
        <v>-</v>
      </c>
    </row>
    <row r="271" spans="1:5" ht="63" hidden="1" customHeight="1" x14ac:dyDescent="0.25">
      <c r="A271" s="27" t="str">
        <f>'DIE SELON PRESSE'!B271</f>
        <v>SHANK 1.310"</v>
      </c>
      <c r="B271" s="52" t="str">
        <f>'DIE SELON PRESSE'!C271</f>
        <v>-</v>
      </c>
      <c r="C271" s="51">
        <f>'DIE SELON PRESSE'!D271</f>
        <v>1.1702785286676511</v>
      </c>
      <c r="D271" s="51">
        <f>'DIE SELON PRESSE'!E271</f>
        <v>1.2202785286676512</v>
      </c>
      <c r="E271" s="27" t="str">
        <f>'DIE SELON PRESSE'!L271</f>
        <v>-</v>
      </c>
    </row>
    <row r="272" spans="1:5" ht="63" hidden="1" customHeight="1" x14ac:dyDescent="0.25">
      <c r="A272" s="27" t="str">
        <f>'DIE SELON PRESSE'!B272</f>
        <v>SHANK 1.375"</v>
      </c>
      <c r="B272" s="52" t="str">
        <f>'DIE SELON PRESSE'!C272</f>
        <v>-</v>
      </c>
      <c r="C272" s="51">
        <f>'DIE SELON PRESSE'!D272</f>
        <v>1.2273455703735352</v>
      </c>
      <c r="D272" s="51">
        <f>'DIE SELON PRESSE'!E272</f>
        <v>1.2773455703735352</v>
      </c>
      <c r="E272" s="27" t="str">
        <f>'DIE SELON PRESSE'!L272</f>
        <v>-</v>
      </c>
    </row>
    <row r="273" spans="1:5" ht="63" hidden="1" customHeight="1" x14ac:dyDescent="0.25">
      <c r="A273" s="27" t="str">
        <f>'DIE SELON PRESSE'!B273</f>
        <v>SHANK 1,420"</v>
      </c>
      <c r="B273" s="52" t="str">
        <f>'DIE SELON PRESSE'!C273</f>
        <v>-</v>
      </c>
      <c r="C273" s="51">
        <f>'DIE SELON PRESSE'!D273</f>
        <v>1.2669999999999999</v>
      </c>
      <c r="D273" s="51">
        <f>'DIE SELON PRESSE'!E273</f>
        <v>1.3169999999999999</v>
      </c>
      <c r="E273" s="27" t="str">
        <f>'DIE SELON PRESSE'!L273</f>
        <v>-</v>
      </c>
    </row>
    <row r="274" spans="1:5" ht="63" hidden="1" customHeight="1" x14ac:dyDescent="0.25">
      <c r="A274" s="27" t="str">
        <f>'DIE SELON PRESSE'!B274</f>
        <v>SHANK 1.438"</v>
      </c>
      <c r="B274" s="52" t="str">
        <f>'DIE SELON PRESSE'!C274</f>
        <v>-</v>
      </c>
      <c r="C274" s="51">
        <f>'DIE SELON PRESSE'!D274</f>
        <v>1.2822207228663842</v>
      </c>
      <c r="D274" s="51">
        <f>'DIE SELON PRESSE'!E274</f>
        <v>1.3322207228663843</v>
      </c>
      <c r="E274" s="27" t="str">
        <f>'DIE SELON PRESSE'!L274</f>
        <v>-</v>
      </c>
    </row>
    <row r="275" spans="1:5" ht="63" hidden="1" customHeight="1" x14ac:dyDescent="0.25">
      <c r="A275" s="27" t="str">
        <f>'DIE SELON PRESSE'!B275</f>
        <v>SHANK 1.500"</v>
      </c>
      <c r="B275" s="52" t="str">
        <f>'DIE SELON PRESSE'!C275</f>
        <v>-</v>
      </c>
      <c r="C275" s="51">
        <f>'DIE SELON PRESSE'!D275</f>
        <v>1.3358249999999998</v>
      </c>
      <c r="D275" s="51">
        <f>'DIE SELON PRESSE'!E275</f>
        <v>1.3958249999999999</v>
      </c>
      <c r="E275" s="27" t="str">
        <f>'DIE SELON PRESSE'!L275</f>
        <v>-</v>
      </c>
    </row>
    <row r="276" spans="1:5" ht="63" hidden="1" customHeight="1" x14ac:dyDescent="0.25">
      <c r="A276" s="27" t="str">
        <f>'DIE SELON PRESSE'!B276</f>
        <v>SHANK 1,535"</v>
      </c>
      <c r="B276" s="52" t="str">
        <f>'DIE SELON PRESSE'!C276</f>
        <v>-</v>
      </c>
      <c r="C276" s="51">
        <f>'DIE SELON PRESSE'!D276</f>
        <v>1.3660000000000001</v>
      </c>
      <c r="D276" s="51">
        <f>'DIE SELON PRESSE'!E276</f>
        <v>1.4260000000000002</v>
      </c>
      <c r="E276" s="27" t="str">
        <f>'DIE SELON PRESSE'!L276</f>
        <v>-</v>
      </c>
    </row>
    <row r="277" spans="1:5" ht="63" hidden="1" customHeight="1" x14ac:dyDescent="0.25">
      <c r="A277" s="27" t="str">
        <f>'DIE SELON PRESSE'!B277</f>
        <v>SHANK 1,545"</v>
      </c>
      <c r="B277" s="52" t="str">
        <f>'DIE SELON PRESSE'!C277</f>
        <v>-</v>
      </c>
      <c r="C277" s="51">
        <f>'DIE SELON PRESSE'!D277</f>
        <v>1.3745099283296303</v>
      </c>
      <c r="D277" s="51">
        <f>'DIE SELON PRESSE'!E277</f>
        <v>1.4345099283296303</v>
      </c>
      <c r="E277" s="27" t="str">
        <f>'DIE SELON PRESSE'!L277</f>
        <v>-</v>
      </c>
    </row>
    <row r="278" spans="1:5" ht="63" hidden="1" customHeight="1" x14ac:dyDescent="0.25">
      <c r="A278" s="27" t="str">
        <f>'DIE SELON PRESSE'!B278</f>
        <v>SHANK 1.560"</v>
      </c>
      <c r="B278" s="52" t="str">
        <f>'DIE SELON PRESSE'!C278</f>
        <v>-</v>
      </c>
      <c r="C278" s="51">
        <f>'DIE SELON PRESSE'!D278</f>
        <v>1.3873688627294203</v>
      </c>
      <c r="D278" s="51">
        <f>'DIE SELON PRESSE'!E278</f>
        <v>1.4473688627294203</v>
      </c>
      <c r="E278" s="27" t="str">
        <f>'DIE SELON PRESSE'!L278</f>
        <v>-</v>
      </c>
    </row>
    <row r="279" spans="1:5" ht="63" hidden="1" customHeight="1" x14ac:dyDescent="0.25">
      <c r="A279" s="27" t="str">
        <f>'DIE SELON PRESSE'!B279</f>
        <v>SHANK 1,562"</v>
      </c>
      <c r="B279" s="52" t="str">
        <f>'DIE SELON PRESSE'!C279</f>
        <v>-</v>
      </c>
      <c r="C279" s="51">
        <f>'DIE SELON PRESSE'!D279</f>
        <v>1.389</v>
      </c>
      <c r="D279" s="51">
        <f>'DIE SELON PRESSE'!E279</f>
        <v>1.4490000000000001</v>
      </c>
      <c r="E279" s="27" t="str">
        <f>'DIE SELON PRESSE'!L279</f>
        <v>-</v>
      </c>
    </row>
    <row r="280" spans="1:5" ht="63" hidden="1" customHeight="1" x14ac:dyDescent="0.25">
      <c r="A280" s="27" t="str">
        <f>'DIE SELON PRESSE'!B280</f>
        <v>SHANK 1,704"</v>
      </c>
      <c r="B280" s="52" t="str">
        <f>'DIE SELON PRESSE'!C280</f>
        <v>-</v>
      </c>
      <c r="C280" s="51">
        <f>'DIE SELON PRESSE'!D280</f>
        <v>1.51</v>
      </c>
      <c r="D280" s="51">
        <f>'DIE SELON PRESSE'!E280</f>
        <v>1.57</v>
      </c>
      <c r="E280" s="27" t="str">
        <f>'DIE SELON PRESSE'!L280</f>
        <v>-</v>
      </c>
    </row>
    <row r="281" spans="1:5" ht="63" hidden="1" customHeight="1" x14ac:dyDescent="0.25">
      <c r="A281" s="27" t="str">
        <f>'DIE SELON PRESSE'!B281</f>
        <v>SHANK 1.625"</v>
      </c>
      <c r="B281" s="52" t="str">
        <f>'DIE SELON PRESSE'!C281</f>
        <v>-</v>
      </c>
      <c r="C281" s="51">
        <f>'DIE SELON PRESSE'!D281</f>
        <v>1.4429241958618175</v>
      </c>
      <c r="D281" s="51">
        <f>'DIE SELON PRESSE'!E281</f>
        <v>1.5029241958618176</v>
      </c>
      <c r="E281" s="27" t="str">
        <f>'DIE SELON PRESSE'!L281</f>
        <v>-</v>
      </c>
    </row>
    <row r="282" spans="1:5" ht="63" hidden="1" customHeight="1" x14ac:dyDescent="0.25">
      <c r="A282" s="27" t="str">
        <f>'DIE SELON PRESSE'!B282</f>
        <v>SHANK 1,634"</v>
      </c>
      <c r="B282" s="52" t="str">
        <f>'DIE SELON PRESSE'!C282</f>
        <v>-</v>
      </c>
      <c r="C282" s="51">
        <f>'DIE SELON PRESSE'!D282</f>
        <v>1.4510000000000001</v>
      </c>
      <c r="D282" s="51">
        <f>'DIE SELON PRESSE'!E282</f>
        <v>1.5110000000000001</v>
      </c>
      <c r="E282" s="27" t="str">
        <f>'DIE SELON PRESSE'!L282</f>
        <v>-</v>
      </c>
    </row>
    <row r="283" spans="1:5" ht="63" hidden="1" customHeight="1" x14ac:dyDescent="0.25">
      <c r="A283" s="27" t="str">
        <f>'DIE SELON PRESSE'!B283</f>
        <v>SHANK 1.690"</v>
      </c>
      <c r="B283" s="52" t="str">
        <f>'DIE SELON PRESSE'!C283</f>
        <v>-</v>
      </c>
      <c r="C283" s="51">
        <f>'DIE SELON PRESSE'!D283</f>
        <v>1.498304513049852</v>
      </c>
      <c r="D283" s="51">
        <f>'DIE SELON PRESSE'!E283</f>
        <v>1.5583045130498521</v>
      </c>
      <c r="E283" s="27" t="str">
        <f>'DIE SELON PRESSE'!L283</f>
        <v>-</v>
      </c>
    </row>
    <row r="284" spans="1:5" ht="63" hidden="1" customHeight="1" x14ac:dyDescent="0.25">
      <c r="A284" s="27" t="str">
        <f>'DIE SELON PRESSE'!B284</f>
        <v>SHANK 1,700"</v>
      </c>
      <c r="B284" s="52" t="str">
        <f>'DIE SELON PRESSE'!C284</f>
        <v>-</v>
      </c>
      <c r="C284" s="51">
        <f>'DIE SELON PRESSE'!D284</f>
        <v>1.5068183752000004</v>
      </c>
      <c r="D284" s="51">
        <f>'DIE SELON PRESSE'!E284</f>
        <v>1.5668183752000004</v>
      </c>
      <c r="E284" s="27" t="str">
        <f>'DIE SELON PRESSE'!L284</f>
        <v>-</v>
      </c>
    </row>
    <row r="285" spans="1:5" ht="63" hidden="1" customHeight="1" x14ac:dyDescent="0.25">
      <c r="A285" s="27" t="str">
        <f>'DIE SELON PRESSE'!B285</f>
        <v>SHANK 1,875"</v>
      </c>
      <c r="B285" s="52" t="str">
        <f>'DIE SELON PRESSE'!C285</f>
        <v>-</v>
      </c>
      <c r="C285" s="51">
        <f>'DIE SELON PRESSE'!D285</f>
        <v>1.6559999999999999</v>
      </c>
      <c r="D285" s="51">
        <f>'DIE SELON PRESSE'!E285</f>
        <v>1.716</v>
      </c>
      <c r="E285" s="27" t="str">
        <f>'DIE SELON PRESSE'!L285</f>
        <v>-</v>
      </c>
    </row>
    <row r="286" spans="1:5" ht="63" hidden="1" customHeight="1" x14ac:dyDescent="0.25">
      <c r="A286" s="27" t="str">
        <f>'DIE SELON PRESSE'!B286</f>
        <v>SHANK 1.614"</v>
      </c>
      <c r="B286" s="52" t="str">
        <f>'DIE SELON PRESSE'!C286</f>
        <v>-</v>
      </c>
      <c r="C286" s="51">
        <f>'DIE SELON PRESSE'!D286</f>
        <v>1.4339999999999999</v>
      </c>
      <c r="D286" s="51">
        <f>'DIE SELON PRESSE'!E286</f>
        <v>1.494</v>
      </c>
      <c r="E286" s="27" t="str">
        <f>'DIE SELON PRESSE'!L286</f>
        <v>-</v>
      </c>
    </row>
    <row r="287" spans="1:5" ht="63" hidden="1" customHeight="1" x14ac:dyDescent="0.25">
      <c r="A287" s="27" t="str">
        <f>'DIE SELON PRESSE'!B287</f>
        <v>SHANK 1,965"</v>
      </c>
      <c r="B287" s="52" t="str">
        <f>'DIE SELON PRESSE'!C287</f>
        <v>-</v>
      </c>
      <c r="C287" s="51">
        <f>'DIE SELON PRESSE'!D287</f>
        <v>1.7350000000000001</v>
      </c>
      <c r="D287" s="51">
        <f>'DIE SELON PRESSE'!E287</f>
        <v>1.7950000000000002</v>
      </c>
      <c r="E287" s="27" t="str">
        <f>'DIE SELON PRESSE'!L287</f>
        <v>-</v>
      </c>
    </row>
    <row r="288" spans="1:5" ht="63" hidden="1" customHeight="1" x14ac:dyDescent="0.25">
      <c r="A288" s="27" t="str">
        <f>'DIE SELON PRESSE'!B288</f>
        <v>SHANK 1.967"</v>
      </c>
      <c r="B288" s="52" t="str">
        <f>'DIE SELON PRESSE'!C288</f>
        <v>-</v>
      </c>
      <c r="C288" s="51">
        <f>'DIE SELON PRESSE'!D288</f>
        <v>1.7362898427690543</v>
      </c>
      <c r="D288" s="51">
        <f>'DIE SELON PRESSE'!E288</f>
        <v>1.7962898427690543</v>
      </c>
      <c r="E288" s="27" t="str">
        <f>'DIE SELON PRESSE'!L288</f>
        <v>-</v>
      </c>
    </row>
    <row r="289" spans="1:5" ht="63" hidden="1" customHeight="1" x14ac:dyDescent="0.25">
      <c r="A289" s="27" t="str">
        <f>'DIE SELON PRESSE'!B289</f>
        <v>SHANK 1,975"</v>
      </c>
      <c r="B289" s="52" t="str">
        <f>'DIE SELON PRESSE'!C289</f>
        <v>-</v>
      </c>
      <c r="C289" s="51">
        <f>'DIE SELON PRESSE'!D289</f>
        <v>1.7433031152126004</v>
      </c>
      <c r="D289" s="51">
        <f>'DIE SELON PRESSE'!E289</f>
        <v>1.8033031152126004</v>
      </c>
      <c r="E289" s="27" t="str">
        <f>'DIE SELON PRESSE'!L289</f>
        <v>-</v>
      </c>
    </row>
    <row r="290" spans="1:5" ht="63" hidden="1" customHeight="1" x14ac:dyDescent="0.25">
      <c r="A290" s="27" t="str">
        <f>'DIE SELON PRESSE'!B290</f>
        <v>SHANK 1.980"</v>
      </c>
      <c r="B290" s="52" t="str">
        <f>'DIE SELON PRESSE'!C290</f>
        <v>-</v>
      </c>
      <c r="C290" s="51">
        <f>'DIE SELON PRESSE'!D290</f>
        <v>1.7476926055037953</v>
      </c>
      <c r="D290" s="51">
        <f>'DIE SELON PRESSE'!E290</f>
        <v>1.8076926055037954</v>
      </c>
      <c r="E290" s="27" t="str">
        <f>'DIE SELON PRESSE'!L290</f>
        <v>-</v>
      </c>
    </row>
    <row r="291" spans="1:5" ht="63" hidden="1" customHeight="1" x14ac:dyDescent="0.25">
      <c r="A291" s="27" t="str">
        <f>'DIE SELON PRESSE'!B291</f>
        <v>SHANK 2,200"</v>
      </c>
      <c r="B291" s="52" t="str">
        <f>'DIE SELON PRESSE'!C291</f>
        <v>-</v>
      </c>
      <c r="C291" s="51">
        <f>'DIE SELON PRESSE'!D291</f>
        <v>1.9470000000000001</v>
      </c>
      <c r="D291" s="51">
        <f>'DIE SELON PRESSE'!E291</f>
        <v>2.0070000000000001</v>
      </c>
      <c r="E291" s="27" t="str">
        <f>'DIE SELON PRESSE'!L291</f>
        <v>-</v>
      </c>
    </row>
    <row r="292" spans="1:5" ht="63" hidden="1" customHeight="1" x14ac:dyDescent="0.25">
      <c r="A292" s="27" t="str">
        <f>'DIE SELON PRESSE'!B292</f>
        <v>SHANK 2,235"</v>
      </c>
      <c r="B292" s="52" t="str">
        <f>'DIE SELON PRESSE'!C292</f>
        <v>-</v>
      </c>
      <c r="C292" s="51">
        <f>'DIE SELON PRESSE'!D292</f>
        <v>1.9790000000000001</v>
      </c>
      <c r="D292" s="51">
        <f>'DIE SELON PRESSE'!E292</f>
        <v>2.0390000000000001</v>
      </c>
      <c r="E292" s="27" t="str">
        <f>'DIE SELON PRESSE'!L292</f>
        <v>-</v>
      </c>
    </row>
    <row r="293" spans="1:5" ht="63" hidden="1" customHeight="1" x14ac:dyDescent="0.25">
      <c r="A293" s="27" t="str">
        <f>'DIE SELON PRESSE'!B293</f>
        <v>SHANK 2,250"</v>
      </c>
      <c r="B293" s="52" t="str">
        <f>'DIE SELON PRESSE'!C293</f>
        <v>-</v>
      </c>
      <c r="C293" s="51">
        <f>'DIE SELON PRESSE'!D293</f>
        <v>2</v>
      </c>
      <c r="D293" s="51">
        <f>'DIE SELON PRESSE'!E293</f>
        <v>2.06</v>
      </c>
      <c r="E293" s="27" t="str">
        <f>'DIE SELON PRESSE'!L293</f>
        <v>-</v>
      </c>
    </row>
    <row r="294" spans="1:5" ht="63" hidden="1" customHeight="1" x14ac:dyDescent="0.25">
      <c r="A294" s="27" t="str">
        <f>'DIE SELON PRESSE'!B294</f>
        <v>SHANK 2,272"</v>
      </c>
      <c r="B294" s="52" t="str">
        <f>'DIE SELON PRESSE'!C294</f>
        <v>-</v>
      </c>
      <c r="C294" s="51">
        <f>'DIE SELON PRESSE'!D294</f>
        <v>2.0150000000000001</v>
      </c>
      <c r="D294" s="51">
        <f>'DIE SELON PRESSE'!E294</f>
        <v>2.0750000000000002</v>
      </c>
      <c r="E294" s="27" t="str">
        <f>'DIE SELON PRESSE'!L294</f>
        <v>-</v>
      </c>
    </row>
    <row r="295" spans="1:5" ht="63" hidden="1" customHeight="1" x14ac:dyDescent="0.25">
      <c r="A295" s="27" t="str">
        <f>'DIE SELON PRESSE'!B295</f>
        <v>SHANK 2,500"</v>
      </c>
      <c r="B295" s="52" t="str">
        <f>'DIE SELON PRESSE'!C295</f>
        <v>-</v>
      </c>
      <c r="C295" s="51">
        <f>'DIE SELON PRESSE'!D295</f>
        <v>2.25</v>
      </c>
      <c r="D295" s="51">
        <f>'DIE SELON PRESSE'!E295</f>
        <v>2.31</v>
      </c>
      <c r="E295" s="27" t="str">
        <f>'DIE SELON PRESSE'!L295</f>
        <v>-</v>
      </c>
    </row>
    <row r="296" spans="1:5" ht="63" hidden="1" customHeight="1" x14ac:dyDescent="0.25">
      <c r="A296" s="27" t="str">
        <f>'DIE SELON PRESSE'!B296</f>
        <v>SHANK 2,810"</v>
      </c>
      <c r="B296" s="52" t="str">
        <f>'DIE SELON PRESSE'!C296</f>
        <v>-</v>
      </c>
      <c r="C296" s="51">
        <f>'DIE SELON PRESSE'!D296</f>
        <v>2.5259999999999998</v>
      </c>
      <c r="D296" s="51">
        <f>'DIE SELON PRESSE'!E296</f>
        <v>2.5859999999999999</v>
      </c>
      <c r="E296" s="27" t="str">
        <f>'DIE SELON PRESSE'!L296</f>
        <v>-</v>
      </c>
    </row>
    <row r="297" spans="1:5" ht="63" hidden="1" customHeight="1" x14ac:dyDescent="0.25">
      <c r="A297" s="27" t="str">
        <f>'DIE SELON PRESSE'!B297</f>
        <v>SHANK 3,000"</v>
      </c>
      <c r="B297" s="52" t="str">
        <f>'DIE SELON PRESSE'!C297</f>
        <v>-</v>
      </c>
      <c r="C297" s="51">
        <f>'DIE SELON PRESSE'!D297</f>
        <v>2.6429999999999998</v>
      </c>
      <c r="D297" s="51">
        <f>'DIE SELON PRESSE'!E297</f>
        <v>2.7029999999999998</v>
      </c>
      <c r="E297" s="27" t="str">
        <f>'DIE SELON PRESSE'!L297</f>
        <v>-</v>
      </c>
    </row>
    <row r="298" spans="1:5" ht="63" customHeight="1" x14ac:dyDescent="0.25">
      <c r="A298" s="27" t="str">
        <f>'DIE SELON PRESSE'!B298</f>
        <v>SSOS-132</v>
      </c>
      <c r="B298" s="52" t="str">
        <f>'DIE SELON PRESSE'!C298</f>
        <v>1/32</v>
      </c>
      <c r="C298" s="51">
        <f>'DIE SELON PRESSE'!D298</f>
        <v>9.5000000000000001E-2</v>
      </c>
      <c r="D298" s="51">
        <f>'DIE SELON PRESSE'!E298</f>
        <v>0.1</v>
      </c>
      <c r="E298" s="27" t="str">
        <f>'DIE SELON PRESSE'!L298</f>
        <v>A5 (0.095)
A9 (0.095 - 0.105)
PORTE-DIE INTERCHANGEABLE + XII-139 (0.330)</v>
      </c>
    </row>
    <row r="299" spans="1:5" ht="63" customHeight="1" x14ac:dyDescent="0.25">
      <c r="A299" s="27" t="str">
        <f>'DIE SELON PRESSE'!B299</f>
        <v>SSOS-364</v>
      </c>
      <c r="B299" s="52" t="str">
        <f>'DIE SELON PRESSE'!C299</f>
        <v>3/64</v>
      </c>
      <c r="C299" s="51">
        <f>'DIE SELON PRESSE'!D299</f>
        <v>0.14299999999999999</v>
      </c>
      <c r="D299" s="51">
        <f>'DIE SELON PRESSE'!E299</f>
        <v>0.14799999999999999</v>
      </c>
      <c r="E299" s="27" t="str">
        <f>'DIE SELON PRESSE'!L299</f>
        <v>B1 (0.143 - 0.222)
PORTE-DIE INTERCHANGEABLE + XII-173</v>
      </c>
    </row>
    <row r="300" spans="1:5" ht="63" customHeight="1" x14ac:dyDescent="0.25">
      <c r="A300" s="27" t="str">
        <f>'DIE SELON PRESSE'!B300</f>
        <v>SSOS-116</v>
      </c>
      <c r="B300" s="52" t="str">
        <f>'DIE SELON PRESSE'!C300</f>
        <v>1/16</v>
      </c>
      <c r="C300" s="51">
        <f>'DIE SELON PRESSE'!D300</f>
        <v>0.15</v>
      </c>
      <c r="D300" s="51">
        <f>'DIE SELON PRESSE'!E300</f>
        <v>0.16</v>
      </c>
      <c r="E300" s="27" t="str">
        <f>'DIE SELON PRESSE'!L300</f>
        <v>A6 (0.150)
PORTE-DIE INTERCHANGEABLE + XII-122 (0.830)
PORTE-DIE INTERCHANGEABLE + XII-125 (0.800)</v>
      </c>
    </row>
    <row r="301" spans="1:5" ht="63" customHeight="1" x14ac:dyDescent="0.25">
      <c r="A301" s="27" t="str">
        <f>'DIE SELON PRESSE'!B301</f>
        <v>SSOS-332</v>
      </c>
      <c r="B301" s="52" t="str">
        <f>'DIE SELON PRESSE'!C301</f>
        <v>3/32</v>
      </c>
      <c r="C301" s="51">
        <f>'DIE SELON PRESSE'!D301</f>
        <v>0.21</v>
      </c>
      <c r="D301" s="51">
        <f>'DIE SELON PRESSE'!E301</f>
        <v>0.22</v>
      </c>
      <c r="E301" s="27" t="str">
        <f>'DIE SELON PRESSE'!L301</f>
        <v>B9 (0.210)
T1 (0.210)
PORTE-DIE INTERCHANGEABLE + XII-182 (0.143)</v>
      </c>
    </row>
    <row r="302" spans="1:5" ht="63" customHeight="1" x14ac:dyDescent="0.25">
      <c r="A302" s="27" t="str">
        <f>'DIE SELON PRESSE'!B302</f>
        <v>SSOS-018</v>
      </c>
      <c r="B302" s="52" t="str">
        <f>'DIE SELON PRESSE'!C302</f>
        <v>1/8</v>
      </c>
      <c r="C302" s="51">
        <f>'DIE SELON PRESSE'!D302</f>
        <v>0.25</v>
      </c>
      <c r="D302" s="51">
        <f>'DIE SELON PRESSE'!E302</f>
        <v>0.26500000000000001</v>
      </c>
      <c r="E302" s="27" t="str">
        <f>'DIE SELON PRESSE'!L302</f>
        <v>PORTE-DIE INTERCHANGEABLE + XII-189 (0.210 - 0.280)</v>
      </c>
    </row>
    <row r="303" spans="1:5" ht="63" customHeight="1" x14ac:dyDescent="0.25">
      <c r="A303" s="27" t="str">
        <f>'DIE SELON PRESSE'!B303</f>
        <v>SSOS-532</v>
      </c>
      <c r="B303" s="52" t="str">
        <f>'DIE SELON PRESSE'!C303</f>
        <v>5/32</v>
      </c>
      <c r="C303" s="51">
        <f>'DIE SELON PRESSE'!D303</f>
        <v>0.35</v>
      </c>
      <c r="D303" s="51">
        <f>'DIE SELON PRESSE'!E303</f>
        <v>0.36499999999999999</v>
      </c>
      <c r="E303" s="27" t="str">
        <f>'DIE SELON PRESSE'!L303</f>
        <v>C12 (0.350)
C19 (0.350)
PORTE-DIE INTERCHANGEABLE + XII-086 (0.730)
PORTE-DIE INTERCHANGEABLE + XII-152 (0.095)
PORTE-DIE INTERCHANGEABLE + XII-156 (0.230)</v>
      </c>
    </row>
    <row r="304" spans="1:5" ht="63" customHeight="1" x14ac:dyDescent="0.25">
      <c r="A304" s="27" t="str">
        <f>'DIE SELON PRESSE'!B304</f>
        <v>SSOS-316</v>
      </c>
      <c r="B304" s="52" t="str">
        <f>'DIE SELON PRESSE'!C304</f>
        <v>3/16</v>
      </c>
      <c r="C304" s="51">
        <f>'DIE SELON PRESSE'!D304</f>
        <v>0.375</v>
      </c>
      <c r="D304" s="51">
        <f>'DIE SELON PRESSE'!E304</f>
        <v>0.39500000000000002</v>
      </c>
      <c r="E304" s="27" t="str">
        <f>'DIE SELON PRESSE'!L304</f>
        <v>C15 (0.375)
C20 (0.375)
PORTE-DIE INTERCHANGEABLE + XII-179-1 ET 2 (0.600)
PORTE-DIE INTERCHANGEABLE + XII-200 (3/64)</v>
      </c>
    </row>
    <row r="305" spans="1:5" ht="63" customHeight="1" x14ac:dyDescent="0.25">
      <c r="A305" s="27" t="str">
        <f>'DIE SELON PRESSE'!B305</f>
        <v>SSOS-014</v>
      </c>
      <c r="B305" s="52" t="str">
        <f>'DIE SELON PRESSE'!C305</f>
        <v>1/4</v>
      </c>
      <c r="C305" s="51">
        <f>'DIE SELON PRESSE'!D305</f>
        <v>0.52</v>
      </c>
      <c r="D305" s="51">
        <f>'DIE SELON PRESSE'!E305</f>
        <v>0.54</v>
      </c>
      <c r="E305" s="27" t="str">
        <f>'DIE SELON PRESSE'!L305</f>
        <v>B3 (0.290 - 0.525)
PORTE-DIE INTERCHANGEABLE + XII-209 (0.760)</v>
      </c>
    </row>
    <row r="306" spans="1:5" ht="63" customHeight="1" x14ac:dyDescent="0.25">
      <c r="A306" s="27" t="str">
        <f>'DIE SELON PRESSE'!B306</f>
        <v>SSOS-516</v>
      </c>
      <c r="B306" s="52" t="str">
        <f>'DIE SELON PRESSE'!C306</f>
        <v>5/16</v>
      </c>
      <c r="C306" s="51">
        <f>'DIE SELON PRESSE'!D306</f>
        <v>0.62</v>
      </c>
      <c r="D306" s="51">
        <f>'DIE SELON PRESSE'!E306</f>
        <v>0.64</v>
      </c>
      <c r="E306" s="27" t="str">
        <f>'DIE SELON PRESSE'!L306</f>
        <v>PORTE-DIE INTERCHANGEABLE + XII-212 (0.620)</v>
      </c>
    </row>
    <row r="307" spans="1:5" ht="63" customHeight="1" x14ac:dyDescent="0.25">
      <c r="A307" s="27" t="str">
        <f>'DIE SELON PRESSE'!B307</f>
        <v>SSOS-038</v>
      </c>
      <c r="B307" s="52" t="str">
        <f>'DIE SELON PRESSE'!C307</f>
        <v>3/8</v>
      </c>
      <c r="C307" s="51">
        <f>'DIE SELON PRESSE'!D307</f>
        <v>0.74</v>
      </c>
      <c r="D307" s="51">
        <f>'DIE SELON PRESSE'!E307</f>
        <v>0.77</v>
      </c>
      <c r="E307" s="27" t="str">
        <f>'DIE SELON PRESSE'!L307</f>
        <v>C9 (0.740)
PORTE-DIE INTERCHANGEABLE + XII-201 (1/16)</v>
      </c>
    </row>
    <row r="308" spans="1:5" ht="63" hidden="1" customHeight="1" x14ac:dyDescent="0.25">
      <c r="A308" s="27" t="str">
        <f>'DIE SELON PRESSE'!B308</f>
        <v>SSOS-716</v>
      </c>
      <c r="B308" s="52" t="str">
        <f>'DIE SELON PRESSE'!C308</f>
        <v>7/16</v>
      </c>
      <c r="C308" s="51">
        <f>'DIE SELON PRESSE'!D308</f>
        <v>1</v>
      </c>
      <c r="D308" s="51">
        <f>'DIE SELON PRESSE'!E308</f>
        <v>1.04</v>
      </c>
      <c r="E308" s="27" t="str">
        <f>'DIE SELON PRESSE'!L308</f>
        <v>-</v>
      </c>
    </row>
    <row r="309" spans="1:5" ht="63" hidden="1" customHeight="1" x14ac:dyDescent="0.25">
      <c r="A309" s="27" t="str">
        <f>'DIE SELON PRESSE'!B309</f>
        <v>SSOS-012</v>
      </c>
      <c r="B309" s="52" t="str">
        <f>'DIE SELON PRESSE'!C309</f>
        <v>1/2</v>
      </c>
      <c r="C309" s="51">
        <f>'DIE SELON PRESSE'!D309</f>
        <v>1</v>
      </c>
      <c r="D309" s="51">
        <f>'DIE SELON PRESSE'!E309</f>
        <v>1.04</v>
      </c>
      <c r="E309" s="27" t="str">
        <f>'DIE SELON PRESSE'!L309</f>
        <v>-</v>
      </c>
    </row>
    <row r="310" spans="1:5" ht="63" hidden="1" customHeight="1" x14ac:dyDescent="0.25">
      <c r="A310" s="27" t="str">
        <f>'DIE SELON PRESSE'!B310</f>
        <v>SSOS-058</v>
      </c>
      <c r="B310" s="52" t="str">
        <f>'DIE SELON PRESSE'!C310</f>
        <v>5/8</v>
      </c>
      <c r="C310" s="51">
        <f>'DIE SELON PRESSE'!D310</f>
        <v>1.25</v>
      </c>
      <c r="D310" s="51">
        <f>'DIE SELON PRESSE'!E310</f>
        <v>1.3</v>
      </c>
      <c r="E310" s="27" t="str">
        <f>'DIE SELON PRESSE'!L310</f>
        <v>-</v>
      </c>
    </row>
    <row r="311" spans="1:5" ht="63" hidden="1" customHeight="1" x14ac:dyDescent="0.25">
      <c r="A311" s="27" t="str">
        <f>'DIE SELON PRESSE'!B311</f>
        <v>SSOS-034</v>
      </c>
      <c r="B311" s="52" t="str">
        <f>'DIE SELON PRESSE'!C311</f>
        <v>3/4</v>
      </c>
      <c r="C311" s="51">
        <f>'DIE SELON PRESSE'!D311</f>
        <v>1.5</v>
      </c>
      <c r="D311" s="51">
        <f>'DIE SELON PRESSE'!E311</f>
        <v>1.56</v>
      </c>
      <c r="E311" s="27" t="str">
        <f>'DIE SELON PRESSE'!L311</f>
        <v>-</v>
      </c>
    </row>
    <row r="312" spans="1:5" ht="63" hidden="1" customHeight="1" x14ac:dyDescent="0.25">
      <c r="A312" s="27" t="str">
        <f>'DIE SELON PRESSE'!B312</f>
        <v>SSOS-078</v>
      </c>
      <c r="B312" s="52" t="str">
        <f>'DIE SELON PRESSE'!C312</f>
        <v>7/8</v>
      </c>
      <c r="C312" s="51">
        <f>'DIE SELON PRESSE'!D312</f>
        <v>1.75</v>
      </c>
      <c r="D312" s="51">
        <f>'DIE SELON PRESSE'!E312</f>
        <v>1.81</v>
      </c>
      <c r="E312" s="27" t="str">
        <f>'DIE SELON PRESSE'!L312</f>
        <v>-</v>
      </c>
    </row>
    <row r="313" spans="1:5" ht="63" hidden="1" customHeight="1" x14ac:dyDescent="0.25">
      <c r="A313" s="27" t="str">
        <f>'DIE SELON PRESSE'!B313</f>
        <v>SSOS-001</v>
      </c>
      <c r="B313" s="52">
        <f>'DIE SELON PRESSE'!C313</f>
        <v>1</v>
      </c>
      <c r="C313" s="51">
        <f>'DIE SELON PRESSE'!D313</f>
        <v>2</v>
      </c>
      <c r="D313" s="51">
        <f>'DIE SELON PRESSE'!E313</f>
        <v>2.06</v>
      </c>
      <c r="E313" s="27" t="str">
        <f>'DIE SELON PRESSE'!L313</f>
        <v>-</v>
      </c>
    </row>
    <row r="314" spans="1:5" ht="63" customHeight="1" x14ac:dyDescent="0.25">
      <c r="A314" s="27" t="str">
        <f>'DIE SELON PRESSE'!B314</f>
        <v>CS-1039334
(S-506 5/16'')</v>
      </c>
      <c r="B314" s="52" t="str">
        <f>'DIE SELON PRESSE'!C314</f>
        <v>5/16</v>
      </c>
      <c r="C314" s="51">
        <f>'DIE SELON PRESSE'!D314</f>
        <v>0.75</v>
      </c>
      <c r="D314" s="51">
        <f>'DIE SELON PRESSE'!E314</f>
        <v>0.77</v>
      </c>
      <c r="E314" s="27" t="str">
        <f>'DIE SELON PRESSE'!L314</f>
        <v>PORTE-DIE INTERCHANGEABLE + XII-201 (1/16)</v>
      </c>
    </row>
    <row r="315" spans="1:5" ht="63" customHeight="1" x14ac:dyDescent="0.25">
      <c r="A315" s="27" t="str">
        <f>'DIE SELON PRESSE'!B315</f>
        <v>CS-1039352
(S-506 3/8'')</v>
      </c>
      <c r="B315" s="52" t="str">
        <f>'DIE SELON PRESSE'!C315</f>
        <v>3/8</v>
      </c>
      <c r="C315" s="51">
        <f>'DIE SELON PRESSE'!D315</f>
        <v>0.75</v>
      </c>
      <c r="D315" s="51">
        <f>'DIE SELON PRESSE'!E315</f>
        <v>0.77</v>
      </c>
      <c r="E315" s="27" t="str">
        <f>'DIE SELON PRESSE'!L315</f>
        <v>PORTE-DIE INTERCHANGEABLE + XII-201 (1/16)</v>
      </c>
    </row>
    <row r="316" spans="1:5" ht="63" hidden="1" customHeight="1" x14ac:dyDescent="0.25">
      <c r="A316" s="27" t="str">
        <f>'DIE SELON PRESSE'!B316</f>
        <v>CS-1039370
(S-506 7/16'')</v>
      </c>
      <c r="B316" s="52" t="str">
        <f>'DIE SELON PRESSE'!C316</f>
        <v>7/16</v>
      </c>
      <c r="C316" s="51">
        <f>'DIE SELON PRESSE'!D316</f>
        <v>0.99</v>
      </c>
      <c r="D316" s="51">
        <f>'DIE SELON PRESSE'!E316</f>
        <v>1.03</v>
      </c>
      <c r="E316" s="27" t="str">
        <f>'DIE SELON PRESSE'!L316</f>
        <v>-</v>
      </c>
    </row>
    <row r="317" spans="1:5" ht="63" hidden="1" customHeight="1" x14ac:dyDescent="0.25">
      <c r="A317" s="27" t="str">
        <f>'DIE SELON PRESSE'!B317</f>
        <v>CS-1039398
(S-506 1/2'')</v>
      </c>
      <c r="B317" s="52" t="str">
        <f>'DIE SELON PRESSE'!C317</f>
        <v>1/2</v>
      </c>
      <c r="C317" s="51">
        <f>'DIE SELON PRESSE'!D317</f>
        <v>0.99</v>
      </c>
      <c r="D317" s="51">
        <f>'DIE SELON PRESSE'!E317</f>
        <v>1.03</v>
      </c>
      <c r="E317" s="27" t="str">
        <f>'DIE SELON PRESSE'!L317</f>
        <v>-</v>
      </c>
    </row>
    <row r="318" spans="1:5" ht="63" hidden="1" customHeight="1" x14ac:dyDescent="0.25">
      <c r="A318" s="27" t="str">
        <f>'DIE SELON PRESSE'!B318</f>
        <v>CS-1039414
(S-506 9/16'')</v>
      </c>
      <c r="B318" s="52" t="str">
        <f>'DIE SELON PRESSE'!C318</f>
        <v>9/16</v>
      </c>
      <c r="C318" s="51">
        <f>'DIE SELON PRESSE'!D318</f>
        <v>1.25</v>
      </c>
      <c r="D318" s="51">
        <f>'DIE SELON PRESSE'!E318</f>
        <v>1.29</v>
      </c>
      <c r="E318" s="27" t="str">
        <f>'DIE SELON PRESSE'!L318</f>
        <v>-</v>
      </c>
    </row>
    <row r="319" spans="1:5" ht="63" hidden="1" customHeight="1" x14ac:dyDescent="0.25">
      <c r="A319" s="27" t="str">
        <f>'DIE SELON PRESSE'!B319</f>
        <v>CS-1039432
(S-506 5/8'')</v>
      </c>
      <c r="B319" s="52" t="str">
        <f>'DIE SELON PRESSE'!C319</f>
        <v>5/8</v>
      </c>
      <c r="C319" s="51">
        <f>'DIE SELON PRESSE'!D319</f>
        <v>1.25</v>
      </c>
      <c r="D319" s="51">
        <f>'DIE SELON PRESSE'!E319</f>
        <v>1.29</v>
      </c>
      <c r="E319" s="27" t="str">
        <f>'DIE SELON PRESSE'!L319</f>
        <v>-</v>
      </c>
    </row>
    <row r="320" spans="1:5" ht="63" hidden="1" customHeight="1" x14ac:dyDescent="0.25">
      <c r="A320" s="27" t="str">
        <f>'DIE SELON PRESSE'!B320</f>
        <v>CS-1039450
(S-506 3/4'')</v>
      </c>
      <c r="B320" s="52" t="str">
        <f>'DIE SELON PRESSE'!C320</f>
        <v>3/4</v>
      </c>
      <c r="C320" s="51">
        <f>'DIE SELON PRESSE'!D320</f>
        <v>1.5</v>
      </c>
      <c r="D320" s="51">
        <f>'DIE SELON PRESSE'!E320</f>
        <v>1.55</v>
      </c>
      <c r="E320" s="27" t="str">
        <f>'DIE SELON PRESSE'!L320</f>
        <v>-</v>
      </c>
    </row>
    <row r="321" spans="1:5" ht="63" hidden="1" customHeight="1" x14ac:dyDescent="0.25">
      <c r="A321" s="27" t="str">
        <f>'DIE SELON PRESSE'!B321</f>
        <v>CS-1039478
(S-506 7/8'')</v>
      </c>
      <c r="B321" s="52" t="str">
        <f>'DIE SELON PRESSE'!C321</f>
        <v>7/8</v>
      </c>
      <c r="C321" s="51">
        <f>'DIE SELON PRESSE'!D321</f>
        <v>1.75</v>
      </c>
      <c r="D321" s="51">
        <f>'DIE SELON PRESSE'!E321</f>
        <v>1.8</v>
      </c>
      <c r="E321" s="27" t="str">
        <f>'DIE SELON PRESSE'!L321</f>
        <v>-</v>
      </c>
    </row>
    <row r="322" spans="1:5" ht="63" hidden="1" customHeight="1" x14ac:dyDescent="0.25">
      <c r="A322" s="27" t="str">
        <f>'DIE SELON PRESSE'!B322</f>
        <v>CS-1039496
(S-506 1'')</v>
      </c>
      <c r="B322" s="52" t="str">
        <f>'DIE SELON PRESSE'!C322</f>
        <v>1</v>
      </c>
      <c r="C322" s="51">
        <f>'DIE SELON PRESSE'!D322</f>
        <v>1.99</v>
      </c>
      <c r="D322" s="51">
        <f>'DIE SELON PRESSE'!E322</f>
        <v>2.0499999999999998</v>
      </c>
      <c r="E322" s="27" t="str">
        <f>'DIE SELON PRESSE'!L322</f>
        <v>-</v>
      </c>
    </row>
    <row r="323" spans="1:5" ht="63" hidden="1" customHeight="1" x14ac:dyDescent="0.25">
      <c r="A323" s="27" t="str">
        <f>'DIE SELON PRESSE'!B323</f>
        <v>CS-1039539
(S-506 1-1/4'')</v>
      </c>
      <c r="B323" s="52" t="str">
        <f>'DIE SELON PRESSE'!C323</f>
        <v>1-1/4</v>
      </c>
      <c r="C323" s="51">
        <f>'DIE SELON PRESSE'!D323</f>
        <v>2.4900000000000002</v>
      </c>
      <c r="D323" s="51">
        <f>'DIE SELON PRESSE'!E323</f>
        <v>2.56</v>
      </c>
      <c r="E323" s="27" t="str">
        <f>'DIE SELON PRESSE'!L323</f>
        <v>-</v>
      </c>
    </row>
  </sheetData>
  <sheetProtection algorithmName="SHA-512" hashValue="Mmpxlvy/Vr7nI3UYAtyyulsUSRtUpyqh+6QYs54644gyV+axOpe3bg7AjadyDQCaYbRYDEoBnjO+lLY6fhgb3g==" saltValue="TbUZo3ya1g5vsUunw71Rhg==" spinCount="100000" sheet="1" objects="1" scenarios="1"/>
  <autoFilter ref="C3:E323" xr:uid="{00000000-0009-0000-0000-000016000000}">
    <filterColumn colId="2">
      <filters>
        <filter val="A5 (0.095)_x000a_A9 (0.095 - 0.105)_x000a_PORTE-DIE INTERCHANGEABLE + XII-152 (0.095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_x000a_PORTE-DIE INTERCHANGEABLE + XII-232 (0.525-0.58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rintOptions horizontalCentered="1"/>
  <pageMargins left="0.39370078740157499" right="0.39370078740157499" top="0.74803149606299202" bottom="0.74803149606299202" header="0.31496062992126" footer="0.31496062992126"/>
  <pageSetup orientation="landscape" r:id="rId1"/>
  <headerFooter>
    <oddFooter>&amp;L
S:\QUALITE - QUALITY\TECHNIQUE\Liste de DIE\Liste de DIE_2020-11-26&amp;RRév. 2021-09-16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3" filterMode="1">
    <pageSetUpPr fitToPage="1"/>
  </sheetPr>
  <dimension ref="A1:H4038"/>
  <sheetViews>
    <sheetView workbookViewId="0"/>
  </sheetViews>
  <sheetFormatPr baseColWidth="10" defaultRowHeight="15.75" x14ac:dyDescent="0.25"/>
  <cols>
    <col min="3" max="3" width="11.42578125" style="37"/>
    <col min="4" max="4" width="12.85546875" style="37" customWidth="1"/>
    <col min="6" max="6" width="19.5703125" style="36" customWidth="1"/>
    <col min="7" max="7" width="18.140625" style="36" customWidth="1"/>
    <col min="8" max="8" width="17.85546875" style="25" customWidth="1"/>
  </cols>
  <sheetData>
    <row r="1" spans="1:8" ht="38.25" x14ac:dyDescent="0.25">
      <c r="A1" s="33" t="s">
        <v>632</v>
      </c>
      <c r="B1" s="33" t="s">
        <v>633</v>
      </c>
      <c r="C1" s="41" t="s">
        <v>634</v>
      </c>
      <c r="D1" s="41" t="s">
        <v>711</v>
      </c>
      <c r="F1" s="19" t="s">
        <v>708</v>
      </c>
      <c r="G1" s="19" t="s">
        <v>709</v>
      </c>
      <c r="H1" s="1" t="s">
        <v>710</v>
      </c>
    </row>
    <row r="2" spans="1:8" ht="17.25" hidden="1" customHeight="1" x14ac:dyDescent="0.25">
      <c r="A2" s="34">
        <v>0.188</v>
      </c>
      <c r="B2" s="34">
        <v>0.15</v>
      </c>
      <c r="C2" s="39">
        <f>A2-B2</f>
        <v>3.8000000000000006E-2</v>
      </c>
      <c r="D2" s="39">
        <v>0.01</v>
      </c>
      <c r="F2" s="18">
        <v>1E-3</v>
      </c>
      <c r="G2" s="18">
        <f>(-0.0332*(F2^6)) + (0.2878*(F2^5)) - (0.9538*(F2^4)) + (1.5334*(F2^3)) -(1.2616*(F2^2)) + (1.4*F2) - 0.0795</f>
        <v>-7.810126006755351E-2</v>
      </c>
      <c r="H2" s="18">
        <f>F2-G2</f>
        <v>7.9101260067553511E-2</v>
      </c>
    </row>
    <row r="3" spans="1:8" hidden="1" x14ac:dyDescent="0.25">
      <c r="A3" s="35">
        <v>0.25</v>
      </c>
      <c r="B3" s="35">
        <v>0.21</v>
      </c>
      <c r="C3" s="40">
        <f t="shared" ref="C3" si="0">A3-B3</f>
        <v>4.0000000000000008E-2</v>
      </c>
      <c r="D3" s="40">
        <v>0.01</v>
      </c>
      <c r="E3" s="17"/>
      <c r="F3" s="36">
        <v>2E-3</v>
      </c>
      <c r="G3" s="18">
        <f t="shared" ref="G3:G66" si="1">(-0.0332*(F3^6)) + (0.2878*(F3^5)) - (0.9538*(F3^4)) + (1.5334*(F3^3)) -(1.2616*(F3^2)) + (1.4*F3) - 0.0795</f>
        <v>-7.670503414805159E-2</v>
      </c>
      <c r="H3" s="18">
        <f t="shared" ref="H3:H66" si="2">F3-G3</f>
        <v>7.8705034148051592E-2</v>
      </c>
    </row>
    <row r="4" spans="1:8" hidden="1" x14ac:dyDescent="0.25">
      <c r="A4" s="34">
        <v>0.375</v>
      </c>
      <c r="B4" s="34">
        <v>0.33</v>
      </c>
      <c r="C4" s="39">
        <f t="shared" ref="C4:C14" si="3">A4-B4</f>
        <v>4.4999999999999984E-2</v>
      </c>
      <c r="D4" s="39">
        <v>0.02</v>
      </c>
      <c r="E4" s="17"/>
      <c r="F4" s="18">
        <v>3.0000000000000001E-3</v>
      </c>
      <c r="G4" s="18">
        <f t="shared" si="1"/>
        <v>-7.5311313075387895E-2</v>
      </c>
      <c r="H4" s="18">
        <f t="shared" si="2"/>
        <v>7.8311313075387898E-2</v>
      </c>
    </row>
    <row r="5" spans="1:8" hidden="1" x14ac:dyDescent="0.25">
      <c r="A5" s="35">
        <v>0.5</v>
      </c>
      <c r="B5" s="35">
        <v>0.45</v>
      </c>
      <c r="C5" s="40">
        <f t="shared" si="3"/>
        <v>4.9999999999999989E-2</v>
      </c>
      <c r="D5" s="40">
        <v>0.02</v>
      </c>
      <c r="E5" s="17"/>
      <c r="F5" s="36">
        <v>4.0000000000000001E-3</v>
      </c>
      <c r="G5" s="18">
        <f t="shared" si="1"/>
        <v>-7.3920087706278226E-2</v>
      </c>
      <c r="H5" s="18">
        <f t="shared" si="2"/>
        <v>7.7920087706278229E-2</v>
      </c>
    </row>
    <row r="6" spans="1:8" hidden="1" x14ac:dyDescent="0.25">
      <c r="A6" s="34">
        <v>0.625</v>
      </c>
      <c r="B6" s="34">
        <v>0.55000000000000004</v>
      </c>
      <c r="C6" s="39">
        <f t="shared" si="3"/>
        <v>7.4999999999999956E-2</v>
      </c>
      <c r="D6" s="39">
        <v>0.02</v>
      </c>
      <c r="E6" s="17"/>
      <c r="F6" s="18">
        <v>5.0000000000000001E-3</v>
      </c>
      <c r="G6" s="18">
        <f t="shared" si="1"/>
        <v>-7.2531348920226141E-2</v>
      </c>
      <c r="H6" s="18">
        <f t="shared" si="2"/>
        <v>7.7531348920226145E-2</v>
      </c>
    </row>
    <row r="7" spans="1:8" hidden="1" x14ac:dyDescent="0.25">
      <c r="A7" s="35">
        <v>0.75</v>
      </c>
      <c r="B7" s="35">
        <v>0.68</v>
      </c>
      <c r="C7" s="40">
        <f t="shared" si="3"/>
        <v>6.9999999999999951E-2</v>
      </c>
      <c r="D7" s="40">
        <v>0.03</v>
      </c>
      <c r="E7" s="17"/>
      <c r="F7" s="36">
        <v>6.0000000000000001E-3</v>
      </c>
      <c r="G7" s="18">
        <f t="shared" si="1"/>
        <v>-7.1145087619488415E-2</v>
      </c>
      <c r="H7" s="18">
        <f t="shared" si="2"/>
        <v>7.714508761948842E-2</v>
      </c>
    </row>
    <row r="8" spans="1:8" hidden="1" x14ac:dyDescent="0.25">
      <c r="A8" s="34">
        <v>1</v>
      </c>
      <c r="B8" s="34">
        <v>0.88</v>
      </c>
      <c r="C8" s="39">
        <f t="shared" si="3"/>
        <v>0.12</v>
      </c>
      <c r="D8" s="39">
        <v>0.04</v>
      </c>
      <c r="E8" s="17"/>
      <c r="F8" s="18">
        <v>7.0000000000000001E-3</v>
      </c>
      <c r="G8" s="18">
        <f t="shared" si="1"/>
        <v>-6.9761294729040649E-2</v>
      </c>
      <c r="H8" s="18">
        <f t="shared" si="2"/>
        <v>7.6761294729040655E-2</v>
      </c>
    </row>
    <row r="9" spans="1:8" hidden="1" x14ac:dyDescent="0.25">
      <c r="A9" s="35">
        <v>1.25</v>
      </c>
      <c r="B9" s="35">
        <v>1.125</v>
      </c>
      <c r="C9" s="40">
        <f t="shared" si="3"/>
        <v>0.125</v>
      </c>
      <c r="D9" s="40">
        <v>0.05</v>
      </c>
      <c r="E9" s="17"/>
      <c r="F9" s="36">
        <v>8.0000000000000002E-3</v>
      </c>
      <c r="G9" s="18">
        <f t="shared" si="1"/>
        <v>-6.8379961196542868E-2</v>
      </c>
      <c r="H9" s="18">
        <f t="shared" si="2"/>
        <v>7.6379961196542862E-2</v>
      </c>
    </row>
    <row r="10" spans="1:8" hidden="1" x14ac:dyDescent="0.25">
      <c r="A10" s="34">
        <v>1.5449999999999999</v>
      </c>
      <c r="B10" s="34">
        <v>1.38</v>
      </c>
      <c r="C10" s="39">
        <f t="shared" si="3"/>
        <v>0.16500000000000004</v>
      </c>
      <c r="D10" s="39">
        <v>0.06</v>
      </c>
      <c r="E10" s="17"/>
      <c r="F10" s="18">
        <v>8.9999999999999993E-3</v>
      </c>
      <c r="G10" s="18">
        <f t="shared" si="1"/>
        <v>-6.7001077992305147E-2</v>
      </c>
      <c r="H10" s="18">
        <f t="shared" si="2"/>
        <v>7.6001077992305141E-2</v>
      </c>
    </row>
    <row r="11" spans="1:8" hidden="1" x14ac:dyDescent="0.25">
      <c r="A11" s="35">
        <v>1.7</v>
      </c>
      <c r="B11" s="35">
        <v>1.5</v>
      </c>
      <c r="C11" s="40">
        <f t="shared" si="3"/>
        <v>0.19999999999999996</v>
      </c>
      <c r="D11" s="40">
        <v>0.06</v>
      </c>
      <c r="E11" s="17"/>
      <c r="F11" s="18">
        <v>0.01</v>
      </c>
      <c r="G11" s="18">
        <f t="shared" si="1"/>
        <v>-6.5624636109253204E-2</v>
      </c>
      <c r="H11" s="18">
        <f t="shared" si="2"/>
        <v>7.5624636109253199E-2</v>
      </c>
    </row>
    <row r="12" spans="1:8" hidden="1" x14ac:dyDescent="0.25">
      <c r="A12" s="34">
        <v>1.9750000000000001</v>
      </c>
      <c r="B12" s="34">
        <v>1.75</v>
      </c>
      <c r="C12" s="39">
        <f t="shared" si="3"/>
        <v>0.22500000000000009</v>
      </c>
      <c r="D12" s="39">
        <v>0.06</v>
      </c>
      <c r="E12" s="17"/>
      <c r="F12" s="36">
        <v>1.0999999999999999E-2</v>
      </c>
      <c r="G12" s="18">
        <f t="shared" si="1"/>
        <v>-6.4250626562894139E-2</v>
      </c>
      <c r="H12" s="18">
        <f t="shared" si="2"/>
        <v>7.5250626562894135E-2</v>
      </c>
    </row>
    <row r="13" spans="1:8" hidden="1" x14ac:dyDescent="0.25">
      <c r="A13" s="35">
        <v>2.25</v>
      </c>
      <c r="B13" s="35">
        <v>2</v>
      </c>
      <c r="C13" s="40">
        <f t="shared" si="3"/>
        <v>0.25</v>
      </c>
      <c r="D13" s="40">
        <v>0.06</v>
      </c>
      <c r="E13" s="17"/>
      <c r="F13" s="18">
        <v>1.2E-2</v>
      </c>
      <c r="G13" s="18">
        <f t="shared" si="1"/>
        <v>-6.2879040391282087E-2</v>
      </c>
      <c r="H13" s="18">
        <f t="shared" si="2"/>
        <v>7.4879040391282084E-2</v>
      </c>
    </row>
    <row r="14" spans="1:8" hidden="1" x14ac:dyDescent="0.25">
      <c r="A14" s="34">
        <v>2.5</v>
      </c>
      <c r="B14" s="34">
        <v>2.25</v>
      </c>
      <c r="C14" s="39">
        <f t="shared" si="3"/>
        <v>0.25</v>
      </c>
      <c r="D14" s="39">
        <v>0.06</v>
      </c>
      <c r="E14" s="17"/>
      <c r="F14" s="36">
        <v>1.2999999999999999E-2</v>
      </c>
      <c r="G14" s="18">
        <f t="shared" si="1"/>
        <v>-6.1509868654983924E-2</v>
      </c>
      <c r="H14" s="18">
        <f t="shared" si="2"/>
        <v>7.4509868654983921E-2</v>
      </c>
    </row>
    <row r="15" spans="1:8" hidden="1" x14ac:dyDescent="0.25">
      <c r="E15" s="17"/>
      <c r="F15" s="18">
        <v>1.4E-2</v>
      </c>
      <c r="G15" s="18">
        <f t="shared" si="1"/>
        <v>-6.0143102437045036E-2</v>
      </c>
      <c r="H15" s="18">
        <f t="shared" si="2"/>
        <v>7.4143102437045041E-2</v>
      </c>
    </row>
    <row r="16" spans="1:8" hidden="1" x14ac:dyDescent="0.25">
      <c r="D16" s="38"/>
      <c r="E16" s="17"/>
      <c r="F16" s="36">
        <v>1.4999999999999999E-2</v>
      </c>
      <c r="G16" s="18">
        <f t="shared" si="1"/>
        <v>-5.8778732842955046E-2</v>
      </c>
      <c r="H16" s="18">
        <f t="shared" si="2"/>
        <v>7.3778732842955053E-2</v>
      </c>
    </row>
    <row r="17" spans="4:8" hidden="1" x14ac:dyDescent="0.25">
      <c r="D17" s="38"/>
      <c r="E17" s="17"/>
      <c r="F17" s="18">
        <v>1.6E-2</v>
      </c>
      <c r="G17" s="18">
        <f t="shared" si="1"/>
        <v>-5.7416751000613636E-2</v>
      </c>
      <c r="H17" s="18">
        <f t="shared" si="2"/>
        <v>7.3416751000613636E-2</v>
      </c>
    </row>
    <row r="18" spans="4:8" hidden="1" x14ac:dyDescent="0.25">
      <c r="D18" s="38"/>
      <c r="E18" s="17"/>
      <c r="F18" s="36">
        <v>1.7000000000000001E-2</v>
      </c>
      <c r="G18" s="18">
        <f t="shared" si="1"/>
        <v>-5.6057148060296325E-2</v>
      </c>
      <c r="H18" s="18">
        <f t="shared" si="2"/>
        <v>7.3057148060296326E-2</v>
      </c>
    </row>
    <row r="19" spans="4:8" hidden="1" x14ac:dyDescent="0.25">
      <c r="D19" s="38"/>
      <c r="E19" s="17"/>
      <c r="F19" s="18">
        <v>1.7999999999999999E-2</v>
      </c>
      <c r="G19" s="18">
        <f t="shared" si="1"/>
        <v>-5.4699915194620335E-2</v>
      </c>
      <c r="H19" s="18">
        <f t="shared" si="2"/>
        <v>7.2699915194620338E-2</v>
      </c>
    </row>
    <row r="20" spans="4:8" hidden="1" x14ac:dyDescent="0.25">
      <c r="D20" s="38"/>
      <c r="E20" s="17"/>
      <c r="F20" s="18">
        <v>1.9E-2</v>
      </c>
      <c r="G20" s="18">
        <f t="shared" si="1"/>
        <v>-5.334504359851043E-2</v>
      </c>
      <c r="H20" s="18">
        <f t="shared" si="2"/>
        <v>7.2345043598510433E-2</v>
      </c>
    </row>
    <row r="21" spans="4:8" hidden="1" x14ac:dyDescent="0.25">
      <c r="D21" s="38"/>
      <c r="E21" s="17"/>
      <c r="F21" s="36">
        <v>0.02</v>
      </c>
      <c r="G21" s="18">
        <f t="shared" si="1"/>
        <v>-5.1992524489164804E-2</v>
      </c>
      <c r="H21" s="18">
        <f t="shared" si="2"/>
        <v>7.1992524489164808E-2</v>
      </c>
    </row>
    <row r="22" spans="4:8" hidden="1" x14ac:dyDescent="0.25">
      <c r="D22" s="38"/>
      <c r="E22" s="17"/>
      <c r="F22" s="18">
        <v>2.1000000000000001E-2</v>
      </c>
      <c r="G22" s="18">
        <f t="shared" si="1"/>
        <v>-5.0642349106020973E-2</v>
      </c>
      <c r="H22" s="18">
        <f t="shared" si="2"/>
        <v>7.1642349106020978E-2</v>
      </c>
    </row>
    <row r="23" spans="4:8" hidden="1" x14ac:dyDescent="0.25">
      <c r="F23" s="36">
        <v>2.1999999999999999E-2</v>
      </c>
      <c r="G23" s="18">
        <f t="shared" si="1"/>
        <v>-4.9294508710721725E-2</v>
      </c>
      <c r="H23" s="18">
        <f t="shared" si="2"/>
        <v>7.1294508710721724E-2</v>
      </c>
    </row>
    <row r="24" spans="4:8" hidden="1" x14ac:dyDescent="0.25">
      <c r="F24" s="18">
        <v>2.3E-2</v>
      </c>
      <c r="G24" s="18">
        <f t="shared" si="1"/>
        <v>-4.794899458708108E-2</v>
      </c>
      <c r="H24" s="18">
        <f t="shared" si="2"/>
        <v>7.094899458708108E-2</v>
      </c>
    </row>
    <row r="25" spans="4:8" hidden="1" x14ac:dyDescent="0.25">
      <c r="F25" s="36">
        <v>2.4E-2</v>
      </c>
      <c r="G25" s="18">
        <f t="shared" si="1"/>
        <v>-4.6605798041050236E-2</v>
      </c>
      <c r="H25" s="18">
        <f t="shared" si="2"/>
        <v>7.0605798041050244E-2</v>
      </c>
    </row>
    <row r="26" spans="4:8" hidden="1" x14ac:dyDescent="0.25">
      <c r="F26" s="18">
        <v>2.5000000000000001E-2</v>
      </c>
      <c r="G26" s="18">
        <f t="shared" si="1"/>
        <v>-4.5264910400683596E-2</v>
      </c>
      <c r="H26" s="18">
        <f t="shared" si="2"/>
        <v>7.0264910400683597E-2</v>
      </c>
    </row>
    <row r="27" spans="4:8" hidden="1" x14ac:dyDescent="0.25">
      <c r="F27" s="36">
        <v>2.5999999999999999E-2</v>
      </c>
      <c r="G27" s="18">
        <f t="shared" si="1"/>
        <v>-4.3926323016104794E-2</v>
      </c>
      <c r="H27" s="18">
        <f t="shared" si="2"/>
        <v>6.9926323016104797E-2</v>
      </c>
    </row>
    <row r="28" spans="4:8" hidden="1" x14ac:dyDescent="0.25">
      <c r="F28" s="18">
        <v>2.7E-2</v>
      </c>
      <c r="G28" s="18">
        <f t="shared" si="1"/>
        <v>-4.2590027259472724E-2</v>
      </c>
      <c r="H28" s="18">
        <f t="shared" si="2"/>
        <v>6.959002725947272E-2</v>
      </c>
    </row>
    <row r="29" spans="4:8" hidden="1" x14ac:dyDescent="0.25">
      <c r="F29" s="18">
        <v>2.8000000000000001E-2</v>
      </c>
      <c r="G29" s="18">
        <f t="shared" si="1"/>
        <v>-4.1256014524947648E-2</v>
      </c>
      <c r="H29" s="18">
        <f t="shared" si="2"/>
        <v>6.9256014524947646E-2</v>
      </c>
    </row>
    <row r="30" spans="4:8" hidden="1" x14ac:dyDescent="0.25">
      <c r="F30" s="36">
        <v>2.9000000000000001E-2</v>
      </c>
      <c r="G30" s="18">
        <f t="shared" si="1"/>
        <v>-3.9924276228657254E-2</v>
      </c>
      <c r="H30" s="18">
        <f t="shared" si="2"/>
        <v>6.8924276228657252E-2</v>
      </c>
    </row>
    <row r="31" spans="4:8" hidden="1" x14ac:dyDescent="0.25">
      <c r="F31" s="18">
        <v>0.03</v>
      </c>
      <c r="G31" s="18">
        <f t="shared" si="1"/>
        <v>-3.8594803808662807E-2</v>
      </c>
      <c r="H31" s="18">
        <f t="shared" si="2"/>
        <v>6.8594803808662813E-2</v>
      </c>
    </row>
    <row r="32" spans="4:8" hidden="1" x14ac:dyDescent="0.25">
      <c r="F32" s="36">
        <v>3.1E-2</v>
      </c>
      <c r="G32" s="18">
        <f t="shared" si="1"/>
        <v>-3.726758872492527E-2</v>
      </c>
      <c r="H32" s="18">
        <f t="shared" si="2"/>
        <v>6.8267588724925277E-2</v>
      </c>
    </row>
    <row r="33" spans="6:8" hidden="1" x14ac:dyDescent="0.25">
      <c r="F33" s="18">
        <v>3.2000000000000001E-2</v>
      </c>
      <c r="G33" s="18">
        <f t="shared" si="1"/>
        <v>-3.5942622459271503E-2</v>
      </c>
      <c r="H33" s="18">
        <f t="shared" si="2"/>
        <v>6.7942622459271504E-2</v>
      </c>
    </row>
    <row r="34" spans="6:8" hidden="1" x14ac:dyDescent="0.25">
      <c r="F34" s="36">
        <v>3.3000000000000002E-2</v>
      </c>
      <c r="G34" s="18">
        <f t="shared" si="1"/>
        <v>-3.4619896515360432E-2</v>
      </c>
      <c r="H34" s="18">
        <f t="shared" si="2"/>
        <v>6.7619896515360434E-2</v>
      </c>
    </row>
    <row r="35" spans="6:8" hidden="1" x14ac:dyDescent="0.25">
      <c r="F35" s="18">
        <v>3.4000000000000002E-2</v>
      </c>
      <c r="G35" s="18">
        <f t="shared" si="1"/>
        <v>-3.3299402418649274E-2</v>
      </c>
      <c r="H35" s="18">
        <f t="shared" si="2"/>
        <v>6.7299402418649276E-2</v>
      </c>
    </row>
    <row r="36" spans="6:8" hidden="1" x14ac:dyDescent="0.25">
      <c r="F36" s="36">
        <v>3.5000000000000003E-2</v>
      </c>
      <c r="G36" s="18">
        <f t="shared" si="1"/>
        <v>-3.1981131716359794E-2</v>
      </c>
      <c r="H36" s="18">
        <f t="shared" si="2"/>
        <v>6.6981131716359804E-2</v>
      </c>
    </row>
    <row r="37" spans="6:8" hidden="1" x14ac:dyDescent="0.25">
      <c r="F37" s="18">
        <v>3.5999999999999997E-2</v>
      </c>
      <c r="G37" s="18">
        <f t="shared" si="1"/>
        <v>-3.0665075977444528E-2</v>
      </c>
      <c r="H37" s="18">
        <f t="shared" si="2"/>
        <v>6.6665075977444532E-2</v>
      </c>
    </row>
    <row r="38" spans="6:8" hidden="1" x14ac:dyDescent="0.25">
      <c r="F38" s="18">
        <v>3.6999999999999998E-2</v>
      </c>
      <c r="G38" s="18">
        <f t="shared" si="1"/>
        <v>-2.9351226792553101E-2</v>
      </c>
      <c r="H38" s="18">
        <f t="shared" si="2"/>
        <v>6.6351226792553092E-2</v>
      </c>
    </row>
    <row r="39" spans="6:8" hidden="1" x14ac:dyDescent="0.25">
      <c r="F39" s="36">
        <v>3.7999999999999999E-2</v>
      </c>
      <c r="G39" s="18">
        <f t="shared" si="1"/>
        <v>-2.8039575773998543E-2</v>
      </c>
      <c r="H39" s="18">
        <f t="shared" si="2"/>
        <v>6.6039575773998549E-2</v>
      </c>
    </row>
    <row r="40" spans="6:8" hidden="1" x14ac:dyDescent="0.25">
      <c r="F40" s="18">
        <v>3.9E-2</v>
      </c>
      <c r="G40" s="18">
        <f t="shared" si="1"/>
        <v>-2.6730114555723626E-2</v>
      </c>
      <c r="H40" s="18">
        <f t="shared" si="2"/>
        <v>6.5730114555723626E-2</v>
      </c>
    </row>
    <row r="41" spans="6:8" hidden="1" x14ac:dyDescent="0.25">
      <c r="F41" s="36">
        <v>0.04</v>
      </c>
      <c r="G41" s="18">
        <f t="shared" si="1"/>
        <v>-2.5422834793267207E-2</v>
      </c>
      <c r="H41" s="18">
        <f t="shared" si="2"/>
        <v>6.5422834793267215E-2</v>
      </c>
    </row>
    <row r="42" spans="6:8" hidden="1" x14ac:dyDescent="0.25">
      <c r="F42" s="18">
        <v>4.1000000000000002E-2</v>
      </c>
      <c r="G42" s="18">
        <f t="shared" si="1"/>
        <v>-2.4117728163730617E-2</v>
      </c>
      <c r="H42" s="18">
        <f t="shared" si="2"/>
        <v>6.5117728163730626E-2</v>
      </c>
    </row>
    <row r="43" spans="6:8" hidden="1" x14ac:dyDescent="0.25">
      <c r="F43" s="36">
        <v>4.2000000000000003E-2</v>
      </c>
      <c r="G43" s="18">
        <f t="shared" si="1"/>
        <v>-2.2814786365744084E-2</v>
      </c>
      <c r="H43" s="18">
        <f t="shared" si="2"/>
        <v>6.4814786365744087E-2</v>
      </c>
    </row>
    <row r="44" spans="6:8" hidden="1" x14ac:dyDescent="0.25">
      <c r="F44" s="18">
        <v>4.2999999999999997E-2</v>
      </c>
      <c r="G44" s="18">
        <f t="shared" si="1"/>
        <v>-2.151400111943317E-2</v>
      </c>
      <c r="H44" s="18">
        <f t="shared" si="2"/>
        <v>6.4514001119433173E-2</v>
      </c>
    </row>
    <row r="45" spans="6:8" hidden="1" x14ac:dyDescent="0.25">
      <c r="F45" s="36">
        <v>4.3999999999999997E-2</v>
      </c>
      <c r="G45" s="18">
        <f t="shared" si="1"/>
        <v>-2.0215364166385155E-2</v>
      </c>
      <c r="H45" s="18">
        <f t="shared" si="2"/>
        <v>6.4215364166385153E-2</v>
      </c>
    </row>
    <row r="46" spans="6:8" hidden="1" x14ac:dyDescent="0.25">
      <c r="F46" s="18">
        <v>4.4999999999999998E-2</v>
      </c>
      <c r="G46" s="18">
        <f t="shared" si="1"/>
        <v>-1.8918867269615641E-2</v>
      </c>
      <c r="H46" s="18">
        <f t="shared" si="2"/>
        <v>6.391886726961564E-2</v>
      </c>
    </row>
    <row r="47" spans="6:8" hidden="1" x14ac:dyDescent="0.25">
      <c r="F47" s="18">
        <v>4.5999999999999999E-2</v>
      </c>
      <c r="G47" s="18">
        <f t="shared" si="1"/>
        <v>-1.7624502213534968E-2</v>
      </c>
      <c r="H47" s="18">
        <f t="shared" si="2"/>
        <v>6.3624502213534967E-2</v>
      </c>
    </row>
    <row r="48" spans="6:8" hidden="1" x14ac:dyDescent="0.25">
      <c r="F48" s="36">
        <v>4.7E-2</v>
      </c>
      <c r="G48" s="18">
        <f t="shared" si="1"/>
        <v>-1.6332260803914742E-2</v>
      </c>
      <c r="H48" s="18">
        <f t="shared" si="2"/>
        <v>6.3332260803914742E-2</v>
      </c>
    </row>
    <row r="49" spans="6:8" hidden="1" x14ac:dyDescent="0.25">
      <c r="F49" s="18">
        <v>4.8000000000000001E-2</v>
      </c>
      <c r="G49" s="18">
        <f t="shared" si="1"/>
        <v>-1.5042134867854412E-2</v>
      </c>
      <c r="H49" s="18">
        <f t="shared" si="2"/>
        <v>6.3042134867854413E-2</v>
      </c>
    </row>
    <row r="50" spans="6:8" hidden="1" x14ac:dyDescent="0.25">
      <c r="F50" s="36">
        <v>4.9000000000000002E-2</v>
      </c>
      <c r="G50" s="18">
        <f t="shared" si="1"/>
        <v>-1.3754116253747881E-2</v>
      </c>
      <c r="H50" s="18">
        <f t="shared" si="2"/>
        <v>6.2754116253747882E-2</v>
      </c>
    </row>
    <row r="51" spans="6:8" hidden="1" x14ac:dyDescent="0.25">
      <c r="F51" s="18">
        <v>0.05</v>
      </c>
      <c r="G51" s="18">
        <f t="shared" si="1"/>
        <v>-1.2468196831250014E-2</v>
      </c>
      <c r="H51" s="18">
        <f t="shared" si="2"/>
        <v>6.2468196831250017E-2</v>
      </c>
    </row>
    <row r="52" spans="6:8" hidden="1" x14ac:dyDescent="0.25">
      <c r="F52" s="36">
        <v>5.0999999999999997E-2</v>
      </c>
      <c r="G52" s="18">
        <f t="shared" si="1"/>
        <v>-1.1184368491243324E-2</v>
      </c>
      <c r="H52" s="18">
        <f t="shared" si="2"/>
        <v>6.2184368491243321E-2</v>
      </c>
    </row>
    <row r="53" spans="6:8" hidden="1" x14ac:dyDescent="0.25">
      <c r="F53" s="18">
        <v>5.1999999999999998E-2</v>
      </c>
      <c r="G53" s="18">
        <f t="shared" si="1"/>
        <v>-9.9026231458046454E-3</v>
      </c>
      <c r="H53" s="18">
        <f t="shared" si="2"/>
        <v>6.1902623145804643E-2</v>
      </c>
    </row>
    <row r="54" spans="6:8" hidden="1" x14ac:dyDescent="0.25">
      <c r="F54" s="36">
        <v>5.2999999999999999E-2</v>
      </c>
      <c r="G54" s="18">
        <f t="shared" si="1"/>
        <v>-8.6229527281717205E-3</v>
      </c>
      <c r="H54" s="18">
        <f t="shared" si="2"/>
        <v>6.1622952728171719E-2</v>
      </c>
    </row>
    <row r="55" spans="6:8" hidden="1" x14ac:dyDescent="0.25">
      <c r="F55" s="18">
        <v>5.3999999999999999E-2</v>
      </c>
      <c r="G55" s="18">
        <f t="shared" si="1"/>
        <v>-7.3453491927099462E-3</v>
      </c>
      <c r="H55" s="18">
        <f t="shared" si="2"/>
        <v>6.1345349192709946E-2</v>
      </c>
    </row>
    <row r="56" spans="6:8" hidden="1" x14ac:dyDescent="0.25">
      <c r="F56" s="18">
        <v>5.5E-2</v>
      </c>
      <c r="G56" s="18">
        <f t="shared" si="1"/>
        <v>-6.0698045148791513E-3</v>
      </c>
      <c r="H56" s="18">
        <f t="shared" si="2"/>
        <v>6.1069804514879152E-2</v>
      </c>
    </row>
    <row r="57" spans="6:8" hidden="1" x14ac:dyDescent="0.25">
      <c r="F57" s="36">
        <v>5.6000000000000001E-2</v>
      </c>
      <c r="G57" s="18">
        <f t="shared" si="1"/>
        <v>-4.7963106912001924E-3</v>
      </c>
      <c r="H57" s="18">
        <f t="shared" si="2"/>
        <v>6.0796310691200194E-2</v>
      </c>
    </row>
    <row r="58" spans="6:8" hidden="1" x14ac:dyDescent="0.25">
      <c r="F58" s="18">
        <v>5.7000000000000002E-2</v>
      </c>
      <c r="G58" s="18">
        <f t="shared" si="1"/>
        <v>-3.5248597392218556E-3</v>
      </c>
      <c r="H58" s="18">
        <f t="shared" si="2"/>
        <v>6.0524859739221858E-2</v>
      </c>
    </row>
    <row r="59" spans="6:8" hidden="1" x14ac:dyDescent="0.25">
      <c r="F59" s="36">
        <v>5.8000000000000003E-2</v>
      </c>
      <c r="G59" s="18">
        <f t="shared" si="1"/>
        <v>-2.2554436974875636E-3</v>
      </c>
      <c r="H59" s="18">
        <f t="shared" si="2"/>
        <v>6.0255443697487567E-2</v>
      </c>
    </row>
    <row r="60" spans="6:8" hidden="1" x14ac:dyDescent="0.25">
      <c r="F60" s="18">
        <v>5.8999999999999997E-2</v>
      </c>
      <c r="G60" s="18">
        <f t="shared" si="1"/>
        <v>-9.8805462550227707E-4</v>
      </c>
      <c r="H60" s="18">
        <f t="shared" si="2"/>
        <v>5.9988054625502274E-2</v>
      </c>
    </row>
    <row r="61" spans="6:8" hidden="1" x14ac:dyDescent="0.25">
      <c r="F61" s="36">
        <v>0.06</v>
      </c>
      <c r="G61" s="18">
        <f t="shared" si="1"/>
        <v>2.7731539630078406E-4</v>
      </c>
      <c r="H61" s="18">
        <f t="shared" si="2"/>
        <v>5.9722684603699214E-2</v>
      </c>
    </row>
    <row r="62" spans="6:8" hidden="1" x14ac:dyDescent="0.25">
      <c r="F62" s="18">
        <v>6.0999999999999999E-2</v>
      </c>
      <c r="G62" s="18">
        <f t="shared" si="1"/>
        <v>1.5406742665931838E-3</v>
      </c>
      <c r="H62" s="18">
        <f t="shared" si="2"/>
        <v>5.9459325733406815E-2</v>
      </c>
    </row>
    <row r="63" spans="6:8" hidden="1" x14ac:dyDescent="0.25">
      <c r="F63" s="36">
        <v>6.2E-2</v>
      </c>
      <c r="G63" s="18">
        <f t="shared" si="1"/>
        <v>2.8020298631844104E-3</v>
      </c>
      <c r="H63" s="18">
        <f t="shared" si="2"/>
        <v>5.9197970136815589E-2</v>
      </c>
    </row>
    <row r="64" spans="6:8" hidden="1" x14ac:dyDescent="0.25">
      <c r="F64" s="18">
        <v>6.3E-2</v>
      </c>
      <c r="G64" s="18">
        <f t="shared" si="1"/>
        <v>4.0613900430550021E-3</v>
      </c>
      <c r="H64" s="18">
        <f t="shared" si="2"/>
        <v>5.8938609956944998E-2</v>
      </c>
    </row>
    <row r="65" spans="6:8" hidden="1" x14ac:dyDescent="0.25">
      <c r="F65" s="18">
        <v>6.4000000000000001E-2</v>
      </c>
      <c r="G65" s="18">
        <f t="shared" si="1"/>
        <v>5.3187626423895212E-3</v>
      </c>
      <c r="H65" s="18">
        <f t="shared" si="2"/>
        <v>5.868123735761048E-2</v>
      </c>
    </row>
    <row r="66" spans="6:8" hidden="1" x14ac:dyDescent="0.25">
      <c r="F66" s="36">
        <v>6.5000000000000002E-2</v>
      </c>
      <c r="G66" s="18">
        <f t="shared" si="1"/>
        <v>6.5741554766097082E-3</v>
      </c>
      <c r="H66" s="18">
        <f t="shared" si="2"/>
        <v>5.8425844523390294E-2</v>
      </c>
    </row>
    <row r="67" spans="6:8" hidden="1" x14ac:dyDescent="0.25">
      <c r="F67" s="18">
        <v>6.6000000000000003E-2</v>
      </c>
      <c r="G67" s="18">
        <f t="shared" ref="G67:G130" si="4">(-0.0332*(F67^6)) + (0.2878*(F67^5)) - (0.9538*(F67^4)) + (1.5334*(F67^3)) -(1.2616*(F67^2)) + (1.4*F67) - 0.0795</f>
        <v>7.8275763404074272E-3</v>
      </c>
      <c r="H67" s="18">
        <f t="shared" ref="H67:H130" si="5">F67-G67</f>
        <v>5.8172423659592576E-2</v>
      </c>
    </row>
    <row r="68" spans="6:8" hidden="1" x14ac:dyDescent="0.25">
      <c r="F68" s="36">
        <v>6.7000000000000004E-2</v>
      </c>
      <c r="G68" s="18">
        <f t="shared" si="4"/>
        <v>9.0790330077776954E-3</v>
      </c>
      <c r="H68" s="18">
        <f t="shared" si="5"/>
        <v>5.7920966992222309E-2</v>
      </c>
    </row>
    <row r="69" spans="6:8" hidden="1" x14ac:dyDescent="0.25">
      <c r="F69" s="18">
        <v>6.8000000000000005E-2</v>
      </c>
      <c r="G69" s="18">
        <f t="shared" si="4"/>
        <v>1.0328533232051657E-2</v>
      </c>
      <c r="H69" s="18">
        <f t="shared" si="5"/>
        <v>5.7671466767948348E-2</v>
      </c>
    </row>
    <row r="70" spans="6:8" hidden="1" x14ac:dyDescent="0.25">
      <c r="F70" s="36">
        <v>6.9000000000000006E-2</v>
      </c>
      <c r="G70" s="18">
        <f t="shared" si="4"/>
        <v>1.157608474592943E-2</v>
      </c>
      <c r="H70" s="18">
        <f t="shared" si="5"/>
        <v>5.7423915254070576E-2</v>
      </c>
    </row>
    <row r="71" spans="6:8" hidden="1" x14ac:dyDescent="0.25">
      <c r="F71" s="18">
        <v>7.0000000000000007E-2</v>
      </c>
      <c r="G71" s="18">
        <f t="shared" si="4"/>
        <v>1.2821695261513208E-2</v>
      </c>
      <c r="H71" s="18">
        <f t="shared" si="5"/>
        <v>5.7178304738486799E-2</v>
      </c>
    </row>
    <row r="72" spans="6:8" hidden="1" x14ac:dyDescent="0.25">
      <c r="F72" s="36">
        <v>7.0999999999999994E-2</v>
      </c>
      <c r="G72" s="18">
        <f t="shared" si="4"/>
        <v>1.4065372470339982E-2</v>
      </c>
      <c r="H72" s="18">
        <f t="shared" si="5"/>
        <v>5.6934627529660012E-2</v>
      </c>
    </row>
    <row r="73" spans="6:8" hidden="1" x14ac:dyDescent="0.25">
      <c r="F73" s="18">
        <v>7.1999999999999995E-2</v>
      </c>
      <c r="G73" s="18">
        <f t="shared" si="4"/>
        <v>1.5307124043414569E-2</v>
      </c>
      <c r="H73" s="18">
        <f t="shared" si="5"/>
        <v>5.6692875956585426E-2</v>
      </c>
    </row>
    <row r="74" spans="6:8" hidden="1" x14ac:dyDescent="0.25">
      <c r="F74" s="18">
        <v>7.2999999999999995E-2</v>
      </c>
      <c r="G74" s="18">
        <f t="shared" si="4"/>
        <v>1.6546957631242337E-2</v>
      </c>
      <c r="H74" s="18">
        <f t="shared" si="5"/>
        <v>5.6453042368757658E-2</v>
      </c>
    </row>
    <row r="75" spans="6:8" hidden="1" x14ac:dyDescent="0.25">
      <c r="F75" s="36">
        <v>7.3999999999999996E-2</v>
      </c>
      <c r="G75" s="18">
        <f t="shared" si="4"/>
        <v>1.7784880863862096E-2</v>
      </c>
      <c r="H75" s="18">
        <f t="shared" si="5"/>
        <v>5.62151191361379E-2</v>
      </c>
    </row>
    <row r="76" spans="6:8" hidden="1" x14ac:dyDescent="0.25">
      <c r="F76" s="18">
        <v>7.4999999999999997E-2</v>
      </c>
      <c r="G76" s="18">
        <f t="shared" si="4"/>
        <v>1.9020901350878902E-2</v>
      </c>
      <c r="H76" s="18">
        <f t="shared" si="5"/>
        <v>5.5979098649121095E-2</v>
      </c>
    </row>
    <row r="77" spans="6:8" hidden="1" x14ac:dyDescent="0.25">
      <c r="F77" s="36">
        <v>7.5999999999999998E-2</v>
      </c>
      <c r="G77" s="18">
        <f t="shared" si="4"/>
        <v>2.0255026681496771E-2</v>
      </c>
      <c r="H77" s="18">
        <f t="shared" si="5"/>
        <v>5.5744973318503227E-2</v>
      </c>
    </row>
    <row r="78" spans="6:8" hidden="1" x14ac:dyDescent="0.25">
      <c r="F78" s="18">
        <v>7.6999999999999999E-2</v>
      </c>
      <c r="G78" s="18">
        <f t="shared" si="4"/>
        <v>2.1487264424551553E-2</v>
      </c>
      <c r="H78" s="18">
        <f t="shared" si="5"/>
        <v>5.5512735575448446E-2</v>
      </c>
    </row>
    <row r="79" spans="6:8" hidden="1" x14ac:dyDescent="0.25">
      <c r="F79" s="36">
        <v>7.8E-2</v>
      </c>
      <c r="G79" s="18">
        <f t="shared" si="4"/>
        <v>2.2717622128543558E-2</v>
      </c>
      <c r="H79" s="18">
        <f t="shared" si="5"/>
        <v>5.5282377871456442E-2</v>
      </c>
    </row>
    <row r="80" spans="6:8" hidden="1" x14ac:dyDescent="0.25">
      <c r="F80" s="18">
        <v>7.9000000000000001E-2</v>
      </c>
      <c r="G80" s="18">
        <f t="shared" si="4"/>
        <v>2.3946107321670296E-2</v>
      </c>
      <c r="H80" s="18">
        <f t="shared" si="5"/>
        <v>5.5053892678329705E-2</v>
      </c>
    </row>
    <row r="81" spans="6:8" hidden="1" x14ac:dyDescent="0.25">
      <c r="F81" s="36">
        <v>0.08</v>
      </c>
      <c r="G81" s="18">
        <f t="shared" si="4"/>
        <v>2.5172727511859186E-2</v>
      </c>
      <c r="H81" s="18">
        <f t="shared" si="5"/>
        <v>5.4827272488140816E-2</v>
      </c>
    </row>
    <row r="82" spans="6:8" hidden="1" x14ac:dyDescent="0.25">
      <c r="F82" s="18">
        <v>8.1000000000000003E-2</v>
      </c>
      <c r="G82" s="18">
        <f t="shared" si="4"/>
        <v>2.6397490186800196E-2</v>
      </c>
      <c r="H82" s="18">
        <f t="shared" si="5"/>
        <v>5.4602509813199807E-2</v>
      </c>
    </row>
    <row r="83" spans="6:8" hidden="1" x14ac:dyDescent="0.25">
      <c r="F83" s="18">
        <v>8.2000000000000003E-2</v>
      </c>
      <c r="G83" s="18">
        <f t="shared" si="4"/>
        <v>2.7620402813978429E-2</v>
      </c>
      <c r="H83" s="18">
        <f t="shared" si="5"/>
        <v>5.4379597186021575E-2</v>
      </c>
    </row>
    <row r="84" spans="6:8" hidden="1" x14ac:dyDescent="0.25">
      <c r="F84" s="36">
        <v>8.3000000000000004E-2</v>
      </c>
      <c r="G84" s="18">
        <f t="shared" si="4"/>
        <v>2.8841472840706858E-2</v>
      </c>
      <c r="H84" s="18">
        <f t="shared" si="5"/>
        <v>5.4158527159293146E-2</v>
      </c>
    </row>
    <row r="85" spans="6:8" hidden="1" x14ac:dyDescent="0.25">
      <c r="F85" s="18">
        <v>8.4000000000000005E-2</v>
      </c>
      <c r="G85" s="18">
        <f t="shared" si="4"/>
        <v>3.0060707694158764E-2</v>
      </c>
      <c r="H85" s="18">
        <f t="shared" si="5"/>
        <v>5.3939292305841241E-2</v>
      </c>
    </row>
    <row r="86" spans="6:8" hidden="1" x14ac:dyDescent="0.25">
      <c r="F86" s="36">
        <v>8.5000000000000006E-2</v>
      </c>
      <c r="G86" s="18">
        <f t="shared" si="4"/>
        <v>3.1278114781400454E-2</v>
      </c>
      <c r="H86" s="18">
        <f t="shared" si="5"/>
        <v>5.3721885218599552E-2</v>
      </c>
    </row>
    <row r="87" spans="6:8" hidden="1" x14ac:dyDescent="0.25">
      <c r="F87" s="18">
        <v>8.5999999999999993E-2</v>
      </c>
      <c r="G87" s="18">
        <f t="shared" si="4"/>
        <v>3.2493701489423626E-2</v>
      </c>
      <c r="H87" s="18">
        <f t="shared" si="5"/>
        <v>5.3506298510576367E-2</v>
      </c>
    </row>
    <row r="88" spans="6:8" hidden="1" x14ac:dyDescent="0.25">
      <c r="F88" s="36">
        <v>8.6999999999999994E-2</v>
      </c>
      <c r="G88" s="18">
        <f t="shared" si="4"/>
        <v>3.3707475185178082E-2</v>
      </c>
      <c r="H88" s="18">
        <f t="shared" si="5"/>
        <v>5.3292524814821912E-2</v>
      </c>
    </row>
    <row r="89" spans="6:8" hidden="1" x14ac:dyDescent="0.25">
      <c r="F89" s="18">
        <v>8.7999999999999995E-2</v>
      </c>
      <c r="G89" s="18">
        <f t="shared" si="4"/>
        <v>3.4919443215604057E-2</v>
      </c>
      <c r="H89" s="18">
        <f t="shared" si="5"/>
        <v>5.3080556784395938E-2</v>
      </c>
    </row>
    <row r="90" spans="6:8" hidden="1" x14ac:dyDescent="0.25">
      <c r="F90" s="36">
        <v>8.8999999999999996E-2</v>
      </c>
      <c r="G90" s="18">
        <f t="shared" si="4"/>
        <v>3.6129612907664754E-2</v>
      </c>
      <c r="H90" s="18">
        <f t="shared" si="5"/>
        <v>5.2870387092335241E-2</v>
      </c>
    </row>
    <row r="91" spans="6:8" hidden="1" x14ac:dyDescent="0.25">
      <c r="F91" s="18">
        <v>0.09</v>
      </c>
      <c r="G91" s="18">
        <f t="shared" si="4"/>
        <v>3.7337991568378803E-2</v>
      </c>
      <c r="H91" s="18">
        <f t="shared" si="5"/>
        <v>5.2662008431621193E-2</v>
      </c>
    </row>
    <row r="92" spans="6:8" hidden="1" x14ac:dyDescent="0.25">
      <c r="F92" s="18">
        <v>9.0999999999999998E-2</v>
      </c>
      <c r="G92" s="18">
        <f t="shared" si="4"/>
        <v>3.8544586484852608E-2</v>
      </c>
      <c r="H92" s="18">
        <f t="shared" si="5"/>
        <v>5.2455413515147389E-2</v>
      </c>
    </row>
    <row r="93" spans="6:8" hidden="1" x14ac:dyDescent="0.25">
      <c r="F93" s="36">
        <v>9.1999999999999998E-2</v>
      </c>
      <c r="G93" s="18">
        <f t="shared" si="4"/>
        <v>3.974940492431292E-2</v>
      </c>
      <c r="H93" s="18">
        <f t="shared" si="5"/>
        <v>5.2250595075687079E-2</v>
      </c>
    </row>
    <row r="94" spans="6:8" hidden="1" x14ac:dyDescent="0.25">
      <c r="F94" s="18">
        <v>9.2999999999999999E-2</v>
      </c>
      <c r="G94" s="18">
        <f t="shared" si="4"/>
        <v>4.0952454134138935E-2</v>
      </c>
      <c r="H94" s="18">
        <f t="shared" si="5"/>
        <v>5.2047545865861064E-2</v>
      </c>
    </row>
    <row r="95" spans="6:8" hidden="1" x14ac:dyDescent="0.25">
      <c r="F95" s="36">
        <v>9.4E-2</v>
      </c>
      <c r="G95" s="18">
        <f t="shared" si="4"/>
        <v>4.2153741341894924E-2</v>
      </c>
      <c r="H95" s="18">
        <f t="shared" si="5"/>
        <v>5.1846258658105077E-2</v>
      </c>
    </row>
    <row r="96" spans="6:8" hidden="1" x14ac:dyDescent="0.25">
      <c r="F96" s="18">
        <v>9.5000000000000001E-2</v>
      </c>
      <c r="G96" s="18">
        <f t="shared" si="4"/>
        <v>4.335327375536234E-2</v>
      </c>
      <c r="H96" s="18">
        <f t="shared" si="5"/>
        <v>5.1646726244637661E-2</v>
      </c>
    </row>
    <row r="97" spans="6:8" hidden="1" x14ac:dyDescent="0.25">
      <c r="F97" s="36">
        <v>9.6000000000000002E-2</v>
      </c>
      <c r="G97" s="18">
        <f t="shared" si="4"/>
        <v>4.4551058562572257E-2</v>
      </c>
      <c r="H97" s="18">
        <f t="shared" si="5"/>
        <v>5.1448941437427745E-2</v>
      </c>
    </row>
    <row r="98" spans="6:8" hidden="1" x14ac:dyDescent="0.25">
      <c r="F98" s="18">
        <v>9.7000000000000003E-2</v>
      </c>
      <c r="G98" s="18">
        <f t="shared" si="4"/>
        <v>4.5747102931837605E-2</v>
      </c>
      <c r="H98" s="18">
        <f t="shared" si="5"/>
        <v>5.1252897068162398E-2</v>
      </c>
    </row>
    <row r="99" spans="6:8" hidden="1" x14ac:dyDescent="0.25">
      <c r="F99" s="36">
        <v>9.8000000000000004E-2</v>
      </c>
      <c r="G99" s="18">
        <f t="shared" si="4"/>
        <v>4.6941414011785323E-2</v>
      </c>
      <c r="H99" s="18">
        <f t="shared" si="5"/>
        <v>5.105858598821468E-2</v>
      </c>
    </row>
    <row r="100" spans="6:8" hidden="1" x14ac:dyDescent="0.25">
      <c r="F100" s="18">
        <v>9.9000000000000005E-2</v>
      </c>
      <c r="G100" s="18">
        <f t="shared" si="4"/>
        <v>4.8133998931388852E-2</v>
      </c>
      <c r="H100" s="18">
        <f t="shared" si="5"/>
        <v>5.0866001068611152E-2</v>
      </c>
    </row>
    <row r="101" spans="6:8" hidden="1" x14ac:dyDescent="0.25">
      <c r="F101" s="18">
        <v>0.1</v>
      </c>
      <c r="G101" s="18">
        <f t="shared" si="4"/>
        <v>4.9324864799999993E-2</v>
      </c>
      <c r="H101" s="18">
        <f t="shared" si="5"/>
        <v>5.0675135200000013E-2</v>
      </c>
    </row>
    <row r="102" spans="6:8" hidden="1" x14ac:dyDescent="0.25">
      <c r="F102" s="36">
        <v>0.10100000000000001</v>
      </c>
      <c r="G102" s="18">
        <f t="shared" si="4"/>
        <v>5.0514018707381383E-2</v>
      </c>
      <c r="H102" s="18">
        <f t="shared" si="5"/>
        <v>5.0485981292618623E-2</v>
      </c>
    </row>
    <row r="103" spans="6:8" hidden="1" x14ac:dyDescent="0.25">
      <c r="F103" s="18">
        <v>0.10199999999999999</v>
      </c>
      <c r="G103" s="18">
        <f t="shared" si="4"/>
        <v>5.1701467723738473E-2</v>
      </c>
      <c r="H103" s="18">
        <f t="shared" si="5"/>
        <v>5.0298532276261521E-2</v>
      </c>
    </row>
    <row r="104" spans="6:8" hidden="1" x14ac:dyDescent="0.25">
      <c r="F104" s="36">
        <v>0.10299999999999999</v>
      </c>
      <c r="G104" s="18">
        <f t="shared" si="4"/>
        <v>5.2887218899751773E-2</v>
      </c>
      <c r="H104" s="18">
        <f t="shared" si="5"/>
        <v>5.0112781100248222E-2</v>
      </c>
    </row>
    <row r="105" spans="6:8" hidden="1" x14ac:dyDescent="0.25">
      <c r="F105" s="18">
        <v>0.104</v>
      </c>
      <c r="G105" s="18">
        <f t="shared" si="4"/>
        <v>5.407127926660886E-2</v>
      </c>
      <c r="H105" s="18">
        <f t="shared" si="5"/>
        <v>4.9928720733391135E-2</v>
      </c>
    </row>
    <row r="106" spans="6:8" hidden="1" x14ac:dyDescent="0.25">
      <c r="F106" s="36">
        <v>0.105</v>
      </c>
      <c r="G106" s="18">
        <f t="shared" si="4"/>
        <v>5.52536558360366E-2</v>
      </c>
      <c r="H106" s="18">
        <f t="shared" si="5"/>
        <v>4.9746344163963396E-2</v>
      </c>
    </row>
    <row r="107" spans="6:8" hidden="1" x14ac:dyDescent="0.25">
      <c r="F107" s="18">
        <v>0.106</v>
      </c>
      <c r="G107" s="18">
        <f t="shared" si="4"/>
        <v>5.6434355600332983E-2</v>
      </c>
      <c r="H107" s="18">
        <f t="shared" si="5"/>
        <v>4.9565644399667014E-2</v>
      </c>
    </row>
    <row r="108" spans="6:8" hidden="1" x14ac:dyDescent="0.25">
      <c r="F108" s="36">
        <v>0.107</v>
      </c>
      <c r="G108" s="18">
        <f t="shared" si="4"/>
        <v>5.7613385532399461E-2</v>
      </c>
      <c r="H108" s="18">
        <f t="shared" si="5"/>
        <v>4.9386614467600537E-2</v>
      </c>
    </row>
    <row r="109" spans="6:8" hidden="1" x14ac:dyDescent="0.25">
      <c r="F109" s="18">
        <v>0.108</v>
      </c>
      <c r="G109" s="18">
        <f t="shared" si="4"/>
        <v>5.8790752585772696E-2</v>
      </c>
      <c r="H109" s="18">
        <f t="shared" si="5"/>
        <v>4.9209247414227303E-2</v>
      </c>
    </row>
    <row r="110" spans="6:8" hidden="1" x14ac:dyDescent="0.25">
      <c r="F110" s="18">
        <v>0.109</v>
      </c>
      <c r="G110" s="18">
        <f t="shared" si="4"/>
        <v>5.9966463694656705E-2</v>
      </c>
      <c r="H110" s="18">
        <f t="shared" si="5"/>
        <v>4.9033536305343295E-2</v>
      </c>
    </row>
    <row r="111" spans="6:8" hidden="1" x14ac:dyDescent="0.25">
      <c r="F111" s="36">
        <v>0.11</v>
      </c>
      <c r="G111" s="18">
        <f t="shared" si="4"/>
        <v>6.1140525773954804E-2</v>
      </c>
      <c r="H111" s="18">
        <f t="shared" si="5"/>
        <v>4.8859474226045196E-2</v>
      </c>
    </row>
    <row r="112" spans="6:8" hidden="1" x14ac:dyDescent="0.25">
      <c r="F112" s="18">
        <v>0.111</v>
      </c>
      <c r="G112" s="18">
        <f t="shared" si="4"/>
        <v>6.2312945719301419E-2</v>
      </c>
      <c r="H112" s="18">
        <f t="shared" si="5"/>
        <v>4.8687054280698583E-2</v>
      </c>
    </row>
    <row r="113" spans="6:8" hidden="1" x14ac:dyDescent="0.25">
      <c r="F113" s="36">
        <v>0.112</v>
      </c>
      <c r="G113" s="18">
        <f t="shared" si="4"/>
        <v>6.3483730407094305E-2</v>
      </c>
      <c r="H113" s="18">
        <f t="shared" si="5"/>
        <v>4.8516269592905698E-2</v>
      </c>
    </row>
    <row r="114" spans="6:8" hidden="1" x14ac:dyDescent="0.25">
      <c r="F114" s="18">
        <v>0.113</v>
      </c>
      <c r="G114" s="18">
        <f t="shared" si="4"/>
        <v>6.4652886694526054E-2</v>
      </c>
      <c r="H114" s="18">
        <f t="shared" si="5"/>
        <v>4.8347113305473949E-2</v>
      </c>
    </row>
    <row r="115" spans="6:8" hidden="1" x14ac:dyDescent="0.25">
      <c r="F115" s="36">
        <v>0.114</v>
      </c>
      <c r="G115" s="18">
        <f t="shared" si="4"/>
        <v>6.5820421419616235E-2</v>
      </c>
      <c r="H115" s="18">
        <f t="shared" si="5"/>
        <v>4.817957858038377E-2</v>
      </c>
    </row>
    <row r="116" spans="6:8" hidden="1" x14ac:dyDescent="0.25">
      <c r="F116" s="18">
        <v>0.115</v>
      </c>
      <c r="G116" s="18">
        <f t="shared" si="4"/>
        <v>6.6986341401243224E-2</v>
      </c>
      <c r="H116" s="18">
        <f t="shared" si="5"/>
        <v>4.8013658598756781E-2</v>
      </c>
    </row>
    <row r="117" spans="6:8" hidden="1" x14ac:dyDescent="0.25">
      <c r="F117" s="36">
        <v>0.11600000000000001</v>
      </c>
      <c r="G117" s="18">
        <f t="shared" si="4"/>
        <v>6.8150653439175854E-2</v>
      </c>
      <c r="H117" s="18">
        <f t="shared" si="5"/>
        <v>4.7849346560824152E-2</v>
      </c>
    </row>
    <row r="118" spans="6:8" hidden="1" x14ac:dyDescent="0.25">
      <c r="F118" s="18">
        <v>0.11700000000000001</v>
      </c>
      <c r="G118" s="18">
        <f t="shared" si="4"/>
        <v>6.9313364314105438E-2</v>
      </c>
      <c r="H118" s="18">
        <f t="shared" si="5"/>
        <v>4.7686635685894568E-2</v>
      </c>
    </row>
    <row r="119" spans="6:8" hidden="1" x14ac:dyDescent="0.25">
      <c r="F119" s="18">
        <v>0.11799999999999999</v>
      </c>
      <c r="G119" s="18">
        <f t="shared" si="4"/>
        <v>7.0474480787677388E-2</v>
      </c>
      <c r="H119" s="18">
        <f t="shared" si="5"/>
        <v>4.7525519212322606E-2</v>
      </c>
    </row>
    <row r="120" spans="6:8" hidden="1" x14ac:dyDescent="0.25">
      <c r="F120" s="36">
        <v>0.11899999999999999</v>
      </c>
      <c r="G120" s="18">
        <f t="shared" si="4"/>
        <v>7.1634009602522961E-2</v>
      </c>
      <c r="H120" s="18">
        <f t="shared" si="5"/>
        <v>4.7365990397477034E-2</v>
      </c>
    </row>
    <row r="121" spans="6:8" hidden="1" x14ac:dyDescent="0.25">
      <c r="F121" s="18">
        <v>0.12</v>
      </c>
      <c r="G121" s="18">
        <f t="shared" si="4"/>
        <v>7.2791957482291184E-2</v>
      </c>
      <c r="H121" s="18">
        <f t="shared" si="5"/>
        <v>4.7208042517708812E-2</v>
      </c>
    </row>
    <row r="122" spans="6:8" hidden="1" x14ac:dyDescent="0.25">
      <c r="F122" s="36">
        <v>0.121</v>
      </c>
      <c r="G122" s="18">
        <f t="shared" si="4"/>
        <v>7.394833113168027E-2</v>
      </c>
      <c r="H122" s="18">
        <f t="shared" si="5"/>
        <v>4.7051668868319727E-2</v>
      </c>
    </row>
    <row r="123" spans="6:8" hidden="1" x14ac:dyDescent="0.25">
      <c r="F123" s="18">
        <v>0.122</v>
      </c>
      <c r="G123" s="18">
        <f t="shared" si="4"/>
        <v>7.5103137236469428E-2</v>
      </c>
      <c r="H123" s="18">
        <f t="shared" si="5"/>
        <v>4.689686276353057E-2</v>
      </c>
    </row>
    <row r="124" spans="6:8" hidden="1" x14ac:dyDescent="0.25">
      <c r="F124" s="36">
        <v>0.123</v>
      </c>
      <c r="G124" s="18">
        <f t="shared" si="4"/>
        <v>7.6256382463550668E-2</v>
      </c>
      <c r="H124" s="18">
        <f t="shared" si="5"/>
        <v>4.6743617536449331E-2</v>
      </c>
    </row>
    <row r="125" spans="6:8" hidden="1" x14ac:dyDescent="0.25">
      <c r="F125" s="18">
        <v>0.124</v>
      </c>
      <c r="G125" s="18">
        <f t="shared" si="4"/>
        <v>7.7408073460960194E-2</v>
      </c>
      <c r="H125" s="18">
        <f t="shared" si="5"/>
        <v>4.6591926539039805E-2</v>
      </c>
    </row>
    <row r="126" spans="6:8" hidden="1" x14ac:dyDescent="0.25">
      <c r="F126" s="36">
        <v>0.125</v>
      </c>
      <c r="G126" s="18">
        <f t="shared" si="4"/>
        <v>7.8558216857910132E-2</v>
      </c>
      <c r="H126" s="18">
        <f t="shared" si="5"/>
        <v>4.6441783142089868E-2</v>
      </c>
    </row>
    <row r="127" spans="6:8" hidden="1" x14ac:dyDescent="0.25">
      <c r="F127" s="18">
        <v>0.126</v>
      </c>
      <c r="G127" s="18">
        <f t="shared" si="4"/>
        <v>7.9706819264820108E-2</v>
      </c>
      <c r="H127" s="18">
        <f t="shared" si="5"/>
        <v>4.6293180735179892E-2</v>
      </c>
    </row>
    <row r="128" spans="6:8" hidden="1" x14ac:dyDescent="0.25">
      <c r="F128" s="18">
        <v>0.127</v>
      </c>
      <c r="G128" s="18">
        <f t="shared" si="4"/>
        <v>8.085388727334876E-2</v>
      </c>
      <c r="H128" s="18">
        <f t="shared" si="5"/>
        <v>4.6146112726651242E-2</v>
      </c>
    </row>
    <row r="129" spans="6:8" hidden="1" x14ac:dyDescent="0.25">
      <c r="F129" s="36">
        <v>0.128</v>
      </c>
      <c r="G129" s="18">
        <f t="shared" si="4"/>
        <v>8.1999427456425342E-2</v>
      </c>
      <c r="H129" s="18">
        <f t="shared" si="5"/>
        <v>4.6000572543574661E-2</v>
      </c>
    </row>
    <row r="130" spans="6:8" hidden="1" x14ac:dyDescent="0.25">
      <c r="F130" s="18">
        <v>0.129</v>
      </c>
      <c r="G130" s="18">
        <f t="shared" si="4"/>
        <v>8.3143446368281151E-2</v>
      </c>
      <c r="H130" s="18">
        <f t="shared" si="5"/>
        <v>4.5856553631718852E-2</v>
      </c>
    </row>
    <row r="131" spans="6:8" hidden="1" x14ac:dyDescent="0.25">
      <c r="F131" s="36">
        <v>0.13</v>
      </c>
      <c r="G131" s="18">
        <f t="shared" ref="G131:G194" si="6">(-0.0332*(F131^6)) + (0.2878*(F131^5)) - (0.9538*(F131^4)) + (1.5334*(F131^3)) -(1.2616*(F131^2)) + (1.4*F131) - 0.0795</f>
        <v>8.4285950544481195E-2</v>
      </c>
      <c r="H131" s="18">
        <f t="shared" ref="H131:H194" si="7">F131-G131</f>
        <v>4.571404945551881E-2</v>
      </c>
    </row>
    <row r="132" spans="6:8" hidden="1" x14ac:dyDescent="0.25">
      <c r="F132" s="18">
        <v>0.13100000000000001</v>
      </c>
      <c r="G132" s="18">
        <f t="shared" si="6"/>
        <v>8.5426946501955384E-2</v>
      </c>
      <c r="H132" s="18">
        <f t="shared" si="7"/>
        <v>4.5573053498044622E-2</v>
      </c>
    </row>
    <row r="133" spans="6:8" hidden="1" x14ac:dyDescent="0.25">
      <c r="F133" s="36">
        <v>0.13200000000000001</v>
      </c>
      <c r="G133" s="18">
        <f t="shared" si="6"/>
        <v>8.6566440739030123E-2</v>
      </c>
      <c r="H133" s="18">
        <f t="shared" si="7"/>
        <v>4.5433559260969883E-2</v>
      </c>
    </row>
    <row r="134" spans="6:8" hidden="1" x14ac:dyDescent="0.25">
      <c r="F134" s="18">
        <v>0.13300000000000001</v>
      </c>
      <c r="G134" s="18">
        <f t="shared" si="6"/>
        <v>8.7704439735459869E-2</v>
      </c>
      <c r="H134" s="18">
        <f t="shared" si="7"/>
        <v>4.5295560264540138E-2</v>
      </c>
    </row>
    <row r="135" spans="6:8" hidden="1" x14ac:dyDescent="0.25">
      <c r="F135" s="36">
        <v>0.13400000000000001</v>
      </c>
      <c r="G135" s="18">
        <f t="shared" si="6"/>
        <v>8.8840949952458184E-2</v>
      </c>
      <c r="H135" s="18">
        <f t="shared" si="7"/>
        <v>4.5159050047541824E-2</v>
      </c>
    </row>
    <row r="136" spans="6:8" hidden="1" x14ac:dyDescent="0.25">
      <c r="F136" s="18">
        <v>0.13500000000000001</v>
      </c>
      <c r="G136" s="18">
        <f t="shared" si="6"/>
        <v>8.997597783272944E-2</v>
      </c>
      <c r="H136" s="18">
        <f t="shared" si="7"/>
        <v>4.5024022167270569E-2</v>
      </c>
    </row>
    <row r="137" spans="6:8" hidden="1" x14ac:dyDescent="0.25">
      <c r="F137" s="18">
        <v>0.13600000000000001</v>
      </c>
      <c r="G137" s="18">
        <f t="shared" si="6"/>
        <v>9.110952980049998E-2</v>
      </c>
      <c r="H137" s="18">
        <f t="shared" si="7"/>
        <v>4.4890470199500029E-2</v>
      </c>
    </row>
    <row r="138" spans="6:8" hidden="1" x14ac:dyDescent="0.25">
      <c r="F138" s="36">
        <v>0.13700000000000001</v>
      </c>
      <c r="G138" s="18">
        <f t="shared" si="6"/>
        <v>9.2241612261549408E-2</v>
      </c>
      <c r="H138" s="18">
        <f t="shared" si="7"/>
        <v>4.4758387738450603E-2</v>
      </c>
    </row>
    <row r="139" spans="6:8" hidden="1" x14ac:dyDescent="0.25">
      <c r="F139" s="18">
        <v>0.13800000000000001</v>
      </c>
      <c r="G139" s="18">
        <f t="shared" si="6"/>
        <v>9.3372231603242054E-2</v>
      </c>
      <c r="H139" s="18">
        <f t="shared" si="7"/>
        <v>4.4627768396757958E-2</v>
      </c>
    </row>
    <row r="140" spans="6:8" hidden="1" x14ac:dyDescent="0.25">
      <c r="F140" s="36">
        <v>0.13900000000000001</v>
      </c>
      <c r="G140" s="18">
        <f t="shared" si="6"/>
        <v>9.4501394194558039E-2</v>
      </c>
      <c r="H140" s="18">
        <f t="shared" si="7"/>
        <v>4.4498605805441974E-2</v>
      </c>
    </row>
    <row r="141" spans="6:8" hidden="1" x14ac:dyDescent="0.25">
      <c r="F141" s="18">
        <v>0.14000000000000001</v>
      </c>
      <c r="G141" s="18">
        <f t="shared" si="6"/>
        <v>9.5629106386124804E-2</v>
      </c>
      <c r="H141" s="18">
        <f t="shared" si="7"/>
        <v>4.4370893613875209E-2</v>
      </c>
    </row>
    <row r="142" spans="6:8" hidden="1" x14ac:dyDescent="0.25">
      <c r="F142" s="36">
        <v>0.14099999999999999</v>
      </c>
      <c r="G142" s="18">
        <f t="shared" si="6"/>
        <v>9.6755374510247946E-2</v>
      </c>
      <c r="H142" s="18">
        <f t="shared" si="7"/>
        <v>4.424462548975204E-2</v>
      </c>
    </row>
    <row r="143" spans="6:8" hidden="1" x14ac:dyDescent="0.25">
      <c r="F143" s="18">
        <v>0.14199999999999999</v>
      </c>
      <c r="G143" s="18">
        <f t="shared" si="6"/>
        <v>9.7880204880942859E-2</v>
      </c>
      <c r="H143" s="18">
        <f t="shared" si="7"/>
        <v>4.4119795119057129E-2</v>
      </c>
    </row>
    <row r="144" spans="6:8" hidden="1" x14ac:dyDescent="0.25">
      <c r="F144" s="36">
        <v>0.14299999999999999</v>
      </c>
      <c r="G144" s="18">
        <f t="shared" si="6"/>
        <v>9.9003603793965542E-2</v>
      </c>
      <c r="H144" s="18">
        <f t="shared" si="7"/>
        <v>4.3996396206034447E-2</v>
      </c>
    </row>
    <row r="145" spans="6:8" hidden="1" x14ac:dyDescent="0.25">
      <c r="F145" s="18">
        <v>0.14399999999999999</v>
      </c>
      <c r="G145" s="18">
        <f t="shared" si="6"/>
        <v>0.10012557752684396</v>
      </c>
      <c r="H145" s="18">
        <f t="shared" si="7"/>
        <v>4.3874422473156025E-2</v>
      </c>
    </row>
    <row r="146" spans="6:8" hidden="1" x14ac:dyDescent="0.25">
      <c r="F146" s="18">
        <v>0.14499999999999999</v>
      </c>
      <c r="G146" s="18">
        <f t="shared" si="6"/>
        <v>0.1012461323389091</v>
      </c>
      <c r="H146" s="18">
        <f t="shared" si="7"/>
        <v>4.3753867661090892E-2</v>
      </c>
    </row>
    <row r="147" spans="6:8" hidden="1" x14ac:dyDescent="0.25">
      <c r="F147" s="36">
        <v>0.14599999999999999</v>
      </c>
      <c r="G147" s="18">
        <f t="shared" si="6"/>
        <v>0.10236527447132605</v>
      </c>
      <c r="H147" s="18">
        <f t="shared" si="7"/>
        <v>4.3634725528673937E-2</v>
      </c>
    </row>
    <row r="148" spans="6:8" hidden="1" x14ac:dyDescent="0.25">
      <c r="F148" s="18">
        <v>0.14699999999999999</v>
      </c>
      <c r="G148" s="18">
        <f t="shared" si="6"/>
        <v>0.10348301014712523</v>
      </c>
      <c r="H148" s="18">
        <f t="shared" si="7"/>
        <v>4.3516989852874763E-2</v>
      </c>
    </row>
    <row r="149" spans="6:8" hidden="1" x14ac:dyDescent="0.25">
      <c r="F149" s="36">
        <v>0.14799999999999999</v>
      </c>
      <c r="G149" s="18">
        <f t="shared" si="6"/>
        <v>0.10459934557123322</v>
      </c>
      <c r="H149" s="18">
        <f t="shared" si="7"/>
        <v>4.3400654428766769E-2</v>
      </c>
    </row>
    <row r="150" spans="6:8" hidden="1" x14ac:dyDescent="0.25">
      <c r="F150" s="18">
        <v>0.14899999999999999</v>
      </c>
      <c r="G150" s="18">
        <f t="shared" si="6"/>
        <v>0.10571428693050407</v>
      </c>
      <c r="H150" s="18">
        <f t="shared" si="7"/>
        <v>4.3285713069495926E-2</v>
      </c>
    </row>
    <row r="151" spans="6:8" hidden="1" x14ac:dyDescent="0.25">
      <c r="F151" s="36">
        <v>0.15</v>
      </c>
      <c r="G151" s="18">
        <f t="shared" si="6"/>
        <v>0.10682784039375</v>
      </c>
      <c r="H151" s="18">
        <f t="shared" si="7"/>
        <v>4.3172159606249996E-2</v>
      </c>
    </row>
    <row r="152" spans="6:8" hidden="1" x14ac:dyDescent="0.25">
      <c r="F152" s="18">
        <v>0.151</v>
      </c>
      <c r="G152" s="18">
        <f t="shared" si="6"/>
        <v>0.10794001211177258</v>
      </c>
      <c r="H152" s="18">
        <f t="shared" si="7"/>
        <v>4.3059987888227416E-2</v>
      </c>
    </row>
    <row r="153" spans="6:8" hidden="1" x14ac:dyDescent="0.25">
      <c r="F153" s="36">
        <v>0.152</v>
      </c>
      <c r="G153" s="18">
        <f t="shared" si="6"/>
        <v>0.10905080821739375</v>
      </c>
      <c r="H153" s="18">
        <f t="shared" si="7"/>
        <v>4.2949191782606241E-2</v>
      </c>
    </row>
    <row r="154" spans="6:8" hidden="1" x14ac:dyDescent="0.25">
      <c r="F154" s="18">
        <v>0.153</v>
      </c>
      <c r="G154" s="18">
        <f t="shared" si="6"/>
        <v>0.11016023482548658</v>
      </c>
      <c r="H154" s="18">
        <f t="shared" si="7"/>
        <v>4.2839765174513419E-2</v>
      </c>
    </row>
    <row r="155" spans="6:8" hidden="1" x14ac:dyDescent="0.25">
      <c r="F155" s="18">
        <v>0.154</v>
      </c>
      <c r="G155" s="18">
        <f t="shared" si="6"/>
        <v>0.11126829803300627</v>
      </c>
      <c r="H155" s="18">
        <f t="shared" si="7"/>
        <v>4.2731701966993732E-2</v>
      </c>
    </row>
    <row r="156" spans="6:8" hidden="1" x14ac:dyDescent="0.25">
      <c r="F156" s="36">
        <v>0.155</v>
      </c>
      <c r="G156" s="18">
        <f t="shared" si="6"/>
        <v>0.1123750039190211</v>
      </c>
      <c r="H156" s="18">
        <f t="shared" si="7"/>
        <v>4.2624996080978902E-2</v>
      </c>
    </row>
    <row r="157" spans="6:8" hidden="1" x14ac:dyDescent="0.25">
      <c r="F157" s="18">
        <v>0.156</v>
      </c>
      <c r="G157" s="18">
        <f t="shared" si="6"/>
        <v>0.11348035854474313</v>
      </c>
      <c r="H157" s="18">
        <f t="shared" si="7"/>
        <v>4.2519641455256871E-2</v>
      </c>
    </row>
    <row r="158" spans="6:8" hidden="1" x14ac:dyDescent="0.25">
      <c r="F158" s="36">
        <v>0.157</v>
      </c>
      <c r="G158" s="18">
        <f t="shared" si="6"/>
        <v>0.11458436795355929</v>
      </c>
      <c r="H158" s="18">
        <f t="shared" si="7"/>
        <v>4.2415632046440707E-2</v>
      </c>
    </row>
    <row r="159" spans="6:8" hidden="1" x14ac:dyDescent="0.25">
      <c r="F159" s="18">
        <v>0.158</v>
      </c>
      <c r="G159" s="18">
        <f t="shared" si="6"/>
        <v>0.11568703817106192</v>
      </c>
      <c r="H159" s="18">
        <f t="shared" si="7"/>
        <v>4.2312961828938081E-2</v>
      </c>
    </row>
    <row r="160" spans="6:8" hidden="1" x14ac:dyDescent="0.25">
      <c r="F160" s="36">
        <v>0.159</v>
      </c>
      <c r="G160" s="18">
        <f t="shared" si="6"/>
        <v>0.1167883752050798</v>
      </c>
      <c r="H160" s="18">
        <f t="shared" si="7"/>
        <v>4.2211624794920202E-2</v>
      </c>
    </row>
    <row r="161" spans="6:8" hidden="1" x14ac:dyDescent="0.25">
      <c r="F161" s="18">
        <v>0.16</v>
      </c>
      <c r="G161" s="18">
        <f t="shared" si="6"/>
        <v>0.11788838504570877</v>
      </c>
      <c r="H161" s="18">
        <f t="shared" si="7"/>
        <v>4.2111614954291235E-2</v>
      </c>
    </row>
    <row r="162" spans="6:8" hidden="1" x14ac:dyDescent="0.25">
      <c r="F162" s="36">
        <v>0.161</v>
      </c>
      <c r="G162" s="18">
        <f t="shared" si="6"/>
        <v>0.1189870736653426</v>
      </c>
      <c r="H162" s="18">
        <f t="shared" si="7"/>
        <v>4.2012926334657405E-2</v>
      </c>
    </row>
    <row r="163" spans="6:8" hidden="1" x14ac:dyDescent="0.25">
      <c r="F163" s="18">
        <v>0.16200000000000001</v>
      </c>
      <c r="G163" s="18">
        <f t="shared" si="6"/>
        <v>0.12008444701870354</v>
      </c>
      <c r="H163" s="18">
        <f t="shared" si="7"/>
        <v>4.1915552981296469E-2</v>
      </c>
    </row>
    <row r="164" spans="6:8" hidden="1" x14ac:dyDescent="0.25">
      <c r="F164" s="18">
        <v>0.16300000000000001</v>
      </c>
      <c r="G164" s="18">
        <f t="shared" si="6"/>
        <v>0.12118051104287315</v>
      </c>
      <c r="H164" s="18">
        <f t="shared" si="7"/>
        <v>4.1819488957126852E-2</v>
      </c>
    </row>
    <row r="165" spans="6:8" hidden="1" x14ac:dyDescent="0.25">
      <c r="F165" s="36">
        <v>0.16400000000000001</v>
      </c>
      <c r="G165" s="18">
        <f t="shared" si="6"/>
        <v>0.12227527165732309</v>
      </c>
      <c r="H165" s="18">
        <f t="shared" si="7"/>
        <v>4.1724728342676917E-2</v>
      </c>
    </row>
    <row r="166" spans="6:8" hidden="1" x14ac:dyDescent="0.25">
      <c r="F166" s="18">
        <v>0.16500000000000001</v>
      </c>
      <c r="G166" s="18">
        <f t="shared" si="6"/>
        <v>0.12336873476394543</v>
      </c>
      <c r="H166" s="18">
        <f t="shared" si="7"/>
        <v>4.1631265236054579E-2</v>
      </c>
    </row>
    <row r="167" spans="6:8" hidden="1" x14ac:dyDescent="0.25">
      <c r="F167" s="36">
        <v>0.16600000000000001</v>
      </c>
      <c r="G167" s="18">
        <f t="shared" si="6"/>
        <v>0.12446090624708363</v>
      </c>
      <c r="H167" s="18">
        <f t="shared" si="7"/>
        <v>4.1539093752916381E-2</v>
      </c>
    </row>
    <row r="168" spans="6:8" hidden="1" x14ac:dyDescent="0.25">
      <c r="F168" s="18">
        <v>0.16700000000000001</v>
      </c>
      <c r="G168" s="18">
        <f t="shared" si="6"/>
        <v>0.12555179197356292</v>
      </c>
      <c r="H168" s="18">
        <f t="shared" si="7"/>
        <v>4.1448208026437089E-2</v>
      </c>
    </row>
    <row r="169" spans="6:8" hidden="1" x14ac:dyDescent="0.25">
      <c r="F169" s="36">
        <v>0.16800000000000001</v>
      </c>
      <c r="G169" s="18">
        <f t="shared" si="6"/>
        <v>0.12664139779272088</v>
      </c>
      <c r="H169" s="18">
        <f t="shared" si="7"/>
        <v>4.1358602207279133E-2</v>
      </c>
    </row>
    <row r="170" spans="6:8" hidden="1" x14ac:dyDescent="0.25">
      <c r="F170" s="18">
        <v>0.16900000000000001</v>
      </c>
      <c r="G170" s="18">
        <f t="shared" si="6"/>
        <v>0.1277297295364383</v>
      </c>
      <c r="H170" s="18">
        <f t="shared" si="7"/>
        <v>4.1270270463561715E-2</v>
      </c>
    </row>
    <row r="171" spans="6:8" hidden="1" x14ac:dyDescent="0.25">
      <c r="F171" s="36">
        <v>0.17</v>
      </c>
      <c r="G171" s="18">
        <f t="shared" si="6"/>
        <v>0.12881679301916915</v>
      </c>
      <c r="H171" s="18">
        <f t="shared" si="7"/>
        <v>4.1183206980830861E-2</v>
      </c>
    </row>
    <row r="172" spans="6:8" hidden="1" x14ac:dyDescent="0.25">
      <c r="F172" s="18">
        <v>0.17100000000000001</v>
      </c>
      <c r="G172" s="18">
        <f t="shared" si="6"/>
        <v>0.12990259403797183</v>
      </c>
      <c r="H172" s="18">
        <f t="shared" si="7"/>
        <v>4.1097405962028183E-2</v>
      </c>
    </row>
    <row r="173" spans="6:8" hidden="1" x14ac:dyDescent="0.25">
      <c r="F173" s="18">
        <v>0.17199999999999999</v>
      </c>
      <c r="G173" s="18">
        <f t="shared" si="6"/>
        <v>0.13098713837253884</v>
      </c>
      <c r="H173" s="18">
        <f t="shared" si="7"/>
        <v>4.101286162746115E-2</v>
      </c>
    </row>
    <row r="174" spans="6:8" hidden="1" x14ac:dyDescent="0.25">
      <c r="F174" s="36">
        <v>0.17299999999999999</v>
      </c>
      <c r="G174" s="18">
        <f t="shared" si="6"/>
        <v>0.13207043178522793</v>
      </c>
      <c r="H174" s="18">
        <f t="shared" si="7"/>
        <v>4.0929568214772061E-2</v>
      </c>
    </row>
    <row r="175" spans="6:8" hidden="1" x14ac:dyDescent="0.25">
      <c r="F175" s="18">
        <v>0.17399999999999999</v>
      </c>
      <c r="G175" s="18">
        <f t="shared" si="6"/>
        <v>0.13315248002109203</v>
      </c>
      <c r="H175" s="18">
        <f t="shared" si="7"/>
        <v>4.0847519978907953E-2</v>
      </c>
    </row>
    <row r="176" spans="6:8" hidden="1" x14ac:dyDescent="0.25">
      <c r="F176" s="36">
        <v>0.17499999999999999</v>
      </c>
      <c r="G176" s="18">
        <f t="shared" si="6"/>
        <v>0.13423328880791013</v>
      </c>
      <c r="H176" s="18">
        <f t="shared" si="7"/>
        <v>4.0766711192089855E-2</v>
      </c>
    </row>
    <row r="177" spans="6:8" hidden="1" x14ac:dyDescent="0.25">
      <c r="F177" s="18">
        <v>0.17599999999999999</v>
      </c>
      <c r="G177" s="18">
        <f t="shared" si="6"/>
        <v>0.13531286385621721</v>
      </c>
      <c r="H177" s="18">
        <f t="shared" si="7"/>
        <v>4.0687136143782776E-2</v>
      </c>
    </row>
    <row r="178" spans="6:8" hidden="1" x14ac:dyDescent="0.25">
      <c r="F178" s="36">
        <v>0.17699999999999999</v>
      </c>
      <c r="G178" s="18">
        <f t="shared" si="6"/>
        <v>0.13639121085933487</v>
      </c>
      <c r="H178" s="18">
        <f t="shared" si="7"/>
        <v>4.0608789140665125E-2</v>
      </c>
    </row>
    <row r="179" spans="6:8" hidden="1" x14ac:dyDescent="0.25">
      <c r="F179" s="18">
        <v>0.17799999999999999</v>
      </c>
      <c r="G179" s="18">
        <f t="shared" si="6"/>
        <v>0.13746833549340165</v>
      </c>
      <c r="H179" s="18">
        <f t="shared" si="7"/>
        <v>4.0531664506598342E-2</v>
      </c>
    </row>
    <row r="180" spans="6:8" hidden="1" x14ac:dyDescent="0.25">
      <c r="F180" s="36">
        <v>0.17899999999999999</v>
      </c>
      <c r="G180" s="18">
        <f t="shared" si="6"/>
        <v>0.13854424341740335</v>
      </c>
      <c r="H180" s="18">
        <f t="shared" si="7"/>
        <v>4.0455756582596647E-2</v>
      </c>
    </row>
    <row r="181" spans="6:8" hidden="1" x14ac:dyDescent="0.25">
      <c r="F181" s="18">
        <v>0.18</v>
      </c>
      <c r="G181" s="18">
        <f t="shared" si="6"/>
        <v>0.13961894027320321</v>
      </c>
      <c r="H181" s="18">
        <f t="shared" si="7"/>
        <v>4.0381059726796786E-2</v>
      </c>
    </row>
    <row r="182" spans="6:8" hidden="1" x14ac:dyDescent="0.25">
      <c r="F182" s="18">
        <v>0.18099999999999999</v>
      </c>
      <c r="G182" s="18">
        <f t="shared" si="6"/>
        <v>0.14069243168557222</v>
      </c>
      <c r="H182" s="18">
        <f t="shared" si="7"/>
        <v>4.0307568314427777E-2</v>
      </c>
    </row>
    <row r="183" spans="6:8" hidden="1" x14ac:dyDescent="0.25">
      <c r="F183" s="36">
        <v>0.182</v>
      </c>
      <c r="G183" s="18">
        <f t="shared" si="6"/>
        <v>0.14176472326221956</v>
      </c>
      <c r="H183" s="18">
        <f t="shared" si="7"/>
        <v>4.0235276737780434E-2</v>
      </c>
    </row>
    <row r="184" spans="6:8" hidden="1" x14ac:dyDescent="0.25">
      <c r="F184" s="18">
        <v>0.183</v>
      </c>
      <c r="G184" s="18">
        <f t="shared" si="6"/>
        <v>0.14283582059382255</v>
      </c>
      <c r="H184" s="18">
        <f t="shared" si="7"/>
        <v>4.0164179406177447E-2</v>
      </c>
    </row>
    <row r="185" spans="6:8" hidden="1" x14ac:dyDescent="0.25">
      <c r="F185" s="36">
        <v>0.184</v>
      </c>
      <c r="G185" s="18">
        <f t="shared" si="6"/>
        <v>0.14390572925405698</v>
      </c>
      <c r="H185" s="18">
        <f t="shared" si="7"/>
        <v>4.0094270745943017E-2</v>
      </c>
    </row>
    <row r="186" spans="6:8" hidden="1" x14ac:dyDescent="0.25">
      <c r="F186" s="18">
        <v>0.185</v>
      </c>
      <c r="G186" s="18">
        <f t="shared" si="6"/>
        <v>0.14497445479962723</v>
      </c>
      <c r="H186" s="18">
        <f t="shared" si="7"/>
        <v>4.002554520037277E-2</v>
      </c>
    </row>
    <row r="187" spans="6:8" hidden="1" x14ac:dyDescent="0.25">
      <c r="F187" s="36">
        <v>0.186</v>
      </c>
      <c r="G187" s="18">
        <f t="shared" si="6"/>
        <v>0.14604200277029639</v>
      </c>
      <c r="H187" s="18">
        <f t="shared" si="7"/>
        <v>3.9957997229703612E-2</v>
      </c>
    </row>
    <row r="188" spans="6:8" hidden="1" x14ac:dyDescent="0.25">
      <c r="F188" s="18">
        <v>0.187</v>
      </c>
      <c r="G188" s="18">
        <f t="shared" si="6"/>
        <v>0.1471083786889168</v>
      </c>
      <c r="H188" s="18">
        <f t="shared" si="7"/>
        <v>3.9891621311083203E-2</v>
      </c>
    </row>
    <row r="189" spans="6:8" hidden="1" x14ac:dyDescent="0.25">
      <c r="F189" s="36">
        <v>0.188</v>
      </c>
      <c r="G189" s="18">
        <f t="shared" si="6"/>
        <v>0.14817358806145936</v>
      </c>
      <c r="H189" s="18">
        <f t="shared" si="7"/>
        <v>3.982641193854064E-2</v>
      </c>
    </row>
    <row r="190" spans="6:8" hidden="1" x14ac:dyDescent="0.25">
      <c r="F190" s="18">
        <v>0.189</v>
      </c>
      <c r="G190" s="18">
        <f t="shared" si="6"/>
        <v>0.14923763637704424</v>
      </c>
      <c r="H190" s="18">
        <f t="shared" si="7"/>
        <v>3.9762363622955765E-2</v>
      </c>
    </row>
    <row r="191" spans="6:8" hidden="1" x14ac:dyDescent="0.25">
      <c r="F191" s="18">
        <v>0.19</v>
      </c>
      <c r="G191" s="18">
        <f t="shared" si="6"/>
        <v>0.15030052910797076</v>
      </c>
      <c r="H191" s="18">
        <f t="shared" si="7"/>
        <v>3.9699470892029243E-2</v>
      </c>
    </row>
    <row r="192" spans="6:8" hidden="1" x14ac:dyDescent="0.25">
      <c r="F192" s="36">
        <v>0.191</v>
      </c>
      <c r="G192" s="18">
        <f t="shared" si="6"/>
        <v>0.15136227170974742</v>
      </c>
      <c r="H192" s="18">
        <f t="shared" si="7"/>
        <v>3.9637728290252583E-2</v>
      </c>
    </row>
    <row r="193" spans="6:8" hidden="1" x14ac:dyDescent="0.25">
      <c r="F193" s="18">
        <v>0.192</v>
      </c>
      <c r="G193" s="18">
        <f t="shared" si="6"/>
        <v>0.15242286962112178</v>
      </c>
      <c r="H193" s="18">
        <f t="shared" si="7"/>
        <v>3.9577130378878222E-2</v>
      </c>
    </row>
    <row r="194" spans="6:8" hidden="1" x14ac:dyDescent="0.25">
      <c r="F194" s="36">
        <v>0.193</v>
      </c>
      <c r="G194" s="18">
        <f t="shared" si="6"/>
        <v>0.15348232826411068</v>
      </c>
      <c r="H194" s="18">
        <f t="shared" si="7"/>
        <v>3.9517671735889326E-2</v>
      </c>
    </row>
    <row r="195" spans="6:8" hidden="1" x14ac:dyDescent="0.25">
      <c r="F195" s="18">
        <v>0.19400000000000001</v>
      </c>
      <c r="G195" s="18">
        <f t="shared" ref="G195:G258" si="8">(-0.0332*(F195^6)) + (0.2878*(F195^5)) - (0.9538*(F195^4)) + (1.5334*(F195^3)) -(1.2616*(F195^2)) + (1.4*F195) - 0.0795</f>
        <v>0.15454065304402997</v>
      </c>
      <c r="H195" s="18">
        <f t="shared" ref="H195:H258" si="9">F195-G195</f>
        <v>3.9459346955970032E-2</v>
      </c>
    </row>
    <row r="196" spans="6:8" hidden="1" x14ac:dyDescent="0.25">
      <c r="F196" s="36">
        <v>0.19500000000000001</v>
      </c>
      <c r="G196" s="18">
        <f t="shared" si="8"/>
        <v>0.15559784934952453</v>
      </c>
      <c r="H196" s="18">
        <f t="shared" si="9"/>
        <v>3.9402150650475476E-2</v>
      </c>
    </row>
    <row r="197" spans="6:8" hidden="1" x14ac:dyDescent="0.25">
      <c r="F197" s="18">
        <v>0.19600000000000001</v>
      </c>
      <c r="G197" s="18">
        <f t="shared" si="8"/>
        <v>0.15665392255259841</v>
      </c>
      <c r="H197" s="18">
        <f t="shared" si="9"/>
        <v>3.9346077447401595E-2</v>
      </c>
    </row>
    <row r="198" spans="6:8" hidden="1" x14ac:dyDescent="0.25">
      <c r="F198" s="36">
        <v>0.19700000000000001</v>
      </c>
      <c r="G198" s="18">
        <f t="shared" si="8"/>
        <v>0.15770887800864419</v>
      </c>
      <c r="H198" s="18">
        <f t="shared" si="9"/>
        <v>3.9291121991355815E-2</v>
      </c>
    </row>
    <row r="199" spans="6:8" hidden="1" x14ac:dyDescent="0.25">
      <c r="F199" s="18">
        <v>0.19800000000000001</v>
      </c>
      <c r="G199" s="18">
        <f t="shared" si="8"/>
        <v>0.15876272105647332</v>
      </c>
      <c r="H199" s="18">
        <f t="shared" si="9"/>
        <v>3.9237278943526688E-2</v>
      </c>
    </row>
    <row r="200" spans="6:8" hidden="1" x14ac:dyDescent="0.25">
      <c r="F200" s="18">
        <v>0.19900000000000001</v>
      </c>
      <c r="G200" s="18">
        <f t="shared" si="8"/>
        <v>0.15981545701834582</v>
      </c>
      <c r="H200" s="18">
        <f t="shared" si="9"/>
        <v>3.9184542981654191E-2</v>
      </c>
    </row>
    <row r="201" spans="6:8" hidden="1" x14ac:dyDescent="0.25">
      <c r="F201" s="36">
        <v>0.2</v>
      </c>
      <c r="G201" s="18">
        <f t="shared" si="8"/>
        <v>0.16086709119999998</v>
      </c>
      <c r="H201" s="18">
        <f t="shared" si="9"/>
        <v>3.9132908800000032E-2</v>
      </c>
    </row>
    <row r="202" spans="6:8" hidden="1" x14ac:dyDescent="0.25">
      <c r="F202" s="18">
        <v>0.20100000000000001</v>
      </c>
      <c r="G202" s="18">
        <f t="shared" si="8"/>
        <v>0.16191762889068229</v>
      </c>
      <c r="H202" s="18">
        <f t="shared" si="9"/>
        <v>3.9082371109317726E-2</v>
      </c>
    </row>
    <row r="203" spans="6:8" hidden="1" x14ac:dyDescent="0.25">
      <c r="F203" s="36">
        <v>0.20200000000000001</v>
      </c>
      <c r="G203" s="18">
        <f t="shared" si="8"/>
        <v>0.16296707536317717</v>
      </c>
      <c r="H203" s="18">
        <f t="shared" si="9"/>
        <v>3.9032924636822841E-2</v>
      </c>
    </row>
    <row r="204" spans="6:8" hidden="1" x14ac:dyDescent="0.25">
      <c r="F204" s="18">
        <v>0.20300000000000001</v>
      </c>
      <c r="G204" s="18">
        <f t="shared" si="8"/>
        <v>0.16401543587383671</v>
      </c>
      <c r="H204" s="18">
        <f t="shared" si="9"/>
        <v>3.8984564126163301E-2</v>
      </c>
    </row>
    <row r="205" spans="6:8" hidden="1" x14ac:dyDescent="0.25">
      <c r="F205" s="36">
        <v>0.20399999999999999</v>
      </c>
      <c r="G205" s="18">
        <f t="shared" si="8"/>
        <v>0.16506271566261022</v>
      </c>
      <c r="H205" s="18">
        <f t="shared" si="9"/>
        <v>3.8937284337389771E-2</v>
      </c>
    </row>
    <row r="206" spans="6:8" hidden="1" x14ac:dyDescent="0.25">
      <c r="F206" s="18">
        <v>0.20499999999999999</v>
      </c>
      <c r="G206" s="18">
        <f t="shared" si="8"/>
        <v>0.16610891995307431</v>
      </c>
      <c r="H206" s="18">
        <f t="shared" si="9"/>
        <v>3.889108004692568E-2</v>
      </c>
    </row>
    <row r="207" spans="6:8" hidden="1" x14ac:dyDescent="0.25">
      <c r="F207" s="36">
        <v>0.20599999999999999</v>
      </c>
      <c r="G207" s="18">
        <f t="shared" si="8"/>
        <v>0.16715405395246224</v>
      </c>
      <c r="H207" s="18">
        <f t="shared" si="9"/>
        <v>3.8845946047537744E-2</v>
      </c>
    </row>
    <row r="208" spans="6:8" hidden="1" x14ac:dyDescent="0.25">
      <c r="F208" s="18">
        <v>0.20699999999999999</v>
      </c>
      <c r="G208" s="18">
        <f t="shared" si="8"/>
        <v>0.16819812285169355</v>
      </c>
      <c r="H208" s="18">
        <f t="shared" si="9"/>
        <v>3.8801877148306435E-2</v>
      </c>
    </row>
    <row r="209" spans="6:8" hidden="1" x14ac:dyDescent="0.25">
      <c r="F209" s="18">
        <v>0.20799999999999999</v>
      </c>
      <c r="G209" s="18">
        <f t="shared" si="8"/>
        <v>0.16924113182540407</v>
      </c>
      <c r="H209" s="18">
        <f t="shared" si="9"/>
        <v>3.8758868174595923E-2</v>
      </c>
    </row>
    <row r="210" spans="6:8" hidden="1" x14ac:dyDescent="0.25">
      <c r="F210" s="36">
        <v>0.20899999999999999</v>
      </c>
      <c r="G210" s="18">
        <f t="shared" si="8"/>
        <v>0.17028308603197501</v>
      </c>
      <c r="H210" s="18">
        <f t="shared" si="9"/>
        <v>3.8716913968024985E-2</v>
      </c>
    </row>
    <row r="211" spans="6:8" hidden="1" x14ac:dyDescent="0.25">
      <c r="F211" s="18">
        <v>0.21</v>
      </c>
      <c r="G211" s="18">
        <f t="shared" si="8"/>
        <v>0.17132399061356279</v>
      </c>
      <c r="H211" s="18">
        <f t="shared" si="9"/>
        <v>3.8676009386437199E-2</v>
      </c>
    </row>
    <row r="212" spans="6:8" hidden="1" x14ac:dyDescent="0.25">
      <c r="F212" s="36">
        <v>0.21099999999999999</v>
      </c>
      <c r="G212" s="18">
        <f t="shared" si="8"/>
        <v>0.17236385069612864</v>
      </c>
      <c r="H212" s="18">
        <f t="shared" si="9"/>
        <v>3.8636149303871353E-2</v>
      </c>
    </row>
    <row r="213" spans="6:8" hidden="1" x14ac:dyDescent="0.25">
      <c r="F213" s="18">
        <v>0.21199999999999999</v>
      </c>
      <c r="G213" s="18">
        <f t="shared" si="8"/>
        <v>0.17340267138946808</v>
      </c>
      <c r="H213" s="18">
        <f t="shared" si="9"/>
        <v>3.8597328610531917E-2</v>
      </c>
    </row>
    <row r="214" spans="6:8" hidden="1" x14ac:dyDescent="0.25">
      <c r="F214" s="36">
        <v>0.21299999999999999</v>
      </c>
      <c r="G214" s="18">
        <f t="shared" si="8"/>
        <v>0.17444045778724038</v>
      </c>
      <c r="H214" s="18">
        <f t="shared" si="9"/>
        <v>3.8559542212759618E-2</v>
      </c>
    </row>
    <row r="215" spans="6:8" hidden="1" x14ac:dyDescent="0.25">
      <c r="F215" s="18">
        <v>0.214</v>
      </c>
      <c r="G215" s="18">
        <f t="shared" si="8"/>
        <v>0.17547721496699809</v>
      </c>
      <c r="H215" s="18">
        <f t="shared" si="9"/>
        <v>3.8522785033001911E-2</v>
      </c>
    </row>
    <row r="216" spans="6:8" hidden="1" x14ac:dyDescent="0.25">
      <c r="F216" s="36">
        <v>0.215</v>
      </c>
      <c r="G216" s="18">
        <f t="shared" si="8"/>
        <v>0.17651294799021644</v>
      </c>
      <c r="H216" s="18">
        <f t="shared" si="9"/>
        <v>3.8487052009783557E-2</v>
      </c>
    </row>
    <row r="217" spans="6:8" hidden="1" x14ac:dyDescent="0.25">
      <c r="F217" s="18">
        <v>0.216</v>
      </c>
      <c r="G217" s="18">
        <f t="shared" si="8"/>
        <v>0.17754766190232274</v>
      </c>
      <c r="H217" s="18">
        <f t="shared" si="9"/>
        <v>3.8452338097677258E-2</v>
      </c>
    </row>
    <row r="218" spans="6:8" hidden="1" x14ac:dyDescent="0.25">
      <c r="F218" s="18">
        <v>0.217</v>
      </c>
      <c r="G218" s="18">
        <f t="shared" si="8"/>
        <v>0.17858136173272599</v>
      </c>
      <c r="H218" s="18">
        <f t="shared" si="9"/>
        <v>3.8418638267274013E-2</v>
      </c>
    </row>
    <row r="219" spans="6:8" hidden="1" x14ac:dyDescent="0.25">
      <c r="F219" s="36">
        <v>0.218</v>
      </c>
      <c r="G219" s="18">
        <f t="shared" si="8"/>
        <v>0.17961405249484613</v>
      </c>
      <c r="H219" s="18">
        <f t="shared" si="9"/>
        <v>3.8385947505153867E-2</v>
      </c>
    </row>
    <row r="220" spans="6:8" hidden="1" x14ac:dyDescent="0.25">
      <c r="F220" s="18">
        <v>0.219</v>
      </c>
      <c r="G220" s="18">
        <f t="shared" si="8"/>
        <v>0.18064573918614324</v>
      </c>
      <c r="H220" s="18">
        <f t="shared" si="9"/>
        <v>3.8354260813856761E-2</v>
      </c>
    </row>
    <row r="221" spans="6:8" hidden="1" x14ac:dyDescent="0.25">
      <c r="F221" s="36">
        <v>0.22</v>
      </c>
      <c r="G221" s="18">
        <f t="shared" si="8"/>
        <v>0.18167642678814716</v>
      </c>
      <c r="H221" s="18">
        <f t="shared" si="9"/>
        <v>3.832357321185284E-2</v>
      </c>
    </row>
    <row r="222" spans="6:8" hidden="1" x14ac:dyDescent="0.25">
      <c r="F222" s="18">
        <v>0.221</v>
      </c>
      <c r="G222" s="18">
        <f t="shared" si="8"/>
        <v>0.18270612026648669</v>
      </c>
      <c r="H222" s="18">
        <f t="shared" si="9"/>
        <v>3.8293879733513309E-2</v>
      </c>
    </row>
    <row r="223" spans="6:8" hidden="1" x14ac:dyDescent="0.25">
      <c r="F223" s="36">
        <v>0.222</v>
      </c>
      <c r="G223" s="18">
        <f t="shared" si="8"/>
        <v>0.18373482457091883</v>
      </c>
      <c r="H223" s="18">
        <f t="shared" si="9"/>
        <v>3.8265175429081172E-2</v>
      </c>
    </row>
    <row r="224" spans="6:8" hidden="1" x14ac:dyDescent="0.25">
      <c r="F224" s="18">
        <v>0.223</v>
      </c>
      <c r="G224" s="18">
        <f t="shared" si="8"/>
        <v>0.18476254463535807</v>
      </c>
      <c r="H224" s="18">
        <f t="shared" si="9"/>
        <v>3.8237455364641931E-2</v>
      </c>
    </row>
    <row r="225" spans="6:8" hidden="1" x14ac:dyDescent="0.25">
      <c r="F225" s="36">
        <v>0.224</v>
      </c>
      <c r="G225" s="18">
        <f t="shared" si="8"/>
        <v>0.18578928537790568</v>
      </c>
      <c r="H225" s="18">
        <f t="shared" si="9"/>
        <v>3.8210714622094327E-2</v>
      </c>
    </row>
    <row r="226" spans="6:8" hidden="1" x14ac:dyDescent="0.25">
      <c r="F226" s="18">
        <v>0.22500000000000001</v>
      </c>
      <c r="G226" s="18">
        <f t="shared" si="8"/>
        <v>0.18681505170087886</v>
      </c>
      <c r="H226" s="18">
        <f t="shared" si="9"/>
        <v>3.8184948299121141E-2</v>
      </c>
    </row>
    <row r="227" spans="6:8" hidden="1" x14ac:dyDescent="0.25">
      <c r="F227" s="18">
        <v>0.22600000000000001</v>
      </c>
      <c r="G227" s="18">
        <f t="shared" si="8"/>
        <v>0.18783984849084007</v>
      </c>
      <c r="H227" s="18">
        <f t="shared" si="9"/>
        <v>3.816015150915994E-2</v>
      </c>
    </row>
    <row r="228" spans="6:8" hidden="1" x14ac:dyDescent="0.25">
      <c r="F228" s="36">
        <v>0.22700000000000001</v>
      </c>
      <c r="G228" s="18">
        <f t="shared" si="8"/>
        <v>0.18886368061862585</v>
      </c>
      <c r="H228" s="18">
        <f t="shared" si="9"/>
        <v>3.8136319381374156E-2</v>
      </c>
    </row>
    <row r="229" spans="6:8" hidden="1" x14ac:dyDescent="0.25">
      <c r="F229" s="18">
        <v>0.22800000000000001</v>
      </c>
      <c r="G229" s="18">
        <f t="shared" si="8"/>
        <v>0.18988655293937656</v>
      </c>
      <c r="H229" s="18">
        <f t="shared" si="9"/>
        <v>3.8113447060623445E-2</v>
      </c>
    </row>
    <row r="230" spans="6:8" hidden="1" x14ac:dyDescent="0.25">
      <c r="F230" s="36">
        <v>0.22900000000000001</v>
      </c>
      <c r="G230" s="18">
        <f t="shared" si="8"/>
        <v>0.1909084702925648</v>
      </c>
      <c r="H230" s="18">
        <f t="shared" si="9"/>
        <v>3.8091529707435207E-2</v>
      </c>
    </row>
    <row r="231" spans="6:8" hidden="1" x14ac:dyDescent="0.25">
      <c r="F231" s="18">
        <v>0.23</v>
      </c>
      <c r="G231" s="18">
        <f t="shared" si="8"/>
        <v>0.19192943750202518</v>
      </c>
      <c r="H231" s="18">
        <f t="shared" si="9"/>
        <v>3.807056249797483E-2</v>
      </c>
    </row>
    <row r="232" spans="6:8" hidden="1" x14ac:dyDescent="0.25">
      <c r="F232" s="36">
        <v>0.23100000000000001</v>
      </c>
      <c r="G232" s="18">
        <f t="shared" si="8"/>
        <v>0.19294945937598285</v>
      </c>
      <c r="H232" s="18">
        <f t="shared" si="9"/>
        <v>3.8050540624017165E-2</v>
      </c>
    </row>
    <row r="233" spans="6:8" hidden="1" x14ac:dyDescent="0.25">
      <c r="F233" s="18">
        <v>0.23200000000000001</v>
      </c>
      <c r="G233" s="18">
        <f t="shared" si="8"/>
        <v>0.1939685407070828</v>
      </c>
      <c r="H233" s="18">
        <f t="shared" si="9"/>
        <v>3.8031459292917208E-2</v>
      </c>
    </row>
    <row r="234" spans="6:8" hidden="1" x14ac:dyDescent="0.25">
      <c r="F234" s="36">
        <v>0.23300000000000001</v>
      </c>
      <c r="G234" s="18">
        <f t="shared" si="8"/>
        <v>0.19498668627241894</v>
      </c>
      <c r="H234" s="18">
        <f t="shared" si="9"/>
        <v>3.8013313727581072E-2</v>
      </c>
    </row>
    <row r="235" spans="6:8" hidden="1" x14ac:dyDescent="0.25">
      <c r="F235" s="18">
        <v>0.23400000000000001</v>
      </c>
      <c r="G235" s="18">
        <f t="shared" si="8"/>
        <v>0.19600390083356312</v>
      </c>
      <c r="H235" s="18">
        <f t="shared" si="9"/>
        <v>3.7996099166436897E-2</v>
      </c>
    </row>
    <row r="236" spans="6:8" hidden="1" x14ac:dyDescent="0.25">
      <c r="F236" s="18">
        <v>0.23499999999999999</v>
      </c>
      <c r="G236" s="18">
        <f t="shared" si="8"/>
        <v>0.19702018913659364</v>
      </c>
      <c r="H236" s="18">
        <f t="shared" si="9"/>
        <v>3.7979810863406349E-2</v>
      </c>
    </row>
    <row r="237" spans="6:8" hidden="1" x14ac:dyDescent="0.25">
      <c r="F237" s="36">
        <v>0.23599999999999999</v>
      </c>
      <c r="G237" s="18">
        <f t="shared" si="8"/>
        <v>0.19803555591212507</v>
      </c>
      <c r="H237" s="18">
        <f t="shared" si="9"/>
        <v>3.7964444087874916E-2</v>
      </c>
    </row>
    <row r="238" spans="6:8" hidden="1" x14ac:dyDescent="0.25">
      <c r="F238" s="18">
        <v>0.23699999999999999</v>
      </c>
      <c r="G238" s="18">
        <f t="shared" si="8"/>
        <v>0.19905000587533628</v>
      </c>
      <c r="H238" s="18">
        <f t="shared" si="9"/>
        <v>3.7949994124663711E-2</v>
      </c>
    </row>
    <row r="239" spans="6:8" hidden="1" x14ac:dyDescent="0.25">
      <c r="F239" s="36">
        <v>0.23799999999999999</v>
      </c>
      <c r="G239" s="18">
        <f t="shared" si="8"/>
        <v>0.20006354372599999</v>
      </c>
      <c r="H239" s="18">
        <f t="shared" si="9"/>
        <v>3.7936456273999997E-2</v>
      </c>
    </row>
    <row r="240" spans="6:8" hidden="1" x14ac:dyDescent="0.25">
      <c r="F240" s="18">
        <v>0.23899999999999999</v>
      </c>
      <c r="G240" s="18">
        <f t="shared" si="8"/>
        <v>0.20107617414851131</v>
      </c>
      <c r="H240" s="18">
        <f t="shared" si="9"/>
        <v>3.7923825851488679E-2</v>
      </c>
    </row>
    <row r="241" spans="6:8" hidden="1" x14ac:dyDescent="0.25">
      <c r="F241" s="36">
        <v>0.24</v>
      </c>
      <c r="G241" s="18">
        <f t="shared" si="8"/>
        <v>0.20208790181191677</v>
      </c>
      <c r="H241" s="18">
        <f t="shared" si="9"/>
        <v>3.7912098188083221E-2</v>
      </c>
    </row>
    <row r="242" spans="6:8" hidden="1" x14ac:dyDescent="0.25">
      <c r="F242" s="18">
        <v>0.24099999999999999</v>
      </c>
      <c r="G242" s="18">
        <f t="shared" si="8"/>
        <v>0.203098731369943</v>
      </c>
      <c r="H242" s="18">
        <f t="shared" si="9"/>
        <v>3.7901268630056995E-2</v>
      </c>
    </row>
    <row r="243" spans="6:8" hidden="1" x14ac:dyDescent="0.25">
      <c r="F243" s="36">
        <v>0.24199999999999999</v>
      </c>
      <c r="G243" s="18">
        <f t="shared" si="8"/>
        <v>0.20410866746102568</v>
      </c>
      <c r="H243" s="18">
        <f t="shared" si="9"/>
        <v>3.7891332538974309E-2</v>
      </c>
    </row>
    <row r="244" spans="6:8" hidden="1" x14ac:dyDescent="0.25">
      <c r="F244" s="18">
        <v>0.24299999999999999</v>
      </c>
      <c r="G244" s="18">
        <f t="shared" si="8"/>
        <v>0.20511771470833828</v>
      </c>
      <c r="H244" s="18">
        <f t="shared" si="9"/>
        <v>3.788228529166171E-2</v>
      </c>
    </row>
    <row r="245" spans="6:8" hidden="1" x14ac:dyDescent="0.25">
      <c r="F245" s="18">
        <v>0.24399999999999999</v>
      </c>
      <c r="G245" s="18">
        <f t="shared" si="8"/>
        <v>0.20612587771982094</v>
      </c>
      <c r="H245" s="18">
        <f t="shared" si="9"/>
        <v>3.7874122280179057E-2</v>
      </c>
    </row>
    <row r="246" spans="6:8" hidden="1" x14ac:dyDescent="0.25">
      <c r="F246" s="36">
        <v>0.245</v>
      </c>
      <c r="G246" s="18">
        <f t="shared" si="8"/>
        <v>0.20713316108820878</v>
      </c>
      <c r="H246" s="18">
        <f t="shared" si="9"/>
        <v>3.7866838911791212E-2</v>
      </c>
    </row>
    <row r="247" spans="6:8" hidden="1" x14ac:dyDescent="0.25">
      <c r="F247" s="18">
        <v>0.246</v>
      </c>
      <c r="G247" s="18">
        <f t="shared" si="8"/>
        <v>0.20813956939106132</v>
      </c>
      <c r="H247" s="18">
        <f t="shared" si="9"/>
        <v>3.7860430608938678E-2</v>
      </c>
    </row>
    <row r="248" spans="6:8" hidden="1" x14ac:dyDescent="0.25">
      <c r="F248" s="36">
        <v>0.247</v>
      </c>
      <c r="G248" s="18">
        <f t="shared" si="8"/>
        <v>0.20914510719079044</v>
      </c>
      <c r="H248" s="18">
        <f t="shared" si="9"/>
        <v>3.7854892809209562E-2</v>
      </c>
    </row>
    <row r="249" spans="6:8" hidden="1" x14ac:dyDescent="0.25">
      <c r="F249" s="18">
        <v>0.248</v>
      </c>
      <c r="G249" s="18">
        <f t="shared" si="8"/>
        <v>0.21014977903468951</v>
      </c>
      <c r="H249" s="18">
        <f t="shared" si="9"/>
        <v>3.7850220965310488E-2</v>
      </c>
    </row>
    <row r="250" spans="6:8" hidden="1" x14ac:dyDescent="0.25">
      <c r="F250" s="36">
        <v>0.249</v>
      </c>
      <c r="G250" s="18">
        <f t="shared" si="8"/>
        <v>0.21115358945496204</v>
      </c>
      <c r="H250" s="18">
        <f t="shared" si="9"/>
        <v>3.7846410545037956E-2</v>
      </c>
    </row>
    <row r="251" spans="6:8" hidden="1" x14ac:dyDescent="0.25">
      <c r="F251" s="18">
        <v>0.25</v>
      </c>
      <c r="G251" s="18">
        <f t="shared" si="8"/>
        <v>0.21215654296874997</v>
      </c>
      <c r="H251" s="18">
        <f t="shared" si="9"/>
        <v>3.7843457031250027E-2</v>
      </c>
    </row>
    <row r="252" spans="6:8" hidden="1" x14ac:dyDescent="0.25">
      <c r="F252" s="36">
        <v>0.251</v>
      </c>
      <c r="G252" s="18">
        <f t="shared" si="8"/>
        <v>0.21315864407816254</v>
      </c>
      <c r="H252" s="18">
        <f t="shared" si="9"/>
        <v>3.7841355921837461E-2</v>
      </c>
    </row>
    <row r="253" spans="6:8" hidden="1" x14ac:dyDescent="0.25">
      <c r="F253" s="18">
        <v>0.252</v>
      </c>
      <c r="G253" s="18">
        <f t="shared" si="8"/>
        <v>0.21415989727030482</v>
      </c>
      <c r="H253" s="18">
        <f t="shared" si="9"/>
        <v>3.784010272969518E-2</v>
      </c>
    </row>
    <row r="254" spans="6:8" hidden="1" x14ac:dyDescent="0.25">
      <c r="F254" s="18">
        <v>0.253</v>
      </c>
      <c r="G254" s="18">
        <f t="shared" si="8"/>
        <v>0.2151603070173061</v>
      </c>
      <c r="H254" s="18">
        <f t="shared" si="9"/>
        <v>3.7839692982693907E-2</v>
      </c>
    </row>
    <row r="255" spans="6:8" hidden="1" x14ac:dyDescent="0.25">
      <c r="F255" s="36">
        <v>0.254</v>
      </c>
      <c r="G255" s="18">
        <f t="shared" si="8"/>
        <v>0.21615987777634871</v>
      </c>
      <c r="H255" s="18">
        <f t="shared" si="9"/>
        <v>3.7840122223651296E-2</v>
      </c>
    </row>
    <row r="256" spans="6:8" hidden="1" x14ac:dyDescent="0.25">
      <c r="F256" s="18">
        <v>0.255</v>
      </c>
      <c r="G256" s="18">
        <f t="shared" si="8"/>
        <v>0.21715861398969633</v>
      </c>
      <c r="H256" s="18">
        <f t="shared" si="9"/>
        <v>3.7841386010303679E-2</v>
      </c>
    </row>
    <row r="257" spans="6:8" hidden="1" x14ac:dyDescent="0.25">
      <c r="F257" s="36">
        <v>0.25600000000000001</v>
      </c>
      <c r="G257" s="18">
        <f t="shared" si="8"/>
        <v>0.21815652008472231</v>
      </c>
      <c r="H257" s="18">
        <f t="shared" si="9"/>
        <v>3.78434799152777E-2</v>
      </c>
    </row>
    <row r="258" spans="6:8" hidden="1" x14ac:dyDescent="0.25">
      <c r="F258" s="18">
        <v>0.25700000000000001</v>
      </c>
      <c r="G258" s="18">
        <f t="shared" si="8"/>
        <v>0.2191536004739385</v>
      </c>
      <c r="H258" s="18">
        <f t="shared" si="9"/>
        <v>3.7846399526061503E-2</v>
      </c>
    </row>
    <row r="259" spans="6:8" hidden="1" x14ac:dyDescent="0.25">
      <c r="F259" s="36">
        <v>0.25800000000000001</v>
      </c>
      <c r="G259" s="18">
        <f t="shared" ref="G259:G322" si="10">(-0.0332*(F259^6)) + (0.2878*(F259^5)) - (0.9538*(F259^4)) + (1.5334*(F259^3)) -(1.2616*(F259^2)) + (1.4*F259) - 0.0795</f>
        <v>0.22014985955502325</v>
      </c>
      <c r="H259" s="18">
        <f t="shared" ref="H259:H322" si="11">F259-G259</f>
        <v>3.7850140444976754E-2</v>
      </c>
    </row>
    <row r="260" spans="6:8" hidden="1" x14ac:dyDescent="0.25">
      <c r="F260" s="18">
        <v>0.25900000000000001</v>
      </c>
      <c r="G260" s="18">
        <f t="shared" si="10"/>
        <v>0.22114530171085028</v>
      </c>
      <c r="H260" s="18">
        <f t="shared" si="11"/>
        <v>3.7854698289149724E-2</v>
      </c>
    </row>
    <row r="261" spans="6:8" hidden="1" x14ac:dyDescent="0.25">
      <c r="F261" s="36">
        <v>0.26</v>
      </c>
      <c r="G261" s="18">
        <f t="shared" si="10"/>
        <v>0.22213993130951676</v>
      </c>
      <c r="H261" s="18">
        <f t="shared" si="11"/>
        <v>3.7860068690483251E-2</v>
      </c>
    </row>
    <row r="262" spans="6:8" hidden="1" x14ac:dyDescent="0.25">
      <c r="F262" s="18">
        <v>0.26100000000000001</v>
      </c>
      <c r="G262" s="18">
        <f t="shared" si="10"/>
        <v>0.22313375270437164</v>
      </c>
      <c r="H262" s="18">
        <f t="shared" si="11"/>
        <v>3.7866247295628375E-2</v>
      </c>
    </row>
    <row r="263" spans="6:8" hidden="1" x14ac:dyDescent="0.25">
      <c r="F263" s="18">
        <v>0.26200000000000001</v>
      </c>
      <c r="G263" s="18">
        <f t="shared" si="10"/>
        <v>0.22412677023404404</v>
      </c>
      <c r="H263" s="18">
        <f t="shared" si="11"/>
        <v>3.7873229765955974E-2</v>
      </c>
    </row>
    <row r="264" spans="6:8" hidden="1" x14ac:dyDescent="0.25">
      <c r="F264" s="36">
        <v>0.26300000000000001</v>
      </c>
      <c r="G264" s="18">
        <f t="shared" si="10"/>
        <v>0.22511898822247178</v>
      </c>
      <c r="H264" s="18">
        <f t="shared" si="11"/>
        <v>3.7881011777528228E-2</v>
      </c>
    </row>
    <row r="265" spans="6:8" hidden="1" x14ac:dyDescent="0.25">
      <c r="F265" s="18">
        <v>0.26400000000000001</v>
      </c>
      <c r="G265" s="18">
        <f t="shared" si="10"/>
        <v>0.22611041097892925</v>
      </c>
      <c r="H265" s="18">
        <f t="shared" si="11"/>
        <v>3.7889589021070758E-2</v>
      </c>
    </row>
    <row r="266" spans="6:8" hidden="1" x14ac:dyDescent="0.25">
      <c r="F266" s="36">
        <v>0.26500000000000001</v>
      </c>
      <c r="G266" s="18">
        <f t="shared" si="10"/>
        <v>0.22710104279805621</v>
      </c>
      <c r="H266" s="18">
        <f t="shared" si="11"/>
        <v>3.7898957201943806E-2</v>
      </c>
    </row>
    <row r="267" spans="6:8" hidden="1" x14ac:dyDescent="0.25">
      <c r="F267" s="18">
        <v>0.26600000000000001</v>
      </c>
      <c r="G267" s="18">
        <f t="shared" si="10"/>
        <v>0.2280908879598853</v>
      </c>
      <c r="H267" s="18">
        <f t="shared" si="11"/>
        <v>3.7909112040114712E-2</v>
      </c>
    </row>
    <row r="268" spans="6:8" hidden="1" x14ac:dyDescent="0.25">
      <c r="F268" s="36">
        <v>0.26700000000000002</v>
      </c>
      <c r="G268" s="18">
        <f t="shared" si="10"/>
        <v>0.22907995072987092</v>
      </c>
      <c r="H268" s="18">
        <f t="shared" si="11"/>
        <v>3.7920049270129097E-2</v>
      </c>
    </row>
    <row r="269" spans="6:8" hidden="1" x14ac:dyDescent="0.25">
      <c r="F269" s="18">
        <v>0.26800000000000002</v>
      </c>
      <c r="G269" s="18">
        <f t="shared" si="10"/>
        <v>0.23006823535891713</v>
      </c>
      <c r="H269" s="18">
        <f t="shared" si="11"/>
        <v>3.7931764641082888E-2</v>
      </c>
    </row>
    <row r="270" spans="6:8" hidden="1" x14ac:dyDescent="0.25">
      <c r="F270" s="36">
        <v>0.26900000000000002</v>
      </c>
      <c r="G270" s="18">
        <f t="shared" si="10"/>
        <v>0.23105574608340596</v>
      </c>
      <c r="H270" s="18">
        <f t="shared" si="11"/>
        <v>3.7944253916594062E-2</v>
      </c>
    </row>
    <row r="271" spans="6:8" hidden="1" x14ac:dyDescent="0.25">
      <c r="F271" s="18">
        <v>0.27</v>
      </c>
      <c r="G271" s="18">
        <f t="shared" si="10"/>
        <v>0.23204248712522518</v>
      </c>
      <c r="H271" s="18">
        <f t="shared" si="11"/>
        <v>3.7957512874774835E-2</v>
      </c>
    </row>
    <row r="272" spans="6:8" hidden="1" x14ac:dyDescent="0.25">
      <c r="F272" s="18">
        <v>0.27100000000000002</v>
      </c>
      <c r="G272" s="18">
        <f t="shared" si="10"/>
        <v>0.23302846269179689</v>
      </c>
      <c r="H272" s="18">
        <f t="shared" si="11"/>
        <v>3.7971537308203129E-2</v>
      </c>
    </row>
    <row r="273" spans="6:8" hidden="1" x14ac:dyDescent="0.25">
      <c r="F273" s="36">
        <v>0.27200000000000002</v>
      </c>
      <c r="G273" s="18">
        <f t="shared" si="10"/>
        <v>0.23401367697610542</v>
      </c>
      <c r="H273" s="18">
        <f t="shared" si="11"/>
        <v>3.7986323023894597E-2</v>
      </c>
    </row>
    <row r="274" spans="6:8" hidden="1" x14ac:dyDescent="0.25">
      <c r="F274" s="18">
        <v>0.27300000000000002</v>
      </c>
      <c r="G274" s="18">
        <f t="shared" si="10"/>
        <v>0.2349981341567251</v>
      </c>
      <c r="H274" s="18">
        <f t="shared" si="11"/>
        <v>3.8001865843274918E-2</v>
      </c>
    </row>
    <row r="275" spans="6:8" hidden="1" x14ac:dyDescent="0.25">
      <c r="F275" s="36">
        <v>0.27400000000000002</v>
      </c>
      <c r="G275" s="18">
        <f t="shared" si="10"/>
        <v>0.23598183839784903</v>
      </c>
      <c r="H275" s="18">
        <f t="shared" si="11"/>
        <v>3.801816160215099E-2</v>
      </c>
    </row>
    <row r="276" spans="6:8" hidden="1" x14ac:dyDescent="0.25">
      <c r="F276" s="18">
        <v>0.27500000000000002</v>
      </c>
      <c r="G276" s="18">
        <f t="shared" si="10"/>
        <v>0.2369647938493164</v>
      </c>
      <c r="H276" s="18">
        <f t="shared" si="11"/>
        <v>3.803520615068362E-2</v>
      </c>
    </row>
    <row r="277" spans="6:8" hidden="1" x14ac:dyDescent="0.25">
      <c r="F277" s="36">
        <v>0.27600000000000002</v>
      </c>
      <c r="G277" s="18">
        <f t="shared" si="10"/>
        <v>0.23794700464664065</v>
      </c>
      <c r="H277" s="18">
        <f t="shared" si="11"/>
        <v>3.8052995353359376E-2</v>
      </c>
    </row>
    <row r="278" spans="6:8" hidden="1" x14ac:dyDescent="0.25">
      <c r="F278" s="18">
        <v>0.27700000000000002</v>
      </c>
      <c r="G278" s="18">
        <f t="shared" si="10"/>
        <v>0.23892847491103786</v>
      </c>
      <c r="H278" s="18">
        <f t="shared" si="11"/>
        <v>3.8071525088962166E-2</v>
      </c>
    </row>
    <row r="279" spans="6:8" hidden="1" x14ac:dyDescent="0.25">
      <c r="F279" s="36">
        <v>0.27800000000000002</v>
      </c>
      <c r="G279" s="18">
        <f t="shared" si="10"/>
        <v>0.23990920874945398</v>
      </c>
      <c r="H279" s="18">
        <f t="shared" si="11"/>
        <v>3.8090791250546041E-2</v>
      </c>
    </row>
    <row r="280" spans="6:8" hidden="1" x14ac:dyDescent="0.25">
      <c r="F280" s="18">
        <v>0.27900000000000003</v>
      </c>
      <c r="G280" s="18">
        <f t="shared" si="10"/>
        <v>0.24088921025459364</v>
      </c>
      <c r="H280" s="18">
        <f t="shared" si="11"/>
        <v>3.8110789745406382E-2</v>
      </c>
    </row>
    <row r="281" spans="6:8" hidden="1" x14ac:dyDescent="0.25">
      <c r="F281" s="18">
        <v>0.28000000000000003</v>
      </c>
      <c r="G281" s="18">
        <f t="shared" si="10"/>
        <v>0.24186848350494716</v>
      </c>
      <c r="H281" s="18">
        <f t="shared" si="11"/>
        <v>3.8131516495052864E-2</v>
      </c>
    </row>
    <row r="282" spans="6:8" hidden="1" x14ac:dyDescent="0.25">
      <c r="F282" s="36">
        <v>0.28100000000000003</v>
      </c>
      <c r="G282" s="18">
        <f t="shared" si="10"/>
        <v>0.24284703256481915</v>
      </c>
      <c r="H282" s="18">
        <f t="shared" si="11"/>
        <v>3.8152967435180873E-2</v>
      </c>
    </row>
    <row r="283" spans="6:8" hidden="1" x14ac:dyDescent="0.25">
      <c r="F283" s="18">
        <v>0.28199999999999997</v>
      </c>
      <c r="G283" s="18">
        <f t="shared" si="10"/>
        <v>0.24382486148435567</v>
      </c>
      <c r="H283" s="18">
        <f t="shared" si="11"/>
        <v>3.8175138515644302E-2</v>
      </c>
    </row>
    <row r="284" spans="6:8" hidden="1" x14ac:dyDescent="0.25">
      <c r="F284" s="36">
        <v>0.28299999999999997</v>
      </c>
      <c r="G284" s="18">
        <f t="shared" si="10"/>
        <v>0.24480197429957307</v>
      </c>
      <c r="H284" s="18">
        <f t="shared" si="11"/>
        <v>3.8198025700426907E-2</v>
      </c>
    </row>
    <row r="285" spans="6:8" hidden="1" x14ac:dyDescent="0.25">
      <c r="F285" s="18">
        <v>0.28399999999999997</v>
      </c>
      <c r="G285" s="18">
        <f t="shared" si="10"/>
        <v>0.24577837503238453</v>
      </c>
      <c r="H285" s="18">
        <f t="shared" si="11"/>
        <v>3.8221624967615442E-2</v>
      </c>
    </row>
    <row r="286" spans="6:8" hidden="1" x14ac:dyDescent="0.25">
      <c r="F286" s="36">
        <v>0.28499999999999998</v>
      </c>
      <c r="G286" s="18">
        <f t="shared" si="10"/>
        <v>0.24675406769062891</v>
      </c>
      <c r="H286" s="18">
        <f t="shared" si="11"/>
        <v>3.8245932309371067E-2</v>
      </c>
    </row>
    <row r="287" spans="6:8" hidden="1" x14ac:dyDescent="0.25">
      <c r="F287" s="18">
        <v>0.28599999999999998</v>
      </c>
      <c r="G287" s="18">
        <f t="shared" si="10"/>
        <v>0.24772905626809782</v>
      </c>
      <c r="H287" s="18">
        <f t="shared" si="11"/>
        <v>3.8270943731902152E-2</v>
      </c>
    </row>
    <row r="288" spans="6:8" hidden="1" x14ac:dyDescent="0.25">
      <c r="F288" s="36">
        <v>0.28699999999999998</v>
      </c>
      <c r="G288" s="18">
        <f t="shared" si="10"/>
        <v>0.2487033447445639</v>
      </c>
      <c r="H288" s="18">
        <f t="shared" si="11"/>
        <v>3.8296655255436074E-2</v>
      </c>
    </row>
    <row r="289" spans="6:8" hidden="1" x14ac:dyDescent="0.25">
      <c r="F289" s="18">
        <v>0.28799999999999998</v>
      </c>
      <c r="G289" s="18">
        <f t="shared" si="10"/>
        <v>0.24967693708580802</v>
      </c>
      <c r="H289" s="18">
        <f t="shared" si="11"/>
        <v>3.8323062914191963E-2</v>
      </c>
    </row>
    <row r="290" spans="6:8" hidden="1" x14ac:dyDescent="0.25">
      <c r="F290" s="18">
        <v>0.28899999999999998</v>
      </c>
      <c r="G290" s="18">
        <f t="shared" si="10"/>
        <v>0.25064983724364737</v>
      </c>
      <c r="H290" s="18">
        <f t="shared" si="11"/>
        <v>3.8350162756352613E-2</v>
      </c>
    </row>
    <row r="291" spans="6:8" hidden="1" x14ac:dyDescent="0.25">
      <c r="F291" s="36">
        <v>0.28999999999999998</v>
      </c>
      <c r="G291" s="18">
        <f t="shared" si="10"/>
        <v>0.25162204915596276</v>
      </c>
      <c r="H291" s="18">
        <f t="shared" si="11"/>
        <v>3.8377950844037223E-2</v>
      </c>
    </row>
    <row r="292" spans="6:8" hidden="1" x14ac:dyDescent="0.25">
      <c r="F292" s="18">
        <v>0.29099999999999998</v>
      </c>
      <c r="G292" s="18">
        <f t="shared" si="10"/>
        <v>0.25259357674672661</v>
      </c>
      <c r="H292" s="18">
        <f t="shared" si="11"/>
        <v>3.840642325327337E-2</v>
      </c>
    </row>
    <row r="293" spans="6:8" hidden="1" x14ac:dyDescent="0.25">
      <c r="F293" s="36">
        <v>0.29199999999999998</v>
      </c>
      <c r="G293" s="18">
        <f t="shared" si="10"/>
        <v>0.25356442392603051</v>
      </c>
      <c r="H293" s="18">
        <f t="shared" si="11"/>
        <v>3.8435576073969469E-2</v>
      </c>
    </row>
    <row r="294" spans="6:8" hidden="1" x14ac:dyDescent="0.25">
      <c r="F294" s="18">
        <v>0.29299999999999998</v>
      </c>
      <c r="G294" s="18">
        <f t="shared" si="10"/>
        <v>0.25453459459011246</v>
      </c>
      <c r="H294" s="18">
        <f t="shared" si="11"/>
        <v>3.8465405409887521E-2</v>
      </c>
    </row>
    <row r="295" spans="6:8" hidden="1" x14ac:dyDescent="0.25">
      <c r="F295" s="36">
        <v>0.29399999999999998</v>
      </c>
      <c r="G295" s="18">
        <f t="shared" si="10"/>
        <v>0.25550409262138485</v>
      </c>
      <c r="H295" s="18">
        <f t="shared" si="11"/>
        <v>3.8495907378615135E-2</v>
      </c>
    </row>
    <row r="296" spans="6:8" hidden="1" x14ac:dyDescent="0.25">
      <c r="F296" s="18">
        <v>0.29499999999999998</v>
      </c>
      <c r="G296" s="18">
        <f t="shared" si="10"/>
        <v>0.25647292188846182</v>
      </c>
      <c r="H296" s="18">
        <f t="shared" si="11"/>
        <v>3.852707811153816E-2</v>
      </c>
    </row>
    <row r="297" spans="6:8" hidden="1" x14ac:dyDescent="0.25">
      <c r="F297" s="36">
        <v>0.29599999999999999</v>
      </c>
      <c r="G297" s="18">
        <f t="shared" si="10"/>
        <v>0.25744108624618678</v>
      </c>
      <c r="H297" s="18">
        <f t="shared" si="11"/>
        <v>3.8558913753813207E-2</v>
      </c>
    </row>
    <row r="298" spans="6:8" hidden="1" x14ac:dyDescent="0.25">
      <c r="F298" s="18">
        <v>0.29699999999999999</v>
      </c>
      <c r="G298" s="18">
        <f t="shared" si="10"/>
        <v>0.25840858953565998</v>
      </c>
      <c r="H298" s="18">
        <f t="shared" si="11"/>
        <v>3.8591410464340004E-2</v>
      </c>
    </row>
    <row r="299" spans="6:8" hidden="1" x14ac:dyDescent="0.25">
      <c r="F299" s="18">
        <v>0.29799999999999999</v>
      </c>
      <c r="G299" s="18">
        <f t="shared" si="10"/>
        <v>0.2593754355842659</v>
      </c>
      <c r="H299" s="18">
        <f t="shared" si="11"/>
        <v>3.8624564415734086E-2</v>
      </c>
    </row>
    <row r="300" spans="6:8" hidden="1" x14ac:dyDescent="0.25">
      <c r="F300" s="36">
        <v>0.29899999999999999</v>
      </c>
      <c r="G300" s="18">
        <f t="shared" si="10"/>
        <v>0.26034162820570084</v>
      </c>
      <c r="H300" s="18">
        <f t="shared" si="11"/>
        <v>3.8658371794299151E-2</v>
      </c>
    </row>
    <row r="301" spans="6:8" hidden="1" x14ac:dyDescent="0.25">
      <c r="F301" s="18">
        <v>0.3</v>
      </c>
      <c r="G301" s="18">
        <f t="shared" si="10"/>
        <v>0.26130717119999997</v>
      </c>
      <c r="H301" s="18">
        <f t="shared" si="11"/>
        <v>3.8692828800000023E-2</v>
      </c>
    </row>
    <row r="302" spans="6:8" hidden="1" x14ac:dyDescent="0.25">
      <c r="F302" s="36">
        <v>0.30099999999999999</v>
      </c>
      <c r="G302" s="18">
        <f t="shared" si="10"/>
        <v>0.26227206835356526</v>
      </c>
      <c r="H302" s="18">
        <f t="shared" si="11"/>
        <v>3.8727931646434732E-2</v>
      </c>
    </row>
    <row r="303" spans="6:8" hidden="1" x14ac:dyDescent="0.25">
      <c r="F303" s="18">
        <v>0.30199999999999999</v>
      </c>
      <c r="G303" s="18">
        <f t="shared" si="10"/>
        <v>0.26323632343919251</v>
      </c>
      <c r="H303" s="18">
        <f t="shared" si="11"/>
        <v>3.8763676560807481E-2</v>
      </c>
    </row>
    <row r="304" spans="6:8" hidden="1" x14ac:dyDescent="0.25">
      <c r="F304" s="36">
        <v>0.30299999999999999</v>
      </c>
      <c r="G304" s="18">
        <f t="shared" si="10"/>
        <v>0.26419994021609883</v>
      </c>
      <c r="H304" s="18">
        <f t="shared" si="11"/>
        <v>3.8800059783901164E-2</v>
      </c>
    </row>
    <row r="305" spans="6:8" hidden="1" x14ac:dyDescent="0.25">
      <c r="F305" s="18">
        <v>0.30399999999999999</v>
      </c>
      <c r="G305" s="18">
        <f t="shared" si="10"/>
        <v>0.26516292242994982</v>
      </c>
      <c r="H305" s="18">
        <f t="shared" si="11"/>
        <v>3.8837077570050171E-2</v>
      </c>
    </row>
    <row r="306" spans="6:8" hidden="1" x14ac:dyDescent="0.25">
      <c r="F306" s="36">
        <v>0.30499999999999999</v>
      </c>
      <c r="G306" s="18">
        <f t="shared" si="10"/>
        <v>0.26612527381288709</v>
      </c>
      <c r="H306" s="18">
        <f t="shared" si="11"/>
        <v>3.8874726187112907E-2</v>
      </c>
    </row>
    <row r="307" spans="6:8" hidden="1" x14ac:dyDescent="0.25">
      <c r="F307" s="18">
        <v>0.30599999999999999</v>
      </c>
      <c r="G307" s="18">
        <f t="shared" si="10"/>
        <v>0.26708699808355529</v>
      </c>
      <c r="H307" s="18">
        <f t="shared" si="11"/>
        <v>3.8913001916444701E-2</v>
      </c>
    </row>
    <row r="308" spans="6:8" hidden="1" x14ac:dyDescent="0.25">
      <c r="F308" s="18">
        <v>0.307</v>
      </c>
      <c r="G308" s="18">
        <f t="shared" si="10"/>
        <v>0.26804809894712978</v>
      </c>
      <c r="H308" s="18">
        <f t="shared" si="11"/>
        <v>3.8951901052870219E-2</v>
      </c>
    </row>
    <row r="309" spans="6:8" hidden="1" x14ac:dyDescent="0.25">
      <c r="F309" s="36">
        <v>0.308</v>
      </c>
      <c r="G309" s="18">
        <f t="shared" si="10"/>
        <v>0.26900858009534334</v>
      </c>
      <c r="H309" s="18">
        <f t="shared" si="11"/>
        <v>3.8991419904656655E-2</v>
      </c>
    </row>
    <row r="310" spans="6:8" hidden="1" x14ac:dyDescent="0.25">
      <c r="F310" s="18">
        <v>0.309</v>
      </c>
      <c r="G310" s="18">
        <f t="shared" si="10"/>
        <v>0.26996844520651375</v>
      </c>
      <c r="H310" s="18">
        <f t="shared" si="11"/>
        <v>3.9031554793486245E-2</v>
      </c>
    </row>
    <row r="311" spans="6:8" hidden="1" x14ac:dyDescent="0.25">
      <c r="F311" s="36">
        <v>0.31</v>
      </c>
      <c r="G311" s="18">
        <f t="shared" si="10"/>
        <v>0.27092769794557076</v>
      </c>
      <c r="H311" s="18">
        <f t="shared" si="11"/>
        <v>3.9072302054429242E-2</v>
      </c>
    </row>
    <row r="312" spans="6:8" hidden="1" x14ac:dyDescent="0.25">
      <c r="F312" s="18">
        <v>0.311</v>
      </c>
      <c r="G312" s="18">
        <f t="shared" si="10"/>
        <v>0.27188634196408346</v>
      </c>
      <c r="H312" s="18">
        <f t="shared" si="11"/>
        <v>3.9113658035916543E-2</v>
      </c>
    </row>
    <row r="313" spans="6:8" hidden="1" x14ac:dyDescent="0.25">
      <c r="F313" s="36">
        <v>0.312</v>
      </c>
      <c r="G313" s="18">
        <f t="shared" si="10"/>
        <v>0.27284438090028734</v>
      </c>
      <c r="H313" s="18">
        <f t="shared" si="11"/>
        <v>3.9155619099712657E-2</v>
      </c>
    </row>
    <row r="314" spans="6:8" hidden="1" x14ac:dyDescent="0.25">
      <c r="F314" s="18">
        <v>0.313</v>
      </c>
      <c r="G314" s="18">
        <f t="shared" si="10"/>
        <v>0.27380181837911122</v>
      </c>
      <c r="H314" s="18">
        <f t="shared" si="11"/>
        <v>3.9198181620888783E-2</v>
      </c>
    </row>
    <row r="315" spans="6:8" hidden="1" x14ac:dyDescent="0.25">
      <c r="F315" s="36">
        <v>0.314</v>
      </c>
      <c r="G315" s="18">
        <f t="shared" si="10"/>
        <v>0.27475865801220467</v>
      </c>
      <c r="H315" s="18">
        <f t="shared" si="11"/>
        <v>3.9241341987795331E-2</v>
      </c>
    </row>
    <row r="316" spans="6:8" hidden="1" x14ac:dyDescent="0.25">
      <c r="F316" s="18">
        <v>0.315</v>
      </c>
      <c r="G316" s="18">
        <f t="shared" si="10"/>
        <v>0.27571490339796462</v>
      </c>
      <c r="H316" s="18">
        <f t="shared" si="11"/>
        <v>3.9285096602035385E-2</v>
      </c>
    </row>
    <row r="317" spans="6:8" hidden="1" x14ac:dyDescent="0.25">
      <c r="F317" s="18">
        <v>0.316</v>
      </c>
      <c r="G317" s="18">
        <f t="shared" si="10"/>
        <v>0.2766705581215631</v>
      </c>
      <c r="H317" s="18">
        <f t="shared" si="11"/>
        <v>3.9329441878436899E-2</v>
      </c>
    </row>
    <row r="318" spans="6:8" hidden="1" x14ac:dyDescent="0.25">
      <c r="F318" s="36">
        <v>0.317</v>
      </c>
      <c r="G318" s="18">
        <f t="shared" si="10"/>
        <v>0.27762562575497346</v>
      </c>
      <c r="H318" s="18">
        <f t="shared" si="11"/>
        <v>3.9374374245026544E-2</v>
      </c>
    </row>
    <row r="319" spans="6:8" hidden="1" x14ac:dyDescent="0.25">
      <c r="F319" s="18">
        <v>0.318</v>
      </c>
      <c r="G319" s="18">
        <f t="shared" si="10"/>
        <v>0.27858010985699794</v>
      </c>
      <c r="H319" s="18">
        <f t="shared" si="11"/>
        <v>3.9419890143002068E-2</v>
      </c>
    </row>
    <row r="320" spans="6:8" hidden="1" x14ac:dyDescent="0.25">
      <c r="F320" s="36">
        <v>0.31900000000000001</v>
      </c>
      <c r="G320" s="18">
        <f t="shared" si="10"/>
        <v>0.27953401397329436</v>
      </c>
      <c r="H320" s="18">
        <f t="shared" si="11"/>
        <v>3.9465986026705646E-2</v>
      </c>
    </row>
    <row r="321" spans="6:8" hidden="1" x14ac:dyDescent="0.25">
      <c r="F321" s="18">
        <v>0.32</v>
      </c>
      <c r="G321" s="18">
        <f t="shared" si="10"/>
        <v>0.28048734163640315</v>
      </c>
      <c r="H321" s="18">
        <f t="shared" si="11"/>
        <v>3.9512658363596853E-2</v>
      </c>
    </row>
    <row r="322" spans="6:8" hidden="1" x14ac:dyDescent="0.25">
      <c r="F322" s="36">
        <v>0.32100000000000001</v>
      </c>
      <c r="G322" s="18">
        <f t="shared" si="10"/>
        <v>0.28144009636577438</v>
      </c>
      <c r="H322" s="18">
        <f t="shared" si="11"/>
        <v>3.9559903634225624E-2</v>
      </c>
    </row>
    <row r="323" spans="6:8" hidden="1" x14ac:dyDescent="0.25">
      <c r="F323" s="18">
        <v>0.32200000000000001</v>
      </c>
      <c r="G323" s="18">
        <f t="shared" ref="G323:G386" si="12">(-0.0332*(F323^6)) + (0.2878*(F323^5)) - (0.9538*(F323^4)) + (1.5334*(F323^3)) -(1.2616*(F323^2)) + (1.4*F323) - 0.0795</f>
        <v>0.28239228166779445</v>
      </c>
      <c r="H323" s="18">
        <f t="shared" ref="H323:H386" si="13">F323-G323</f>
        <v>3.9607718332205555E-2</v>
      </c>
    </row>
    <row r="324" spans="6:8" hidden="1" x14ac:dyDescent="0.25">
      <c r="F324" s="36">
        <v>0.32300000000000001</v>
      </c>
      <c r="G324" s="18">
        <f t="shared" si="12"/>
        <v>0.28334390103581308</v>
      </c>
      <c r="H324" s="18">
        <f t="shared" si="13"/>
        <v>3.9656098964186925E-2</v>
      </c>
    </row>
    <row r="325" spans="6:8" hidden="1" x14ac:dyDescent="0.25">
      <c r="F325" s="18">
        <v>0.32400000000000001</v>
      </c>
      <c r="G325" s="18">
        <f t="shared" si="12"/>
        <v>0.28429495795017024</v>
      </c>
      <c r="H325" s="18">
        <f t="shared" si="13"/>
        <v>3.9705042049829775E-2</v>
      </c>
    </row>
    <row r="326" spans="6:8" hidden="1" x14ac:dyDescent="0.25">
      <c r="F326" s="18">
        <v>0.32500000000000001</v>
      </c>
      <c r="G326" s="18">
        <f t="shared" si="12"/>
        <v>0.28524545587822259</v>
      </c>
      <c r="H326" s="18">
        <f t="shared" si="13"/>
        <v>3.9754544121777424E-2</v>
      </c>
    </row>
    <row r="327" spans="6:8" hidden="1" x14ac:dyDescent="0.25">
      <c r="F327" s="36">
        <v>0.32600000000000001</v>
      </c>
      <c r="G327" s="18">
        <f t="shared" si="12"/>
        <v>0.28619539827437102</v>
      </c>
      <c r="H327" s="18">
        <f t="shared" si="13"/>
        <v>3.9804601725628996E-2</v>
      </c>
    </row>
    <row r="328" spans="6:8" hidden="1" x14ac:dyDescent="0.25">
      <c r="F328" s="18">
        <v>0.32700000000000001</v>
      </c>
      <c r="G328" s="18">
        <f t="shared" si="12"/>
        <v>0.28714478858008663</v>
      </c>
      <c r="H328" s="18">
        <f t="shared" si="13"/>
        <v>3.9855211419913383E-2</v>
      </c>
    </row>
    <row r="329" spans="6:8" hidden="1" x14ac:dyDescent="0.25">
      <c r="F329" s="36">
        <v>0.32800000000000001</v>
      </c>
      <c r="G329" s="18">
        <f t="shared" si="12"/>
        <v>0.28809363022393797</v>
      </c>
      <c r="H329" s="18">
        <f t="shared" si="13"/>
        <v>3.9906369776062045E-2</v>
      </c>
    </row>
    <row r="330" spans="6:8" hidden="1" x14ac:dyDescent="0.25">
      <c r="F330" s="18">
        <v>0.32900000000000001</v>
      </c>
      <c r="G330" s="18">
        <f t="shared" si="12"/>
        <v>0.28904192662161776</v>
      </c>
      <c r="H330" s="18">
        <f t="shared" si="13"/>
        <v>3.9958073378382253E-2</v>
      </c>
    </row>
    <row r="331" spans="6:8" hidden="1" x14ac:dyDescent="0.25">
      <c r="F331" s="36">
        <v>0.33</v>
      </c>
      <c r="G331" s="18">
        <f t="shared" si="12"/>
        <v>0.28998968117596913</v>
      </c>
      <c r="H331" s="18">
        <f t="shared" si="13"/>
        <v>4.0010318824030888E-2</v>
      </c>
    </row>
    <row r="332" spans="6:8" hidden="1" x14ac:dyDescent="0.25">
      <c r="F332" s="18">
        <v>0.33100000000000002</v>
      </c>
      <c r="G332" s="18">
        <f t="shared" si="12"/>
        <v>0.29093689727701311</v>
      </c>
      <c r="H332" s="18">
        <f t="shared" si="13"/>
        <v>4.006310272298691E-2</v>
      </c>
    </row>
    <row r="333" spans="6:8" hidden="1" x14ac:dyDescent="0.25">
      <c r="F333" s="36">
        <v>0.33200000000000002</v>
      </c>
      <c r="G333" s="18">
        <f t="shared" si="12"/>
        <v>0.29188357830197448</v>
      </c>
      <c r="H333" s="18">
        <f t="shared" si="13"/>
        <v>4.0116421698025539E-2</v>
      </c>
    </row>
    <row r="334" spans="6:8" hidden="1" x14ac:dyDescent="0.25">
      <c r="F334" s="18">
        <v>0.33300000000000002</v>
      </c>
      <c r="G334" s="18">
        <f t="shared" si="12"/>
        <v>0.2928297276153089</v>
      </c>
      <c r="H334" s="18">
        <f t="shared" si="13"/>
        <v>4.0170272384691119E-2</v>
      </c>
    </row>
    <row r="335" spans="6:8" hidden="1" x14ac:dyDescent="0.25">
      <c r="F335" s="18">
        <v>0.33400000000000002</v>
      </c>
      <c r="G335" s="18">
        <f t="shared" si="12"/>
        <v>0.29377534856872944</v>
      </c>
      <c r="H335" s="18">
        <f t="shared" si="13"/>
        <v>4.0224651431270575E-2</v>
      </c>
    </row>
    <row r="336" spans="6:8" hidden="1" x14ac:dyDescent="0.25">
      <c r="F336" s="36">
        <v>0.33500000000000002</v>
      </c>
      <c r="G336" s="18">
        <f t="shared" si="12"/>
        <v>0.29472044450123291</v>
      </c>
      <c r="H336" s="18">
        <f t="shared" si="13"/>
        <v>4.0279555498767106E-2</v>
      </c>
    </row>
    <row r="337" spans="6:8" hidden="1" x14ac:dyDescent="0.25">
      <c r="F337" s="18">
        <v>0.33600000000000002</v>
      </c>
      <c r="G337" s="18">
        <f t="shared" si="12"/>
        <v>0.29566501873912687</v>
      </c>
      <c r="H337" s="18">
        <f t="shared" si="13"/>
        <v>4.0334981260873148E-2</v>
      </c>
    </row>
    <row r="338" spans="6:8" hidden="1" x14ac:dyDescent="0.25">
      <c r="F338" s="36">
        <v>0.33700000000000002</v>
      </c>
      <c r="G338" s="18">
        <f t="shared" si="12"/>
        <v>0.29660907459605568</v>
      </c>
      <c r="H338" s="18">
        <f t="shared" si="13"/>
        <v>4.0390925403944344E-2</v>
      </c>
    </row>
    <row r="339" spans="6:8" hidden="1" x14ac:dyDescent="0.25">
      <c r="F339" s="18">
        <v>0.33800000000000002</v>
      </c>
      <c r="G339" s="18">
        <f t="shared" si="12"/>
        <v>0.29755261537302746</v>
      </c>
      <c r="H339" s="18">
        <f t="shared" si="13"/>
        <v>4.044738462697256E-2</v>
      </c>
    </row>
    <row r="340" spans="6:8" hidden="1" x14ac:dyDescent="0.25">
      <c r="F340" s="36">
        <v>0.33900000000000002</v>
      </c>
      <c r="G340" s="18">
        <f t="shared" si="12"/>
        <v>0.29849564435844034</v>
      </c>
      <c r="H340" s="18">
        <f t="shared" si="13"/>
        <v>4.0504355641559686E-2</v>
      </c>
    </row>
    <row r="341" spans="6:8" hidden="1" x14ac:dyDescent="0.25">
      <c r="F341" s="18">
        <v>0.34</v>
      </c>
      <c r="G341" s="18">
        <f t="shared" si="12"/>
        <v>0.29943816482810875</v>
      </c>
      <c r="H341" s="18">
        <f t="shared" si="13"/>
        <v>4.056183517189127E-2</v>
      </c>
    </row>
    <row r="342" spans="6:8" hidden="1" x14ac:dyDescent="0.25">
      <c r="F342" s="36">
        <v>0.34100000000000003</v>
      </c>
      <c r="G342" s="18">
        <f t="shared" si="12"/>
        <v>0.30038018004529043</v>
      </c>
      <c r="H342" s="18">
        <f t="shared" si="13"/>
        <v>4.0619819954709591E-2</v>
      </c>
    </row>
    <row r="343" spans="6:8" hidden="1" x14ac:dyDescent="0.25">
      <c r="F343" s="18">
        <v>0.34200000000000003</v>
      </c>
      <c r="G343" s="18">
        <f t="shared" si="12"/>
        <v>0.30132169326071234</v>
      </c>
      <c r="H343" s="18">
        <f t="shared" si="13"/>
        <v>4.0678306739287684E-2</v>
      </c>
    </row>
    <row r="344" spans="6:8" hidden="1" x14ac:dyDescent="0.25">
      <c r="F344" s="18">
        <v>0.34300000000000003</v>
      </c>
      <c r="G344" s="18">
        <f t="shared" si="12"/>
        <v>0.30226270771259717</v>
      </c>
      <c r="H344" s="18">
        <f t="shared" si="13"/>
        <v>4.073729228740286E-2</v>
      </c>
    </row>
    <row r="345" spans="6:8" hidden="1" x14ac:dyDescent="0.25">
      <c r="F345" s="36">
        <v>0.34399999999999997</v>
      </c>
      <c r="G345" s="18">
        <f t="shared" si="12"/>
        <v>0.30320322662668969</v>
      </c>
      <c r="H345" s="18">
        <f t="shared" si="13"/>
        <v>4.079677337331028E-2</v>
      </c>
    </row>
    <row r="346" spans="6:8" hidden="1" x14ac:dyDescent="0.25">
      <c r="F346" s="18">
        <v>0.34499999999999997</v>
      </c>
      <c r="G346" s="18">
        <f t="shared" si="12"/>
        <v>0.30414325321628355</v>
      </c>
      <c r="H346" s="18">
        <f t="shared" si="13"/>
        <v>4.0856746783716424E-2</v>
      </c>
    </row>
    <row r="347" spans="6:8" hidden="1" x14ac:dyDescent="0.25">
      <c r="F347" s="36">
        <v>0.34599999999999997</v>
      </c>
      <c r="G347" s="18">
        <f t="shared" si="12"/>
        <v>0.30508279068224681</v>
      </c>
      <c r="H347" s="18">
        <f t="shared" si="13"/>
        <v>4.0917209317753167E-2</v>
      </c>
    </row>
    <row r="348" spans="6:8" hidden="1" x14ac:dyDescent="0.25">
      <c r="F348" s="18">
        <v>0.34699999999999998</v>
      </c>
      <c r="G348" s="18">
        <f t="shared" si="12"/>
        <v>0.30602184221304884</v>
      </c>
      <c r="H348" s="18">
        <f t="shared" si="13"/>
        <v>4.097815778695113E-2</v>
      </c>
    </row>
    <row r="349" spans="6:8" hidden="1" x14ac:dyDescent="0.25">
      <c r="F349" s="36">
        <v>0.34799999999999998</v>
      </c>
      <c r="G349" s="18">
        <f t="shared" si="12"/>
        <v>0.30696041098478644</v>
      </c>
      <c r="H349" s="18">
        <f t="shared" si="13"/>
        <v>4.103958901521354E-2</v>
      </c>
    </row>
    <row r="350" spans="6:8" hidden="1" x14ac:dyDescent="0.25">
      <c r="F350" s="18">
        <v>0.34899999999999998</v>
      </c>
      <c r="G350" s="18">
        <f t="shared" si="12"/>
        <v>0.30789850016121006</v>
      </c>
      <c r="H350" s="18">
        <f t="shared" si="13"/>
        <v>4.1101499838789912E-2</v>
      </c>
    </row>
    <row r="351" spans="6:8" hidden="1" x14ac:dyDescent="0.25">
      <c r="F351" s="36">
        <v>0.35</v>
      </c>
      <c r="G351" s="18">
        <f t="shared" si="12"/>
        <v>0.3088361128937499</v>
      </c>
      <c r="H351" s="18">
        <f t="shared" si="13"/>
        <v>4.1163887106250074E-2</v>
      </c>
    </row>
    <row r="352" spans="6:8" hidden="1" x14ac:dyDescent="0.25">
      <c r="F352" s="18">
        <v>0.35099999999999998</v>
      </c>
      <c r="G352" s="18">
        <f t="shared" si="12"/>
        <v>0.30977325232154251</v>
      </c>
      <c r="H352" s="18">
        <f t="shared" si="13"/>
        <v>4.1226747678457465E-2</v>
      </c>
    </row>
    <row r="353" spans="6:8" hidden="1" x14ac:dyDescent="0.25">
      <c r="F353" s="18">
        <v>0.35199999999999998</v>
      </c>
      <c r="G353" s="18">
        <f t="shared" si="12"/>
        <v>0.31070992157145649</v>
      </c>
      <c r="H353" s="18">
        <f t="shared" si="13"/>
        <v>4.1290078428543486E-2</v>
      </c>
    </row>
    <row r="354" spans="6:8" hidden="1" x14ac:dyDescent="0.25">
      <c r="F354" s="36">
        <v>0.35299999999999998</v>
      </c>
      <c r="G354" s="18">
        <f t="shared" si="12"/>
        <v>0.31164612375811884</v>
      </c>
      <c r="H354" s="18">
        <f t="shared" si="13"/>
        <v>4.1353876241881138E-2</v>
      </c>
    </row>
    <row r="355" spans="6:8" hidden="1" x14ac:dyDescent="0.25">
      <c r="F355" s="18">
        <v>0.35399999999999998</v>
      </c>
      <c r="G355" s="18">
        <f t="shared" si="12"/>
        <v>0.31258186198394144</v>
      </c>
      <c r="H355" s="18">
        <f t="shared" si="13"/>
        <v>4.1418138016058537E-2</v>
      </c>
    </row>
    <row r="356" spans="6:8" hidden="1" x14ac:dyDescent="0.25">
      <c r="F356" s="36">
        <v>0.35499999999999998</v>
      </c>
      <c r="G356" s="18">
        <f t="shared" si="12"/>
        <v>0.31351713933914654</v>
      </c>
      <c r="H356" s="18">
        <f t="shared" si="13"/>
        <v>4.1482860660853438E-2</v>
      </c>
    </row>
    <row r="357" spans="6:8" hidden="1" x14ac:dyDescent="0.25">
      <c r="F357" s="18">
        <v>0.35599999999999998</v>
      </c>
      <c r="G357" s="18">
        <f t="shared" si="12"/>
        <v>0.31445195890179334</v>
      </c>
      <c r="H357" s="18">
        <f t="shared" si="13"/>
        <v>4.1548041098206645E-2</v>
      </c>
    </row>
    <row r="358" spans="6:8" hidden="1" x14ac:dyDescent="0.25">
      <c r="F358" s="36">
        <v>0.35699999999999998</v>
      </c>
      <c r="G358" s="18">
        <f t="shared" si="12"/>
        <v>0.31538632373780368</v>
      </c>
      <c r="H358" s="18">
        <f t="shared" si="13"/>
        <v>4.1613676262196309E-2</v>
      </c>
    </row>
    <row r="359" spans="6:8" hidden="1" x14ac:dyDescent="0.25">
      <c r="F359" s="18">
        <v>0.35799999999999998</v>
      </c>
      <c r="G359" s="18">
        <f t="shared" si="12"/>
        <v>0.31632023690098843</v>
      </c>
      <c r="H359" s="18">
        <f t="shared" si="13"/>
        <v>4.1679763099011558E-2</v>
      </c>
    </row>
    <row r="360" spans="6:8" hidden="1" x14ac:dyDescent="0.25">
      <c r="F360" s="36">
        <v>0.35899999999999999</v>
      </c>
      <c r="G360" s="18">
        <f t="shared" si="12"/>
        <v>0.31725370143307319</v>
      </c>
      <c r="H360" s="18">
        <f t="shared" si="13"/>
        <v>4.1746298566926798E-2</v>
      </c>
    </row>
    <row r="361" spans="6:8" hidden="1" x14ac:dyDescent="0.25">
      <c r="F361" s="18">
        <v>0.36</v>
      </c>
      <c r="G361" s="18">
        <f t="shared" si="12"/>
        <v>0.31818672036372481</v>
      </c>
      <c r="H361" s="18">
        <f t="shared" si="13"/>
        <v>4.181327963627518E-2</v>
      </c>
    </row>
    <row r="362" spans="6:8" hidden="1" x14ac:dyDescent="0.25">
      <c r="F362" s="18">
        <v>0.36099999999999999</v>
      </c>
      <c r="G362" s="18">
        <f t="shared" si="12"/>
        <v>0.31911929671057632</v>
      </c>
      <c r="H362" s="18">
        <f t="shared" si="13"/>
        <v>4.1880703289423671E-2</v>
      </c>
    </row>
    <row r="363" spans="6:8" hidden="1" x14ac:dyDescent="0.25">
      <c r="F363" s="36">
        <v>0.36199999999999999</v>
      </c>
      <c r="G363" s="18">
        <f t="shared" si="12"/>
        <v>0.32005143347925397</v>
      </c>
      <c r="H363" s="18">
        <f t="shared" si="13"/>
        <v>4.1948566520746022E-2</v>
      </c>
    </row>
    <row r="364" spans="6:8" hidden="1" x14ac:dyDescent="0.25">
      <c r="F364" s="18">
        <v>0.36299999999999999</v>
      </c>
      <c r="G364" s="18">
        <f t="shared" si="12"/>
        <v>0.32098313366340281</v>
      </c>
      <c r="H364" s="18">
        <f t="shared" si="13"/>
        <v>4.2016866336597181E-2</v>
      </c>
    </row>
    <row r="365" spans="6:8" hidden="1" x14ac:dyDescent="0.25">
      <c r="F365" s="36">
        <v>0.36399999999999999</v>
      </c>
      <c r="G365" s="18">
        <f t="shared" si="12"/>
        <v>0.32191440024471207</v>
      </c>
      <c r="H365" s="18">
        <f t="shared" si="13"/>
        <v>4.2085599755287917E-2</v>
      </c>
    </row>
    <row r="366" spans="6:8" hidden="1" x14ac:dyDescent="0.25">
      <c r="F366" s="18">
        <v>0.36499999999999999</v>
      </c>
      <c r="G366" s="18">
        <f t="shared" si="12"/>
        <v>0.32284523619294198</v>
      </c>
      <c r="H366" s="18">
        <f t="shared" si="13"/>
        <v>4.2154763807058016E-2</v>
      </c>
    </row>
    <row r="367" spans="6:8" hidden="1" x14ac:dyDescent="0.25">
      <c r="F367" s="36">
        <v>0.36599999999999999</v>
      </c>
      <c r="G367" s="18">
        <f t="shared" si="12"/>
        <v>0.32377564446594831</v>
      </c>
      <c r="H367" s="18">
        <f t="shared" si="13"/>
        <v>4.2224355534051683E-2</v>
      </c>
    </row>
    <row r="368" spans="6:8" hidden="1" x14ac:dyDescent="0.25">
      <c r="F368" s="18">
        <v>0.36699999999999999</v>
      </c>
      <c r="G368" s="18">
        <f t="shared" si="12"/>
        <v>0.3247056280097097</v>
      </c>
      <c r="H368" s="18">
        <f t="shared" si="13"/>
        <v>4.2294371990290291E-2</v>
      </c>
    </row>
    <row r="369" spans="6:8" hidden="1" x14ac:dyDescent="0.25">
      <c r="F369" s="36">
        <v>0.36799999999999999</v>
      </c>
      <c r="G369" s="18">
        <f t="shared" si="12"/>
        <v>0.32563518975835248</v>
      </c>
      <c r="H369" s="18">
        <f t="shared" si="13"/>
        <v>4.236481024164751E-2</v>
      </c>
    </row>
    <row r="370" spans="6:8" hidden="1" x14ac:dyDescent="0.25">
      <c r="F370" s="18">
        <v>0.36899999999999999</v>
      </c>
      <c r="G370" s="18">
        <f t="shared" si="12"/>
        <v>0.32656433263417639</v>
      </c>
      <c r="H370" s="18">
        <f t="shared" si="13"/>
        <v>4.2435667365823604E-2</v>
      </c>
    </row>
    <row r="371" spans="6:8" hidden="1" x14ac:dyDescent="0.25">
      <c r="F371" s="18">
        <v>0.37</v>
      </c>
      <c r="G371" s="18">
        <f t="shared" si="12"/>
        <v>0.32749305954768115</v>
      </c>
      <c r="H371" s="18">
        <f t="shared" si="13"/>
        <v>4.2506940452318842E-2</v>
      </c>
    </row>
    <row r="372" spans="6:8" hidden="1" x14ac:dyDescent="0.25">
      <c r="F372" s="36">
        <v>0.371</v>
      </c>
      <c r="G372" s="18">
        <f t="shared" si="12"/>
        <v>0.32842137339759125</v>
      </c>
      <c r="H372" s="18">
        <f t="shared" si="13"/>
        <v>4.2578626602408742E-2</v>
      </c>
    </row>
    <row r="373" spans="6:8" hidden="1" x14ac:dyDescent="0.25">
      <c r="F373" s="18">
        <v>0.372</v>
      </c>
      <c r="G373" s="18">
        <f t="shared" si="12"/>
        <v>0.32934927707088207</v>
      </c>
      <c r="H373" s="18">
        <f t="shared" si="13"/>
        <v>4.2650722929117924E-2</v>
      </c>
    </row>
    <row r="374" spans="6:8" hidden="1" x14ac:dyDescent="0.25">
      <c r="F374" s="36">
        <v>0.373</v>
      </c>
      <c r="G374" s="18">
        <f t="shared" si="12"/>
        <v>0.33027677344280604</v>
      </c>
      <c r="H374" s="18">
        <f t="shared" si="13"/>
        <v>4.2723226557193961E-2</v>
      </c>
    </row>
    <row r="375" spans="6:8" hidden="1" x14ac:dyDescent="0.25">
      <c r="F375" s="18">
        <v>0.374</v>
      </c>
      <c r="G375" s="18">
        <f t="shared" si="12"/>
        <v>0.33120386537691709</v>
      </c>
      <c r="H375" s="18">
        <f t="shared" si="13"/>
        <v>4.2796134623082904E-2</v>
      </c>
    </row>
    <row r="376" spans="6:8" hidden="1" x14ac:dyDescent="0.25">
      <c r="F376" s="36">
        <v>0.375</v>
      </c>
      <c r="G376" s="18">
        <f t="shared" si="12"/>
        <v>0.33213055572509753</v>
      </c>
      <c r="H376" s="18">
        <f t="shared" si="13"/>
        <v>4.2869444274902468E-2</v>
      </c>
    </row>
    <row r="377" spans="6:8" hidden="1" x14ac:dyDescent="0.25">
      <c r="F377" s="18">
        <v>0.376</v>
      </c>
      <c r="G377" s="18">
        <f t="shared" si="12"/>
        <v>0.33305684732758317</v>
      </c>
      <c r="H377" s="18">
        <f t="shared" si="13"/>
        <v>4.2943152672416829E-2</v>
      </c>
    </row>
    <row r="378" spans="6:8" hidden="1" x14ac:dyDescent="0.25">
      <c r="F378" s="36">
        <v>0.377</v>
      </c>
      <c r="G378" s="18">
        <f t="shared" si="12"/>
        <v>0.33398274301298836</v>
      </c>
      <c r="H378" s="18">
        <f t="shared" si="13"/>
        <v>4.3017256987011643E-2</v>
      </c>
    </row>
    <row r="379" spans="6:8" hidden="1" x14ac:dyDescent="0.25">
      <c r="F379" s="18">
        <v>0.378</v>
      </c>
      <c r="G379" s="18">
        <f t="shared" si="12"/>
        <v>0.3349082455983326</v>
      </c>
      <c r="H379" s="18">
        <f t="shared" si="13"/>
        <v>4.3091754401667404E-2</v>
      </c>
    </row>
    <row r="380" spans="6:8" hidden="1" x14ac:dyDescent="0.25">
      <c r="F380" s="18">
        <v>0.379</v>
      </c>
      <c r="G380" s="18">
        <f t="shared" si="12"/>
        <v>0.3358333578890651</v>
      </c>
      <c r="H380" s="18">
        <f t="shared" si="13"/>
        <v>4.3166642110934905E-2</v>
      </c>
    </row>
    <row r="381" spans="6:8" hidden="1" x14ac:dyDescent="0.25">
      <c r="F381" s="36">
        <v>0.38</v>
      </c>
      <c r="G381" s="18">
        <f t="shared" si="12"/>
        <v>0.33675808267909113</v>
      </c>
      <c r="H381" s="18">
        <f t="shared" si="13"/>
        <v>4.3241917320908874E-2</v>
      </c>
    </row>
    <row r="382" spans="6:8" hidden="1" x14ac:dyDescent="0.25">
      <c r="F382" s="18">
        <v>0.38100000000000001</v>
      </c>
      <c r="G382" s="18">
        <f t="shared" si="12"/>
        <v>0.33768242275079685</v>
      </c>
      <c r="H382" s="18">
        <f t="shared" si="13"/>
        <v>4.3317577249203154E-2</v>
      </c>
    </row>
    <row r="383" spans="6:8" hidden="1" x14ac:dyDescent="0.25">
      <c r="F383" s="36">
        <v>0.38200000000000001</v>
      </c>
      <c r="G383" s="18">
        <f t="shared" si="12"/>
        <v>0.33860638087507494</v>
      </c>
      <c r="H383" s="18">
        <f t="shared" si="13"/>
        <v>4.3393619124925065E-2</v>
      </c>
    </row>
    <row r="384" spans="6:8" hidden="1" x14ac:dyDescent="0.25">
      <c r="F384" s="18">
        <v>0.38300000000000001</v>
      </c>
      <c r="G384" s="18">
        <f t="shared" si="12"/>
        <v>0.33952995981135048</v>
      </c>
      <c r="H384" s="18">
        <f t="shared" si="13"/>
        <v>4.3470040188649528E-2</v>
      </c>
    </row>
    <row r="385" spans="6:8" hidden="1" x14ac:dyDescent="0.25">
      <c r="F385" s="36">
        <v>0.38400000000000001</v>
      </c>
      <c r="G385" s="18">
        <f t="shared" si="12"/>
        <v>0.34045316230760564</v>
      </c>
      <c r="H385" s="18">
        <f t="shared" si="13"/>
        <v>4.3546837692394369E-2</v>
      </c>
    </row>
    <row r="386" spans="6:8" hidden="1" x14ac:dyDescent="0.25">
      <c r="F386" s="18">
        <v>0.38500000000000001</v>
      </c>
      <c r="G386" s="18">
        <f t="shared" si="12"/>
        <v>0.34137599110040562</v>
      </c>
      <c r="H386" s="18">
        <f t="shared" si="13"/>
        <v>4.3624008899594391E-2</v>
      </c>
    </row>
    <row r="387" spans="6:8" hidden="1" x14ac:dyDescent="0.25">
      <c r="F387" s="36">
        <v>0.38600000000000001</v>
      </c>
      <c r="G387" s="18">
        <f t="shared" ref="G387:G450" si="14">(-0.0332*(F387^6)) + (0.2878*(F387^5)) - (0.9538*(F387^4)) + (1.5334*(F387^3)) -(1.2616*(F387^2)) + (1.4*F387) - 0.0795</f>
        <v>0.342298448914924</v>
      </c>
      <c r="H387" s="18">
        <f t="shared" ref="H387:H450" si="15">F387-G387</f>
        <v>4.3701551085076007E-2</v>
      </c>
    </row>
    <row r="388" spans="6:8" hidden="1" x14ac:dyDescent="0.25">
      <c r="F388" s="18">
        <v>0.38700000000000001</v>
      </c>
      <c r="G388" s="18">
        <f t="shared" si="14"/>
        <v>0.34322053846496747</v>
      </c>
      <c r="H388" s="18">
        <f t="shared" si="15"/>
        <v>4.3779461535032538E-2</v>
      </c>
    </row>
    <row r="389" spans="6:8" hidden="1" x14ac:dyDescent="0.25">
      <c r="F389" s="18">
        <v>0.38800000000000001</v>
      </c>
      <c r="G389" s="18">
        <f t="shared" si="14"/>
        <v>0.34414226245300228</v>
      </c>
      <c r="H389" s="18">
        <f t="shared" si="15"/>
        <v>4.3857737546997733E-2</v>
      </c>
    </row>
    <row r="390" spans="6:8" hidden="1" x14ac:dyDescent="0.25">
      <c r="F390" s="36">
        <v>0.38900000000000001</v>
      </c>
      <c r="G390" s="18">
        <f t="shared" si="14"/>
        <v>0.34506362357017811</v>
      </c>
      <c r="H390" s="18">
        <f t="shared" si="15"/>
        <v>4.39363764298219E-2</v>
      </c>
    </row>
    <row r="391" spans="6:8" hidden="1" x14ac:dyDescent="0.25">
      <c r="F391" s="18">
        <v>0.39</v>
      </c>
      <c r="G391" s="18">
        <f t="shared" si="14"/>
        <v>0.3459846244963547</v>
      </c>
      <c r="H391" s="18">
        <f t="shared" si="15"/>
        <v>4.4015375503645315E-2</v>
      </c>
    </row>
    <row r="392" spans="6:8" hidden="1" x14ac:dyDescent="0.25">
      <c r="F392" s="36">
        <v>0.39100000000000001</v>
      </c>
      <c r="G392" s="18">
        <f t="shared" si="14"/>
        <v>0.34690526790012638</v>
      </c>
      <c r="H392" s="18">
        <f t="shared" si="15"/>
        <v>4.4094732099873635E-2</v>
      </c>
    </row>
    <row r="393" spans="6:8" hidden="1" x14ac:dyDescent="0.25">
      <c r="F393" s="18">
        <v>0.39200000000000002</v>
      </c>
      <c r="G393" s="18">
        <f t="shared" si="14"/>
        <v>0.34782555643884705</v>
      </c>
      <c r="H393" s="18">
        <f t="shared" si="15"/>
        <v>4.4174443561152965E-2</v>
      </c>
    </row>
    <row r="394" spans="6:8" hidden="1" x14ac:dyDescent="0.25">
      <c r="F394" s="36">
        <v>0.39300000000000002</v>
      </c>
      <c r="G394" s="18">
        <f t="shared" si="14"/>
        <v>0.34874549275865635</v>
      </c>
      <c r="H394" s="18">
        <f t="shared" si="15"/>
        <v>4.4254507241343666E-2</v>
      </c>
    </row>
    <row r="395" spans="6:8" hidden="1" x14ac:dyDescent="0.25">
      <c r="F395" s="18">
        <v>0.39400000000000002</v>
      </c>
      <c r="G395" s="18">
        <f t="shared" si="14"/>
        <v>0.34966507949450359</v>
      </c>
      <c r="H395" s="18">
        <f t="shared" si="15"/>
        <v>4.4334920505496422E-2</v>
      </c>
    </row>
    <row r="396" spans="6:8" hidden="1" x14ac:dyDescent="0.25">
      <c r="F396" s="36">
        <v>0.39500000000000002</v>
      </c>
      <c r="G396" s="18">
        <f t="shared" si="14"/>
        <v>0.35058431927017397</v>
      </c>
      <c r="H396" s="18">
        <f t="shared" si="15"/>
        <v>4.4415680729826046E-2</v>
      </c>
    </row>
    <row r="397" spans="6:8" hidden="1" x14ac:dyDescent="0.25">
      <c r="F397" s="18">
        <v>0.39600000000000002</v>
      </c>
      <c r="G397" s="18">
        <f t="shared" si="14"/>
        <v>0.35150321469831347</v>
      </c>
      <c r="H397" s="18">
        <f t="shared" si="15"/>
        <v>4.4496785301686548E-2</v>
      </c>
    </row>
    <row r="398" spans="6:8" hidden="1" x14ac:dyDescent="0.25">
      <c r="F398" s="18">
        <v>0.39700000000000002</v>
      </c>
      <c r="G398" s="18">
        <f t="shared" si="14"/>
        <v>0.35242176838045303</v>
      </c>
      <c r="H398" s="18">
        <f t="shared" si="15"/>
        <v>4.4578231619546993E-2</v>
      </c>
    </row>
    <row r="399" spans="6:8" hidden="1" x14ac:dyDescent="0.25">
      <c r="F399" s="36">
        <v>0.39800000000000002</v>
      </c>
      <c r="G399" s="18">
        <f t="shared" si="14"/>
        <v>0.35333998290703528</v>
      </c>
      <c r="H399" s="18">
        <f t="shared" si="15"/>
        <v>4.4660017092964743E-2</v>
      </c>
    </row>
    <row r="400" spans="6:8" hidden="1" x14ac:dyDescent="0.25">
      <c r="F400" s="18">
        <v>0.39900000000000002</v>
      </c>
      <c r="G400" s="18">
        <f t="shared" si="14"/>
        <v>0.35425786085743788</v>
      </c>
      <c r="H400" s="18">
        <f t="shared" si="15"/>
        <v>4.4742139142562143E-2</v>
      </c>
    </row>
    <row r="401" spans="6:8" hidden="1" x14ac:dyDescent="0.25">
      <c r="F401" s="36">
        <v>0.4</v>
      </c>
      <c r="G401" s="18">
        <f t="shared" si="14"/>
        <v>0.35517540479999993</v>
      </c>
      <c r="H401" s="18">
        <f t="shared" si="15"/>
        <v>4.4824595200000095E-2</v>
      </c>
    </row>
    <row r="402" spans="6:8" hidden="1" x14ac:dyDescent="0.25">
      <c r="F402" s="18">
        <v>0.40100000000000002</v>
      </c>
      <c r="G402" s="18">
        <f t="shared" si="14"/>
        <v>0.35609261729204633</v>
      </c>
      <c r="H402" s="18">
        <f t="shared" si="15"/>
        <v>4.4907382707953691E-2</v>
      </c>
    </row>
    <row r="403" spans="6:8" hidden="1" x14ac:dyDescent="0.25">
      <c r="F403" s="36">
        <v>0.40200000000000002</v>
      </c>
      <c r="G403" s="18">
        <f t="shared" si="14"/>
        <v>0.35700950087991251</v>
      </c>
      <c r="H403" s="18">
        <f t="shared" si="15"/>
        <v>4.4990499120087513E-2</v>
      </c>
    </row>
    <row r="404" spans="6:8" hidden="1" x14ac:dyDescent="0.25">
      <c r="F404" s="18">
        <v>0.40300000000000002</v>
      </c>
      <c r="G404" s="18">
        <f t="shared" si="14"/>
        <v>0.35792605809897027</v>
      </c>
      <c r="H404" s="18">
        <f t="shared" si="15"/>
        <v>4.5073941901029757E-2</v>
      </c>
    </row>
    <row r="405" spans="6:8" hidden="1" x14ac:dyDescent="0.25">
      <c r="F405" s="36">
        <v>0.40400000000000003</v>
      </c>
      <c r="G405" s="18">
        <f t="shared" si="14"/>
        <v>0.35884229147365165</v>
      </c>
      <c r="H405" s="18">
        <f t="shared" si="15"/>
        <v>4.5157708526348372E-2</v>
      </c>
    </row>
    <row r="406" spans="6:8" hidden="1" x14ac:dyDescent="0.25">
      <c r="F406" s="18">
        <v>0.40500000000000003</v>
      </c>
      <c r="G406" s="18">
        <f t="shared" si="14"/>
        <v>0.35975820351747478</v>
      </c>
      <c r="H406" s="18">
        <f t="shared" si="15"/>
        <v>4.5241796482525243E-2</v>
      </c>
    </row>
    <row r="407" spans="6:8" hidden="1" x14ac:dyDescent="0.25">
      <c r="F407" s="18">
        <v>0.40600000000000003</v>
      </c>
      <c r="G407" s="18">
        <f t="shared" si="14"/>
        <v>0.36067379673306832</v>
      </c>
      <c r="H407" s="18">
        <f t="shared" si="15"/>
        <v>4.5326203266931708E-2</v>
      </c>
    </row>
    <row r="408" spans="6:8" hidden="1" x14ac:dyDescent="0.25">
      <c r="F408" s="36">
        <v>0.40699999999999997</v>
      </c>
      <c r="G408" s="18">
        <f t="shared" si="14"/>
        <v>0.36158907361219605</v>
      </c>
      <c r="H408" s="18">
        <f t="shared" si="15"/>
        <v>4.5410926387803918E-2</v>
      </c>
    </row>
    <row r="409" spans="6:8" hidden="1" x14ac:dyDescent="0.25">
      <c r="F409" s="18">
        <v>0.40799999999999997</v>
      </c>
      <c r="G409" s="18">
        <f t="shared" si="14"/>
        <v>0.36250403663578246</v>
      </c>
      <c r="H409" s="18">
        <f t="shared" si="15"/>
        <v>4.5495963364217518E-2</v>
      </c>
    </row>
    <row r="410" spans="6:8" hidden="1" x14ac:dyDescent="0.25">
      <c r="F410" s="36">
        <v>0.40899999999999997</v>
      </c>
      <c r="G410" s="18">
        <f t="shared" si="14"/>
        <v>0.36341868827393686</v>
      </c>
      <c r="H410" s="18">
        <f t="shared" si="15"/>
        <v>4.5581311726063112E-2</v>
      </c>
    </row>
    <row r="411" spans="6:8" hidden="1" x14ac:dyDescent="0.25">
      <c r="F411" s="18">
        <v>0.41</v>
      </c>
      <c r="G411" s="18">
        <f t="shared" si="14"/>
        <v>0.36433303098597875</v>
      </c>
      <c r="H411" s="18">
        <f t="shared" si="15"/>
        <v>4.566696901402123E-2</v>
      </c>
    </row>
    <row r="412" spans="6:8" hidden="1" x14ac:dyDescent="0.25">
      <c r="F412" s="36">
        <v>0.41099999999999998</v>
      </c>
      <c r="G412" s="18">
        <f t="shared" si="14"/>
        <v>0.36524706722046196</v>
      </c>
      <c r="H412" s="18">
        <f t="shared" si="15"/>
        <v>4.5752932779538014E-2</v>
      </c>
    </row>
    <row r="413" spans="6:8" hidden="1" x14ac:dyDescent="0.25">
      <c r="F413" s="18">
        <v>0.41199999999999998</v>
      </c>
      <c r="G413" s="18">
        <f t="shared" si="14"/>
        <v>0.36616079941520008</v>
      </c>
      <c r="H413" s="18">
        <f t="shared" si="15"/>
        <v>4.58392005847999E-2</v>
      </c>
    </row>
    <row r="414" spans="6:8" hidden="1" x14ac:dyDescent="0.25">
      <c r="F414" s="36">
        <v>0.41299999999999998</v>
      </c>
      <c r="G414" s="18">
        <f t="shared" si="14"/>
        <v>0.3670742299972905</v>
      </c>
      <c r="H414" s="18">
        <f t="shared" si="15"/>
        <v>4.5925770002709476E-2</v>
      </c>
    </row>
    <row r="415" spans="6:8" hidden="1" x14ac:dyDescent="0.25">
      <c r="F415" s="18">
        <v>0.41399999999999998</v>
      </c>
      <c r="G415" s="18">
        <f t="shared" si="14"/>
        <v>0.3679873613831397</v>
      </c>
      <c r="H415" s="18">
        <f t="shared" si="15"/>
        <v>4.601263861686028E-2</v>
      </c>
    </row>
    <row r="416" spans="6:8" hidden="1" x14ac:dyDescent="0.25">
      <c r="F416" s="18">
        <v>0.41499999999999998</v>
      </c>
      <c r="G416" s="18">
        <f t="shared" si="14"/>
        <v>0.36890019597848789</v>
      </c>
      <c r="H416" s="18">
        <f t="shared" si="15"/>
        <v>4.6099804021512092E-2</v>
      </c>
    </row>
    <row r="417" spans="6:8" hidden="1" x14ac:dyDescent="0.25">
      <c r="F417" s="36">
        <v>0.41599999999999998</v>
      </c>
      <c r="G417" s="18">
        <f t="shared" si="14"/>
        <v>0.36981273617843285</v>
      </c>
      <c r="H417" s="18">
        <f t="shared" si="15"/>
        <v>4.6187263821567126E-2</v>
      </c>
    </row>
    <row r="418" spans="6:8" hidden="1" x14ac:dyDescent="0.25">
      <c r="F418" s="18">
        <v>0.41699999999999998</v>
      </c>
      <c r="G418" s="18">
        <f t="shared" si="14"/>
        <v>0.37072498436745577</v>
      </c>
      <c r="H418" s="18">
        <f t="shared" si="15"/>
        <v>4.6275015632544214E-2</v>
      </c>
    </row>
    <row r="419" spans="6:8" hidden="1" x14ac:dyDescent="0.25">
      <c r="F419" s="36">
        <v>0.41799999999999998</v>
      </c>
      <c r="G419" s="18">
        <f t="shared" si="14"/>
        <v>0.37163694291944471</v>
      </c>
      <c r="H419" s="18">
        <f t="shared" si="15"/>
        <v>4.636305708055527E-2</v>
      </c>
    </row>
    <row r="420" spans="6:8" hidden="1" x14ac:dyDescent="0.25">
      <c r="F420" s="18">
        <v>0.41899999999999998</v>
      </c>
      <c r="G420" s="18">
        <f t="shared" si="14"/>
        <v>0.37254861419772023</v>
      </c>
      <c r="H420" s="18">
        <f t="shared" si="15"/>
        <v>4.6451385802279754E-2</v>
      </c>
    </row>
    <row r="421" spans="6:8" hidden="1" x14ac:dyDescent="0.25">
      <c r="F421" s="36">
        <v>0.42</v>
      </c>
      <c r="G421" s="18">
        <f t="shared" si="14"/>
        <v>0.37346000055505918</v>
      </c>
      <c r="H421" s="18">
        <f t="shared" si="15"/>
        <v>4.6539999444940805E-2</v>
      </c>
    </row>
    <row r="422" spans="6:8" hidden="1" x14ac:dyDescent="0.25">
      <c r="F422" s="18">
        <v>0.42099999999999999</v>
      </c>
      <c r="G422" s="18">
        <f t="shared" si="14"/>
        <v>0.37437110433371934</v>
      </c>
      <c r="H422" s="18">
        <f t="shared" si="15"/>
        <v>4.6628895666280645E-2</v>
      </c>
    </row>
    <row r="423" spans="6:8" hidden="1" x14ac:dyDescent="0.25">
      <c r="F423" s="36">
        <v>0.42199999999999999</v>
      </c>
      <c r="G423" s="18">
        <f t="shared" si="14"/>
        <v>0.37528192786546438</v>
      </c>
      <c r="H423" s="18">
        <f t="shared" si="15"/>
        <v>4.6718072134535604E-2</v>
      </c>
    </row>
    <row r="424" spans="6:8" hidden="1" x14ac:dyDescent="0.25">
      <c r="F424" s="18">
        <v>0.42299999999999999</v>
      </c>
      <c r="G424" s="18">
        <f t="shared" si="14"/>
        <v>0.3761924734715878</v>
      </c>
      <c r="H424" s="18">
        <f t="shared" si="15"/>
        <v>4.6807526528412191E-2</v>
      </c>
    </row>
    <row r="425" spans="6:8" hidden="1" x14ac:dyDescent="0.25">
      <c r="F425" s="18">
        <v>0.42399999999999999</v>
      </c>
      <c r="G425" s="18">
        <f t="shared" si="14"/>
        <v>0.37710274346293771</v>
      </c>
      <c r="H425" s="18">
        <f t="shared" si="15"/>
        <v>4.6897256537062282E-2</v>
      </c>
    </row>
    <row r="426" spans="6:8" hidden="1" x14ac:dyDescent="0.25">
      <c r="F426" s="36">
        <v>0.42499999999999999</v>
      </c>
      <c r="G426" s="18">
        <f t="shared" si="14"/>
        <v>0.37801274013994135</v>
      </c>
      <c r="H426" s="18">
        <f t="shared" si="15"/>
        <v>4.6987259860058639E-2</v>
      </c>
    </row>
    <row r="427" spans="6:8" hidden="1" x14ac:dyDescent="0.25">
      <c r="F427" s="18">
        <v>0.42599999999999999</v>
      </c>
      <c r="G427" s="18">
        <f t="shared" si="14"/>
        <v>0.378922465792629</v>
      </c>
      <c r="H427" s="18">
        <f t="shared" si="15"/>
        <v>4.7077534207370986E-2</v>
      </c>
    </row>
    <row r="428" spans="6:8" hidden="1" x14ac:dyDescent="0.25">
      <c r="F428" s="36">
        <v>0.42699999999999999</v>
      </c>
      <c r="G428" s="18">
        <f t="shared" si="14"/>
        <v>0.37983192270065902</v>
      </c>
      <c r="H428" s="18">
        <f t="shared" si="15"/>
        <v>4.7168077299340971E-2</v>
      </c>
    </row>
    <row r="429" spans="6:8" hidden="1" x14ac:dyDescent="0.25">
      <c r="F429" s="18">
        <v>0.42799999999999999</v>
      </c>
      <c r="G429" s="18">
        <f t="shared" si="14"/>
        <v>0.38074111313334169</v>
      </c>
      <c r="H429" s="18">
        <f t="shared" si="15"/>
        <v>4.7258886866658301E-2</v>
      </c>
    </row>
    <row r="430" spans="6:8" hidden="1" x14ac:dyDescent="0.25">
      <c r="F430" s="36">
        <v>0.42899999999999999</v>
      </c>
      <c r="G430" s="18">
        <f t="shared" si="14"/>
        <v>0.38165003934966379</v>
      </c>
      <c r="H430" s="18">
        <f t="shared" si="15"/>
        <v>4.7349960650336198E-2</v>
      </c>
    </row>
    <row r="431" spans="6:8" hidden="1" x14ac:dyDescent="0.25">
      <c r="F431" s="18">
        <v>0.43</v>
      </c>
      <c r="G431" s="18">
        <f t="shared" si="14"/>
        <v>0.38255870359831323</v>
      </c>
      <c r="H431" s="18">
        <f t="shared" si="15"/>
        <v>4.7441296401686761E-2</v>
      </c>
    </row>
    <row r="432" spans="6:8" hidden="1" x14ac:dyDescent="0.25">
      <c r="F432" s="36">
        <v>0.43099999999999999</v>
      </c>
      <c r="G432" s="18">
        <f t="shared" si="14"/>
        <v>0.38346710811770224</v>
      </c>
      <c r="H432" s="18">
        <f t="shared" si="15"/>
        <v>4.7532891882297756E-2</v>
      </c>
    </row>
    <row r="433" spans="6:8" hidden="1" x14ac:dyDescent="0.25">
      <c r="F433" s="18">
        <v>0.432</v>
      </c>
      <c r="G433" s="18">
        <f t="shared" si="14"/>
        <v>0.38437525513599324</v>
      </c>
      <c r="H433" s="18">
        <f t="shared" si="15"/>
        <v>4.7624744864006752E-2</v>
      </c>
    </row>
    <row r="434" spans="6:8" hidden="1" x14ac:dyDescent="0.25">
      <c r="F434" s="18">
        <v>0.433</v>
      </c>
      <c r="G434" s="18">
        <f t="shared" si="14"/>
        <v>0.38528314687112175</v>
      </c>
      <c r="H434" s="18">
        <f t="shared" si="15"/>
        <v>4.7716853128878245E-2</v>
      </c>
    </row>
    <row r="435" spans="6:8" hidden="1" x14ac:dyDescent="0.25">
      <c r="F435" s="36">
        <v>0.434</v>
      </c>
      <c r="G435" s="18">
        <f t="shared" si="14"/>
        <v>0.38619078553082115</v>
      </c>
      <c r="H435" s="18">
        <f t="shared" si="15"/>
        <v>4.7809214469178851E-2</v>
      </c>
    </row>
    <row r="436" spans="6:8" hidden="1" x14ac:dyDescent="0.25">
      <c r="F436" s="18">
        <v>0.435</v>
      </c>
      <c r="G436" s="18">
        <f t="shared" si="14"/>
        <v>0.38709817331264718</v>
      </c>
      <c r="H436" s="18">
        <f t="shared" si="15"/>
        <v>4.7901826687352822E-2</v>
      </c>
    </row>
    <row r="437" spans="6:8" hidden="1" x14ac:dyDescent="0.25">
      <c r="F437" s="36">
        <v>0.436</v>
      </c>
      <c r="G437" s="18">
        <f t="shared" si="14"/>
        <v>0.38800531240400121</v>
      </c>
      <c r="H437" s="18">
        <f t="shared" si="15"/>
        <v>4.7994687595998786E-2</v>
      </c>
    </row>
    <row r="438" spans="6:8" hidden="1" x14ac:dyDescent="0.25">
      <c r="F438" s="18">
        <v>0.437</v>
      </c>
      <c r="G438" s="18">
        <f t="shared" si="14"/>
        <v>0.38891220498215551</v>
      </c>
      <c r="H438" s="18">
        <f t="shared" si="15"/>
        <v>4.8087795017844492E-2</v>
      </c>
    </row>
    <row r="439" spans="6:8" hidden="1" x14ac:dyDescent="0.25">
      <c r="F439" s="36">
        <v>0.438</v>
      </c>
      <c r="G439" s="18">
        <f t="shared" si="14"/>
        <v>0.3898188532142764</v>
      </c>
      <c r="H439" s="18">
        <f t="shared" si="15"/>
        <v>4.8181146785723605E-2</v>
      </c>
    </row>
    <row r="440" spans="6:8" hidden="1" x14ac:dyDescent="0.25">
      <c r="F440" s="18">
        <v>0.439</v>
      </c>
      <c r="G440" s="18">
        <f t="shared" si="14"/>
        <v>0.39072525925744883</v>
      </c>
      <c r="H440" s="18">
        <f t="shared" si="15"/>
        <v>4.827474074255117E-2</v>
      </c>
    </row>
    <row r="441" spans="6:8" hidden="1" x14ac:dyDescent="0.25">
      <c r="F441" s="36">
        <v>0.44</v>
      </c>
      <c r="G441" s="18">
        <f t="shared" si="14"/>
        <v>0.39163142525870076</v>
      </c>
      <c r="H441" s="18">
        <f t="shared" si="15"/>
        <v>4.8368574741299242E-2</v>
      </c>
    </row>
    <row r="442" spans="6:8" hidden="1" x14ac:dyDescent="0.25">
      <c r="F442" s="18">
        <v>0.441</v>
      </c>
      <c r="G442" s="18">
        <f t="shared" si="14"/>
        <v>0.39253735335502632</v>
      </c>
      <c r="H442" s="18">
        <f t="shared" si="15"/>
        <v>4.8462646644973684E-2</v>
      </c>
    </row>
    <row r="443" spans="6:8" hidden="1" x14ac:dyDescent="0.25">
      <c r="F443" s="18">
        <v>0.442</v>
      </c>
      <c r="G443" s="18">
        <f t="shared" si="14"/>
        <v>0.39344304567341087</v>
      </c>
      <c r="H443" s="18">
        <f t="shared" si="15"/>
        <v>4.855695432658913E-2</v>
      </c>
    </row>
    <row r="444" spans="6:8" hidden="1" x14ac:dyDescent="0.25">
      <c r="F444" s="36">
        <v>0.443</v>
      </c>
      <c r="G444" s="18">
        <f t="shared" si="14"/>
        <v>0.394348504330854</v>
      </c>
      <c r="H444" s="18">
        <f t="shared" si="15"/>
        <v>4.8651495669146005E-2</v>
      </c>
    </row>
    <row r="445" spans="6:8" hidden="1" x14ac:dyDescent="0.25">
      <c r="F445" s="18">
        <v>0.44400000000000001</v>
      </c>
      <c r="G445" s="18">
        <f t="shared" si="14"/>
        <v>0.39525373143439435</v>
      </c>
      <c r="H445" s="18">
        <f t="shared" si="15"/>
        <v>4.8746268565605655E-2</v>
      </c>
    </row>
    <row r="446" spans="6:8" hidden="1" x14ac:dyDescent="0.25">
      <c r="F446" s="36">
        <v>0.44500000000000001</v>
      </c>
      <c r="G446" s="18">
        <f t="shared" si="14"/>
        <v>0.39615872908113337</v>
      </c>
      <c r="H446" s="18">
        <f t="shared" si="15"/>
        <v>4.8841270918866642E-2</v>
      </c>
    </row>
    <row r="447" spans="6:8" hidden="1" x14ac:dyDescent="0.25">
      <c r="F447" s="18">
        <v>0.44600000000000001</v>
      </c>
      <c r="G447" s="18">
        <f t="shared" si="14"/>
        <v>0.39706349935825858</v>
      </c>
      <c r="H447" s="18">
        <f t="shared" si="15"/>
        <v>4.8936500641741432E-2</v>
      </c>
    </row>
    <row r="448" spans="6:8" hidden="1" x14ac:dyDescent="0.25">
      <c r="F448" s="36">
        <v>0.44700000000000001</v>
      </c>
      <c r="G448" s="18">
        <f t="shared" si="14"/>
        <v>0.39796804434306865</v>
      </c>
      <c r="H448" s="18">
        <f t="shared" si="15"/>
        <v>4.9031955656931359E-2</v>
      </c>
    </row>
    <row r="449" spans="6:8" hidden="1" x14ac:dyDescent="0.25">
      <c r="F449" s="18">
        <v>0.44800000000000001</v>
      </c>
      <c r="G449" s="18">
        <f t="shared" si="14"/>
        <v>0.39887236610299603</v>
      </c>
      <c r="H449" s="18">
        <f t="shared" si="15"/>
        <v>4.9127633897003975E-2</v>
      </c>
    </row>
    <row r="450" spans="6:8" hidden="1" x14ac:dyDescent="0.25">
      <c r="F450" s="36">
        <v>0.44900000000000001</v>
      </c>
      <c r="G450" s="18">
        <f t="shared" si="14"/>
        <v>0.3997764666956321</v>
      </c>
      <c r="H450" s="18">
        <f t="shared" si="15"/>
        <v>4.9223533304367906E-2</v>
      </c>
    </row>
    <row r="451" spans="6:8" hidden="1" x14ac:dyDescent="0.25">
      <c r="F451" s="18">
        <v>0.45</v>
      </c>
      <c r="G451" s="18">
        <f t="shared" ref="G451:G514" si="16">(-0.0332*(F451^6)) + (0.2878*(F451^5)) - (0.9538*(F451^4)) + (1.5334*(F451^3)) -(1.2616*(F451^2)) + (1.4*F451) - 0.0795</f>
        <v>0.40068034816874998</v>
      </c>
      <c r="H451" s="18">
        <f t="shared" ref="H451:H514" si="17">F451-G451</f>
        <v>4.9319651831250033E-2</v>
      </c>
    </row>
    <row r="452" spans="6:8" hidden="1" x14ac:dyDescent="0.25">
      <c r="F452" s="18">
        <v>0.45100000000000001</v>
      </c>
      <c r="G452" s="18">
        <f t="shared" si="16"/>
        <v>0.40158401256032861</v>
      </c>
      <c r="H452" s="18">
        <f t="shared" si="17"/>
        <v>4.9415987439671405E-2</v>
      </c>
    </row>
    <row r="453" spans="6:8" hidden="1" x14ac:dyDescent="0.25">
      <c r="F453" s="36">
        <v>0.45200000000000001</v>
      </c>
      <c r="G453" s="18">
        <f t="shared" si="16"/>
        <v>0.40248746189857676</v>
      </c>
      <c r="H453" s="18">
        <f t="shared" si="17"/>
        <v>4.9512538101423254E-2</v>
      </c>
    </row>
    <row r="454" spans="6:8" hidden="1" x14ac:dyDescent="0.25">
      <c r="F454" s="18">
        <v>0.45300000000000001</v>
      </c>
      <c r="G454" s="18">
        <f t="shared" si="16"/>
        <v>0.40339069820195694</v>
      </c>
      <c r="H454" s="18">
        <f t="shared" si="17"/>
        <v>4.9609301798043071E-2</v>
      </c>
    </row>
    <row r="455" spans="6:8" hidden="1" x14ac:dyDescent="0.25">
      <c r="F455" s="36">
        <v>0.45400000000000001</v>
      </c>
      <c r="G455" s="18">
        <f t="shared" si="16"/>
        <v>0.40429372347920839</v>
      </c>
      <c r="H455" s="18">
        <f t="shared" si="17"/>
        <v>4.9706276520791626E-2</v>
      </c>
    </row>
    <row r="456" spans="6:8" hidden="1" x14ac:dyDescent="0.25">
      <c r="F456" s="18">
        <v>0.45500000000000002</v>
      </c>
      <c r="G456" s="18">
        <f t="shared" si="16"/>
        <v>0.40519653972937186</v>
      </c>
      <c r="H456" s="18">
        <f t="shared" si="17"/>
        <v>4.9803460270628153E-2</v>
      </c>
    </row>
    <row r="457" spans="6:8" hidden="1" x14ac:dyDescent="0.25">
      <c r="F457" s="36">
        <v>0.45600000000000002</v>
      </c>
      <c r="G457" s="18">
        <f t="shared" si="16"/>
        <v>0.4060991489418122</v>
      </c>
      <c r="H457" s="18">
        <f t="shared" si="17"/>
        <v>4.9900851058187812E-2</v>
      </c>
    </row>
    <row r="458" spans="6:8" hidden="1" x14ac:dyDescent="0.25">
      <c r="F458" s="18">
        <v>0.45700000000000002</v>
      </c>
      <c r="G458" s="18">
        <f t="shared" si="16"/>
        <v>0.40700155309624297</v>
      </c>
      <c r="H458" s="18">
        <f t="shared" si="17"/>
        <v>4.9998446903757043E-2</v>
      </c>
    </row>
    <row r="459" spans="6:8" hidden="1" x14ac:dyDescent="0.25">
      <c r="F459" s="36">
        <v>0.45800000000000002</v>
      </c>
      <c r="G459" s="18">
        <f t="shared" si="16"/>
        <v>0.40790375416274943</v>
      </c>
      <c r="H459" s="18">
        <f t="shared" si="17"/>
        <v>5.0096245837250586E-2</v>
      </c>
    </row>
    <row r="460" spans="6:8" hidden="1" x14ac:dyDescent="0.25">
      <c r="F460" s="18">
        <v>0.45900000000000002</v>
      </c>
      <c r="G460" s="18">
        <f t="shared" si="16"/>
        <v>0.40880575410181269</v>
      </c>
      <c r="H460" s="18">
        <f t="shared" si="17"/>
        <v>5.0194245898187329E-2</v>
      </c>
    </row>
    <row r="461" spans="6:8" hidden="1" x14ac:dyDescent="0.25">
      <c r="F461" s="18">
        <v>0.46</v>
      </c>
      <c r="G461" s="18">
        <f t="shared" si="16"/>
        <v>0.4097075548643328</v>
      </c>
      <c r="H461" s="18">
        <f t="shared" si="17"/>
        <v>5.0292445135667219E-2</v>
      </c>
    </row>
    <row r="462" spans="6:8" hidden="1" x14ac:dyDescent="0.25">
      <c r="F462" s="36">
        <v>0.46100000000000002</v>
      </c>
      <c r="G462" s="18">
        <f t="shared" si="16"/>
        <v>0.41060915839165257</v>
      </c>
      <c r="H462" s="18">
        <f t="shared" si="17"/>
        <v>5.0390841608347448E-2</v>
      </c>
    </row>
    <row r="463" spans="6:8" hidden="1" x14ac:dyDescent="0.25">
      <c r="F463" s="18">
        <v>0.46200000000000002</v>
      </c>
      <c r="G463" s="18">
        <f t="shared" si="16"/>
        <v>0.4115105666155815</v>
      </c>
      <c r="H463" s="18">
        <f t="shared" si="17"/>
        <v>5.0489433384418525E-2</v>
      </c>
    </row>
    <row r="464" spans="6:8" hidden="1" x14ac:dyDescent="0.25">
      <c r="F464" s="36">
        <v>0.46300000000000002</v>
      </c>
      <c r="G464" s="18">
        <f t="shared" si="16"/>
        <v>0.41241178145841834</v>
      </c>
      <c r="H464" s="18">
        <f t="shared" si="17"/>
        <v>5.0588218541581687E-2</v>
      </c>
    </row>
    <row r="465" spans="6:8" hidden="1" x14ac:dyDescent="0.25">
      <c r="F465" s="18">
        <v>0.46400000000000002</v>
      </c>
      <c r="G465" s="18">
        <f t="shared" si="16"/>
        <v>0.41331280483297561</v>
      </c>
      <c r="H465" s="18">
        <f t="shared" si="17"/>
        <v>5.0687195167024413E-2</v>
      </c>
    </row>
    <row r="466" spans="6:8" hidden="1" x14ac:dyDescent="0.25">
      <c r="F466" s="36">
        <v>0.46500000000000002</v>
      </c>
      <c r="G466" s="18">
        <f t="shared" si="16"/>
        <v>0.41421363864260269</v>
      </c>
      <c r="H466" s="18">
        <f t="shared" si="17"/>
        <v>5.0786361357397336E-2</v>
      </c>
    </row>
    <row r="467" spans="6:8" hidden="1" x14ac:dyDescent="0.25">
      <c r="F467" s="18">
        <v>0.46600000000000003</v>
      </c>
      <c r="G467" s="18">
        <f t="shared" si="16"/>
        <v>0.41511428478120882</v>
      </c>
      <c r="H467" s="18">
        <f t="shared" si="17"/>
        <v>5.0885715218791205E-2</v>
      </c>
    </row>
    <row r="468" spans="6:8" hidden="1" x14ac:dyDescent="0.25">
      <c r="F468" s="36">
        <v>0.46700000000000003</v>
      </c>
      <c r="G468" s="18">
        <f t="shared" si="16"/>
        <v>0.41601474513328751</v>
      </c>
      <c r="H468" s="18">
        <f t="shared" si="17"/>
        <v>5.0985254866712515E-2</v>
      </c>
    </row>
    <row r="469" spans="6:8" hidden="1" x14ac:dyDescent="0.25">
      <c r="F469" s="18">
        <v>0.46800000000000003</v>
      </c>
      <c r="G469" s="18">
        <f t="shared" si="16"/>
        <v>0.41691502157393889</v>
      </c>
      <c r="H469" s="18">
        <f t="shared" si="17"/>
        <v>5.1084978426061134E-2</v>
      </c>
    </row>
    <row r="470" spans="6:8" hidden="1" x14ac:dyDescent="0.25">
      <c r="F470" s="18">
        <v>0.46899999999999997</v>
      </c>
      <c r="G470" s="18">
        <f t="shared" si="16"/>
        <v>0.41781511596889387</v>
      </c>
      <c r="H470" s="18">
        <f t="shared" si="17"/>
        <v>5.1184884031106104E-2</v>
      </c>
    </row>
    <row r="471" spans="6:8" hidden="1" x14ac:dyDescent="0.25">
      <c r="F471" s="36">
        <v>0.47</v>
      </c>
      <c r="G471" s="18">
        <f t="shared" si="16"/>
        <v>0.4187150301745371</v>
      </c>
      <c r="H471" s="18">
        <f t="shared" si="17"/>
        <v>5.1284969825462878E-2</v>
      </c>
    </row>
    <row r="472" spans="6:8" hidden="1" x14ac:dyDescent="0.25">
      <c r="F472" s="18">
        <v>0.47099999999999997</v>
      </c>
      <c r="G472" s="18">
        <f t="shared" si="16"/>
        <v>0.41961476603793069</v>
      </c>
      <c r="H472" s="18">
        <f t="shared" si="17"/>
        <v>5.1385233962069288E-2</v>
      </c>
    </row>
    <row r="473" spans="6:8" hidden="1" x14ac:dyDescent="0.25">
      <c r="F473" s="36">
        <v>0.47199999999999998</v>
      </c>
      <c r="G473" s="18">
        <f t="shared" si="16"/>
        <v>0.4205143253968372</v>
      </c>
      <c r="H473" s="18">
        <f t="shared" si="17"/>
        <v>5.1485674603162779E-2</v>
      </c>
    </row>
    <row r="474" spans="6:8" hidden="1" x14ac:dyDescent="0.25">
      <c r="F474" s="18">
        <v>0.47299999999999998</v>
      </c>
      <c r="G474" s="18">
        <f t="shared" si="16"/>
        <v>0.42141371007974249</v>
      </c>
      <c r="H474" s="18">
        <f t="shared" si="17"/>
        <v>5.1586289920257489E-2</v>
      </c>
    </row>
    <row r="475" spans="6:8" hidden="1" x14ac:dyDescent="0.25">
      <c r="F475" s="36">
        <v>0.47399999999999998</v>
      </c>
      <c r="G475" s="18">
        <f t="shared" si="16"/>
        <v>0.42231292190588021</v>
      </c>
      <c r="H475" s="18">
        <f t="shared" si="17"/>
        <v>5.1687078094119765E-2</v>
      </c>
    </row>
    <row r="476" spans="6:8" hidden="1" x14ac:dyDescent="0.25">
      <c r="F476" s="18">
        <v>0.47499999999999998</v>
      </c>
      <c r="G476" s="18">
        <f t="shared" si="16"/>
        <v>0.42321196268525385</v>
      </c>
      <c r="H476" s="18">
        <f t="shared" si="17"/>
        <v>5.1788037314746127E-2</v>
      </c>
    </row>
    <row r="477" spans="6:8" hidden="1" x14ac:dyDescent="0.25">
      <c r="F477" s="36">
        <v>0.47599999999999998</v>
      </c>
      <c r="G477" s="18">
        <f t="shared" si="16"/>
        <v>0.42411083421866058</v>
      </c>
      <c r="H477" s="18">
        <f t="shared" si="17"/>
        <v>5.1889165781339397E-2</v>
      </c>
    </row>
    <row r="478" spans="6:8" hidden="1" x14ac:dyDescent="0.25">
      <c r="F478" s="18">
        <v>0.47699999999999998</v>
      </c>
      <c r="G478" s="18">
        <f t="shared" si="16"/>
        <v>0.4250095382977146</v>
      </c>
      <c r="H478" s="18">
        <f t="shared" si="17"/>
        <v>5.1990461702285384E-2</v>
      </c>
    </row>
    <row r="479" spans="6:8" hidden="1" x14ac:dyDescent="0.25">
      <c r="F479" s="18">
        <v>0.47799999999999998</v>
      </c>
      <c r="G479" s="18">
        <f t="shared" si="16"/>
        <v>0.4259080767048693</v>
      </c>
      <c r="H479" s="18">
        <f t="shared" si="17"/>
        <v>5.2091923295130682E-2</v>
      </c>
    </row>
    <row r="480" spans="6:8" hidden="1" x14ac:dyDescent="0.25">
      <c r="F480" s="36">
        <v>0.47899999999999998</v>
      </c>
      <c r="G480" s="18">
        <f t="shared" si="16"/>
        <v>0.42680645121344185</v>
      </c>
      <c r="H480" s="18">
        <f t="shared" si="17"/>
        <v>5.219354878655813E-2</v>
      </c>
    </row>
    <row r="481" spans="6:8" hidden="1" x14ac:dyDescent="0.25">
      <c r="F481" s="18">
        <v>0.48</v>
      </c>
      <c r="G481" s="18">
        <f t="shared" si="16"/>
        <v>0.42770466358763515</v>
      </c>
      <c r="H481" s="18">
        <f t="shared" si="17"/>
        <v>5.2295336412364835E-2</v>
      </c>
    </row>
    <row r="482" spans="6:8" hidden="1" x14ac:dyDescent="0.25">
      <c r="F482" s="36">
        <v>0.48099999999999998</v>
      </c>
      <c r="G482" s="18">
        <f t="shared" si="16"/>
        <v>0.42860271558256124</v>
      </c>
      <c r="H482" s="18">
        <f t="shared" si="17"/>
        <v>5.2397284417438739E-2</v>
      </c>
    </row>
    <row r="483" spans="6:8" hidden="1" x14ac:dyDescent="0.25">
      <c r="F483" s="18">
        <v>0.48199999999999998</v>
      </c>
      <c r="G483" s="18">
        <f t="shared" si="16"/>
        <v>0.42950060894426534</v>
      </c>
      <c r="H483" s="18">
        <f t="shared" si="17"/>
        <v>5.2499391055734645E-2</v>
      </c>
    </row>
    <row r="484" spans="6:8" hidden="1" x14ac:dyDescent="0.25">
      <c r="F484" s="36">
        <v>0.48299999999999998</v>
      </c>
      <c r="G484" s="18">
        <f t="shared" si="16"/>
        <v>0.43039834540974664</v>
      </c>
      <c r="H484" s="18">
        <f t="shared" si="17"/>
        <v>5.2601654590253344E-2</v>
      </c>
    </row>
    <row r="485" spans="6:8" hidden="1" x14ac:dyDescent="0.25">
      <c r="F485" s="18">
        <v>0.48399999999999999</v>
      </c>
      <c r="G485" s="18">
        <f t="shared" si="16"/>
        <v>0.43129592670698413</v>
      </c>
      <c r="H485" s="18">
        <f t="shared" si="17"/>
        <v>5.2704073293015852E-2</v>
      </c>
    </row>
    <row r="486" spans="6:8" hidden="1" x14ac:dyDescent="0.25">
      <c r="F486" s="36">
        <v>0.48499999999999999</v>
      </c>
      <c r="G486" s="18">
        <f t="shared" si="16"/>
        <v>0.43219335455495733</v>
      </c>
      <c r="H486" s="18">
        <f t="shared" si="17"/>
        <v>5.2806645445042655E-2</v>
      </c>
    </row>
    <row r="487" spans="6:8" hidden="1" x14ac:dyDescent="0.25">
      <c r="F487" s="18">
        <v>0.48599999999999999</v>
      </c>
      <c r="G487" s="18">
        <f t="shared" si="16"/>
        <v>0.43309063066367071</v>
      </c>
      <c r="H487" s="18">
        <f t="shared" si="17"/>
        <v>5.2909369336329282E-2</v>
      </c>
    </row>
    <row r="488" spans="6:8" hidden="1" x14ac:dyDescent="0.25">
      <c r="F488" s="18">
        <v>0.48699999999999999</v>
      </c>
      <c r="G488" s="18">
        <f t="shared" si="16"/>
        <v>0.43398775673417556</v>
      </c>
      <c r="H488" s="18">
        <f t="shared" si="17"/>
        <v>5.3012243265824432E-2</v>
      </c>
    </row>
    <row r="489" spans="6:8" hidden="1" x14ac:dyDescent="0.25">
      <c r="F489" s="36">
        <v>0.48799999999999999</v>
      </c>
      <c r="G489" s="18">
        <f t="shared" si="16"/>
        <v>0.43488473445859388</v>
      </c>
      <c r="H489" s="18">
        <f t="shared" si="17"/>
        <v>5.3115265541406109E-2</v>
      </c>
    </row>
    <row r="490" spans="6:8" hidden="1" x14ac:dyDescent="0.25">
      <c r="F490" s="18">
        <v>0.48899999999999999</v>
      </c>
      <c r="G490" s="18">
        <f t="shared" si="16"/>
        <v>0.43578156552014058</v>
      </c>
      <c r="H490" s="18">
        <f t="shared" si="17"/>
        <v>5.3218434479859411E-2</v>
      </c>
    </row>
    <row r="491" spans="6:8" hidden="1" x14ac:dyDescent="0.25">
      <c r="F491" s="36">
        <v>0.49</v>
      </c>
      <c r="G491" s="18">
        <f t="shared" si="16"/>
        <v>0.43667825159314677</v>
      </c>
      <c r="H491" s="18">
        <f t="shared" si="17"/>
        <v>5.332174840685322E-2</v>
      </c>
    </row>
    <row r="492" spans="6:8" hidden="1" x14ac:dyDescent="0.25">
      <c r="F492" s="18">
        <v>0.49099999999999999</v>
      </c>
      <c r="G492" s="18">
        <f t="shared" si="16"/>
        <v>0.43757479434308244</v>
      </c>
      <c r="H492" s="18">
        <f t="shared" si="17"/>
        <v>5.3425205656917552E-2</v>
      </c>
    </row>
    <row r="493" spans="6:8" hidden="1" x14ac:dyDescent="0.25">
      <c r="F493" s="36">
        <v>0.49199999999999999</v>
      </c>
      <c r="G493" s="18">
        <f t="shared" si="16"/>
        <v>0.43847119542657953</v>
      </c>
      <c r="H493" s="18">
        <f t="shared" si="17"/>
        <v>5.3528804573420463E-2</v>
      </c>
    </row>
    <row r="494" spans="6:8" hidden="1" x14ac:dyDescent="0.25">
      <c r="F494" s="18">
        <v>0.49299999999999999</v>
      </c>
      <c r="G494" s="18">
        <f t="shared" si="16"/>
        <v>0.43936745649145414</v>
      </c>
      <c r="H494" s="18">
        <f t="shared" si="17"/>
        <v>5.3632543508545849E-2</v>
      </c>
    </row>
    <row r="495" spans="6:8" hidden="1" x14ac:dyDescent="0.25">
      <c r="F495" s="36">
        <v>0.49399999999999999</v>
      </c>
      <c r="G495" s="18">
        <f t="shared" si="16"/>
        <v>0.4402635791767302</v>
      </c>
      <c r="H495" s="18">
        <f t="shared" si="17"/>
        <v>5.3736420823269793E-2</v>
      </c>
    </row>
    <row r="496" spans="6:8" hidden="1" x14ac:dyDescent="0.25">
      <c r="F496" s="18">
        <v>0.495</v>
      </c>
      <c r="G496" s="18">
        <f t="shared" si="16"/>
        <v>0.4411595651126613</v>
      </c>
      <c r="H496" s="18">
        <f t="shared" si="17"/>
        <v>5.3840434887338695E-2</v>
      </c>
    </row>
    <row r="497" spans="6:8" hidden="1" x14ac:dyDescent="0.25">
      <c r="F497" s="18">
        <v>0.496</v>
      </c>
      <c r="G497" s="18">
        <f t="shared" si="16"/>
        <v>0.44205541592075426</v>
      </c>
      <c r="H497" s="18">
        <f t="shared" si="17"/>
        <v>5.3944584079245739E-2</v>
      </c>
    </row>
    <row r="498" spans="6:8" hidden="1" x14ac:dyDescent="0.25">
      <c r="F498" s="36">
        <v>0.497</v>
      </c>
      <c r="G498" s="18">
        <f t="shared" si="16"/>
        <v>0.44295113321379131</v>
      </c>
      <c r="H498" s="18">
        <f t="shared" si="17"/>
        <v>5.4048866786208682E-2</v>
      </c>
    </row>
    <row r="499" spans="6:8" hidden="1" x14ac:dyDescent="0.25">
      <c r="F499" s="18">
        <v>0.498</v>
      </c>
      <c r="G499" s="18">
        <f t="shared" si="16"/>
        <v>0.44384671859585312</v>
      </c>
      <c r="H499" s="18">
        <f t="shared" si="17"/>
        <v>5.415328140414688E-2</v>
      </c>
    </row>
    <row r="500" spans="6:8" hidden="1" x14ac:dyDescent="0.25">
      <c r="F500" s="36">
        <v>0.499</v>
      </c>
      <c r="G500" s="18">
        <f t="shared" si="16"/>
        <v>0.44474217366234103</v>
      </c>
      <c r="H500" s="18">
        <f t="shared" si="17"/>
        <v>5.4257826337658965E-2</v>
      </c>
    </row>
    <row r="501" spans="6:8" hidden="1" x14ac:dyDescent="0.25">
      <c r="F501" s="18">
        <v>0.5</v>
      </c>
      <c r="G501" s="18">
        <f t="shared" si="16"/>
        <v>0.44563749999999991</v>
      </c>
      <c r="H501" s="18">
        <f t="shared" si="17"/>
        <v>5.4362500000000091E-2</v>
      </c>
    </row>
    <row r="502" spans="6:8" hidden="1" x14ac:dyDescent="0.25">
      <c r="F502" s="36">
        <v>0.501</v>
      </c>
      <c r="G502" s="18">
        <f t="shared" si="16"/>
        <v>0.44653269918694127</v>
      </c>
      <c r="H502" s="18">
        <f t="shared" si="17"/>
        <v>5.4467300813058728E-2</v>
      </c>
    </row>
    <row r="503" spans="6:8" hidden="1" x14ac:dyDescent="0.25">
      <c r="F503" s="18">
        <v>0.502</v>
      </c>
      <c r="G503" s="18">
        <f t="shared" si="16"/>
        <v>0.44742777279266521</v>
      </c>
      <c r="H503" s="18">
        <f t="shared" si="17"/>
        <v>5.4572227207334789E-2</v>
      </c>
    </row>
    <row r="504" spans="6:8" hidden="1" x14ac:dyDescent="0.25">
      <c r="F504" s="36">
        <v>0.503</v>
      </c>
      <c r="G504" s="18">
        <f t="shared" si="16"/>
        <v>0.44832272237808291</v>
      </c>
      <c r="H504" s="18">
        <f t="shared" si="17"/>
        <v>5.4677277621917098E-2</v>
      </c>
    </row>
    <row r="505" spans="6:8" hidden="1" x14ac:dyDescent="0.25">
      <c r="F505" s="18">
        <v>0.504</v>
      </c>
      <c r="G505" s="18">
        <f t="shared" si="16"/>
        <v>0.44921754949553983</v>
      </c>
      <c r="H505" s="18">
        <f t="shared" si="17"/>
        <v>5.4782450504460178E-2</v>
      </c>
    </row>
    <row r="506" spans="6:8" hidden="1" x14ac:dyDescent="0.25">
      <c r="F506" s="18">
        <v>0.505</v>
      </c>
      <c r="G506" s="18">
        <f t="shared" si="16"/>
        <v>0.45011225568883761</v>
      </c>
      <c r="H506" s="18">
        <f t="shared" si="17"/>
        <v>5.488774431116239E-2</v>
      </c>
    </row>
    <row r="507" spans="6:8" hidden="1" x14ac:dyDescent="0.25">
      <c r="F507" s="36">
        <v>0.50600000000000001</v>
      </c>
      <c r="G507" s="18">
        <f t="shared" si="16"/>
        <v>0.45100684249325707</v>
      </c>
      <c r="H507" s="18">
        <f t="shared" si="17"/>
        <v>5.499315750674294E-2</v>
      </c>
    </row>
    <row r="508" spans="6:8" hidden="1" x14ac:dyDescent="0.25">
      <c r="F508" s="18">
        <v>0.50700000000000001</v>
      </c>
      <c r="G508" s="18">
        <f t="shared" si="16"/>
        <v>0.45190131143558032</v>
      </c>
      <c r="H508" s="18">
        <f t="shared" si="17"/>
        <v>5.5098688564419684E-2</v>
      </c>
    </row>
    <row r="509" spans="6:8" hidden="1" x14ac:dyDescent="0.25">
      <c r="F509" s="36">
        <v>0.50800000000000001</v>
      </c>
      <c r="G509" s="18">
        <f t="shared" si="16"/>
        <v>0.45279566403411331</v>
      </c>
      <c r="H509" s="18">
        <f t="shared" si="17"/>
        <v>5.5204335965886697E-2</v>
      </c>
    </row>
    <row r="510" spans="6:8" hidden="1" x14ac:dyDescent="0.25">
      <c r="F510" s="18">
        <v>0.50900000000000001</v>
      </c>
      <c r="G510" s="18">
        <f t="shared" si="16"/>
        <v>0.45368990179870849</v>
      </c>
      <c r="H510" s="18">
        <f t="shared" si="17"/>
        <v>5.5310098201291513E-2</v>
      </c>
    </row>
    <row r="511" spans="6:8" hidden="1" x14ac:dyDescent="0.25">
      <c r="F511" s="36">
        <v>0.51</v>
      </c>
      <c r="G511" s="18">
        <f t="shared" si="16"/>
        <v>0.45458402623078675</v>
      </c>
      <c r="H511" s="18">
        <f t="shared" si="17"/>
        <v>5.5415973769213256E-2</v>
      </c>
    </row>
    <row r="512" spans="6:8" hidden="1" x14ac:dyDescent="0.25">
      <c r="F512" s="18">
        <v>0.51100000000000001</v>
      </c>
      <c r="G512" s="18">
        <f t="shared" si="16"/>
        <v>0.45547803882336013</v>
      </c>
      <c r="H512" s="18">
        <f t="shared" si="17"/>
        <v>5.5521961176639878E-2</v>
      </c>
    </row>
    <row r="513" spans="6:8" hidden="1" x14ac:dyDescent="0.25">
      <c r="F513" s="36">
        <v>0.51200000000000001</v>
      </c>
      <c r="G513" s="18">
        <f t="shared" si="16"/>
        <v>0.45637194106105428</v>
      </c>
      <c r="H513" s="18">
        <f t="shared" si="17"/>
        <v>5.5628058938945735E-2</v>
      </c>
    </row>
    <row r="514" spans="6:8" hidden="1" x14ac:dyDescent="0.25">
      <c r="F514" s="18">
        <v>0.51300000000000001</v>
      </c>
      <c r="G514" s="18">
        <f t="shared" si="16"/>
        <v>0.45726573442013019</v>
      </c>
      <c r="H514" s="18">
        <f t="shared" si="17"/>
        <v>5.5734265579869824E-2</v>
      </c>
    </row>
    <row r="515" spans="6:8" hidden="1" x14ac:dyDescent="0.25">
      <c r="F515" s="18">
        <v>0.51400000000000001</v>
      </c>
      <c r="G515" s="18">
        <f t="shared" ref="G515:G578" si="18">(-0.0332*(F515^6)) + (0.2878*(F515^5)) - (0.9538*(F515^4)) + (1.5334*(F515^3)) -(1.2616*(F515^2)) + (1.4*F515) - 0.0795</f>
        <v>0.45815942036850765</v>
      </c>
      <c r="H515" s="18">
        <f t="shared" ref="H515:H578" si="19">F515-G515</f>
        <v>5.584057963149236E-2</v>
      </c>
    </row>
    <row r="516" spans="6:8" hidden="1" x14ac:dyDescent="0.25">
      <c r="F516" s="36">
        <v>0.51500000000000001</v>
      </c>
      <c r="G516" s="18">
        <f t="shared" si="18"/>
        <v>0.45905300036578622</v>
      </c>
      <c r="H516" s="18">
        <f t="shared" si="19"/>
        <v>5.594699963421379E-2</v>
      </c>
    </row>
    <row r="517" spans="6:8" hidden="1" x14ac:dyDescent="0.25">
      <c r="F517" s="18">
        <v>0.51600000000000001</v>
      </c>
      <c r="G517" s="18">
        <f t="shared" si="18"/>
        <v>0.45994647586326809</v>
      </c>
      <c r="H517" s="18">
        <f t="shared" si="19"/>
        <v>5.6053524136731925E-2</v>
      </c>
    </row>
    <row r="518" spans="6:8" hidden="1" x14ac:dyDescent="0.25">
      <c r="F518" s="36">
        <v>0.51700000000000002</v>
      </c>
      <c r="G518" s="18">
        <f t="shared" si="18"/>
        <v>0.46083984830398095</v>
      </c>
      <c r="H518" s="18">
        <f t="shared" si="19"/>
        <v>5.6160151696019067E-2</v>
      </c>
    </row>
    <row r="519" spans="6:8" hidden="1" x14ac:dyDescent="0.25">
      <c r="F519" s="18">
        <v>0.51800000000000002</v>
      </c>
      <c r="G519" s="18">
        <f t="shared" si="18"/>
        <v>0.46173311912269865</v>
      </c>
      <c r="H519" s="18">
        <f t="shared" si="19"/>
        <v>5.6266880877301362E-2</v>
      </c>
    </row>
    <row r="520" spans="6:8" hidden="1" x14ac:dyDescent="0.25">
      <c r="F520" s="36">
        <v>0.51900000000000002</v>
      </c>
      <c r="G520" s="18">
        <f t="shared" si="18"/>
        <v>0.46262628974596509</v>
      </c>
      <c r="H520" s="18">
        <f t="shared" si="19"/>
        <v>5.6373710254034926E-2</v>
      </c>
    </row>
    <row r="521" spans="6:8" hidden="1" x14ac:dyDescent="0.25">
      <c r="F521" s="18">
        <v>0.52</v>
      </c>
      <c r="G521" s="18">
        <f t="shared" si="18"/>
        <v>0.46351936159211515</v>
      </c>
      <c r="H521" s="18">
        <f t="shared" si="19"/>
        <v>5.6480638407884864E-2</v>
      </c>
    </row>
    <row r="522" spans="6:8" hidden="1" x14ac:dyDescent="0.25">
      <c r="F522" s="36">
        <v>0.52100000000000002</v>
      </c>
      <c r="G522" s="18">
        <f t="shared" si="18"/>
        <v>0.46441233607129739</v>
      </c>
      <c r="H522" s="18">
        <f t="shared" si="19"/>
        <v>5.6587663928702625E-2</v>
      </c>
    </row>
    <row r="523" spans="6:8" hidden="1" x14ac:dyDescent="0.25">
      <c r="F523" s="18">
        <v>0.52200000000000002</v>
      </c>
      <c r="G523" s="18">
        <f t="shared" si="18"/>
        <v>0.46530521458549656</v>
      </c>
      <c r="H523" s="18">
        <f t="shared" si="19"/>
        <v>5.6694785414503457E-2</v>
      </c>
    </row>
    <row r="524" spans="6:8" hidden="1" x14ac:dyDescent="0.25">
      <c r="F524" s="18">
        <v>0.52300000000000002</v>
      </c>
      <c r="G524" s="18">
        <f t="shared" si="18"/>
        <v>0.46619799852855415</v>
      </c>
      <c r="H524" s="18">
        <f t="shared" si="19"/>
        <v>5.6802001471445873E-2</v>
      </c>
    </row>
    <row r="525" spans="6:8" hidden="1" x14ac:dyDescent="0.25">
      <c r="F525" s="36">
        <v>0.52400000000000002</v>
      </c>
      <c r="G525" s="18">
        <f t="shared" si="18"/>
        <v>0.46709068928619246</v>
      </c>
      <c r="H525" s="18">
        <f t="shared" si="19"/>
        <v>5.6909310713807559E-2</v>
      </c>
    </row>
    <row r="526" spans="6:8" hidden="1" x14ac:dyDescent="0.25">
      <c r="F526" s="18">
        <v>0.52500000000000002</v>
      </c>
      <c r="G526" s="18">
        <f t="shared" si="18"/>
        <v>0.46798328823603508</v>
      </c>
      <c r="H526" s="18">
        <f t="shared" si="19"/>
        <v>5.7016711763964945E-2</v>
      </c>
    </row>
    <row r="527" spans="6:8" hidden="1" x14ac:dyDescent="0.25">
      <c r="F527" s="36">
        <v>0.52600000000000002</v>
      </c>
      <c r="G527" s="18">
        <f t="shared" si="18"/>
        <v>0.46887579674763014</v>
      </c>
      <c r="H527" s="18">
        <f t="shared" si="19"/>
        <v>5.7124203252369887E-2</v>
      </c>
    </row>
    <row r="528" spans="6:8" hidden="1" x14ac:dyDescent="0.25">
      <c r="F528" s="18">
        <v>0.52700000000000002</v>
      </c>
      <c r="G528" s="18">
        <f t="shared" si="18"/>
        <v>0.46976821618247111</v>
      </c>
      <c r="H528" s="18">
        <f t="shared" si="19"/>
        <v>5.7231783817528914E-2</v>
      </c>
    </row>
    <row r="529" spans="6:8" hidden="1" x14ac:dyDescent="0.25">
      <c r="F529" s="36">
        <v>0.52800000000000002</v>
      </c>
      <c r="G529" s="18">
        <f t="shared" si="18"/>
        <v>0.47066054789401968</v>
      </c>
      <c r="H529" s="18">
        <f t="shared" si="19"/>
        <v>5.7339452105980349E-2</v>
      </c>
    </row>
    <row r="530" spans="6:8" hidden="1" x14ac:dyDescent="0.25">
      <c r="F530" s="18">
        <v>0.52900000000000003</v>
      </c>
      <c r="G530" s="18">
        <f t="shared" si="18"/>
        <v>0.47155279322772736</v>
      </c>
      <c r="H530" s="18">
        <f t="shared" si="19"/>
        <v>5.7447206772272663E-2</v>
      </c>
    </row>
    <row r="531" spans="6:8" hidden="1" x14ac:dyDescent="0.25">
      <c r="F531" s="36">
        <v>0.53</v>
      </c>
      <c r="G531" s="18">
        <f t="shared" si="18"/>
        <v>0.4724449535210572</v>
      </c>
      <c r="H531" s="18">
        <f t="shared" si="19"/>
        <v>5.7555046478942828E-2</v>
      </c>
    </row>
    <row r="532" spans="6:8" hidden="1" x14ac:dyDescent="0.25">
      <c r="F532" s="18">
        <v>0.53100000000000003</v>
      </c>
      <c r="G532" s="18">
        <f t="shared" si="18"/>
        <v>0.47333703010350614</v>
      </c>
      <c r="H532" s="18">
        <f t="shared" si="19"/>
        <v>5.7662969896493887E-2</v>
      </c>
    </row>
    <row r="533" spans="6:8" hidden="1" x14ac:dyDescent="0.25">
      <c r="F533" s="18">
        <v>0.53200000000000003</v>
      </c>
      <c r="G533" s="18">
        <f t="shared" si="18"/>
        <v>0.47422902429662706</v>
      </c>
      <c r="H533" s="18">
        <f t="shared" si="19"/>
        <v>5.7770975703372973E-2</v>
      </c>
    </row>
    <row r="534" spans="6:8" hidden="1" x14ac:dyDescent="0.25">
      <c r="F534" s="36">
        <v>0.53300000000000003</v>
      </c>
      <c r="G534" s="18">
        <f t="shared" si="18"/>
        <v>0.47512093741404937</v>
      </c>
      <c r="H534" s="18">
        <f t="shared" si="19"/>
        <v>5.7879062585950658E-2</v>
      </c>
    </row>
    <row r="535" spans="6:8" hidden="1" x14ac:dyDescent="0.25">
      <c r="F535" s="18">
        <v>0.53400000000000003</v>
      </c>
      <c r="G535" s="18">
        <f t="shared" si="18"/>
        <v>0.4760127707615025</v>
      </c>
      <c r="H535" s="18">
        <f t="shared" si="19"/>
        <v>5.7987229238497529E-2</v>
      </c>
    </row>
    <row r="536" spans="6:8" hidden="1" x14ac:dyDescent="0.25">
      <c r="F536" s="36">
        <v>0.53500000000000003</v>
      </c>
      <c r="G536" s="18">
        <f t="shared" si="18"/>
        <v>0.47690452563683638</v>
      </c>
      <c r="H536" s="18">
        <f t="shared" si="19"/>
        <v>5.8095474363163646E-2</v>
      </c>
    </row>
    <row r="537" spans="6:8" hidden="1" x14ac:dyDescent="0.25">
      <c r="F537" s="18">
        <v>0.53600000000000003</v>
      </c>
      <c r="G537" s="18">
        <f t="shared" si="18"/>
        <v>0.47779620333004424</v>
      </c>
      <c r="H537" s="18">
        <f t="shared" si="19"/>
        <v>5.8203796669955787E-2</v>
      </c>
    </row>
    <row r="538" spans="6:8" hidden="1" x14ac:dyDescent="0.25">
      <c r="F538" s="36">
        <v>0.53700000000000003</v>
      </c>
      <c r="G538" s="18">
        <f t="shared" si="18"/>
        <v>0.47868780512328379</v>
      </c>
      <c r="H538" s="18">
        <f t="shared" si="19"/>
        <v>5.8312194876716239E-2</v>
      </c>
    </row>
    <row r="539" spans="6:8" hidden="1" x14ac:dyDescent="0.25">
      <c r="F539" s="18">
        <v>0.53800000000000003</v>
      </c>
      <c r="G539" s="18">
        <f t="shared" si="18"/>
        <v>0.47957933229089866</v>
      </c>
      <c r="H539" s="18">
        <f t="shared" si="19"/>
        <v>5.842066770910137E-2</v>
      </c>
    </row>
    <row r="540" spans="6:8" hidden="1" x14ac:dyDescent="0.25">
      <c r="F540" s="36">
        <v>0.53900000000000003</v>
      </c>
      <c r="G540" s="18">
        <f t="shared" si="18"/>
        <v>0.48047078609944116</v>
      </c>
      <c r="H540" s="18">
        <f t="shared" si="19"/>
        <v>5.8529213900558874E-2</v>
      </c>
    </row>
    <row r="541" spans="6:8" hidden="1" x14ac:dyDescent="0.25">
      <c r="F541" s="18">
        <v>0.54</v>
      </c>
      <c r="G541" s="18">
        <f t="shared" si="18"/>
        <v>0.48136216780769281</v>
      </c>
      <c r="H541" s="18">
        <f t="shared" si="19"/>
        <v>5.8637832192307227E-2</v>
      </c>
    </row>
    <row r="542" spans="6:8" hidden="1" x14ac:dyDescent="0.25">
      <c r="F542" s="18">
        <v>0.54100000000000004</v>
      </c>
      <c r="G542" s="18">
        <f t="shared" si="18"/>
        <v>0.48225347866668677</v>
      </c>
      <c r="H542" s="18">
        <f t="shared" si="19"/>
        <v>5.8746521333313262E-2</v>
      </c>
    </row>
    <row r="543" spans="6:8" hidden="1" x14ac:dyDescent="0.25">
      <c r="F543" s="36">
        <v>0.54200000000000004</v>
      </c>
      <c r="G543" s="18">
        <f t="shared" si="18"/>
        <v>0.48314471991972918</v>
      </c>
      <c r="H543" s="18">
        <f t="shared" si="19"/>
        <v>5.8855280080270855E-2</v>
      </c>
    </row>
    <row r="544" spans="6:8" hidden="1" x14ac:dyDescent="0.25">
      <c r="F544" s="18">
        <v>0.54300000000000004</v>
      </c>
      <c r="G544" s="18">
        <f t="shared" si="18"/>
        <v>0.48403589280242088</v>
      </c>
      <c r="H544" s="18">
        <f t="shared" si="19"/>
        <v>5.8964107197579163E-2</v>
      </c>
    </row>
    <row r="545" spans="6:8" hidden="1" x14ac:dyDescent="0.25">
      <c r="F545" s="36">
        <v>0.54400000000000004</v>
      </c>
      <c r="G545" s="18">
        <f t="shared" si="18"/>
        <v>0.48492699854267907</v>
      </c>
      <c r="H545" s="18">
        <f t="shared" si="19"/>
        <v>5.9073001457320973E-2</v>
      </c>
    </row>
    <row r="546" spans="6:8" hidden="1" x14ac:dyDescent="0.25">
      <c r="F546" s="18">
        <v>0.54500000000000004</v>
      </c>
      <c r="G546" s="18">
        <f t="shared" si="18"/>
        <v>0.4858180383607581</v>
      </c>
      <c r="H546" s="18">
        <f t="shared" si="19"/>
        <v>5.9181961639241942E-2</v>
      </c>
    </row>
    <row r="547" spans="6:8" hidden="1" x14ac:dyDescent="0.25">
      <c r="F547" s="36">
        <v>0.54600000000000004</v>
      </c>
      <c r="G547" s="18">
        <f t="shared" si="18"/>
        <v>0.48670901346927253</v>
      </c>
      <c r="H547" s="18">
        <f t="shared" si="19"/>
        <v>5.9290986530727507E-2</v>
      </c>
    </row>
    <row r="548" spans="6:8" hidden="1" x14ac:dyDescent="0.25">
      <c r="F548" s="18">
        <v>0.54700000000000004</v>
      </c>
      <c r="G548" s="18">
        <f t="shared" si="18"/>
        <v>0.48759992507321759</v>
      </c>
      <c r="H548" s="18">
        <f t="shared" si="19"/>
        <v>5.9400074926782453E-2</v>
      </c>
    </row>
    <row r="549" spans="6:8" hidden="1" x14ac:dyDescent="0.25">
      <c r="F549" s="36">
        <v>0.54800000000000004</v>
      </c>
      <c r="G549" s="18">
        <f t="shared" si="18"/>
        <v>0.48849077436999033</v>
      </c>
      <c r="H549" s="18">
        <f t="shared" si="19"/>
        <v>5.950922563000971E-2</v>
      </c>
    </row>
    <row r="550" spans="6:8" hidden="1" x14ac:dyDescent="0.25">
      <c r="F550" s="18">
        <v>0.54900000000000004</v>
      </c>
      <c r="G550" s="18">
        <f t="shared" si="18"/>
        <v>0.48938156254941234</v>
      </c>
      <c r="H550" s="18">
        <f t="shared" si="19"/>
        <v>5.9618437450587702E-2</v>
      </c>
    </row>
    <row r="551" spans="6:8" hidden="1" x14ac:dyDescent="0.25">
      <c r="F551" s="18">
        <v>0.55000000000000004</v>
      </c>
      <c r="G551" s="18">
        <f t="shared" si="18"/>
        <v>0.4902722907937499</v>
      </c>
      <c r="H551" s="18">
        <f t="shared" si="19"/>
        <v>5.9727709206250146E-2</v>
      </c>
    </row>
    <row r="552" spans="6:8" hidden="1" x14ac:dyDescent="0.25">
      <c r="F552" s="36">
        <v>0.55100000000000005</v>
      </c>
      <c r="G552" s="18">
        <f t="shared" si="18"/>
        <v>0.49116296027773665</v>
      </c>
      <c r="H552" s="18">
        <f t="shared" si="19"/>
        <v>5.9837039722263397E-2</v>
      </c>
    </row>
    <row r="553" spans="6:8" hidden="1" x14ac:dyDescent="0.25">
      <c r="F553" s="18">
        <v>0.55200000000000005</v>
      </c>
      <c r="G553" s="18">
        <f t="shared" si="18"/>
        <v>0.4920535721685938</v>
      </c>
      <c r="H553" s="18">
        <f t="shared" si="19"/>
        <v>5.9946427831406246E-2</v>
      </c>
    </row>
    <row r="554" spans="6:8" hidden="1" x14ac:dyDescent="0.25">
      <c r="F554" s="36">
        <v>0.55300000000000005</v>
      </c>
      <c r="G554" s="18">
        <f t="shared" si="18"/>
        <v>0.49294412762605211</v>
      </c>
      <c r="H554" s="18">
        <f t="shared" si="19"/>
        <v>6.0055872373947938E-2</v>
      </c>
    </row>
    <row r="555" spans="6:8" hidden="1" x14ac:dyDescent="0.25">
      <c r="F555" s="18">
        <v>0.55400000000000005</v>
      </c>
      <c r="G555" s="18">
        <f t="shared" si="18"/>
        <v>0.49383462780237364</v>
      </c>
      <c r="H555" s="18">
        <f t="shared" si="19"/>
        <v>6.016537219762641E-2</v>
      </c>
    </row>
    <row r="556" spans="6:8" hidden="1" x14ac:dyDescent="0.25">
      <c r="F556" s="36">
        <v>0.55500000000000005</v>
      </c>
      <c r="G556" s="18">
        <f t="shared" si="18"/>
        <v>0.49472507384237208</v>
      </c>
      <c r="H556" s="18">
        <f t="shared" si="19"/>
        <v>6.0274926157627973E-2</v>
      </c>
    </row>
    <row r="557" spans="6:8" hidden="1" x14ac:dyDescent="0.25">
      <c r="F557" s="18">
        <v>0.55600000000000005</v>
      </c>
      <c r="G557" s="18">
        <f t="shared" si="18"/>
        <v>0.49561546688343483</v>
      </c>
      <c r="H557" s="18">
        <f t="shared" si="19"/>
        <v>6.038453311656522E-2</v>
      </c>
    </row>
    <row r="558" spans="6:8" hidden="1" x14ac:dyDescent="0.25">
      <c r="F558" s="36">
        <v>0.55700000000000005</v>
      </c>
      <c r="G558" s="18">
        <f t="shared" si="18"/>
        <v>0.49650580805554423</v>
      </c>
      <c r="H558" s="18">
        <f t="shared" si="19"/>
        <v>6.0494191944455822E-2</v>
      </c>
    </row>
    <row r="559" spans="6:8" hidden="1" x14ac:dyDescent="0.25">
      <c r="F559" s="18">
        <v>0.55800000000000005</v>
      </c>
      <c r="G559" s="18">
        <f t="shared" si="18"/>
        <v>0.49739609848129829</v>
      </c>
      <c r="H559" s="18">
        <f t="shared" si="19"/>
        <v>6.0603901518701764E-2</v>
      </c>
    </row>
    <row r="560" spans="6:8" hidden="1" x14ac:dyDescent="0.25">
      <c r="F560" s="18">
        <v>0.55900000000000005</v>
      </c>
      <c r="G560" s="18">
        <f t="shared" si="18"/>
        <v>0.49828633927593258</v>
      </c>
      <c r="H560" s="18">
        <f t="shared" si="19"/>
        <v>6.0713660724067475E-2</v>
      </c>
    </row>
    <row r="561" spans="6:8" hidden="1" x14ac:dyDescent="0.25">
      <c r="F561" s="36">
        <v>0.56000000000000005</v>
      </c>
      <c r="G561" s="18">
        <f t="shared" si="18"/>
        <v>0.49917653154734087</v>
      </c>
      <c r="H561" s="18">
        <f t="shared" si="19"/>
        <v>6.082346845265918E-2</v>
      </c>
    </row>
    <row r="562" spans="6:8" hidden="1" x14ac:dyDescent="0.25">
      <c r="F562" s="18">
        <v>0.56100000000000005</v>
      </c>
      <c r="G562" s="18">
        <f t="shared" si="18"/>
        <v>0.50006667639609659</v>
      </c>
      <c r="H562" s="18">
        <f t="shared" si="19"/>
        <v>6.0933323603903466E-2</v>
      </c>
    </row>
    <row r="563" spans="6:8" hidden="1" x14ac:dyDescent="0.25">
      <c r="F563" s="36">
        <v>0.56200000000000006</v>
      </c>
      <c r="G563" s="18">
        <f t="shared" si="18"/>
        <v>0.5009567749154743</v>
      </c>
      <c r="H563" s="18">
        <f t="shared" si="19"/>
        <v>6.1043225084525754E-2</v>
      </c>
    </row>
    <row r="564" spans="6:8" hidden="1" x14ac:dyDescent="0.25">
      <c r="F564" s="18">
        <v>0.56299999999999994</v>
      </c>
      <c r="G564" s="18">
        <f t="shared" si="18"/>
        <v>0.5018468281914702</v>
      </c>
      <c r="H564" s="18">
        <f t="shared" si="19"/>
        <v>6.1153171808529749E-2</v>
      </c>
    </row>
    <row r="565" spans="6:8" hidden="1" x14ac:dyDescent="0.25">
      <c r="F565" s="36">
        <v>0.56399999999999995</v>
      </c>
      <c r="G565" s="18">
        <f t="shared" si="18"/>
        <v>0.5027368373028237</v>
      </c>
      <c r="H565" s="18">
        <f t="shared" si="19"/>
        <v>6.1263162697176243E-2</v>
      </c>
    </row>
    <row r="566" spans="6:8" hidden="1" x14ac:dyDescent="0.25">
      <c r="F566" s="18">
        <v>0.56499999999999995</v>
      </c>
      <c r="G566" s="18">
        <f t="shared" si="18"/>
        <v>0.50362680332103837</v>
      </c>
      <c r="H566" s="18">
        <f t="shared" si="19"/>
        <v>6.1373196678961572E-2</v>
      </c>
    </row>
    <row r="567" spans="6:8" hidden="1" x14ac:dyDescent="0.25">
      <c r="F567" s="36">
        <v>0.56599999999999995</v>
      </c>
      <c r="G567" s="18">
        <f t="shared" si="18"/>
        <v>0.50451672731040276</v>
      </c>
      <c r="H567" s="18">
        <f t="shared" si="19"/>
        <v>6.148327268959719E-2</v>
      </c>
    </row>
    <row r="568" spans="6:8" hidden="1" x14ac:dyDescent="0.25">
      <c r="F568" s="18">
        <v>0.56699999999999995</v>
      </c>
      <c r="G568" s="18">
        <f t="shared" si="18"/>
        <v>0.50540661032801193</v>
      </c>
      <c r="H568" s="18">
        <f t="shared" si="19"/>
        <v>6.1593389671988019E-2</v>
      </c>
    </row>
    <row r="569" spans="6:8" hidden="1" x14ac:dyDescent="0.25">
      <c r="F569" s="18">
        <v>0.56799999999999995</v>
      </c>
      <c r="G569" s="18">
        <f t="shared" si="18"/>
        <v>0.50629645342378815</v>
      </c>
      <c r="H569" s="18">
        <f t="shared" si="19"/>
        <v>6.1703546576211799E-2</v>
      </c>
    </row>
    <row r="570" spans="6:8" hidden="1" x14ac:dyDescent="0.25">
      <c r="F570" s="36">
        <v>0.56899999999999995</v>
      </c>
      <c r="G570" s="18">
        <f t="shared" si="18"/>
        <v>0.50718625764050185</v>
      </c>
      <c r="H570" s="18">
        <f t="shared" si="19"/>
        <v>6.1813742359498103E-2</v>
      </c>
    </row>
    <row r="571" spans="6:8" hidden="1" x14ac:dyDescent="0.25">
      <c r="F571" s="18">
        <v>0.56999999999999995</v>
      </c>
      <c r="G571" s="18">
        <f t="shared" si="18"/>
        <v>0.50807602401379315</v>
      </c>
      <c r="H571" s="18">
        <f t="shared" si="19"/>
        <v>6.1923975986206803E-2</v>
      </c>
    </row>
    <row r="572" spans="6:8" hidden="1" x14ac:dyDescent="0.25">
      <c r="F572" s="36">
        <v>0.57099999999999995</v>
      </c>
      <c r="G572" s="18">
        <f t="shared" si="18"/>
        <v>0.50896575357219154</v>
      </c>
      <c r="H572" s="18">
        <f t="shared" si="19"/>
        <v>6.2034246427808415E-2</v>
      </c>
    </row>
    <row r="573" spans="6:8" hidden="1" x14ac:dyDescent="0.25">
      <c r="F573" s="18">
        <v>0.57199999999999995</v>
      </c>
      <c r="G573" s="18">
        <f t="shared" si="18"/>
        <v>0.50985544733713828</v>
      </c>
      <c r="H573" s="18">
        <f t="shared" si="19"/>
        <v>6.2144552662861674E-2</v>
      </c>
    </row>
    <row r="574" spans="6:8" hidden="1" x14ac:dyDescent="0.25">
      <c r="F574" s="36">
        <v>0.57299999999999995</v>
      </c>
      <c r="G574" s="18">
        <f t="shared" si="18"/>
        <v>0.51074510632300663</v>
      </c>
      <c r="H574" s="18">
        <f t="shared" si="19"/>
        <v>6.2254893676993328E-2</v>
      </c>
    </row>
    <row r="575" spans="6:8" hidden="1" x14ac:dyDescent="0.25">
      <c r="F575" s="18">
        <v>0.57399999999999995</v>
      </c>
      <c r="G575" s="18">
        <f t="shared" si="18"/>
        <v>0.51163473153712224</v>
      </c>
      <c r="H575" s="18">
        <f t="shared" si="19"/>
        <v>6.236526846287771E-2</v>
      </c>
    </row>
    <row r="576" spans="6:8" hidden="1" x14ac:dyDescent="0.25">
      <c r="F576" s="36">
        <v>0.57499999999999996</v>
      </c>
      <c r="G576" s="18">
        <f t="shared" si="18"/>
        <v>0.51252432397978509</v>
      </c>
      <c r="H576" s="18">
        <f t="shared" si="19"/>
        <v>6.2475676020214865E-2</v>
      </c>
    </row>
    <row r="577" spans="6:8" hidden="1" x14ac:dyDescent="0.25">
      <c r="F577" s="18">
        <v>0.57599999999999996</v>
      </c>
      <c r="G577" s="18">
        <f t="shared" si="18"/>
        <v>0.51341388464428916</v>
      </c>
      <c r="H577" s="18">
        <f t="shared" si="19"/>
        <v>6.2586115355710792E-2</v>
      </c>
    </row>
    <row r="578" spans="6:8" hidden="1" x14ac:dyDescent="0.25">
      <c r="F578" s="18">
        <v>0.57699999999999996</v>
      </c>
      <c r="G578" s="18">
        <f t="shared" si="18"/>
        <v>0.51430341451694439</v>
      </c>
      <c r="H578" s="18">
        <f t="shared" si="19"/>
        <v>6.2696585483055567E-2</v>
      </c>
    </row>
    <row r="579" spans="6:8" hidden="1" x14ac:dyDescent="0.25">
      <c r="F579" s="36">
        <v>0.57799999999999996</v>
      </c>
      <c r="G579" s="18">
        <f t="shared" ref="G579:G642" si="20">(-0.0332*(F579^6)) + (0.2878*(F579^5)) - (0.9538*(F579^4)) + (1.5334*(F579^3)) -(1.2616*(F579^2)) + (1.4*F579) - 0.0795</f>
        <v>0.51519291457709648</v>
      </c>
      <c r="H579" s="18">
        <f t="shared" ref="H579:H642" si="21">F579-G579</f>
        <v>6.2807085422903475E-2</v>
      </c>
    </row>
    <row r="580" spans="6:8" hidden="1" x14ac:dyDescent="0.25">
      <c r="F580" s="18">
        <v>0.57899999999999996</v>
      </c>
      <c r="G580" s="18">
        <f t="shared" si="20"/>
        <v>0.51608238579714782</v>
      </c>
      <c r="H580" s="18">
        <f t="shared" si="21"/>
        <v>6.2917614202852135E-2</v>
      </c>
    </row>
    <row r="581" spans="6:8" hidden="1" x14ac:dyDescent="0.25">
      <c r="F581" s="36">
        <v>0.57999999999999996</v>
      </c>
      <c r="G581" s="18">
        <f t="shared" si="20"/>
        <v>0.51697182914257922</v>
      </c>
      <c r="H581" s="18">
        <f t="shared" si="21"/>
        <v>6.302817085742074E-2</v>
      </c>
    </row>
    <row r="582" spans="6:8" hidden="1" x14ac:dyDescent="0.25">
      <c r="F582" s="18">
        <v>0.58099999999999996</v>
      </c>
      <c r="G582" s="18">
        <f t="shared" si="20"/>
        <v>0.51786124557196878</v>
      </c>
      <c r="H582" s="18">
        <f t="shared" si="21"/>
        <v>6.3138754428031185E-2</v>
      </c>
    </row>
    <row r="583" spans="6:8" hidden="1" x14ac:dyDescent="0.25">
      <c r="F583" s="36">
        <v>0.58199999999999996</v>
      </c>
      <c r="G583" s="18">
        <f t="shared" si="20"/>
        <v>0.51875063603701455</v>
      </c>
      <c r="H583" s="18">
        <f t="shared" si="21"/>
        <v>6.3249363962985417E-2</v>
      </c>
    </row>
    <row r="584" spans="6:8" hidden="1" x14ac:dyDescent="0.25">
      <c r="F584" s="18">
        <v>0.58299999999999996</v>
      </c>
      <c r="G584" s="18">
        <f t="shared" si="20"/>
        <v>0.51964000148255374</v>
      </c>
      <c r="H584" s="18">
        <f t="shared" si="21"/>
        <v>6.3359998517446225E-2</v>
      </c>
    </row>
    <row r="585" spans="6:8" hidden="1" x14ac:dyDescent="0.25">
      <c r="F585" s="36">
        <v>0.58399999999999996</v>
      </c>
      <c r="G585" s="18">
        <f t="shared" si="20"/>
        <v>0.52052934284658403</v>
      </c>
      <c r="H585" s="18">
        <f t="shared" si="21"/>
        <v>6.3470657153415933E-2</v>
      </c>
    </row>
    <row r="586" spans="6:8" hidden="1" x14ac:dyDescent="0.25">
      <c r="F586" s="18">
        <v>0.58499999999999996</v>
      </c>
      <c r="G586" s="18">
        <f t="shared" si="20"/>
        <v>0.52141866106028412</v>
      </c>
      <c r="H586" s="18">
        <f t="shared" si="21"/>
        <v>6.3581338939715848E-2</v>
      </c>
    </row>
    <row r="587" spans="6:8" hidden="1" x14ac:dyDescent="0.25">
      <c r="F587" s="18">
        <v>0.58599999999999997</v>
      </c>
      <c r="G587" s="18">
        <f t="shared" si="20"/>
        <v>0.52230795704803401</v>
      </c>
      <c r="H587" s="18">
        <f t="shared" si="21"/>
        <v>6.3692042951965955E-2</v>
      </c>
    </row>
    <row r="588" spans="6:8" hidden="1" x14ac:dyDescent="0.25">
      <c r="F588" s="36">
        <v>0.58699999999999997</v>
      </c>
      <c r="G588" s="18">
        <f t="shared" si="20"/>
        <v>0.52319723172743593</v>
      </c>
      <c r="H588" s="18">
        <f t="shared" si="21"/>
        <v>6.3802768272564037E-2</v>
      </c>
    </row>
    <row r="589" spans="6:8" hidden="1" x14ac:dyDescent="0.25">
      <c r="F589" s="18">
        <v>0.58799999999999997</v>
      </c>
      <c r="G589" s="18">
        <f t="shared" si="20"/>
        <v>0.52408648600933494</v>
      </c>
      <c r="H589" s="18">
        <f t="shared" si="21"/>
        <v>6.3913513990665027E-2</v>
      </c>
    </row>
    <row r="590" spans="6:8" hidden="1" x14ac:dyDescent="0.25">
      <c r="F590" s="36">
        <v>0.58899999999999997</v>
      </c>
      <c r="G590" s="18">
        <f t="shared" si="20"/>
        <v>0.5249757207978385</v>
      </c>
      <c r="H590" s="18">
        <f t="shared" si="21"/>
        <v>6.4024279202161472E-2</v>
      </c>
    </row>
    <row r="591" spans="6:8" hidden="1" x14ac:dyDescent="0.25">
      <c r="F591" s="18">
        <v>0.59</v>
      </c>
      <c r="G591" s="18">
        <f t="shared" si="20"/>
        <v>0.52586493699033876</v>
      </c>
      <c r="H591" s="18">
        <f t="shared" si="21"/>
        <v>6.4135063009661208E-2</v>
      </c>
    </row>
    <row r="592" spans="6:8" hidden="1" x14ac:dyDescent="0.25">
      <c r="F592" s="36">
        <v>0.59099999999999997</v>
      </c>
      <c r="G592" s="18">
        <f t="shared" si="20"/>
        <v>0.52675413547753103</v>
      </c>
      <c r="H592" s="18">
        <f t="shared" si="21"/>
        <v>6.4245864522468943E-2</v>
      </c>
    </row>
    <row r="593" spans="6:8" hidden="1" x14ac:dyDescent="0.25">
      <c r="F593" s="18">
        <v>0.59199999999999997</v>
      </c>
      <c r="G593" s="18">
        <f t="shared" si="20"/>
        <v>0.52764331714343571</v>
      </c>
      <c r="H593" s="18">
        <f t="shared" si="21"/>
        <v>6.4356682856564262E-2</v>
      </c>
    </row>
    <row r="594" spans="6:8" hidden="1" x14ac:dyDescent="0.25">
      <c r="F594" s="36">
        <v>0.59299999999999997</v>
      </c>
      <c r="G594" s="18">
        <f t="shared" si="20"/>
        <v>0.5285324828654181</v>
      </c>
      <c r="H594" s="18">
        <f t="shared" si="21"/>
        <v>6.4467517134581875E-2</v>
      </c>
    </row>
    <row r="595" spans="6:8" hidden="1" x14ac:dyDescent="0.25">
      <c r="F595" s="18">
        <v>0.59399999999999997</v>
      </c>
      <c r="G595" s="18">
        <f t="shared" si="20"/>
        <v>0.52942163351420857</v>
      </c>
      <c r="H595" s="18">
        <f t="shared" si="21"/>
        <v>6.4578366485791405E-2</v>
      </c>
    </row>
    <row r="596" spans="6:8" hidden="1" x14ac:dyDescent="0.25">
      <c r="F596" s="18">
        <v>0.59499999999999997</v>
      </c>
      <c r="G596" s="18">
        <f t="shared" si="20"/>
        <v>0.53031076995392357</v>
      </c>
      <c r="H596" s="18">
        <f t="shared" si="21"/>
        <v>6.4689230046076407E-2</v>
      </c>
    </row>
    <row r="597" spans="6:8" hidden="1" x14ac:dyDescent="0.25">
      <c r="F597" s="36">
        <v>0.59599999999999997</v>
      </c>
      <c r="G597" s="18">
        <f t="shared" si="20"/>
        <v>0.53119989304208537</v>
      </c>
      <c r="H597" s="18">
        <f t="shared" si="21"/>
        <v>6.4800106957914605E-2</v>
      </c>
    </row>
    <row r="598" spans="6:8" hidden="1" x14ac:dyDescent="0.25">
      <c r="F598" s="18">
        <v>0.59699999999999998</v>
      </c>
      <c r="G598" s="18">
        <f t="shared" si="20"/>
        <v>0.53208900362964295</v>
      </c>
      <c r="H598" s="18">
        <f t="shared" si="21"/>
        <v>6.4910996370357021E-2</v>
      </c>
    </row>
    <row r="599" spans="6:8" hidden="1" x14ac:dyDescent="0.25">
      <c r="F599" s="36">
        <v>0.59799999999999998</v>
      </c>
      <c r="G599" s="18">
        <f t="shared" si="20"/>
        <v>0.53297810256099176</v>
      </c>
      <c r="H599" s="18">
        <f t="shared" si="21"/>
        <v>6.5021897439008214E-2</v>
      </c>
    </row>
    <row r="600" spans="6:8" hidden="1" x14ac:dyDescent="0.25">
      <c r="F600" s="18">
        <v>0.59899999999999998</v>
      </c>
      <c r="G600" s="18">
        <f t="shared" si="20"/>
        <v>0.53386719067399413</v>
      </c>
      <c r="H600" s="18">
        <f t="shared" si="21"/>
        <v>6.5132809326005847E-2</v>
      </c>
    </row>
    <row r="601" spans="6:8" hidden="1" x14ac:dyDescent="0.25">
      <c r="F601" s="36">
        <v>0.6</v>
      </c>
      <c r="G601" s="18">
        <f t="shared" si="20"/>
        <v>0.53475626879999993</v>
      </c>
      <c r="H601" s="18">
        <f t="shared" si="21"/>
        <v>6.5243731200000044E-2</v>
      </c>
    </row>
    <row r="602" spans="6:8" hidden="1" x14ac:dyDescent="0.25">
      <c r="F602" s="18">
        <v>0.60099999999999998</v>
      </c>
      <c r="G602" s="18">
        <f t="shared" si="20"/>
        <v>0.53564533776386636</v>
      </c>
      <c r="H602" s="18">
        <f t="shared" si="21"/>
        <v>6.535466223613362E-2</v>
      </c>
    </row>
    <row r="603" spans="6:8" hidden="1" x14ac:dyDescent="0.25">
      <c r="F603" s="36">
        <v>0.60199999999999998</v>
      </c>
      <c r="G603" s="18">
        <f t="shared" si="20"/>
        <v>0.53653439838397843</v>
      </c>
      <c r="H603" s="18">
        <f t="shared" si="21"/>
        <v>6.5465601616021551E-2</v>
      </c>
    </row>
    <row r="604" spans="6:8" hidden="1" x14ac:dyDescent="0.25">
      <c r="F604" s="18">
        <v>0.60299999999999998</v>
      </c>
      <c r="G604" s="18">
        <f t="shared" si="20"/>
        <v>0.53742345147226878</v>
      </c>
      <c r="H604" s="18">
        <f t="shared" si="21"/>
        <v>6.5576548527731204E-2</v>
      </c>
    </row>
    <row r="605" spans="6:8" hidden="1" x14ac:dyDescent="0.25">
      <c r="F605" s="18">
        <v>0.60399999999999998</v>
      </c>
      <c r="G605" s="18">
        <f t="shared" si="20"/>
        <v>0.53831249783423807</v>
      </c>
      <c r="H605" s="18">
        <f t="shared" si="21"/>
        <v>6.5687502165761913E-2</v>
      </c>
    </row>
    <row r="606" spans="6:8" hidden="1" x14ac:dyDescent="0.25">
      <c r="F606" s="36">
        <v>0.60499999999999998</v>
      </c>
      <c r="G606" s="18">
        <f t="shared" si="20"/>
        <v>0.53920153826897532</v>
      </c>
      <c r="H606" s="18">
        <f t="shared" si="21"/>
        <v>6.579846173102466E-2</v>
      </c>
    </row>
    <row r="607" spans="6:8" hidden="1" x14ac:dyDescent="0.25">
      <c r="F607" s="18">
        <v>0.60599999999999998</v>
      </c>
      <c r="G607" s="18">
        <f t="shared" si="20"/>
        <v>0.54009057356917756</v>
      </c>
      <c r="H607" s="18">
        <f t="shared" si="21"/>
        <v>6.5909426430822426E-2</v>
      </c>
    </row>
    <row r="608" spans="6:8" hidden="1" x14ac:dyDescent="0.25">
      <c r="F608" s="36">
        <v>0.60699999999999998</v>
      </c>
      <c r="G608" s="18">
        <f t="shared" si="20"/>
        <v>0.54097960452117055</v>
      </c>
      <c r="H608" s="18">
        <f t="shared" si="21"/>
        <v>6.602039547882943E-2</v>
      </c>
    </row>
    <row r="609" spans="6:8" hidden="1" x14ac:dyDescent="0.25">
      <c r="F609" s="18">
        <v>0.60799999999999998</v>
      </c>
      <c r="G609" s="18">
        <f t="shared" si="20"/>
        <v>0.54186863190492818</v>
      </c>
      <c r="H609" s="18">
        <f t="shared" si="21"/>
        <v>6.6131368095071807E-2</v>
      </c>
    </row>
    <row r="610" spans="6:8" hidden="1" x14ac:dyDescent="0.25">
      <c r="F610" s="36">
        <v>0.60899999999999999</v>
      </c>
      <c r="G610" s="18">
        <f t="shared" si="20"/>
        <v>0.54275765649409258</v>
      </c>
      <c r="H610" s="18">
        <f t="shared" si="21"/>
        <v>6.6242343505907408E-2</v>
      </c>
    </row>
    <row r="611" spans="6:8" hidden="1" x14ac:dyDescent="0.25">
      <c r="F611" s="18">
        <v>0.61</v>
      </c>
      <c r="G611" s="18">
        <f t="shared" si="20"/>
        <v>0.54364667905599473</v>
      </c>
      <c r="H611" s="18">
        <f t="shared" si="21"/>
        <v>6.6353320944005256E-2</v>
      </c>
    </row>
    <row r="612" spans="6:8" hidden="1" x14ac:dyDescent="0.25">
      <c r="F612" s="36">
        <v>0.61099999999999999</v>
      </c>
      <c r="G612" s="18">
        <f t="shared" si="20"/>
        <v>0.54453570035167398</v>
      </c>
      <c r="H612" s="18">
        <f t="shared" si="21"/>
        <v>6.6464299648326008E-2</v>
      </c>
    </row>
    <row r="613" spans="6:8" hidden="1" x14ac:dyDescent="0.25">
      <c r="F613" s="18">
        <v>0.61199999999999999</v>
      </c>
      <c r="G613" s="18">
        <f t="shared" si="20"/>
        <v>0.54542472113589768</v>
      </c>
      <c r="H613" s="18">
        <f t="shared" si="21"/>
        <v>6.6575278864102305E-2</v>
      </c>
    </row>
    <row r="614" spans="6:8" hidden="1" x14ac:dyDescent="0.25">
      <c r="F614" s="18">
        <v>0.61299999999999999</v>
      </c>
      <c r="G614" s="18">
        <f t="shared" si="20"/>
        <v>0.54631374215718242</v>
      </c>
      <c r="H614" s="18">
        <f t="shared" si="21"/>
        <v>6.6686257842817565E-2</v>
      </c>
    </row>
    <row r="615" spans="6:8" hidden="1" x14ac:dyDescent="0.25">
      <c r="F615" s="36">
        <v>0.61399999999999999</v>
      </c>
      <c r="G615" s="18">
        <f t="shared" si="20"/>
        <v>0.5472027641578121</v>
      </c>
      <c r="H615" s="18">
        <f t="shared" si="21"/>
        <v>6.6797235842187885E-2</v>
      </c>
    </row>
    <row r="616" spans="6:8" hidden="1" x14ac:dyDescent="0.25">
      <c r="F616" s="18">
        <v>0.61499999999999999</v>
      </c>
      <c r="G616" s="18">
        <f t="shared" si="20"/>
        <v>0.54809178787385948</v>
      </c>
      <c r="H616" s="18">
        <f t="shared" si="21"/>
        <v>6.6908212126140509E-2</v>
      </c>
    </row>
    <row r="617" spans="6:8" hidden="1" x14ac:dyDescent="0.25">
      <c r="F617" s="36">
        <v>0.61599999999999999</v>
      </c>
      <c r="G617" s="18">
        <f t="shared" si="20"/>
        <v>0.54898081403520471</v>
      </c>
      <c r="H617" s="18">
        <f t="shared" si="21"/>
        <v>6.701918596479528E-2</v>
      </c>
    </row>
    <row r="618" spans="6:8" hidden="1" x14ac:dyDescent="0.25">
      <c r="F618" s="18">
        <v>0.61699999999999999</v>
      </c>
      <c r="G618" s="18">
        <f t="shared" si="20"/>
        <v>0.54986984336555678</v>
      </c>
      <c r="H618" s="18">
        <f t="shared" si="21"/>
        <v>6.7130156634443217E-2</v>
      </c>
    </row>
    <row r="619" spans="6:8" hidden="1" x14ac:dyDescent="0.25">
      <c r="F619" s="36">
        <v>0.61799999999999999</v>
      </c>
      <c r="G619" s="18">
        <f t="shared" si="20"/>
        <v>0.55075887658247169</v>
      </c>
      <c r="H619" s="18">
        <f t="shared" si="21"/>
        <v>6.7241123417528303E-2</v>
      </c>
    </row>
    <row r="620" spans="6:8" hidden="1" x14ac:dyDescent="0.25">
      <c r="F620" s="18">
        <v>0.61899999999999999</v>
      </c>
      <c r="G620" s="18">
        <f t="shared" si="20"/>
        <v>0.55164791439737271</v>
      </c>
      <c r="H620" s="18">
        <f t="shared" si="21"/>
        <v>6.7352085602627287E-2</v>
      </c>
    </row>
    <row r="621" spans="6:8" hidden="1" x14ac:dyDescent="0.25">
      <c r="F621" s="36">
        <v>0.62</v>
      </c>
      <c r="G621" s="18">
        <f t="shared" si="20"/>
        <v>0.55253695751557108</v>
      </c>
      <c r="H621" s="18">
        <f t="shared" si="21"/>
        <v>6.7463042484428914E-2</v>
      </c>
    </row>
    <row r="622" spans="6:8" hidden="1" x14ac:dyDescent="0.25">
      <c r="F622" s="18">
        <v>0.621</v>
      </c>
      <c r="G622" s="18">
        <f t="shared" si="20"/>
        <v>0.55342600663628494</v>
      </c>
      <c r="H622" s="18">
        <f t="shared" si="21"/>
        <v>6.7573993363715057E-2</v>
      </c>
    </row>
    <row r="623" spans="6:8" hidden="1" x14ac:dyDescent="0.25">
      <c r="F623" s="18">
        <v>0.622</v>
      </c>
      <c r="G623" s="18">
        <f t="shared" si="20"/>
        <v>0.55431506245265871</v>
      </c>
      <c r="H623" s="18">
        <f t="shared" si="21"/>
        <v>6.7684937547341284E-2</v>
      </c>
    </row>
    <row r="624" spans="6:8" hidden="1" x14ac:dyDescent="0.25">
      <c r="F624" s="36">
        <v>0.623</v>
      </c>
      <c r="G624" s="18">
        <f t="shared" si="20"/>
        <v>0.55520412565178401</v>
      </c>
      <c r="H624" s="18">
        <f t="shared" si="21"/>
        <v>6.779587434821599E-2</v>
      </c>
    </row>
    <row r="625" spans="6:8" hidden="1" x14ac:dyDescent="0.25">
      <c r="F625" s="18">
        <v>0.624</v>
      </c>
      <c r="G625" s="18">
        <f t="shared" si="20"/>
        <v>0.55609319691471792</v>
      </c>
      <c r="H625" s="18">
        <f t="shared" si="21"/>
        <v>6.7906803085282075E-2</v>
      </c>
    </row>
    <row r="626" spans="6:8" hidden="1" x14ac:dyDescent="0.25">
      <c r="F626" s="36">
        <v>0.625</v>
      </c>
      <c r="G626" s="18">
        <f t="shared" si="20"/>
        <v>0.55698227691650393</v>
      </c>
      <c r="H626" s="18">
        <f t="shared" si="21"/>
        <v>6.8017723083496073E-2</v>
      </c>
    </row>
    <row r="627" spans="6:8" hidden="1" x14ac:dyDescent="0.25">
      <c r="F627" s="18">
        <v>0.626</v>
      </c>
      <c r="G627" s="18">
        <f t="shared" si="20"/>
        <v>0.55787136632619017</v>
      </c>
      <c r="H627" s="18">
        <f t="shared" si="21"/>
        <v>6.8128633673809835E-2</v>
      </c>
    </row>
    <row r="628" spans="6:8" hidden="1" x14ac:dyDescent="0.25">
      <c r="F628" s="36">
        <v>0.627</v>
      </c>
      <c r="G628" s="18">
        <f t="shared" si="20"/>
        <v>0.55876046580685068</v>
      </c>
      <c r="H628" s="18">
        <f t="shared" si="21"/>
        <v>6.823953419314932E-2</v>
      </c>
    </row>
    <row r="629" spans="6:8" hidden="1" x14ac:dyDescent="0.25">
      <c r="F629" s="18">
        <v>0.628</v>
      </c>
      <c r="G629" s="18">
        <f t="shared" si="20"/>
        <v>0.55964957601560383</v>
      </c>
      <c r="H629" s="18">
        <f t="shared" si="21"/>
        <v>6.8350423984396169E-2</v>
      </c>
    </row>
    <row r="630" spans="6:8" hidden="1" x14ac:dyDescent="0.25">
      <c r="F630" s="36">
        <v>0.629</v>
      </c>
      <c r="G630" s="18">
        <f t="shared" si="20"/>
        <v>0.56053869760363184</v>
      </c>
      <c r="H630" s="18">
        <f t="shared" si="21"/>
        <v>6.8461302396368162E-2</v>
      </c>
    </row>
    <row r="631" spans="6:8" hidden="1" x14ac:dyDescent="0.25">
      <c r="F631" s="18">
        <v>0.63</v>
      </c>
      <c r="G631" s="18">
        <f t="shared" si="20"/>
        <v>0.56142783121620099</v>
      </c>
      <c r="H631" s="18">
        <f t="shared" si="21"/>
        <v>6.8572168783799015E-2</v>
      </c>
    </row>
    <row r="632" spans="6:8" hidden="1" x14ac:dyDescent="0.25">
      <c r="F632" s="18">
        <v>0.63100000000000001</v>
      </c>
      <c r="G632" s="18">
        <f t="shared" si="20"/>
        <v>0.56231697749268106</v>
      </c>
      <c r="H632" s="18">
        <f t="shared" si="21"/>
        <v>6.8683022507318947E-2</v>
      </c>
    </row>
    <row r="633" spans="6:8" hidden="1" x14ac:dyDescent="0.25">
      <c r="F633" s="36">
        <v>0.63200000000000001</v>
      </c>
      <c r="G633" s="18">
        <f t="shared" si="20"/>
        <v>0.56320613706656386</v>
      </c>
      <c r="H633" s="18">
        <f t="shared" si="21"/>
        <v>6.8793862933436145E-2</v>
      </c>
    </row>
    <row r="634" spans="6:8" hidden="1" x14ac:dyDescent="0.25">
      <c r="F634" s="18">
        <v>0.63300000000000001</v>
      </c>
      <c r="G634" s="18">
        <f t="shared" si="20"/>
        <v>0.5640953105654839</v>
      </c>
      <c r="H634" s="18">
        <f t="shared" si="21"/>
        <v>6.8904689434516109E-2</v>
      </c>
    </row>
    <row r="635" spans="6:8" hidden="1" x14ac:dyDescent="0.25">
      <c r="F635" s="36">
        <v>0.63400000000000001</v>
      </c>
      <c r="G635" s="18">
        <f t="shared" si="20"/>
        <v>0.56498449861123701</v>
      </c>
      <c r="H635" s="18">
        <f t="shared" si="21"/>
        <v>6.9015501388763001E-2</v>
      </c>
    </row>
    <row r="636" spans="6:8" hidden="1" x14ac:dyDescent="0.25">
      <c r="F636" s="18">
        <v>0.63500000000000001</v>
      </c>
      <c r="G636" s="18">
        <f t="shared" si="20"/>
        <v>0.56587370181980057</v>
      </c>
      <c r="H636" s="18">
        <f t="shared" si="21"/>
        <v>6.9126298180199441E-2</v>
      </c>
    </row>
    <row r="637" spans="6:8" hidden="1" x14ac:dyDescent="0.25">
      <c r="F637" s="36">
        <v>0.63600000000000001</v>
      </c>
      <c r="G637" s="18">
        <f t="shared" si="20"/>
        <v>0.56676292080135193</v>
      </c>
      <c r="H637" s="18">
        <f t="shared" si="21"/>
        <v>6.9237079198648077E-2</v>
      </c>
    </row>
    <row r="638" spans="6:8" hidden="1" x14ac:dyDescent="0.25">
      <c r="F638" s="18">
        <v>0.63700000000000001</v>
      </c>
      <c r="G638" s="18">
        <f t="shared" si="20"/>
        <v>0.56765215616028841</v>
      </c>
      <c r="H638" s="18">
        <f t="shared" si="21"/>
        <v>6.9347843839711598E-2</v>
      </c>
    </row>
    <row r="639" spans="6:8" hidden="1" x14ac:dyDescent="0.25">
      <c r="F639" s="36">
        <v>0.63800000000000001</v>
      </c>
      <c r="G639" s="18">
        <f t="shared" si="20"/>
        <v>0.56854140849524637</v>
      </c>
      <c r="H639" s="18">
        <f t="shared" si="21"/>
        <v>6.9458591504753642E-2</v>
      </c>
    </row>
    <row r="640" spans="6:8" hidden="1" x14ac:dyDescent="0.25">
      <c r="F640" s="18">
        <v>0.63900000000000001</v>
      </c>
      <c r="G640" s="18">
        <f t="shared" si="20"/>
        <v>0.56943067839912098</v>
      </c>
      <c r="H640" s="18">
        <f t="shared" si="21"/>
        <v>6.956932160087903E-2</v>
      </c>
    </row>
    <row r="641" spans="6:8" hidden="1" x14ac:dyDescent="0.25">
      <c r="F641" s="18">
        <v>0.64</v>
      </c>
      <c r="G641" s="18">
        <f t="shared" si="20"/>
        <v>0.57031996645908478</v>
      </c>
      <c r="H641" s="18">
        <f t="shared" si="21"/>
        <v>6.9680033540915232E-2</v>
      </c>
    </row>
    <row r="642" spans="6:8" hidden="1" x14ac:dyDescent="0.25">
      <c r="F642" s="36">
        <v>0.64100000000000001</v>
      </c>
      <c r="G642" s="18">
        <f t="shared" si="20"/>
        <v>0.57120927325660753</v>
      </c>
      <c r="H642" s="18">
        <f t="shared" si="21"/>
        <v>6.9790726743392484E-2</v>
      </c>
    </row>
    <row r="643" spans="6:8" hidden="1" x14ac:dyDescent="0.25">
      <c r="F643" s="18">
        <v>0.64200000000000002</v>
      </c>
      <c r="G643" s="18">
        <f t="shared" ref="G643:G706" si="22">(-0.0332*(F643^6)) + (0.2878*(F643^5)) - (0.9538*(F643^4)) + (1.5334*(F643^3)) -(1.2616*(F643^2)) + (1.4*F643) - 0.0795</f>
        <v>0.5720985993674752</v>
      </c>
      <c r="H643" s="18">
        <f t="shared" ref="H643:H706" si="23">F643-G643</f>
        <v>6.9901400632524813E-2</v>
      </c>
    </row>
    <row r="644" spans="6:8" hidden="1" x14ac:dyDescent="0.25">
      <c r="F644" s="36">
        <v>0.64300000000000002</v>
      </c>
      <c r="G644" s="18">
        <f t="shared" si="22"/>
        <v>0.57298794536180986</v>
      </c>
      <c r="H644" s="18">
        <f t="shared" si="23"/>
        <v>7.0012054638190158E-2</v>
      </c>
    </row>
    <row r="645" spans="6:8" hidden="1" x14ac:dyDescent="0.25">
      <c r="F645" s="18">
        <v>0.64400000000000002</v>
      </c>
      <c r="G645" s="18">
        <f t="shared" si="22"/>
        <v>0.5738773118040873</v>
      </c>
      <c r="H645" s="18">
        <f t="shared" si="23"/>
        <v>7.0122688195912719E-2</v>
      </c>
    </row>
    <row r="646" spans="6:8" hidden="1" x14ac:dyDescent="0.25">
      <c r="F646" s="36">
        <v>0.64500000000000002</v>
      </c>
      <c r="G646" s="18">
        <f t="shared" si="22"/>
        <v>0.57476669925315782</v>
      </c>
      <c r="H646" s="18">
        <f t="shared" si="23"/>
        <v>7.0233300746842198E-2</v>
      </c>
    </row>
    <row r="647" spans="6:8" hidden="1" x14ac:dyDescent="0.25">
      <c r="F647" s="18">
        <v>0.64600000000000002</v>
      </c>
      <c r="G647" s="18">
        <f t="shared" si="22"/>
        <v>0.57565610826226477</v>
      </c>
      <c r="H647" s="18">
        <f t="shared" si="23"/>
        <v>7.0343891737735253E-2</v>
      </c>
    </row>
    <row r="648" spans="6:8" hidden="1" x14ac:dyDescent="0.25">
      <c r="F648" s="36">
        <v>0.64700000000000002</v>
      </c>
      <c r="G648" s="18">
        <f t="shared" si="22"/>
        <v>0.57654553937906361</v>
      </c>
      <c r="H648" s="18">
        <f t="shared" si="23"/>
        <v>7.045446062093641E-2</v>
      </c>
    </row>
    <row r="649" spans="6:8" hidden="1" x14ac:dyDescent="0.25">
      <c r="F649" s="18">
        <v>0.64800000000000002</v>
      </c>
      <c r="G649" s="18">
        <f t="shared" si="22"/>
        <v>0.57743499314564128</v>
      </c>
      <c r="H649" s="18">
        <f t="shared" si="23"/>
        <v>7.0565006854358736E-2</v>
      </c>
    </row>
    <row r="650" spans="6:8" hidden="1" x14ac:dyDescent="0.25">
      <c r="F650" s="18">
        <v>0.64900000000000002</v>
      </c>
      <c r="G650" s="18">
        <f t="shared" si="22"/>
        <v>0.57832447009853438</v>
      </c>
      <c r="H650" s="18">
        <f t="shared" si="23"/>
        <v>7.0675529901465639E-2</v>
      </c>
    </row>
    <row r="651" spans="6:8" hidden="1" x14ac:dyDescent="0.25">
      <c r="F651" s="36">
        <v>0.65</v>
      </c>
      <c r="G651" s="18">
        <f t="shared" si="22"/>
        <v>0.57921397076874992</v>
      </c>
      <c r="H651" s="18">
        <f t="shared" si="23"/>
        <v>7.0786029231250103E-2</v>
      </c>
    </row>
    <row r="652" spans="6:8" hidden="1" x14ac:dyDescent="0.25">
      <c r="F652" s="18">
        <v>0.65100000000000002</v>
      </c>
      <c r="G652" s="18">
        <f t="shared" si="22"/>
        <v>0.58010349568178277</v>
      </c>
      <c r="H652" s="18">
        <f t="shared" si="23"/>
        <v>7.0896504318217257E-2</v>
      </c>
    </row>
    <row r="653" spans="6:8" hidden="1" x14ac:dyDescent="0.25">
      <c r="F653" s="36">
        <v>0.65200000000000002</v>
      </c>
      <c r="G653" s="18">
        <f t="shared" si="22"/>
        <v>0.58099304535763518</v>
      </c>
      <c r="H653" s="18">
        <f t="shared" si="23"/>
        <v>7.1006954642364839E-2</v>
      </c>
    </row>
    <row r="654" spans="6:8" hidden="1" x14ac:dyDescent="0.25">
      <c r="F654" s="18">
        <v>0.65300000000000002</v>
      </c>
      <c r="G654" s="18">
        <f t="shared" si="22"/>
        <v>0.58188262031083682</v>
      </c>
      <c r="H654" s="18">
        <f t="shared" si="23"/>
        <v>7.1117379689163207E-2</v>
      </c>
    </row>
    <row r="655" spans="6:8" hidden="1" x14ac:dyDescent="0.25">
      <c r="F655" s="36">
        <v>0.65400000000000003</v>
      </c>
      <c r="G655" s="18">
        <f t="shared" si="22"/>
        <v>0.582772221050461</v>
      </c>
      <c r="H655" s="18">
        <f t="shared" si="23"/>
        <v>7.1227778949539022E-2</v>
      </c>
    </row>
    <row r="656" spans="6:8" hidden="1" x14ac:dyDescent="0.25">
      <c r="F656" s="18">
        <v>0.65500000000000003</v>
      </c>
      <c r="G656" s="18">
        <f t="shared" si="22"/>
        <v>0.58366184808014732</v>
      </c>
      <c r="H656" s="18">
        <f t="shared" si="23"/>
        <v>7.133815191985271E-2</v>
      </c>
    </row>
    <row r="657" spans="6:8" hidden="1" x14ac:dyDescent="0.25">
      <c r="F657" s="36">
        <v>0.65600000000000003</v>
      </c>
      <c r="G657" s="18">
        <f t="shared" si="22"/>
        <v>0.58455150189811744</v>
      </c>
      <c r="H657" s="18">
        <f t="shared" si="23"/>
        <v>7.1448498101882585E-2</v>
      </c>
    </row>
    <row r="658" spans="6:8" hidden="1" x14ac:dyDescent="0.25">
      <c r="F658" s="18">
        <v>0.65700000000000003</v>
      </c>
      <c r="G658" s="18">
        <f t="shared" si="22"/>
        <v>0.58544118299719561</v>
      </c>
      <c r="H658" s="18">
        <f t="shared" si="23"/>
        <v>7.155881700280442E-2</v>
      </c>
    </row>
    <row r="659" spans="6:8" hidden="1" x14ac:dyDescent="0.25">
      <c r="F659" s="18">
        <v>0.65800000000000003</v>
      </c>
      <c r="G659" s="18">
        <f t="shared" si="22"/>
        <v>0.58633089186482712</v>
      </c>
      <c r="H659" s="18">
        <f t="shared" si="23"/>
        <v>7.166910813517291E-2</v>
      </c>
    </row>
    <row r="660" spans="6:8" hidden="1" x14ac:dyDescent="0.25">
      <c r="F660" s="36">
        <v>0.65900000000000003</v>
      </c>
      <c r="G660" s="18">
        <f t="shared" si="22"/>
        <v>0.5872206289830969</v>
      </c>
      <c r="H660" s="18">
        <f t="shared" si="23"/>
        <v>7.1779371016903126E-2</v>
      </c>
    </row>
    <row r="661" spans="6:8" hidden="1" x14ac:dyDescent="0.25">
      <c r="F661" s="18">
        <v>0.66</v>
      </c>
      <c r="G661" s="18">
        <f t="shared" si="22"/>
        <v>0.58811039482874872</v>
      </c>
      <c r="H661" s="18">
        <f t="shared" si="23"/>
        <v>7.1889605171251314E-2</v>
      </c>
    </row>
    <row r="662" spans="6:8" hidden="1" x14ac:dyDescent="0.25">
      <c r="F662" s="36">
        <v>0.66100000000000003</v>
      </c>
      <c r="G662" s="18">
        <f t="shared" si="22"/>
        <v>0.58900018987320424</v>
      </c>
      <c r="H662" s="18">
        <f t="shared" si="23"/>
        <v>7.1999810126795794E-2</v>
      </c>
    </row>
    <row r="663" spans="6:8" hidden="1" x14ac:dyDescent="0.25">
      <c r="F663" s="18">
        <v>0.66200000000000003</v>
      </c>
      <c r="G663" s="18">
        <f t="shared" si="22"/>
        <v>0.58989001458258061</v>
      </c>
      <c r="H663" s="18">
        <f t="shared" si="23"/>
        <v>7.210998541741942E-2</v>
      </c>
    </row>
    <row r="664" spans="6:8" hidden="1" x14ac:dyDescent="0.25">
      <c r="F664" s="36">
        <v>0.66300000000000003</v>
      </c>
      <c r="G664" s="18">
        <f t="shared" si="22"/>
        <v>0.59077986941771066</v>
      </c>
      <c r="H664" s="18">
        <f t="shared" si="23"/>
        <v>7.2220130582289377E-2</v>
      </c>
    </row>
    <row r="665" spans="6:8" hidden="1" x14ac:dyDescent="0.25">
      <c r="F665" s="18">
        <v>0.66400000000000003</v>
      </c>
      <c r="G665" s="18">
        <f t="shared" si="22"/>
        <v>0.59166975483416062</v>
      </c>
      <c r="H665" s="18">
        <f t="shared" si="23"/>
        <v>7.2330245165839413E-2</v>
      </c>
    </row>
    <row r="666" spans="6:8" hidden="1" x14ac:dyDescent="0.25">
      <c r="F666" s="36">
        <v>0.66500000000000004</v>
      </c>
      <c r="G666" s="18">
        <f t="shared" si="22"/>
        <v>0.59255967128224907</v>
      </c>
      <c r="H666" s="18">
        <f t="shared" si="23"/>
        <v>7.2440328717750968E-2</v>
      </c>
    </row>
    <row r="667" spans="6:8" hidden="1" x14ac:dyDescent="0.25">
      <c r="F667" s="18">
        <v>0.66600000000000004</v>
      </c>
      <c r="G667" s="18">
        <f t="shared" si="22"/>
        <v>0.59344961920706618</v>
      </c>
      <c r="H667" s="18">
        <f t="shared" si="23"/>
        <v>7.2550380792933855E-2</v>
      </c>
    </row>
    <row r="668" spans="6:8" hidden="1" x14ac:dyDescent="0.25">
      <c r="F668" s="18">
        <v>0.66700000000000004</v>
      </c>
      <c r="G668" s="18">
        <f t="shared" si="22"/>
        <v>0.59433959904849132</v>
      </c>
      <c r="H668" s="18">
        <f t="shared" si="23"/>
        <v>7.2660400951508719E-2</v>
      </c>
    </row>
    <row r="669" spans="6:8" hidden="1" x14ac:dyDescent="0.25">
      <c r="F669" s="36">
        <v>0.66800000000000004</v>
      </c>
      <c r="G669" s="18">
        <f t="shared" si="22"/>
        <v>0.59522961124121265</v>
      </c>
      <c r="H669" s="18">
        <f t="shared" si="23"/>
        <v>7.2770388758787385E-2</v>
      </c>
    </row>
    <row r="670" spans="6:8" hidden="1" x14ac:dyDescent="0.25">
      <c r="F670" s="18">
        <v>0.66900000000000004</v>
      </c>
      <c r="G670" s="18">
        <f t="shared" si="22"/>
        <v>0.59611965621474516</v>
      </c>
      <c r="H670" s="18">
        <f t="shared" si="23"/>
        <v>7.2880343785254875E-2</v>
      </c>
    </row>
    <row r="671" spans="6:8" hidden="1" x14ac:dyDescent="0.25">
      <c r="F671" s="36">
        <v>0.67</v>
      </c>
      <c r="G671" s="18">
        <f t="shared" si="22"/>
        <v>0.59700973439344907</v>
      </c>
      <c r="H671" s="18">
        <f t="shared" si="23"/>
        <v>7.2990265606550975E-2</v>
      </c>
    </row>
    <row r="672" spans="6:8" hidden="1" x14ac:dyDescent="0.25">
      <c r="F672" s="18">
        <v>0.67100000000000004</v>
      </c>
      <c r="G672" s="18">
        <f t="shared" si="22"/>
        <v>0.59789984619654968</v>
      </c>
      <c r="H672" s="18">
        <f t="shared" si="23"/>
        <v>7.3100153803450363E-2</v>
      </c>
    </row>
    <row r="673" spans="6:8" hidden="1" x14ac:dyDescent="0.25">
      <c r="F673" s="36">
        <v>0.67200000000000004</v>
      </c>
      <c r="G673" s="18">
        <f t="shared" si="22"/>
        <v>0.59878999203815386</v>
      </c>
      <c r="H673" s="18">
        <f t="shared" si="23"/>
        <v>7.321000796184618E-2</v>
      </c>
    </row>
    <row r="674" spans="6:8" hidden="1" x14ac:dyDescent="0.25">
      <c r="F674" s="18">
        <v>0.67300000000000004</v>
      </c>
      <c r="G674" s="18">
        <f t="shared" si="22"/>
        <v>0.59968017232727056</v>
      </c>
      <c r="H674" s="18">
        <f t="shared" si="23"/>
        <v>7.3319827672729487E-2</v>
      </c>
    </row>
    <row r="675" spans="6:8" hidden="1" x14ac:dyDescent="0.25">
      <c r="F675" s="36">
        <v>0.67400000000000004</v>
      </c>
      <c r="G675" s="18">
        <f t="shared" si="22"/>
        <v>0.60057038746782743</v>
      </c>
      <c r="H675" s="18">
        <f t="shared" si="23"/>
        <v>7.3429612532172617E-2</v>
      </c>
    </row>
    <row r="676" spans="6:8" hidden="1" x14ac:dyDescent="0.25">
      <c r="F676" s="18">
        <v>0.67500000000000004</v>
      </c>
      <c r="G676" s="18">
        <f t="shared" si="22"/>
        <v>0.6014606378586913</v>
      </c>
      <c r="H676" s="18">
        <f t="shared" si="23"/>
        <v>7.3539362141308739E-2</v>
      </c>
    </row>
    <row r="677" spans="6:8" hidden="1" x14ac:dyDescent="0.25">
      <c r="F677" s="18">
        <v>0.67600000000000005</v>
      </c>
      <c r="G677" s="18">
        <f t="shared" si="22"/>
        <v>0.60235092389368494</v>
      </c>
      <c r="H677" s="18">
        <f t="shared" si="23"/>
        <v>7.3649076106315103E-2</v>
      </c>
    </row>
    <row r="678" spans="6:8" hidden="1" x14ac:dyDescent="0.25">
      <c r="F678" s="36">
        <v>0.67700000000000005</v>
      </c>
      <c r="G678" s="18">
        <f t="shared" si="22"/>
        <v>0.603241245961606</v>
      </c>
      <c r="H678" s="18">
        <f t="shared" si="23"/>
        <v>7.3758754038394048E-2</v>
      </c>
    </row>
    <row r="679" spans="6:8" hidden="1" x14ac:dyDescent="0.25">
      <c r="F679" s="18">
        <v>0.67800000000000005</v>
      </c>
      <c r="G679" s="18">
        <f t="shared" si="22"/>
        <v>0.60413160444624592</v>
      </c>
      <c r="H679" s="18">
        <f t="shared" si="23"/>
        <v>7.3868395553754129E-2</v>
      </c>
    </row>
    <row r="680" spans="6:8" hidden="1" x14ac:dyDescent="0.25">
      <c r="F680" s="36">
        <v>0.67900000000000005</v>
      </c>
      <c r="G680" s="18">
        <f t="shared" si="22"/>
        <v>0.60502199972640713</v>
      </c>
      <c r="H680" s="18">
        <f t="shared" si="23"/>
        <v>7.3978000273592914E-2</v>
      </c>
    </row>
    <row r="681" spans="6:8" hidden="1" x14ac:dyDescent="0.25">
      <c r="F681" s="18">
        <v>0.68</v>
      </c>
      <c r="G681" s="18">
        <f t="shared" si="22"/>
        <v>0.60591243217592317</v>
      </c>
      <c r="H681" s="18">
        <f t="shared" si="23"/>
        <v>7.4087567824076883E-2</v>
      </c>
    </row>
    <row r="682" spans="6:8" hidden="1" x14ac:dyDescent="0.25">
      <c r="F682" s="36">
        <v>0.68100000000000005</v>
      </c>
      <c r="G682" s="18">
        <f t="shared" si="22"/>
        <v>0.60680290216367505</v>
      </c>
      <c r="H682" s="18">
        <f t="shared" si="23"/>
        <v>7.4197097836324999E-2</v>
      </c>
    </row>
    <row r="683" spans="6:8" hidden="1" x14ac:dyDescent="0.25">
      <c r="F683" s="18">
        <v>0.68200000000000005</v>
      </c>
      <c r="G683" s="18">
        <f t="shared" si="22"/>
        <v>0.60769341005361088</v>
      </c>
      <c r="H683" s="18">
        <f t="shared" si="23"/>
        <v>7.4306589946389168E-2</v>
      </c>
    </row>
    <row r="684" spans="6:8" hidden="1" x14ac:dyDescent="0.25">
      <c r="F684" s="36">
        <v>0.68300000000000005</v>
      </c>
      <c r="G684" s="18">
        <f t="shared" si="22"/>
        <v>0.6085839562047638</v>
      </c>
      <c r="H684" s="18">
        <f t="shared" si="23"/>
        <v>7.4416043795236253E-2</v>
      </c>
    </row>
    <row r="685" spans="6:8" hidden="1" x14ac:dyDescent="0.25">
      <c r="F685" s="18">
        <v>0.68400000000000005</v>
      </c>
      <c r="G685" s="18">
        <f t="shared" si="22"/>
        <v>0.60947454097126952</v>
      </c>
      <c r="H685" s="18">
        <f t="shared" si="23"/>
        <v>7.4525459028730534E-2</v>
      </c>
    </row>
    <row r="686" spans="6:8" hidden="1" x14ac:dyDescent="0.25">
      <c r="F686" s="18">
        <v>0.68500000000000005</v>
      </c>
      <c r="G686" s="18">
        <f t="shared" si="22"/>
        <v>0.61036516470238589</v>
      </c>
      <c r="H686" s="18">
        <f t="shared" si="23"/>
        <v>7.4634835297614166E-2</v>
      </c>
    </row>
    <row r="687" spans="6:8" hidden="1" x14ac:dyDescent="0.25">
      <c r="F687" s="36">
        <v>0.68600000000000005</v>
      </c>
      <c r="G687" s="18">
        <f t="shared" si="22"/>
        <v>0.61125582774251019</v>
      </c>
      <c r="H687" s="18">
        <f t="shared" si="23"/>
        <v>7.474417225748986E-2</v>
      </c>
    </row>
    <row r="688" spans="6:8" hidden="1" x14ac:dyDescent="0.25">
      <c r="F688" s="18">
        <v>0.68700000000000006</v>
      </c>
      <c r="G688" s="18">
        <f t="shared" si="22"/>
        <v>0.61214653043119693</v>
      </c>
      <c r="H688" s="18">
        <f t="shared" si="23"/>
        <v>7.4853469568803122E-2</v>
      </c>
    </row>
    <row r="689" spans="6:8" hidden="1" x14ac:dyDescent="0.25">
      <c r="F689" s="36">
        <v>0.68799999999999994</v>
      </c>
      <c r="G689" s="18">
        <f t="shared" si="22"/>
        <v>0.61303727310317724</v>
      </c>
      <c r="H689" s="18">
        <f t="shared" si="23"/>
        <v>7.4962726896822707E-2</v>
      </c>
    </row>
    <row r="690" spans="6:8" hidden="1" x14ac:dyDescent="0.25">
      <c r="F690" s="18">
        <v>0.68899999999999995</v>
      </c>
      <c r="G690" s="18">
        <f t="shared" si="22"/>
        <v>0.6139280560883762</v>
      </c>
      <c r="H690" s="18">
        <f t="shared" si="23"/>
        <v>7.5071943911623751E-2</v>
      </c>
    </row>
    <row r="691" spans="6:8" hidden="1" x14ac:dyDescent="0.25">
      <c r="F691" s="36">
        <v>0.69</v>
      </c>
      <c r="G691" s="18">
        <f t="shared" si="22"/>
        <v>0.61481887971193083</v>
      </c>
      <c r="H691" s="18">
        <f t="shared" si="23"/>
        <v>7.5181120288069114E-2</v>
      </c>
    </row>
    <row r="692" spans="6:8" hidden="1" x14ac:dyDescent="0.25">
      <c r="F692" s="18">
        <v>0.69099999999999995</v>
      </c>
      <c r="G692" s="18">
        <f t="shared" si="22"/>
        <v>0.61570974429420788</v>
      </c>
      <c r="H692" s="18">
        <f t="shared" si="23"/>
        <v>7.5290255705792064E-2</v>
      </c>
    </row>
    <row r="693" spans="6:8" hidden="1" x14ac:dyDescent="0.25">
      <c r="F693" s="36">
        <v>0.69199999999999995</v>
      </c>
      <c r="G693" s="18">
        <f t="shared" si="22"/>
        <v>0.61660065015082377</v>
      </c>
      <c r="H693" s="18">
        <f t="shared" si="23"/>
        <v>7.5399349849176178E-2</v>
      </c>
    </row>
    <row r="694" spans="6:8" hidden="1" x14ac:dyDescent="0.25">
      <c r="F694" s="18">
        <v>0.69299999999999995</v>
      </c>
      <c r="G694" s="18">
        <f t="shared" si="22"/>
        <v>0.61749159759265992</v>
      </c>
      <c r="H694" s="18">
        <f t="shared" si="23"/>
        <v>7.5508402407340025E-2</v>
      </c>
    </row>
    <row r="695" spans="6:8" hidden="1" x14ac:dyDescent="0.25">
      <c r="F695" s="18">
        <v>0.69399999999999995</v>
      </c>
      <c r="G695" s="18">
        <f t="shared" si="22"/>
        <v>0.61838258692588277</v>
      </c>
      <c r="H695" s="18">
        <f t="shared" si="23"/>
        <v>7.5617413074117179E-2</v>
      </c>
    </row>
    <row r="696" spans="6:8" hidden="1" x14ac:dyDescent="0.25">
      <c r="F696" s="36">
        <v>0.69499999999999995</v>
      </c>
      <c r="G696" s="18">
        <f t="shared" si="22"/>
        <v>0.61927361845196083</v>
      </c>
      <c r="H696" s="18">
        <f t="shared" si="23"/>
        <v>7.5726381548039123E-2</v>
      </c>
    </row>
    <row r="697" spans="6:8" hidden="1" x14ac:dyDescent="0.25">
      <c r="F697" s="18">
        <v>0.69599999999999995</v>
      </c>
      <c r="G697" s="18">
        <f t="shared" si="22"/>
        <v>0.62016469246768258</v>
      </c>
      <c r="H697" s="18">
        <f t="shared" si="23"/>
        <v>7.5835307532317375E-2</v>
      </c>
    </row>
    <row r="698" spans="6:8" hidden="1" x14ac:dyDescent="0.25">
      <c r="F698" s="36">
        <v>0.69699999999999995</v>
      </c>
      <c r="G698" s="18">
        <f t="shared" si="22"/>
        <v>0.62105580926517567</v>
      </c>
      <c r="H698" s="18">
        <f t="shared" si="23"/>
        <v>7.594419073482428E-2</v>
      </c>
    </row>
    <row r="699" spans="6:8" hidden="1" x14ac:dyDescent="0.25">
      <c r="F699" s="18">
        <v>0.69799999999999995</v>
      </c>
      <c r="G699" s="18">
        <f t="shared" si="22"/>
        <v>0.62194696913192282</v>
      </c>
      <c r="H699" s="18">
        <f t="shared" si="23"/>
        <v>7.6053030868077132E-2</v>
      </c>
    </row>
    <row r="700" spans="6:8" hidden="1" x14ac:dyDescent="0.25">
      <c r="F700" s="36">
        <v>0.69899999999999995</v>
      </c>
      <c r="G700" s="18">
        <f t="shared" si="22"/>
        <v>0.62283817235078121</v>
      </c>
      <c r="H700" s="18">
        <f t="shared" si="23"/>
        <v>7.616182764921875E-2</v>
      </c>
    </row>
    <row r="701" spans="6:8" hidden="1" x14ac:dyDescent="0.25">
      <c r="F701" s="18">
        <v>0.7</v>
      </c>
      <c r="G701" s="18">
        <f t="shared" si="22"/>
        <v>0.6237294191999998</v>
      </c>
      <c r="H701" s="18">
        <f t="shared" si="23"/>
        <v>7.6270580800000154E-2</v>
      </c>
    </row>
    <row r="702" spans="6:8" hidden="1" x14ac:dyDescent="0.25">
      <c r="F702" s="36">
        <v>0.70099999999999996</v>
      </c>
      <c r="G702" s="18">
        <f t="shared" si="22"/>
        <v>0.62462070995323749</v>
      </c>
      <c r="H702" s="18">
        <f t="shared" si="23"/>
        <v>7.6379290046762471E-2</v>
      </c>
    </row>
    <row r="703" spans="6:8" hidden="1" x14ac:dyDescent="0.25">
      <c r="F703" s="18">
        <v>0.70199999999999996</v>
      </c>
      <c r="G703" s="18">
        <f t="shared" si="22"/>
        <v>0.62551204487958023</v>
      </c>
      <c r="H703" s="18">
        <f t="shared" si="23"/>
        <v>7.6487955120419726E-2</v>
      </c>
    </row>
    <row r="704" spans="6:8" hidden="1" x14ac:dyDescent="0.25">
      <c r="F704" s="18">
        <v>0.70299999999999996</v>
      </c>
      <c r="G704" s="18">
        <f t="shared" si="22"/>
        <v>0.62640342424355977</v>
      </c>
      <c r="H704" s="18">
        <f t="shared" si="23"/>
        <v>7.6596575756440188E-2</v>
      </c>
    </row>
    <row r="705" spans="6:8" hidden="1" x14ac:dyDescent="0.25">
      <c r="F705" s="36">
        <v>0.70399999999999996</v>
      </c>
      <c r="G705" s="18">
        <f t="shared" si="22"/>
        <v>0.62729484830517068</v>
      </c>
      <c r="H705" s="18">
        <f t="shared" si="23"/>
        <v>7.6705151694829277E-2</v>
      </c>
    </row>
    <row r="706" spans="6:8" hidden="1" x14ac:dyDescent="0.25">
      <c r="F706" s="18">
        <v>0.70499999999999996</v>
      </c>
      <c r="G706" s="18">
        <f t="shared" si="22"/>
        <v>0.62818631731988794</v>
      </c>
      <c r="H706" s="18">
        <f t="shared" si="23"/>
        <v>7.6813682680112016E-2</v>
      </c>
    </row>
    <row r="707" spans="6:8" hidden="1" x14ac:dyDescent="0.25">
      <c r="F707" s="36">
        <v>0.70599999999999996</v>
      </c>
      <c r="G707" s="18">
        <f t="shared" ref="G707:G770" si="24">(-0.0332*(F707^6)) + (0.2878*(F707^5)) - (0.9538*(F707^4)) + (1.5334*(F707^3)) -(1.2616*(F707^2)) + (1.4*F707) - 0.0795</f>
        <v>0.62907783153868613</v>
      </c>
      <c r="H707" s="18">
        <f t="shared" ref="H707:H770" si="25">F707-G707</f>
        <v>7.6922168461313833E-2</v>
      </c>
    </row>
    <row r="708" spans="6:8" hidden="1" x14ac:dyDescent="0.25">
      <c r="F708" s="18">
        <v>0.70699999999999996</v>
      </c>
      <c r="G708" s="18">
        <f t="shared" si="24"/>
        <v>0.62996939120805495</v>
      </c>
      <c r="H708" s="18">
        <f t="shared" si="25"/>
        <v>7.703060879194501E-2</v>
      </c>
    </row>
    <row r="709" spans="6:8" hidden="1" x14ac:dyDescent="0.25">
      <c r="F709" s="36">
        <v>0.70799999999999996</v>
      </c>
      <c r="G709" s="18">
        <f t="shared" si="24"/>
        <v>0.63086099657001871</v>
      </c>
      <c r="H709" s="18">
        <f t="shared" si="25"/>
        <v>7.7139003429981257E-2</v>
      </c>
    </row>
    <row r="710" spans="6:8" hidden="1" x14ac:dyDescent="0.25">
      <c r="F710" s="18">
        <v>0.70899999999999996</v>
      </c>
      <c r="G710" s="18">
        <f t="shared" si="24"/>
        <v>0.63175264786215302</v>
      </c>
      <c r="H710" s="18">
        <f t="shared" si="25"/>
        <v>7.7247352137846947E-2</v>
      </c>
    </row>
    <row r="711" spans="6:8" hidden="1" x14ac:dyDescent="0.25">
      <c r="F711" s="36">
        <v>0.71</v>
      </c>
      <c r="G711" s="18">
        <f t="shared" si="24"/>
        <v>0.63264434531760261</v>
      </c>
      <c r="H711" s="18">
        <f t="shared" si="25"/>
        <v>7.7355654682397357E-2</v>
      </c>
    </row>
    <row r="712" spans="6:8" hidden="1" x14ac:dyDescent="0.25">
      <c r="F712" s="18">
        <v>0.71099999999999997</v>
      </c>
      <c r="G712" s="18">
        <f t="shared" si="24"/>
        <v>0.63353608916509918</v>
      </c>
      <c r="H712" s="18">
        <f t="shared" si="25"/>
        <v>7.7463910834900784E-2</v>
      </c>
    </row>
    <row r="713" spans="6:8" hidden="1" x14ac:dyDescent="0.25">
      <c r="F713" s="18">
        <v>0.71199999999999997</v>
      </c>
      <c r="G713" s="18">
        <f t="shared" si="24"/>
        <v>0.63442787962897884</v>
      </c>
      <c r="H713" s="18">
        <f t="shared" si="25"/>
        <v>7.7572120371021125E-2</v>
      </c>
    </row>
    <row r="714" spans="6:8" hidden="1" x14ac:dyDescent="0.25">
      <c r="F714" s="36">
        <v>0.71299999999999997</v>
      </c>
      <c r="G714" s="18">
        <f t="shared" si="24"/>
        <v>0.63531971692919897</v>
      </c>
      <c r="H714" s="18">
        <f t="shared" si="25"/>
        <v>7.7680283070800993E-2</v>
      </c>
    </row>
    <row r="715" spans="6:8" hidden="1" x14ac:dyDescent="0.25">
      <c r="F715" s="18">
        <v>0.71399999999999997</v>
      </c>
      <c r="G715" s="18">
        <f t="shared" si="24"/>
        <v>0.63621160128135734</v>
      </c>
      <c r="H715" s="18">
        <f t="shared" si="25"/>
        <v>7.7788398718642626E-2</v>
      </c>
    </row>
    <row r="716" spans="6:8" hidden="1" x14ac:dyDescent="0.25">
      <c r="F716" s="36">
        <v>0.71499999999999997</v>
      </c>
      <c r="G716" s="18">
        <f t="shared" si="24"/>
        <v>0.63710353289670762</v>
      </c>
      <c r="H716" s="18">
        <f t="shared" si="25"/>
        <v>7.7896467103292344E-2</v>
      </c>
    </row>
    <row r="717" spans="6:8" hidden="1" x14ac:dyDescent="0.25">
      <c r="F717" s="18">
        <v>0.71599999999999997</v>
      </c>
      <c r="G717" s="18">
        <f t="shared" si="24"/>
        <v>0.63799551198217896</v>
      </c>
      <c r="H717" s="18">
        <f t="shared" si="25"/>
        <v>7.8004488017821005E-2</v>
      </c>
    </row>
    <row r="718" spans="6:8" hidden="1" x14ac:dyDescent="0.25">
      <c r="F718" s="36">
        <v>0.71699999999999997</v>
      </c>
      <c r="G718" s="18">
        <f t="shared" si="24"/>
        <v>0.6388875387403915</v>
      </c>
      <c r="H718" s="18">
        <f t="shared" si="25"/>
        <v>7.8112461259608468E-2</v>
      </c>
    </row>
    <row r="719" spans="6:8" hidden="1" x14ac:dyDescent="0.25">
      <c r="F719" s="18">
        <v>0.71799999999999997</v>
      </c>
      <c r="G719" s="18">
        <f t="shared" si="24"/>
        <v>0.63977961336967537</v>
      </c>
      <c r="H719" s="18">
        <f t="shared" si="25"/>
        <v>7.8220386630324601E-2</v>
      </c>
    </row>
    <row r="720" spans="6:8" hidden="1" x14ac:dyDescent="0.25">
      <c r="F720" s="36">
        <v>0.71899999999999997</v>
      </c>
      <c r="G720" s="18">
        <f t="shared" si="24"/>
        <v>0.64067173606408712</v>
      </c>
      <c r="H720" s="18">
        <f t="shared" si="25"/>
        <v>7.8328263935912856E-2</v>
      </c>
    </row>
    <row r="721" spans="6:8" hidden="1" x14ac:dyDescent="0.25">
      <c r="F721" s="18">
        <v>0.72</v>
      </c>
      <c r="G721" s="18">
        <f t="shared" si="24"/>
        <v>0.64156390701342725</v>
      </c>
      <c r="H721" s="18">
        <f t="shared" si="25"/>
        <v>7.8436092986572725E-2</v>
      </c>
    </row>
    <row r="722" spans="6:8" hidden="1" x14ac:dyDescent="0.25">
      <c r="F722" s="18">
        <v>0.72099999999999997</v>
      </c>
      <c r="G722" s="18">
        <f t="shared" si="24"/>
        <v>0.64245612640325767</v>
      </c>
      <c r="H722" s="18">
        <f t="shared" si="25"/>
        <v>7.8543873596742309E-2</v>
      </c>
    </row>
    <row r="723" spans="6:8" hidden="1" x14ac:dyDescent="0.25">
      <c r="F723" s="36">
        <v>0.72199999999999998</v>
      </c>
      <c r="G723" s="18">
        <f t="shared" si="24"/>
        <v>0.64334839441491953</v>
      </c>
      <c r="H723" s="18">
        <f t="shared" si="25"/>
        <v>7.8651605585080442E-2</v>
      </c>
    </row>
    <row r="724" spans="6:8" hidden="1" x14ac:dyDescent="0.25">
      <c r="F724" s="18">
        <v>0.72299999999999998</v>
      </c>
      <c r="G724" s="18">
        <f t="shared" si="24"/>
        <v>0.64424071122554971</v>
      </c>
      <c r="H724" s="18">
        <f t="shared" si="25"/>
        <v>7.8759288774450265E-2</v>
      </c>
    </row>
    <row r="725" spans="6:8" hidden="1" x14ac:dyDescent="0.25">
      <c r="F725" s="36">
        <v>0.72399999999999998</v>
      </c>
      <c r="G725" s="18">
        <f t="shared" si="24"/>
        <v>0.64513307700809863</v>
      </c>
      <c r="H725" s="18">
        <f t="shared" si="25"/>
        <v>7.8866922991901345E-2</v>
      </c>
    </row>
    <row r="726" spans="6:8" hidden="1" x14ac:dyDescent="0.25">
      <c r="F726" s="18">
        <v>0.72499999999999998</v>
      </c>
      <c r="G726" s="18">
        <f t="shared" si="24"/>
        <v>0.64602549193134751</v>
      </c>
      <c r="H726" s="18">
        <f t="shared" si="25"/>
        <v>7.8974508068652471E-2</v>
      </c>
    </row>
    <row r="727" spans="6:8" hidden="1" x14ac:dyDescent="0.25">
      <c r="F727" s="36">
        <v>0.72599999999999998</v>
      </c>
      <c r="G727" s="18">
        <f t="shared" si="24"/>
        <v>0.64691795615992531</v>
      </c>
      <c r="H727" s="18">
        <f t="shared" si="25"/>
        <v>7.9082043840074667E-2</v>
      </c>
    </row>
    <row r="728" spans="6:8" hidden="1" x14ac:dyDescent="0.25">
      <c r="F728" s="18">
        <v>0.72699999999999998</v>
      </c>
      <c r="G728" s="18">
        <f t="shared" si="24"/>
        <v>0.647810469854326</v>
      </c>
      <c r="H728" s="18">
        <f t="shared" si="25"/>
        <v>7.9189530145673981E-2</v>
      </c>
    </row>
    <row r="729" spans="6:8" hidden="1" x14ac:dyDescent="0.25">
      <c r="F729" s="36">
        <v>0.72799999999999998</v>
      </c>
      <c r="G729" s="18">
        <f t="shared" si="24"/>
        <v>0.64870303317092604</v>
      </c>
      <c r="H729" s="18">
        <f t="shared" si="25"/>
        <v>7.9296966829073945E-2</v>
      </c>
    </row>
    <row r="730" spans="6:8" hidden="1" x14ac:dyDescent="0.25">
      <c r="F730" s="18">
        <v>0.72899999999999998</v>
      </c>
      <c r="G730" s="18">
        <f t="shared" si="24"/>
        <v>0.64959564626200172</v>
      </c>
      <c r="H730" s="18">
        <f t="shared" si="25"/>
        <v>7.9404353737998257E-2</v>
      </c>
    </row>
    <row r="731" spans="6:8" hidden="1" x14ac:dyDescent="0.25">
      <c r="F731" s="18">
        <v>0.73</v>
      </c>
      <c r="G731" s="18">
        <f t="shared" si="24"/>
        <v>0.6504883092757453</v>
      </c>
      <c r="H731" s="18">
        <f t="shared" si="25"/>
        <v>7.951169072425468E-2</v>
      </c>
    </row>
    <row r="732" spans="6:8" hidden="1" x14ac:dyDescent="0.25">
      <c r="F732" s="36">
        <v>0.73099999999999998</v>
      </c>
      <c r="G732" s="18">
        <f t="shared" si="24"/>
        <v>0.6513810223562827</v>
      </c>
      <c r="H732" s="18">
        <f t="shared" si="25"/>
        <v>7.9618977643717281E-2</v>
      </c>
    </row>
    <row r="733" spans="6:8" hidden="1" x14ac:dyDescent="0.25">
      <c r="F733" s="18">
        <v>0.73199999999999998</v>
      </c>
      <c r="G733" s="18">
        <f t="shared" si="24"/>
        <v>0.65227378564369165</v>
      </c>
      <c r="H733" s="18">
        <f t="shared" si="25"/>
        <v>7.9726214356308334E-2</v>
      </c>
    </row>
    <row r="734" spans="6:8" hidden="1" x14ac:dyDescent="0.25">
      <c r="F734" s="36">
        <v>0.73299999999999998</v>
      </c>
      <c r="G734" s="18">
        <f t="shared" si="24"/>
        <v>0.6531665992740171</v>
      </c>
      <c r="H734" s="18">
        <f t="shared" si="25"/>
        <v>7.9833400725982884E-2</v>
      </c>
    </row>
    <row r="735" spans="6:8" hidden="1" x14ac:dyDescent="0.25">
      <c r="F735" s="18">
        <v>0.73399999999999999</v>
      </c>
      <c r="G735" s="18">
        <f t="shared" si="24"/>
        <v>0.65405946337928911</v>
      </c>
      <c r="H735" s="18">
        <f t="shared" si="25"/>
        <v>7.9940536620710878E-2</v>
      </c>
    </row>
    <row r="736" spans="6:8" hidden="1" x14ac:dyDescent="0.25">
      <c r="F736" s="36">
        <v>0.73499999999999999</v>
      </c>
      <c r="G736" s="18">
        <f t="shared" si="24"/>
        <v>0.65495237808753981</v>
      </c>
      <c r="H736" s="18">
        <f t="shared" si="25"/>
        <v>8.0047621912460176E-2</v>
      </c>
    </row>
    <row r="737" spans="6:8" hidden="1" x14ac:dyDescent="0.25">
      <c r="F737" s="18">
        <v>0.73599999999999999</v>
      </c>
      <c r="G737" s="18">
        <f t="shared" si="24"/>
        <v>0.65584534352282042</v>
      </c>
      <c r="H737" s="18">
        <f t="shared" si="25"/>
        <v>8.0154656477179564E-2</v>
      </c>
    </row>
    <row r="738" spans="6:8" hidden="1" x14ac:dyDescent="0.25">
      <c r="F738" s="36">
        <v>0.73699999999999999</v>
      </c>
      <c r="G738" s="18">
        <f t="shared" si="24"/>
        <v>0.65673835980521744</v>
      </c>
      <c r="H738" s="18">
        <f t="shared" si="25"/>
        <v>8.0261640194782546E-2</v>
      </c>
    </row>
    <row r="739" spans="6:8" hidden="1" x14ac:dyDescent="0.25">
      <c r="F739" s="18">
        <v>0.73799999999999999</v>
      </c>
      <c r="G739" s="18">
        <f t="shared" si="24"/>
        <v>0.65763142705087152</v>
      </c>
      <c r="H739" s="18">
        <f t="shared" si="25"/>
        <v>8.0368572949128469E-2</v>
      </c>
    </row>
    <row r="740" spans="6:8" hidden="1" x14ac:dyDescent="0.25">
      <c r="F740" s="18">
        <v>0.73899999999999999</v>
      </c>
      <c r="G740" s="18">
        <f t="shared" si="24"/>
        <v>0.65852454537199245</v>
      </c>
      <c r="H740" s="18">
        <f t="shared" si="25"/>
        <v>8.0475454628007537E-2</v>
      </c>
    </row>
    <row r="741" spans="6:8" hidden="1" x14ac:dyDescent="0.25">
      <c r="F741" s="36">
        <v>0.74</v>
      </c>
      <c r="G741" s="18">
        <f t="shared" si="24"/>
        <v>0.65941771487687673</v>
      </c>
      <c r="H741" s="18">
        <f t="shared" si="25"/>
        <v>8.0582285123123265E-2</v>
      </c>
    </row>
    <row r="742" spans="6:8" hidden="1" x14ac:dyDescent="0.25">
      <c r="F742" s="18">
        <v>0.74099999999999999</v>
      </c>
      <c r="G742" s="18">
        <f t="shared" si="24"/>
        <v>0.66031093566992471</v>
      </c>
      <c r="H742" s="18">
        <f t="shared" si="25"/>
        <v>8.0689064330075277E-2</v>
      </c>
    </row>
    <row r="743" spans="6:8" hidden="1" x14ac:dyDescent="0.25">
      <c r="F743" s="36">
        <v>0.74199999999999999</v>
      </c>
      <c r="G743" s="18">
        <f t="shared" si="24"/>
        <v>0.66120420785165746</v>
      </c>
      <c r="H743" s="18">
        <f t="shared" si="25"/>
        <v>8.0795792148342538E-2</v>
      </c>
    </row>
    <row r="744" spans="6:8" hidden="1" x14ac:dyDescent="0.25">
      <c r="F744" s="18">
        <v>0.74299999999999999</v>
      </c>
      <c r="G744" s="18">
        <f t="shared" si="24"/>
        <v>0.66209753151873285</v>
      </c>
      <c r="H744" s="18">
        <f t="shared" si="25"/>
        <v>8.0902468481267142E-2</v>
      </c>
    </row>
    <row r="745" spans="6:8" hidden="1" x14ac:dyDescent="0.25">
      <c r="F745" s="36">
        <v>0.74399999999999999</v>
      </c>
      <c r="G745" s="18">
        <f t="shared" si="24"/>
        <v>0.66299090676396322</v>
      </c>
      <c r="H745" s="18">
        <f t="shared" si="25"/>
        <v>8.1009093236036778E-2</v>
      </c>
    </row>
    <row r="746" spans="6:8" hidden="1" x14ac:dyDescent="0.25">
      <c r="F746" s="18">
        <v>0.745</v>
      </c>
      <c r="G746" s="18">
        <f t="shared" si="24"/>
        <v>0.66388433367633259</v>
      </c>
      <c r="H746" s="18">
        <f t="shared" si="25"/>
        <v>8.1115666323667401E-2</v>
      </c>
    </row>
    <row r="747" spans="6:8" hidden="1" x14ac:dyDescent="0.25">
      <c r="F747" s="36">
        <v>0.746</v>
      </c>
      <c r="G747" s="18">
        <f t="shared" si="24"/>
        <v>0.6647778123410113</v>
      </c>
      <c r="H747" s="18">
        <f t="shared" si="25"/>
        <v>8.1222187658988698E-2</v>
      </c>
    </row>
    <row r="748" spans="6:8" hidden="1" x14ac:dyDescent="0.25">
      <c r="F748" s="18">
        <v>0.747</v>
      </c>
      <c r="G748" s="18">
        <f t="shared" si="24"/>
        <v>0.66567134283937512</v>
      </c>
      <c r="H748" s="18">
        <f t="shared" si="25"/>
        <v>8.1328657160624873E-2</v>
      </c>
    </row>
    <row r="749" spans="6:8" hidden="1" x14ac:dyDescent="0.25">
      <c r="F749" s="18">
        <v>0.748</v>
      </c>
      <c r="G749" s="18">
        <f t="shared" si="24"/>
        <v>0.66656492524902078</v>
      </c>
      <c r="H749" s="18">
        <f t="shared" si="25"/>
        <v>8.1435074750979219E-2</v>
      </c>
    </row>
    <row r="750" spans="6:8" hidden="1" x14ac:dyDescent="0.25">
      <c r="F750" s="36">
        <v>0.749</v>
      </c>
      <c r="G750" s="18">
        <f t="shared" si="24"/>
        <v>0.66745855964378265</v>
      </c>
      <c r="H750" s="18">
        <f t="shared" si="25"/>
        <v>8.1541440356217354E-2</v>
      </c>
    </row>
    <row r="751" spans="6:8" hidden="1" x14ac:dyDescent="0.25">
      <c r="F751" s="18">
        <v>0.75</v>
      </c>
      <c r="G751" s="18">
        <f t="shared" si="24"/>
        <v>0.66835224609374977</v>
      </c>
      <c r="H751" s="18">
        <f t="shared" si="25"/>
        <v>8.1647753906250231E-2</v>
      </c>
    </row>
    <row r="752" spans="6:8" hidden="1" x14ac:dyDescent="0.25">
      <c r="F752" s="36">
        <v>0.751</v>
      </c>
      <c r="G752" s="18">
        <f t="shared" si="24"/>
        <v>0.66924598466528273</v>
      </c>
      <c r="H752" s="18">
        <f t="shared" si="25"/>
        <v>8.1754015334717267E-2</v>
      </c>
    </row>
    <row r="753" spans="6:8" hidden="1" x14ac:dyDescent="0.25">
      <c r="F753" s="18">
        <v>0.752</v>
      </c>
      <c r="G753" s="18">
        <f t="shared" si="24"/>
        <v>0.67013977542102965</v>
      </c>
      <c r="H753" s="18">
        <f t="shared" si="25"/>
        <v>8.1860224578970353E-2</v>
      </c>
    </row>
    <row r="754" spans="6:8" hidden="1" x14ac:dyDescent="0.25">
      <c r="F754" s="36">
        <v>0.753</v>
      </c>
      <c r="G754" s="18">
        <f t="shared" si="24"/>
        <v>0.67103361841994247</v>
      </c>
      <c r="H754" s="18">
        <f t="shared" si="25"/>
        <v>8.1966381580057535E-2</v>
      </c>
    </row>
    <row r="755" spans="6:8" hidden="1" x14ac:dyDescent="0.25">
      <c r="F755" s="18">
        <v>0.754</v>
      </c>
      <c r="G755" s="18">
        <f t="shared" si="24"/>
        <v>0.67192751371729464</v>
      </c>
      <c r="H755" s="18">
        <f t="shared" si="25"/>
        <v>8.2072486282705359E-2</v>
      </c>
    </row>
    <row r="756" spans="6:8" hidden="1" x14ac:dyDescent="0.25">
      <c r="F756" s="36">
        <v>0.755</v>
      </c>
      <c r="G756" s="18">
        <f t="shared" si="24"/>
        <v>0.67282146136469756</v>
      </c>
      <c r="H756" s="18">
        <f t="shared" si="25"/>
        <v>8.2178538635302445E-2</v>
      </c>
    </row>
    <row r="757" spans="6:8" hidden="1" x14ac:dyDescent="0.25">
      <c r="F757" s="18">
        <v>0.75600000000000001</v>
      </c>
      <c r="G757" s="18">
        <f t="shared" si="24"/>
        <v>0.67371546141011585</v>
      </c>
      <c r="H757" s="18">
        <f t="shared" si="25"/>
        <v>8.228453858988416E-2</v>
      </c>
    </row>
    <row r="758" spans="6:8" hidden="1" x14ac:dyDescent="0.25">
      <c r="F758" s="18">
        <v>0.75700000000000001</v>
      </c>
      <c r="G758" s="18">
        <f t="shared" si="24"/>
        <v>0.67460951389788482</v>
      </c>
      <c r="H758" s="18">
        <f t="shared" si="25"/>
        <v>8.239048610211519E-2</v>
      </c>
    </row>
    <row r="759" spans="6:8" hidden="1" x14ac:dyDescent="0.25">
      <c r="F759" s="36">
        <v>0.75800000000000001</v>
      </c>
      <c r="G759" s="18">
        <f t="shared" si="24"/>
        <v>0.67550361886872756</v>
      </c>
      <c r="H759" s="18">
        <f t="shared" si="25"/>
        <v>8.2496381131272445E-2</v>
      </c>
    </row>
    <row r="760" spans="6:8" hidden="1" x14ac:dyDescent="0.25">
      <c r="F760" s="18">
        <v>0.75900000000000001</v>
      </c>
      <c r="G760" s="18">
        <f t="shared" si="24"/>
        <v>0.67639777635976939</v>
      </c>
      <c r="H760" s="18">
        <f t="shared" si="25"/>
        <v>8.2602223640230621E-2</v>
      </c>
    </row>
    <row r="761" spans="6:8" hidden="1" x14ac:dyDescent="0.25">
      <c r="F761" s="36">
        <v>0.76</v>
      </c>
      <c r="G761" s="18">
        <f t="shared" si="24"/>
        <v>0.67729198640455668</v>
      </c>
      <c r="H761" s="18">
        <f t="shared" si="25"/>
        <v>8.270801359544333E-2</v>
      </c>
    </row>
    <row r="762" spans="6:8" hidden="1" x14ac:dyDescent="0.25">
      <c r="F762" s="18">
        <v>0.76100000000000001</v>
      </c>
      <c r="G762" s="18">
        <f t="shared" si="24"/>
        <v>0.67818624903307134</v>
      </c>
      <c r="H762" s="18">
        <f t="shared" si="25"/>
        <v>8.2813750966928668E-2</v>
      </c>
    </row>
    <row r="763" spans="6:8" hidden="1" x14ac:dyDescent="0.25">
      <c r="F763" s="36">
        <v>0.76200000000000001</v>
      </c>
      <c r="G763" s="18">
        <f t="shared" si="24"/>
        <v>0.67908056427174834</v>
      </c>
      <c r="H763" s="18">
        <f t="shared" si="25"/>
        <v>8.2919435728251667E-2</v>
      </c>
    </row>
    <row r="764" spans="6:8" hidden="1" x14ac:dyDescent="0.25">
      <c r="F764" s="18">
        <v>0.76300000000000001</v>
      </c>
      <c r="G764" s="18">
        <f t="shared" si="24"/>
        <v>0.67997493214349158</v>
      </c>
      <c r="H764" s="18">
        <f t="shared" si="25"/>
        <v>8.3025067856508428E-2</v>
      </c>
    </row>
    <row r="765" spans="6:8" hidden="1" x14ac:dyDescent="0.25">
      <c r="F765" s="36">
        <v>0.76400000000000001</v>
      </c>
      <c r="G765" s="18">
        <f t="shared" si="24"/>
        <v>0.68086935266769</v>
      </c>
      <c r="H765" s="18">
        <f t="shared" si="25"/>
        <v>8.3130647332310015E-2</v>
      </c>
    </row>
    <row r="766" spans="6:8" hidden="1" x14ac:dyDescent="0.25">
      <c r="F766" s="18">
        <v>0.76500000000000001</v>
      </c>
      <c r="G766" s="18">
        <f t="shared" si="24"/>
        <v>0.68176382586023487</v>
      </c>
      <c r="H766" s="18">
        <f t="shared" si="25"/>
        <v>8.323617413976514E-2</v>
      </c>
    </row>
    <row r="767" spans="6:8" hidden="1" x14ac:dyDescent="0.25">
      <c r="F767" s="18">
        <v>0.76600000000000001</v>
      </c>
      <c r="G767" s="18">
        <f t="shared" si="24"/>
        <v>0.68265835173353506</v>
      </c>
      <c r="H767" s="18">
        <f t="shared" si="25"/>
        <v>8.3341648266464952E-2</v>
      </c>
    </row>
    <row r="768" spans="6:8" hidden="1" x14ac:dyDescent="0.25">
      <c r="F768" s="36">
        <v>0.76700000000000002</v>
      </c>
      <c r="G768" s="18">
        <f t="shared" si="24"/>
        <v>0.68355293029653352</v>
      </c>
      <c r="H768" s="18">
        <f t="shared" si="25"/>
        <v>8.3447069703466492E-2</v>
      </c>
    </row>
    <row r="769" spans="6:8" hidden="1" x14ac:dyDescent="0.25">
      <c r="F769" s="18">
        <v>0.76800000000000002</v>
      </c>
      <c r="G769" s="18">
        <f t="shared" si="24"/>
        <v>0.68444756155472419</v>
      </c>
      <c r="H769" s="18">
        <f t="shared" si="25"/>
        <v>8.3552438445275823E-2</v>
      </c>
    </row>
    <row r="770" spans="6:8" hidden="1" x14ac:dyDescent="0.25">
      <c r="F770" s="36">
        <v>0.76900000000000002</v>
      </c>
      <c r="G770" s="18">
        <f t="shared" si="24"/>
        <v>0.68534224551016687</v>
      </c>
      <c r="H770" s="18">
        <f t="shared" si="25"/>
        <v>8.3657754489833147E-2</v>
      </c>
    </row>
    <row r="771" spans="6:8" hidden="1" x14ac:dyDescent="0.25">
      <c r="F771" s="18">
        <v>0.77</v>
      </c>
      <c r="G771" s="18">
        <f t="shared" ref="G771:G834" si="26">(-0.0332*(F771^6)) + (0.2878*(F771^5)) - (0.9538*(F771^4)) + (1.5334*(F771^3)) -(1.2616*(F771^2)) + (1.4*F771) - 0.0795</f>
        <v>0.68623698216150519</v>
      </c>
      <c r="H771" s="18">
        <f t="shared" ref="H771:H834" si="27">F771-G771</f>
        <v>8.3763017838494824E-2</v>
      </c>
    </row>
    <row r="772" spans="6:8" hidden="1" x14ac:dyDescent="0.25">
      <c r="F772" s="36">
        <v>0.77100000000000002</v>
      </c>
      <c r="G772" s="18">
        <f t="shared" si="26"/>
        <v>0.68713177150398097</v>
      </c>
      <c r="H772" s="18">
        <f t="shared" si="27"/>
        <v>8.3868228496019048E-2</v>
      </c>
    </row>
    <row r="773" spans="6:8" hidden="1" x14ac:dyDescent="0.25">
      <c r="F773" s="18">
        <v>0.77200000000000002</v>
      </c>
      <c r="G773" s="18">
        <f t="shared" si="26"/>
        <v>0.6880266135294516</v>
      </c>
      <c r="H773" s="18">
        <f t="shared" si="27"/>
        <v>8.3973386470548417E-2</v>
      </c>
    </row>
    <row r="774" spans="6:8" hidden="1" x14ac:dyDescent="0.25">
      <c r="F774" s="36">
        <v>0.77300000000000002</v>
      </c>
      <c r="G774" s="18">
        <f t="shared" si="26"/>
        <v>0.68892150822640608</v>
      </c>
      <c r="H774" s="18">
        <f t="shared" si="27"/>
        <v>8.4078491773593944E-2</v>
      </c>
    </row>
    <row r="775" spans="6:8" hidden="1" x14ac:dyDescent="0.25">
      <c r="F775" s="18">
        <v>0.77400000000000002</v>
      </c>
      <c r="G775" s="18">
        <f t="shared" si="26"/>
        <v>0.68981645557997961</v>
      </c>
      <c r="H775" s="18">
        <f t="shared" si="27"/>
        <v>8.4183544420020406E-2</v>
      </c>
    </row>
    <row r="776" spans="6:8" hidden="1" x14ac:dyDescent="0.25">
      <c r="F776" s="18">
        <v>0.77500000000000002</v>
      </c>
      <c r="G776" s="18">
        <f t="shared" si="26"/>
        <v>0.69071145557197255</v>
      </c>
      <c r="H776" s="18">
        <f t="shared" si="27"/>
        <v>8.4288544428027468E-2</v>
      </c>
    </row>
    <row r="777" spans="6:8" hidden="1" x14ac:dyDescent="0.25">
      <c r="F777" s="36">
        <v>0.77600000000000002</v>
      </c>
      <c r="G777" s="18">
        <f t="shared" si="26"/>
        <v>0.69160650818086378</v>
      </c>
      <c r="H777" s="18">
        <f t="shared" si="27"/>
        <v>8.4393491819136246E-2</v>
      </c>
    </row>
    <row r="778" spans="6:8" hidden="1" x14ac:dyDescent="0.25">
      <c r="F778" s="18">
        <v>0.77700000000000002</v>
      </c>
      <c r="G778" s="18">
        <f t="shared" si="26"/>
        <v>0.69250161338182703</v>
      </c>
      <c r="H778" s="18">
        <f t="shared" si="27"/>
        <v>8.4498386618172994E-2</v>
      </c>
    </row>
    <row r="779" spans="6:8" hidden="1" x14ac:dyDescent="0.25">
      <c r="F779" s="36">
        <v>0.77800000000000002</v>
      </c>
      <c r="G779" s="18">
        <f t="shared" si="26"/>
        <v>0.69339677114674936</v>
      </c>
      <c r="H779" s="18">
        <f t="shared" si="27"/>
        <v>8.4603228853250667E-2</v>
      </c>
    </row>
    <row r="780" spans="6:8" hidden="1" x14ac:dyDescent="0.25">
      <c r="F780" s="18">
        <v>0.77900000000000003</v>
      </c>
      <c r="G780" s="18">
        <f t="shared" si="26"/>
        <v>0.69429198144424376</v>
      </c>
      <c r="H780" s="18">
        <f t="shared" si="27"/>
        <v>8.470801855575627E-2</v>
      </c>
    </row>
    <row r="781" spans="6:8" hidden="1" x14ac:dyDescent="0.25">
      <c r="F781" s="36">
        <v>0.78</v>
      </c>
      <c r="G781" s="18">
        <f t="shared" si="26"/>
        <v>0.69518724423966693</v>
      </c>
      <c r="H781" s="18">
        <f t="shared" si="27"/>
        <v>8.4812755760333092E-2</v>
      </c>
    </row>
    <row r="782" spans="6:8" hidden="1" x14ac:dyDescent="0.25">
      <c r="F782" s="18">
        <v>0.78100000000000003</v>
      </c>
      <c r="G782" s="18">
        <f t="shared" si="26"/>
        <v>0.6960825594951362</v>
      </c>
      <c r="H782" s="18">
        <f t="shared" si="27"/>
        <v>8.4917440504863828E-2</v>
      </c>
    </row>
    <row r="783" spans="6:8" hidden="1" x14ac:dyDescent="0.25">
      <c r="F783" s="36">
        <v>0.78200000000000003</v>
      </c>
      <c r="G783" s="18">
        <f t="shared" si="26"/>
        <v>0.69697792716954232</v>
      </c>
      <c r="H783" s="18">
        <f t="shared" si="27"/>
        <v>8.5022072830457707E-2</v>
      </c>
    </row>
    <row r="784" spans="6:8" hidden="1" x14ac:dyDescent="0.25">
      <c r="F784" s="18">
        <v>0.78300000000000003</v>
      </c>
      <c r="G784" s="18">
        <f t="shared" si="26"/>
        <v>0.69787334721856864</v>
      </c>
      <c r="H784" s="18">
        <f t="shared" si="27"/>
        <v>8.5126652781431389E-2</v>
      </c>
    </row>
    <row r="785" spans="6:8" hidden="1" x14ac:dyDescent="0.25">
      <c r="F785" s="18">
        <v>0.78400000000000003</v>
      </c>
      <c r="G785" s="18">
        <f t="shared" si="26"/>
        <v>0.69876881959470427</v>
      </c>
      <c r="H785" s="18">
        <f t="shared" si="27"/>
        <v>8.5231180405295759E-2</v>
      </c>
    </row>
    <row r="786" spans="6:8" hidden="1" x14ac:dyDescent="0.25">
      <c r="F786" s="36">
        <v>0.78500000000000003</v>
      </c>
      <c r="G786" s="18">
        <f t="shared" si="26"/>
        <v>0.69966434424726287</v>
      </c>
      <c r="H786" s="18">
        <f t="shared" si="27"/>
        <v>8.5335655752737161E-2</v>
      </c>
    </row>
    <row r="787" spans="6:8" hidden="1" x14ac:dyDescent="0.25">
      <c r="F787" s="18">
        <v>0.78600000000000003</v>
      </c>
      <c r="G787" s="18">
        <f t="shared" si="26"/>
        <v>0.70055992112239485</v>
      </c>
      <c r="H787" s="18">
        <f t="shared" si="27"/>
        <v>8.5440078877605186E-2</v>
      </c>
    </row>
    <row r="788" spans="6:8" hidden="1" x14ac:dyDescent="0.25">
      <c r="F788" s="36">
        <v>0.78700000000000003</v>
      </c>
      <c r="G788" s="18">
        <f t="shared" si="26"/>
        <v>0.70145555016310623</v>
      </c>
      <c r="H788" s="18">
        <f t="shared" si="27"/>
        <v>8.5544449836893799E-2</v>
      </c>
    </row>
    <row r="789" spans="6:8" hidden="1" x14ac:dyDescent="0.25">
      <c r="F789" s="18">
        <v>0.78800000000000003</v>
      </c>
      <c r="G789" s="18">
        <f t="shared" si="26"/>
        <v>0.70235123130927335</v>
      </c>
      <c r="H789" s="18">
        <f t="shared" si="27"/>
        <v>8.5648768690726684E-2</v>
      </c>
    </row>
    <row r="790" spans="6:8" hidden="1" x14ac:dyDescent="0.25">
      <c r="F790" s="36">
        <v>0.78900000000000003</v>
      </c>
      <c r="G790" s="18">
        <f t="shared" si="26"/>
        <v>0.70324696449765767</v>
      </c>
      <c r="H790" s="18">
        <f t="shared" si="27"/>
        <v>8.5753035502342367E-2</v>
      </c>
    </row>
    <row r="791" spans="6:8" hidden="1" x14ac:dyDescent="0.25">
      <c r="F791" s="18">
        <v>0.79</v>
      </c>
      <c r="G791" s="18">
        <f t="shared" si="26"/>
        <v>0.70414274966192258</v>
      </c>
      <c r="H791" s="18">
        <f t="shared" si="27"/>
        <v>8.5857250338077451E-2</v>
      </c>
    </row>
    <row r="792" spans="6:8" hidden="1" x14ac:dyDescent="0.25">
      <c r="F792" s="36">
        <v>0.79100000000000004</v>
      </c>
      <c r="G792" s="18">
        <f t="shared" si="26"/>
        <v>0.70503858673264952</v>
      </c>
      <c r="H792" s="18">
        <f t="shared" si="27"/>
        <v>8.5961413267350517E-2</v>
      </c>
    </row>
    <row r="793" spans="6:8" hidden="1" x14ac:dyDescent="0.25">
      <c r="F793" s="18">
        <v>0.79200000000000004</v>
      </c>
      <c r="G793" s="18">
        <f t="shared" si="26"/>
        <v>0.70593447563735179</v>
      </c>
      <c r="H793" s="18">
        <f t="shared" si="27"/>
        <v>8.6065524362648249E-2</v>
      </c>
    </row>
    <row r="794" spans="6:8" hidden="1" x14ac:dyDescent="0.25">
      <c r="F794" s="18">
        <v>0.79300000000000004</v>
      </c>
      <c r="G794" s="18">
        <f t="shared" si="26"/>
        <v>0.70683041630049204</v>
      </c>
      <c r="H794" s="18">
        <f t="shared" si="27"/>
        <v>8.6169583699508001E-2</v>
      </c>
    </row>
    <row r="795" spans="6:8" hidden="1" x14ac:dyDescent="0.25">
      <c r="F795" s="36">
        <v>0.79400000000000004</v>
      </c>
      <c r="G795" s="18">
        <f t="shared" si="26"/>
        <v>0.70772640864349678</v>
      </c>
      <c r="H795" s="18">
        <f t="shared" si="27"/>
        <v>8.6273591356503254E-2</v>
      </c>
    </row>
    <row r="796" spans="6:8" hidden="1" x14ac:dyDescent="0.25">
      <c r="F796" s="18">
        <v>0.79500000000000004</v>
      </c>
      <c r="G796" s="18">
        <f t="shared" si="26"/>
        <v>0.70862245258477319</v>
      </c>
      <c r="H796" s="18">
        <f t="shared" si="27"/>
        <v>8.6377547415226852E-2</v>
      </c>
    </row>
    <row r="797" spans="6:8" hidden="1" x14ac:dyDescent="0.25">
      <c r="F797" s="36">
        <v>0.79600000000000004</v>
      </c>
      <c r="G797" s="18">
        <f t="shared" si="26"/>
        <v>0.70951854803972259</v>
      </c>
      <c r="H797" s="18">
        <f t="shared" si="27"/>
        <v>8.6481451960277456E-2</v>
      </c>
    </row>
    <row r="798" spans="6:8" hidden="1" x14ac:dyDescent="0.25">
      <c r="F798" s="18">
        <v>0.79700000000000004</v>
      </c>
      <c r="G798" s="18">
        <f t="shared" si="26"/>
        <v>0.71041469492075793</v>
      </c>
      <c r="H798" s="18">
        <f t="shared" si="27"/>
        <v>8.6585305079242114E-2</v>
      </c>
    </row>
    <row r="799" spans="6:8" hidden="1" x14ac:dyDescent="0.25">
      <c r="F799" s="36">
        <v>0.79800000000000004</v>
      </c>
      <c r="G799" s="18">
        <f t="shared" si="26"/>
        <v>0.71131089313731877</v>
      </c>
      <c r="H799" s="18">
        <f t="shared" si="27"/>
        <v>8.6689106862681276E-2</v>
      </c>
    </row>
    <row r="800" spans="6:8" hidden="1" x14ac:dyDescent="0.25">
      <c r="F800" s="18">
        <v>0.79900000000000004</v>
      </c>
      <c r="G800" s="18">
        <f t="shared" si="26"/>
        <v>0.71220714259588647</v>
      </c>
      <c r="H800" s="18">
        <f t="shared" si="27"/>
        <v>8.6792857404113577E-2</v>
      </c>
    </row>
    <row r="801" spans="6:8" hidden="1" x14ac:dyDescent="0.25">
      <c r="F801" s="36">
        <v>0.8</v>
      </c>
      <c r="G801" s="18">
        <f t="shared" si="26"/>
        <v>0.71310344319999985</v>
      </c>
      <c r="H801" s="18">
        <f t="shared" si="27"/>
        <v>8.6896556800000191E-2</v>
      </c>
    </row>
    <row r="802" spans="6:8" hidden="1" x14ac:dyDescent="0.25">
      <c r="F802" s="18">
        <v>0.80100000000000005</v>
      </c>
      <c r="G802" s="18">
        <f t="shared" si="26"/>
        <v>0.71399979485027065</v>
      </c>
      <c r="H802" s="18">
        <f t="shared" si="27"/>
        <v>8.7000205149729393E-2</v>
      </c>
    </row>
    <row r="803" spans="6:8" hidden="1" x14ac:dyDescent="0.25">
      <c r="F803" s="18">
        <v>0.80200000000000005</v>
      </c>
      <c r="G803" s="18">
        <f t="shared" si="26"/>
        <v>0.71489619744439903</v>
      </c>
      <c r="H803" s="18">
        <f t="shared" si="27"/>
        <v>8.7103802555601018E-2</v>
      </c>
    </row>
    <row r="804" spans="6:8" hidden="1" x14ac:dyDescent="0.25">
      <c r="F804" s="36">
        <v>0.80300000000000005</v>
      </c>
      <c r="G804" s="18">
        <f t="shared" si="26"/>
        <v>0.71579265087718824</v>
      </c>
      <c r="H804" s="18">
        <f t="shared" si="27"/>
        <v>8.7207349122811806E-2</v>
      </c>
    </row>
    <row r="805" spans="6:8" hidden="1" x14ac:dyDescent="0.25">
      <c r="F805" s="18">
        <v>0.80400000000000005</v>
      </c>
      <c r="G805" s="18">
        <f t="shared" si="26"/>
        <v>0.7166891550405613</v>
      </c>
      <c r="H805" s="18">
        <f t="shared" si="27"/>
        <v>8.7310844959438749E-2</v>
      </c>
    </row>
    <row r="806" spans="6:8" hidden="1" x14ac:dyDescent="0.25">
      <c r="F806" s="36">
        <v>0.80500000000000005</v>
      </c>
      <c r="G806" s="18">
        <f t="shared" si="26"/>
        <v>0.71758570982357595</v>
      </c>
      <c r="H806" s="18">
        <f t="shared" si="27"/>
        <v>8.7414290176424103E-2</v>
      </c>
    </row>
    <row r="807" spans="6:8" hidden="1" x14ac:dyDescent="0.25">
      <c r="F807" s="18">
        <v>0.80600000000000005</v>
      </c>
      <c r="G807" s="18">
        <f t="shared" si="26"/>
        <v>0.71848231511243854</v>
      </c>
      <c r="H807" s="18">
        <f t="shared" si="27"/>
        <v>8.7517684887561509E-2</v>
      </c>
    </row>
    <row r="808" spans="6:8" hidden="1" x14ac:dyDescent="0.25">
      <c r="F808" s="36">
        <v>0.80700000000000005</v>
      </c>
      <c r="G808" s="18">
        <f t="shared" si="26"/>
        <v>0.71937897079052138</v>
      </c>
      <c r="H808" s="18">
        <f t="shared" si="27"/>
        <v>8.7621029209478674E-2</v>
      </c>
    </row>
    <row r="809" spans="6:8" hidden="1" x14ac:dyDescent="0.25">
      <c r="F809" s="18">
        <v>0.80800000000000005</v>
      </c>
      <c r="G809" s="18">
        <f t="shared" si="26"/>
        <v>0.72027567673837722</v>
      </c>
      <c r="H809" s="18">
        <f t="shared" si="27"/>
        <v>8.7724323261622827E-2</v>
      </c>
    </row>
    <row r="810" spans="6:8" hidden="1" x14ac:dyDescent="0.25">
      <c r="F810" s="36">
        <v>0.80900000000000005</v>
      </c>
      <c r="G810" s="18">
        <f t="shared" si="26"/>
        <v>0.72117243283375421</v>
      </c>
      <c r="H810" s="18">
        <f t="shared" si="27"/>
        <v>8.7827567166245846E-2</v>
      </c>
    </row>
    <row r="811" spans="6:8" hidden="1" x14ac:dyDescent="0.25">
      <c r="F811" s="18">
        <v>0.81</v>
      </c>
      <c r="G811" s="18">
        <f t="shared" si="26"/>
        <v>0.72206923895161068</v>
      </c>
      <c r="H811" s="18">
        <f t="shared" si="27"/>
        <v>8.7930761048389372E-2</v>
      </c>
    </row>
    <row r="812" spans="6:8" hidden="1" x14ac:dyDescent="0.25">
      <c r="F812" s="18">
        <v>0.81100000000000005</v>
      </c>
      <c r="G812" s="18">
        <f t="shared" si="26"/>
        <v>0.72296609496413244</v>
      </c>
      <c r="H812" s="18">
        <f t="shared" si="27"/>
        <v>8.803390503586761E-2</v>
      </c>
    </row>
    <row r="813" spans="6:8" hidden="1" x14ac:dyDescent="0.25">
      <c r="F813" s="36">
        <v>0.81200000000000006</v>
      </c>
      <c r="G813" s="18">
        <f t="shared" si="26"/>
        <v>0.72386300074074539</v>
      </c>
      <c r="H813" s="18">
        <f t="shared" si="27"/>
        <v>8.8136999259254667E-2</v>
      </c>
    </row>
    <row r="814" spans="6:8" hidden="1" x14ac:dyDescent="0.25">
      <c r="F814" s="18">
        <v>0.81299999999999994</v>
      </c>
      <c r="G814" s="18">
        <f t="shared" si="26"/>
        <v>0.72475995614813205</v>
      </c>
      <c r="H814" s="18">
        <f t="shared" si="27"/>
        <v>8.82400438518679E-2</v>
      </c>
    </row>
    <row r="815" spans="6:8" hidden="1" x14ac:dyDescent="0.25">
      <c r="F815" s="36">
        <v>0.81399999999999995</v>
      </c>
      <c r="G815" s="18">
        <f t="shared" si="26"/>
        <v>0.72565696105024691</v>
      </c>
      <c r="H815" s="18">
        <f t="shared" si="27"/>
        <v>8.8343038949753039E-2</v>
      </c>
    </row>
    <row r="816" spans="6:8" hidden="1" x14ac:dyDescent="0.25">
      <c r="F816" s="18">
        <v>0.81499999999999995</v>
      </c>
      <c r="G816" s="18">
        <f t="shared" si="26"/>
        <v>0.72655401530833086</v>
      </c>
      <c r="H816" s="18">
        <f t="shared" si="27"/>
        <v>8.8445984691669088E-2</v>
      </c>
    </row>
    <row r="817" spans="6:8" hidden="1" x14ac:dyDescent="0.25">
      <c r="F817" s="36">
        <v>0.81599999999999995</v>
      </c>
      <c r="G817" s="18">
        <f t="shared" si="26"/>
        <v>0.7274511187809265</v>
      </c>
      <c r="H817" s="18">
        <f t="shared" si="27"/>
        <v>8.854888121907345E-2</v>
      </c>
    </row>
    <row r="818" spans="6:8" hidden="1" x14ac:dyDescent="0.25">
      <c r="F818" s="18">
        <v>0.81699999999999995</v>
      </c>
      <c r="G818" s="18">
        <f t="shared" si="26"/>
        <v>0.72834827132389346</v>
      </c>
      <c r="H818" s="18">
        <f t="shared" si="27"/>
        <v>8.8651728676106489E-2</v>
      </c>
    </row>
    <row r="819" spans="6:8" hidden="1" x14ac:dyDescent="0.25">
      <c r="F819" s="36">
        <v>0.81799999999999995</v>
      </c>
      <c r="G819" s="18">
        <f t="shared" si="26"/>
        <v>0.72924547279042229</v>
      </c>
      <c r="H819" s="18">
        <f t="shared" si="27"/>
        <v>8.8754527209577661E-2</v>
      </c>
    </row>
    <row r="820" spans="6:8" hidden="1" x14ac:dyDescent="0.25">
      <c r="F820" s="18">
        <v>0.81899999999999995</v>
      </c>
      <c r="G820" s="18">
        <f t="shared" si="26"/>
        <v>0.73014272303105221</v>
      </c>
      <c r="H820" s="18">
        <f t="shared" si="27"/>
        <v>8.885727696894774E-2</v>
      </c>
    </row>
    <row r="821" spans="6:8" hidden="1" x14ac:dyDescent="0.25">
      <c r="F821" s="18">
        <v>0.82</v>
      </c>
      <c r="G821" s="18">
        <f t="shared" si="26"/>
        <v>0.73104002189368311</v>
      </c>
      <c r="H821" s="18">
        <f t="shared" si="27"/>
        <v>8.8959978106316839E-2</v>
      </c>
    </row>
    <row r="822" spans="6:8" hidden="1" x14ac:dyDescent="0.25">
      <c r="F822" s="36">
        <v>0.82099999999999995</v>
      </c>
      <c r="G822" s="18">
        <f t="shared" si="26"/>
        <v>0.73193736922359143</v>
      </c>
      <c r="H822" s="18">
        <f t="shared" si="27"/>
        <v>8.9062630776408525E-2</v>
      </c>
    </row>
    <row r="823" spans="6:8" hidden="1" x14ac:dyDescent="0.25">
      <c r="F823" s="18">
        <v>0.82199999999999995</v>
      </c>
      <c r="G823" s="18">
        <f t="shared" si="26"/>
        <v>0.73283476486344623</v>
      </c>
      <c r="H823" s="18">
        <f t="shared" si="27"/>
        <v>8.9165235136553722E-2</v>
      </c>
    </row>
    <row r="824" spans="6:8" hidden="1" x14ac:dyDescent="0.25">
      <c r="F824" s="36">
        <v>0.82299999999999995</v>
      </c>
      <c r="G824" s="18">
        <f t="shared" si="26"/>
        <v>0.73373220865332289</v>
      </c>
      <c r="H824" s="18">
        <f t="shared" si="27"/>
        <v>8.9267791346677061E-2</v>
      </c>
    </row>
    <row r="825" spans="6:8" hidden="1" x14ac:dyDescent="0.25">
      <c r="F825" s="18">
        <v>0.82399999999999995</v>
      </c>
      <c r="G825" s="18">
        <f t="shared" si="26"/>
        <v>0.7346297004307184</v>
      </c>
      <c r="H825" s="18">
        <f t="shared" si="27"/>
        <v>8.9370299569281553E-2</v>
      </c>
    </row>
    <row r="826" spans="6:8" hidden="1" x14ac:dyDescent="0.25">
      <c r="F826" s="36">
        <v>0.82499999999999996</v>
      </c>
      <c r="G826" s="18">
        <f t="shared" si="26"/>
        <v>0.73552724003056635</v>
      </c>
      <c r="H826" s="18">
        <f t="shared" si="27"/>
        <v>8.9472759969433602E-2</v>
      </c>
    </row>
    <row r="827" spans="6:8" hidden="1" x14ac:dyDescent="0.25">
      <c r="F827" s="18">
        <v>0.82599999999999996</v>
      </c>
      <c r="G827" s="18">
        <f t="shared" si="26"/>
        <v>0.7364248272852516</v>
      </c>
      <c r="H827" s="18">
        <f t="shared" si="27"/>
        <v>8.9575172714748352E-2</v>
      </c>
    </row>
    <row r="828" spans="6:8" hidden="1" x14ac:dyDescent="0.25">
      <c r="F828" s="36">
        <v>0.82699999999999996</v>
      </c>
      <c r="G828" s="18">
        <f t="shared" si="26"/>
        <v>0.73732246202462515</v>
      </c>
      <c r="H828" s="18">
        <f t="shared" si="27"/>
        <v>8.967753797537481E-2</v>
      </c>
    </row>
    <row r="829" spans="6:8" hidden="1" x14ac:dyDescent="0.25">
      <c r="F829" s="18">
        <v>0.82799999999999996</v>
      </c>
      <c r="G829" s="18">
        <f t="shared" si="26"/>
        <v>0.73822014407601866</v>
      </c>
      <c r="H829" s="18">
        <f t="shared" si="27"/>
        <v>8.97798559239813E-2</v>
      </c>
    </row>
    <row r="830" spans="6:8" hidden="1" x14ac:dyDescent="0.25">
      <c r="F830" s="18">
        <v>0.82899999999999996</v>
      </c>
      <c r="G830" s="18">
        <f t="shared" si="26"/>
        <v>0.73911787326426071</v>
      </c>
      <c r="H830" s="18">
        <f t="shared" si="27"/>
        <v>8.9882126735739254E-2</v>
      </c>
    </row>
    <row r="831" spans="6:8" hidden="1" x14ac:dyDescent="0.25">
      <c r="F831" s="36">
        <v>0.83</v>
      </c>
      <c r="G831" s="18">
        <f t="shared" si="26"/>
        <v>0.74001564941168918</v>
      </c>
      <c r="H831" s="18">
        <f t="shared" si="27"/>
        <v>8.998435058831078E-2</v>
      </c>
    </row>
    <row r="832" spans="6:8" hidden="1" x14ac:dyDescent="0.25">
      <c r="F832" s="18">
        <v>0.83099999999999996</v>
      </c>
      <c r="G832" s="18">
        <f t="shared" si="26"/>
        <v>0.74091347233816707</v>
      </c>
      <c r="H832" s="18">
        <f t="shared" si="27"/>
        <v>9.0086527661832894E-2</v>
      </c>
    </row>
    <row r="833" spans="6:8" hidden="1" x14ac:dyDescent="0.25">
      <c r="F833" s="36">
        <v>0.83199999999999996</v>
      </c>
      <c r="G833" s="18">
        <f t="shared" si="26"/>
        <v>0.74181134186109854</v>
      </c>
      <c r="H833" s="18">
        <f t="shared" si="27"/>
        <v>9.0188658138901423E-2</v>
      </c>
    </row>
    <row r="834" spans="6:8" hidden="1" x14ac:dyDescent="0.25">
      <c r="F834" s="18">
        <v>0.83299999999999996</v>
      </c>
      <c r="G834" s="18">
        <f t="shared" si="26"/>
        <v>0.74270925779544117</v>
      </c>
      <c r="H834" s="18">
        <f t="shared" si="27"/>
        <v>9.0290742204558794E-2</v>
      </c>
    </row>
    <row r="835" spans="6:8" hidden="1" x14ac:dyDescent="0.25">
      <c r="F835" s="36">
        <v>0.83399999999999996</v>
      </c>
      <c r="G835" s="18">
        <f t="shared" ref="G835:G898" si="28">(-0.0332*(F835^6)) + (0.2878*(F835^5)) - (0.9538*(F835^4)) + (1.5334*(F835^3)) -(1.2616*(F835^2)) + (1.4*F835) - 0.0795</f>
        <v>0.74360721995372281</v>
      </c>
      <c r="H835" s="18">
        <f t="shared" ref="H835:H898" si="29">F835-G835</f>
        <v>9.0392780046277155E-2</v>
      </c>
    </row>
    <row r="836" spans="6:8" hidden="1" x14ac:dyDescent="0.25">
      <c r="F836" s="18">
        <v>0.83499999999999996</v>
      </c>
      <c r="G836" s="18">
        <f t="shared" si="28"/>
        <v>0.74450522814605413</v>
      </c>
      <c r="H836" s="18">
        <f t="shared" si="29"/>
        <v>9.0494771853945832E-2</v>
      </c>
    </row>
    <row r="837" spans="6:8" hidden="1" x14ac:dyDescent="0.25">
      <c r="F837" s="36">
        <v>0.83599999999999997</v>
      </c>
      <c r="G837" s="18">
        <f t="shared" si="28"/>
        <v>0.74540328218014518</v>
      </c>
      <c r="H837" s="18">
        <f t="shared" si="29"/>
        <v>9.0596717819854788E-2</v>
      </c>
    </row>
    <row r="838" spans="6:8" hidden="1" x14ac:dyDescent="0.25">
      <c r="F838" s="18">
        <v>0.83699999999999997</v>
      </c>
      <c r="G838" s="18">
        <f t="shared" si="28"/>
        <v>0.746301381861319</v>
      </c>
      <c r="H838" s="18">
        <f t="shared" si="29"/>
        <v>9.0698618138680964E-2</v>
      </c>
    </row>
    <row r="839" spans="6:8" hidden="1" x14ac:dyDescent="0.25">
      <c r="F839" s="18">
        <v>0.83799999999999997</v>
      </c>
      <c r="G839" s="18">
        <f t="shared" si="28"/>
        <v>0.74719952699252612</v>
      </c>
      <c r="H839" s="18">
        <f t="shared" si="29"/>
        <v>9.0800473007473848E-2</v>
      </c>
    </row>
    <row r="840" spans="6:8" hidden="1" x14ac:dyDescent="0.25">
      <c r="F840" s="36">
        <v>0.83899999999999997</v>
      </c>
      <c r="G840" s="18">
        <f t="shared" si="28"/>
        <v>0.74809771737435959</v>
      </c>
      <c r="H840" s="18">
        <f t="shared" si="29"/>
        <v>9.0902282625640374E-2</v>
      </c>
    </row>
    <row r="841" spans="6:8" hidden="1" x14ac:dyDescent="0.25">
      <c r="F841" s="18">
        <v>0.84</v>
      </c>
      <c r="G841" s="18">
        <f t="shared" si="28"/>
        <v>0.7489959528050687</v>
      </c>
      <c r="H841" s="18">
        <f t="shared" si="29"/>
        <v>9.100404719493127E-2</v>
      </c>
    </row>
    <row r="842" spans="6:8" hidden="1" x14ac:dyDescent="0.25">
      <c r="F842" s="36">
        <v>0.84099999999999997</v>
      </c>
      <c r="G842" s="18">
        <f t="shared" si="28"/>
        <v>0.74989423308057435</v>
      </c>
      <c r="H842" s="18">
        <f t="shared" si="29"/>
        <v>9.1105766919425624E-2</v>
      </c>
    </row>
    <row r="843" spans="6:8" hidden="1" x14ac:dyDescent="0.25">
      <c r="F843" s="18">
        <v>0.84199999999999997</v>
      </c>
      <c r="G843" s="18">
        <f t="shared" si="28"/>
        <v>0.75079255799448319</v>
      </c>
      <c r="H843" s="18">
        <f t="shared" si="29"/>
        <v>9.1207442005516781E-2</v>
      </c>
    </row>
    <row r="844" spans="6:8" hidden="1" x14ac:dyDescent="0.25">
      <c r="F844" s="36">
        <v>0.84299999999999997</v>
      </c>
      <c r="G844" s="18">
        <f t="shared" si="28"/>
        <v>0.75169092733810183</v>
      </c>
      <c r="H844" s="18">
        <f t="shared" si="29"/>
        <v>9.1309072661898139E-2</v>
      </c>
    </row>
    <row r="845" spans="6:8" hidden="1" x14ac:dyDescent="0.25">
      <c r="F845" s="18">
        <v>0.84399999999999997</v>
      </c>
      <c r="G845" s="18">
        <f t="shared" si="28"/>
        <v>0.75258934090045138</v>
      </c>
      <c r="H845" s="18">
        <f t="shared" si="29"/>
        <v>9.1410659099548597E-2</v>
      </c>
    </row>
    <row r="846" spans="6:8" hidden="1" x14ac:dyDescent="0.25">
      <c r="F846" s="36">
        <v>0.84499999999999997</v>
      </c>
      <c r="G846" s="18">
        <f t="shared" si="28"/>
        <v>0.75348779846828229</v>
      </c>
      <c r="H846" s="18">
        <f t="shared" si="29"/>
        <v>9.1512201531717685E-2</v>
      </c>
    </row>
    <row r="847" spans="6:8" hidden="1" x14ac:dyDescent="0.25">
      <c r="F847" s="18">
        <v>0.84599999999999997</v>
      </c>
      <c r="G847" s="18">
        <f t="shared" si="28"/>
        <v>0.75438629982608807</v>
      </c>
      <c r="H847" s="18">
        <f t="shared" si="29"/>
        <v>9.1613700173911905E-2</v>
      </c>
    </row>
    <row r="848" spans="6:8" hidden="1" x14ac:dyDescent="0.25">
      <c r="F848" s="18">
        <v>0.84699999999999998</v>
      </c>
      <c r="G848" s="18">
        <f t="shared" si="28"/>
        <v>0.75528484475611979</v>
      </c>
      <c r="H848" s="18">
        <f t="shared" si="29"/>
        <v>9.1715155243880186E-2</v>
      </c>
    </row>
    <row r="849" spans="6:8" hidden="1" x14ac:dyDescent="0.25">
      <c r="F849" s="36">
        <v>0.84799999999999998</v>
      </c>
      <c r="G849" s="18">
        <f t="shared" si="28"/>
        <v>0.75618343303840063</v>
      </c>
      <c r="H849" s="18">
        <f t="shared" si="29"/>
        <v>9.1816566961599344E-2</v>
      </c>
    </row>
    <row r="850" spans="6:8" hidden="1" x14ac:dyDescent="0.25">
      <c r="F850" s="18">
        <v>0.84899999999999998</v>
      </c>
      <c r="G850" s="18">
        <f t="shared" si="28"/>
        <v>0.75708206445074078</v>
      </c>
      <c r="H850" s="18">
        <f t="shared" si="29"/>
        <v>9.19179355492592E-2</v>
      </c>
    </row>
    <row r="851" spans="6:8" hidden="1" x14ac:dyDescent="0.25">
      <c r="F851" s="36">
        <v>0.85</v>
      </c>
      <c r="G851" s="18">
        <f t="shared" si="28"/>
        <v>0.75798073876875005</v>
      </c>
      <c r="H851" s="18">
        <f t="shared" si="29"/>
        <v>9.2019261231249927E-2</v>
      </c>
    </row>
    <row r="852" spans="6:8" hidden="1" x14ac:dyDescent="0.25">
      <c r="F852" s="18">
        <v>0.85099999999999998</v>
      </c>
      <c r="G852" s="18">
        <f t="shared" si="28"/>
        <v>0.75887945576585281</v>
      </c>
      <c r="H852" s="18">
        <f t="shared" si="29"/>
        <v>9.2120544234147173E-2</v>
      </c>
    </row>
    <row r="853" spans="6:8" hidden="1" x14ac:dyDescent="0.25">
      <c r="F853" s="36">
        <v>0.85199999999999998</v>
      </c>
      <c r="G853" s="18">
        <f t="shared" si="28"/>
        <v>0.75977821521330446</v>
      </c>
      <c r="H853" s="18">
        <f t="shared" si="29"/>
        <v>9.2221784786695515E-2</v>
      </c>
    </row>
    <row r="854" spans="6:8" hidden="1" x14ac:dyDescent="0.25">
      <c r="F854" s="18">
        <v>0.85299999999999998</v>
      </c>
      <c r="G854" s="18">
        <f t="shared" si="28"/>
        <v>0.76067701688020151</v>
      </c>
      <c r="H854" s="18">
        <f t="shared" si="29"/>
        <v>9.2322983119798474E-2</v>
      </c>
    </row>
    <row r="855" spans="6:8" hidden="1" x14ac:dyDescent="0.25">
      <c r="F855" s="36">
        <v>0.85399999999999998</v>
      </c>
      <c r="G855" s="18">
        <f t="shared" si="28"/>
        <v>0.76157586053349868</v>
      </c>
      <c r="H855" s="18">
        <f t="shared" si="29"/>
        <v>9.2424139466501298E-2</v>
      </c>
    </row>
    <row r="856" spans="6:8" hidden="1" x14ac:dyDescent="0.25">
      <c r="F856" s="18">
        <v>0.85499999999999998</v>
      </c>
      <c r="G856" s="18">
        <f t="shared" si="28"/>
        <v>0.76247474593802278</v>
      </c>
      <c r="H856" s="18">
        <f t="shared" si="29"/>
        <v>9.2525254061977202E-2</v>
      </c>
    </row>
    <row r="857" spans="6:8" hidden="1" x14ac:dyDescent="0.25">
      <c r="F857" s="18">
        <v>0.85599999999999998</v>
      </c>
      <c r="G857" s="18">
        <f t="shared" si="28"/>
        <v>0.76337367285648616</v>
      </c>
      <c r="H857" s="18">
        <f t="shared" si="29"/>
        <v>9.262632714351382E-2</v>
      </c>
    </row>
    <row r="858" spans="6:8" hidden="1" x14ac:dyDescent="0.25">
      <c r="F858" s="36">
        <v>0.85699999999999998</v>
      </c>
      <c r="G858" s="18">
        <f t="shared" si="28"/>
        <v>0.76427264104950055</v>
      </c>
      <c r="H858" s="18">
        <f t="shared" si="29"/>
        <v>9.2727358950499439E-2</v>
      </c>
    </row>
    <row r="859" spans="6:8" hidden="1" x14ac:dyDescent="0.25">
      <c r="F859" s="18">
        <v>0.85799999999999998</v>
      </c>
      <c r="G859" s="18">
        <f t="shared" si="28"/>
        <v>0.76517165027559186</v>
      </c>
      <c r="H859" s="18">
        <f t="shared" si="29"/>
        <v>9.2828349724408121E-2</v>
      </c>
    </row>
    <row r="860" spans="6:8" hidden="1" x14ac:dyDescent="0.25">
      <c r="F860" s="36">
        <v>0.85899999999999999</v>
      </c>
      <c r="G860" s="18">
        <f t="shared" si="28"/>
        <v>0.76607070029121449</v>
      </c>
      <c r="H860" s="18">
        <f t="shared" si="29"/>
        <v>9.2929299708785496E-2</v>
      </c>
    </row>
    <row r="861" spans="6:8" hidden="1" x14ac:dyDescent="0.25">
      <c r="F861" s="18">
        <v>0.86</v>
      </c>
      <c r="G861" s="18">
        <f t="shared" si="28"/>
        <v>0.766969790850765</v>
      </c>
      <c r="H861" s="18">
        <f t="shared" si="29"/>
        <v>9.3030209149234988E-2</v>
      </c>
    </row>
    <row r="862" spans="6:8" hidden="1" x14ac:dyDescent="0.25">
      <c r="F862" s="36">
        <v>0.86099999999999999</v>
      </c>
      <c r="G862" s="18">
        <f t="shared" si="28"/>
        <v>0.76786892170659404</v>
      </c>
      <c r="H862" s="18">
        <f t="shared" si="29"/>
        <v>9.3131078293405944E-2</v>
      </c>
    </row>
    <row r="863" spans="6:8" hidden="1" x14ac:dyDescent="0.25">
      <c r="F863" s="18">
        <v>0.86199999999999999</v>
      </c>
      <c r="G863" s="18">
        <f t="shared" si="28"/>
        <v>0.76876809260902546</v>
      </c>
      <c r="H863" s="18">
        <f t="shared" si="29"/>
        <v>9.3231907390974533E-2</v>
      </c>
    </row>
    <row r="864" spans="6:8" hidden="1" x14ac:dyDescent="0.25">
      <c r="F864" s="36">
        <v>0.86299999999999999</v>
      </c>
      <c r="G864" s="18">
        <f t="shared" si="28"/>
        <v>0.76966730330636457</v>
      </c>
      <c r="H864" s="18">
        <f t="shared" si="29"/>
        <v>9.333269669363542E-2</v>
      </c>
    </row>
    <row r="865" spans="6:8" hidden="1" x14ac:dyDescent="0.25">
      <c r="F865" s="18">
        <v>0.86399999999999999</v>
      </c>
      <c r="G865" s="18">
        <f t="shared" si="28"/>
        <v>0.77056655354491621</v>
      </c>
      <c r="H865" s="18">
        <f t="shared" si="29"/>
        <v>9.343344645508378E-2</v>
      </c>
    </row>
    <row r="866" spans="6:8" hidden="1" x14ac:dyDescent="0.25">
      <c r="F866" s="18">
        <v>0.86499999999999999</v>
      </c>
      <c r="G866" s="18">
        <f t="shared" si="28"/>
        <v>0.77146584306899557</v>
      </c>
      <c r="H866" s="18">
        <f t="shared" si="29"/>
        <v>9.353415693100442E-2</v>
      </c>
    </row>
    <row r="867" spans="6:8" hidden="1" x14ac:dyDescent="0.25">
      <c r="F867" s="36">
        <v>0.86599999999999999</v>
      </c>
      <c r="G867" s="18">
        <f t="shared" si="28"/>
        <v>0.77236517162094531</v>
      </c>
      <c r="H867" s="18">
        <f t="shared" si="29"/>
        <v>9.363482837905468E-2</v>
      </c>
    </row>
    <row r="868" spans="6:8" hidden="1" x14ac:dyDescent="0.25">
      <c r="F868" s="18">
        <v>0.86699999999999999</v>
      </c>
      <c r="G868" s="18">
        <f t="shared" si="28"/>
        <v>0.77326453894114677</v>
      </c>
      <c r="H868" s="18">
        <f t="shared" si="29"/>
        <v>9.373546105885322E-2</v>
      </c>
    </row>
    <row r="869" spans="6:8" hidden="1" x14ac:dyDescent="0.25">
      <c r="F869" s="36">
        <v>0.86799999999999999</v>
      </c>
      <c r="G869" s="18">
        <f t="shared" si="28"/>
        <v>0.77416394476803452</v>
      </c>
      <c r="H869" s="18">
        <f t="shared" si="29"/>
        <v>9.3836055231965476E-2</v>
      </c>
    </row>
    <row r="870" spans="6:8" hidden="1" x14ac:dyDescent="0.25">
      <c r="F870" s="18">
        <v>0.86899999999999999</v>
      </c>
      <c r="G870" s="18">
        <f t="shared" si="28"/>
        <v>0.77506338883811154</v>
      </c>
      <c r="H870" s="18">
        <f t="shared" si="29"/>
        <v>9.393661116188845E-2</v>
      </c>
    </row>
    <row r="871" spans="6:8" hidden="1" x14ac:dyDescent="0.25">
      <c r="F871" s="36">
        <v>0.87</v>
      </c>
      <c r="G871" s="18">
        <f t="shared" si="28"/>
        <v>0.77596287088596116</v>
      </c>
      <c r="H871" s="18">
        <f t="shared" si="29"/>
        <v>9.4037129114038831E-2</v>
      </c>
    </row>
    <row r="872" spans="6:8" hidden="1" x14ac:dyDescent="0.25">
      <c r="F872" s="18">
        <v>0.871</v>
      </c>
      <c r="G872" s="18">
        <f t="shared" si="28"/>
        <v>0.77686239064426132</v>
      </c>
      <c r="H872" s="18">
        <f t="shared" si="29"/>
        <v>9.4137609355738672E-2</v>
      </c>
    </row>
    <row r="873" spans="6:8" hidden="1" x14ac:dyDescent="0.25">
      <c r="F873" s="36">
        <v>0.872</v>
      </c>
      <c r="G873" s="18">
        <f t="shared" si="28"/>
        <v>0.77776194784379959</v>
      </c>
      <c r="H873" s="18">
        <f t="shared" si="29"/>
        <v>9.4238052156200403E-2</v>
      </c>
    </row>
    <row r="874" spans="6:8" hidden="1" x14ac:dyDescent="0.25">
      <c r="F874" s="18">
        <v>0.873</v>
      </c>
      <c r="G874" s="18">
        <f t="shared" si="28"/>
        <v>0.77866154221348505</v>
      </c>
      <c r="H874" s="18">
        <f t="shared" si="29"/>
        <v>9.4338457786514951E-2</v>
      </c>
    </row>
    <row r="875" spans="6:8" hidden="1" x14ac:dyDescent="0.25">
      <c r="F875" s="18">
        <v>0.874</v>
      </c>
      <c r="G875" s="18">
        <f t="shared" si="28"/>
        <v>0.7795611734803628</v>
      </c>
      <c r="H875" s="18">
        <f t="shared" si="29"/>
        <v>9.4438826519637198E-2</v>
      </c>
    </row>
    <row r="876" spans="6:8" hidden="1" x14ac:dyDescent="0.25">
      <c r="F876" s="36">
        <v>0.875</v>
      </c>
      <c r="G876" s="18">
        <f t="shared" si="28"/>
        <v>0.78046084136962879</v>
      </c>
      <c r="H876" s="18">
        <f t="shared" si="29"/>
        <v>9.4539158630371212E-2</v>
      </c>
    </row>
    <row r="877" spans="6:8" hidden="1" x14ac:dyDescent="0.25">
      <c r="F877" s="18">
        <v>0.876</v>
      </c>
      <c r="G877" s="18">
        <f t="shared" si="28"/>
        <v>0.78136054560464152</v>
      </c>
      <c r="H877" s="18">
        <f t="shared" si="29"/>
        <v>9.463945439535848E-2</v>
      </c>
    </row>
    <row r="878" spans="6:8" hidden="1" x14ac:dyDescent="0.25">
      <c r="F878" s="36">
        <v>0.877</v>
      </c>
      <c r="G878" s="18">
        <f t="shared" si="28"/>
        <v>0.78226028590693608</v>
      </c>
      <c r="H878" s="18">
        <f t="shared" si="29"/>
        <v>9.473971409306392E-2</v>
      </c>
    </row>
    <row r="879" spans="6:8" hidden="1" x14ac:dyDescent="0.25">
      <c r="F879" s="18">
        <v>0.878</v>
      </c>
      <c r="G879" s="18">
        <f t="shared" si="28"/>
        <v>0.78316006199623911</v>
      </c>
      <c r="H879" s="18">
        <f t="shared" si="29"/>
        <v>9.4839938003760893E-2</v>
      </c>
    </row>
    <row r="880" spans="6:8" hidden="1" x14ac:dyDescent="0.25">
      <c r="F880" s="36">
        <v>0.879</v>
      </c>
      <c r="G880" s="18">
        <f t="shared" si="28"/>
        <v>0.78405987359048113</v>
      </c>
      <c r="H880" s="18">
        <f t="shared" si="29"/>
        <v>9.4940126409518877E-2</v>
      </c>
    </row>
    <row r="881" spans="6:8" hidden="1" x14ac:dyDescent="0.25">
      <c r="F881" s="18">
        <v>0.88</v>
      </c>
      <c r="G881" s="18">
        <f t="shared" si="28"/>
        <v>0.78495972040581108</v>
      </c>
      <c r="H881" s="18">
        <f t="shared" si="29"/>
        <v>9.5040279594188926E-2</v>
      </c>
    </row>
    <row r="882" spans="6:8" hidden="1" x14ac:dyDescent="0.25">
      <c r="F882" s="36">
        <v>0.88100000000000001</v>
      </c>
      <c r="G882" s="18">
        <f t="shared" si="28"/>
        <v>0.78585960215660799</v>
      </c>
      <c r="H882" s="18">
        <f t="shared" si="29"/>
        <v>9.5140397843392011E-2</v>
      </c>
    </row>
    <row r="883" spans="6:8" hidden="1" x14ac:dyDescent="0.25">
      <c r="F883" s="18">
        <v>0.88200000000000001</v>
      </c>
      <c r="G883" s="18">
        <f t="shared" si="28"/>
        <v>0.78675951855549664</v>
      </c>
      <c r="H883" s="18">
        <f t="shared" si="29"/>
        <v>9.5240481444503367E-2</v>
      </c>
    </row>
    <row r="884" spans="6:8" hidden="1" x14ac:dyDescent="0.25">
      <c r="F884" s="18">
        <v>0.88300000000000001</v>
      </c>
      <c r="G884" s="18">
        <f t="shared" si="28"/>
        <v>0.78765946931335995</v>
      </c>
      <c r="H884" s="18">
        <f t="shared" si="29"/>
        <v>9.5340530686640057E-2</v>
      </c>
    </row>
    <row r="885" spans="6:8" hidden="1" x14ac:dyDescent="0.25">
      <c r="F885" s="36">
        <v>0.88400000000000001</v>
      </c>
      <c r="G885" s="18">
        <f t="shared" si="28"/>
        <v>0.78855945413935269</v>
      </c>
      <c r="H885" s="18">
        <f t="shared" si="29"/>
        <v>9.5440545860647319E-2</v>
      </c>
    </row>
    <row r="886" spans="6:8" hidden="1" x14ac:dyDescent="0.25">
      <c r="F886" s="18">
        <v>0.88500000000000001</v>
      </c>
      <c r="G886" s="18">
        <f t="shared" si="28"/>
        <v>0.78945947274091433</v>
      </c>
      <c r="H886" s="18">
        <f t="shared" si="29"/>
        <v>9.5540527259085684E-2</v>
      </c>
    </row>
    <row r="887" spans="6:8" hidden="1" x14ac:dyDescent="0.25">
      <c r="F887" s="36">
        <v>0.88600000000000001</v>
      </c>
      <c r="G887" s="18">
        <f t="shared" si="28"/>
        <v>0.79035952482378413</v>
      </c>
      <c r="H887" s="18">
        <f t="shared" si="29"/>
        <v>9.5640475176215878E-2</v>
      </c>
    </row>
    <row r="888" spans="6:8" hidden="1" x14ac:dyDescent="0.25">
      <c r="F888" s="18">
        <v>0.88700000000000001</v>
      </c>
      <c r="G888" s="18">
        <f t="shared" si="28"/>
        <v>0.79125961009201207</v>
      </c>
      <c r="H888" s="18">
        <f t="shared" si="29"/>
        <v>9.5740389907987944E-2</v>
      </c>
    </row>
    <row r="889" spans="6:8" hidden="1" x14ac:dyDescent="0.25">
      <c r="F889" s="36">
        <v>0.88800000000000001</v>
      </c>
      <c r="G889" s="18">
        <f t="shared" si="28"/>
        <v>0.79215972824797465</v>
      </c>
      <c r="H889" s="18">
        <f t="shared" si="29"/>
        <v>9.5840271752025363E-2</v>
      </c>
    </row>
    <row r="890" spans="6:8" hidden="1" x14ac:dyDescent="0.25">
      <c r="F890" s="18">
        <v>0.88900000000000001</v>
      </c>
      <c r="G890" s="18">
        <f t="shared" si="28"/>
        <v>0.79305987899238639</v>
      </c>
      <c r="H890" s="18">
        <f t="shared" si="29"/>
        <v>9.5940121007613621E-2</v>
      </c>
    </row>
    <row r="891" spans="6:8" hidden="1" x14ac:dyDescent="0.25">
      <c r="F891" s="36">
        <v>0.89</v>
      </c>
      <c r="G891" s="18">
        <f t="shared" si="28"/>
        <v>0.79396006202431479</v>
      </c>
      <c r="H891" s="18">
        <f t="shared" si="29"/>
        <v>9.6039937975685219E-2</v>
      </c>
    </row>
    <row r="892" spans="6:8" hidden="1" x14ac:dyDescent="0.25">
      <c r="F892" s="18">
        <v>0.89100000000000001</v>
      </c>
      <c r="G892" s="18">
        <f t="shared" si="28"/>
        <v>0.79486027704119133</v>
      </c>
      <c r="H892" s="18">
        <f t="shared" si="29"/>
        <v>9.6139722958808682E-2</v>
      </c>
    </row>
    <row r="893" spans="6:8" hidden="1" x14ac:dyDescent="0.25">
      <c r="F893" s="18">
        <v>0.89200000000000002</v>
      </c>
      <c r="G893" s="18">
        <f t="shared" si="28"/>
        <v>0.79576052373882755</v>
      </c>
      <c r="H893" s="18">
        <f t="shared" si="29"/>
        <v>9.6239476261172463E-2</v>
      </c>
    </row>
    <row r="894" spans="6:8" hidden="1" x14ac:dyDescent="0.25">
      <c r="F894" s="36">
        <v>0.89300000000000002</v>
      </c>
      <c r="G894" s="18">
        <f t="shared" si="28"/>
        <v>0.79666080181142596</v>
      </c>
      <c r="H894" s="18">
        <f t="shared" si="29"/>
        <v>9.633919818857406E-2</v>
      </c>
    </row>
    <row r="895" spans="6:8" hidden="1" x14ac:dyDescent="0.25">
      <c r="F895" s="18">
        <v>0.89400000000000002</v>
      </c>
      <c r="G895" s="18">
        <f t="shared" si="28"/>
        <v>0.79756111095159499</v>
      </c>
      <c r="H895" s="18">
        <f t="shared" si="29"/>
        <v>9.643888904840503E-2</v>
      </c>
    </row>
    <row r="896" spans="6:8" hidden="1" x14ac:dyDescent="0.25">
      <c r="F896" s="36">
        <v>0.89500000000000002</v>
      </c>
      <c r="G896" s="18">
        <f t="shared" si="28"/>
        <v>0.79846145085036035</v>
      </c>
      <c r="H896" s="18">
        <f t="shared" si="29"/>
        <v>9.6538549149639663E-2</v>
      </c>
    </row>
    <row r="897" spans="6:8" hidden="1" x14ac:dyDescent="0.25">
      <c r="F897" s="18">
        <v>0.89600000000000002</v>
      </c>
      <c r="G897" s="18">
        <f t="shared" si="28"/>
        <v>0.79936182119718002</v>
      </c>
      <c r="H897" s="18">
        <f t="shared" si="29"/>
        <v>9.6638178802819996E-2</v>
      </c>
    </row>
    <row r="898" spans="6:8" hidden="1" x14ac:dyDescent="0.25">
      <c r="F898" s="36">
        <v>0.89700000000000002</v>
      </c>
      <c r="G898" s="18">
        <f t="shared" si="28"/>
        <v>0.8002622216799572</v>
      </c>
      <c r="H898" s="18">
        <f t="shared" si="29"/>
        <v>9.6737778320042822E-2</v>
      </c>
    </row>
    <row r="899" spans="6:8" hidden="1" x14ac:dyDescent="0.25">
      <c r="F899" s="18">
        <v>0.89800000000000002</v>
      </c>
      <c r="G899" s="18">
        <f t="shared" ref="G899:G962" si="30">(-0.0332*(F899^6)) + (0.2878*(F899^5)) - (0.9538*(F899^4)) + (1.5334*(F899^3)) -(1.2616*(F899^2)) + (1.4*F899) - 0.0795</f>
        <v>0.8011626519850511</v>
      </c>
      <c r="H899" s="18">
        <f t="shared" ref="H899:H962" si="31">F899-G899</f>
        <v>9.6837348014948921E-2</v>
      </c>
    </row>
    <row r="900" spans="6:8" hidden="1" x14ac:dyDescent="0.25">
      <c r="F900" s="36">
        <v>0.89900000000000002</v>
      </c>
      <c r="G900" s="18">
        <f t="shared" si="30"/>
        <v>0.80206311179729373</v>
      </c>
      <c r="H900" s="18">
        <f t="shared" si="31"/>
        <v>9.6936888202706295E-2</v>
      </c>
    </row>
    <row r="901" spans="6:8" hidden="1" x14ac:dyDescent="0.25">
      <c r="F901" s="18">
        <v>0.9</v>
      </c>
      <c r="G901" s="18">
        <f t="shared" si="30"/>
        <v>0.80296360080000007</v>
      </c>
      <c r="H901" s="18">
        <f t="shared" si="31"/>
        <v>9.7036399199999956E-2</v>
      </c>
    </row>
    <row r="902" spans="6:8" hidden="1" x14ac:dyDescent="0.25">
      <c r="F902" s="18">
        <v>0.90100000000000002</v>
      </c>
      <c r="G902" s="18">
        <f t="shared" si="30"/>
        <v>0.80386411867498186</v>
      </c>
      <c r="H902" s="18">
        <f t="shared" si="31"/>
        <v>9.7135881325018159E-2</v>
      </c>
    </row>
    <row r="903" spans="6:8" hidden="1" x14ac:dyDescent="0.25">
      <c r="F903" s="36">
        <v>0.90200000000000002</v>
      </c>
      <c r="G903" s="18">
        <f t="shared" si="30"/>
        <v>0.80476466510256228</v>
      </c>
      <c r="H903" s="18">
        <f t="shared" si="31"/>
        <v>9.7235334897437742E-2</v>
      </c>
    </row>
    <row r="904" spans="6:8" hidden="1" x14ac:dyDescent="0.25">
      <c r="F904" s="18">
        <v>0.90300000000000002</v>
      </c>
      <c r="G904" s="18">
        <f t="shared" si="30"/>
        <v>0.80566523976158588</v>
      </c>
      <c r="H904" s="18">
        <f t="shared" si="31"/>
        <v>9.7334760238414142E-2</v>
      </c>
    </row>
    <row r="905" spans="6:8" hidden="1" x14ac:dyDescent="0.25">
      <c r="F905" s="36">
        <v>0.90400000000000003</v>
      </c>
      <c r="G905" s="18">
        <f t="shared" si="30"/>
        <v>0.80656584232943429</v>
      </c>
      <c r="H905" s="18">
        <f t="shared" si="31"/>
        <v>9.7434157670565735E-2</v>
      </c>
    </row>
    <row r="906" spans="6:8" hidden="1" x14ac:dyDescent="0.25">
      <c r="F906" s="18">
        <v>0.90500000000000003</v>
      </c>
      <c r="G906" s="18">
        <f t="shared" si="30"/>
        <v>0.80746647248203851</v>
      </c>
      <c r="H906" s="18">
        <f t="shared" si="31"/>
        <v>9.7533527517961516E-2</v>
      </c>
    </row>
    <row r="907" spans="6:8" hidden="1" x14ac:dyDescent="0.25">
      <c r="F907" s="36">
        <v>0.90600000000000003</v>
      </c>
      <c r="G907" s="18">
        <f t="shared" si="30"/>
        <v>0.80836712989389059</v>
      </c>
      <c r="H907" s="18">
        <f t="shared" si="31"/>
        <v>9.7632870106109437E-2</v>
      </c>
    </row>
    <row r="908" spans="6:8" hidden="1" x14ac:dyDescent="0.25">
      <c r="F908" s="18">
        <v>0.90700000000000003</v>
      </c>
      <c r="G908" s="18">
        <f t="shared" si="30"/>
        <v>0.80926781423805805</v>
      </c>
      <c r="H908" s="18">
        <f t="shared" si="31"/>
        <v>9.7732185761941981E-2</v>
      </c>
    </row>
    <row r="909" spans="6:8" hidden="1" x14ac:dyDescent="0.25">
      <c r="F909" s="36">
        <v>0.90800000000000003</v>
      </c>
      <c r="G909" s="18">
        <f t="shared" si="30"/>
        <v>0.81016852518619553</v>
      </c>
      <c r="H909" s="18">
        <f t="shared" si="31"/>
        <v>9.7831474813804498E-2</v>
      </c>
    </row>
    <row r="910" spans="6:8" hidden="1" x14ac:dyDescent="0.25">
      <c r="F910" s="18">
        <v>0.90900000000000003</v>
      </c>
      <c r="G910" s="18">
        <f t="shared" si="30"/>
        <v>0.81106926240855948</v>
      </c>
      <c r="H910" s="18">
        <f t="shared" si="31"/>
        <v>9.7930737591440553E-2</v>
      </c>
    </row>
    <row r="911" spans="6:8" hidden="1" x14ac:dyDescent="0.25">
      <c r="F911" s="18">
        <v>0.91</v>
      </c>
      <c r="G911" s="18">
        <f t="shared" si="30"/>
        <v>0.81197002557401887</v>
      </c>
      <c r="H911" s="18">
        <f t="shared" si="31"/>
        <v>9.8029974425981159E-2</v>
      </c>
    </row>
    <row r="912" spans="6:8" hidden="1" x14ac:dyDescent="0.25">
      <c r="F912" s="36">
        <v>0.91100000000000003</v>
      </c>
      <c r="G912" s="18">
        <f t="shared" si="30"/>
        <v>0.81287081435006903</v>
      </c>
      <c r="H912" s="18">
        <f t="shared" si="31"/>
        <v>9.8129185649931006E-2</v>
      </c>
    </row>
    <row r="913" spans="6:8" hidden="1" x14ac:dyDescent="0.25">
      <c r="F913" s="18">
        <v>0.91200000000000003</v>
      </c>
      <c r="G913" s="18">
        <f t="shared" si="30"/>
        <v>0.81377162840284545</v>
      </c>
      <c r="H913" s="18">
        <f t="shared" si="31"/>
        <v>9.8228371597154585E-2</v>
      </c>
    </row>
    <row r="914" spans="6:8" hidden="1" x14ac:dyDescent="0.25">
      <c r="F914" s="36">
        <v>0.91300000000000003</v>
      </c>
      <c r="G914" s="18">
        <f t="shared" si="30"/>
        <v>0.81467246739713362</v>
      </c>
      <c r="H914" s="18">
        <f t="shared" si="31"/>
        <v>9.8327532602866419E-2</v>
      </c>
    </row>
    <row r="915" spans="6:8" hidden="1" x14ac:dyDescent="0.25">
      <c r="F915" s="18">
        <v>0.91400000000000003</v>
      </c>
      <c r="G915" s="18">
        <f t="shared" si="30"/>
        <v>0.81557333099638551</v>
      </c>
      <c r="H915" s="18">
        <f t="shared" si="31"/>
        <v>9.842666900361452E-2</v>
      </c>
    </row>
    <row r="916" spans="6:8" hidden="1" x14ac:dyDescent="0.25">
      <c r="F916" s="36">
        <v>0.91500000000000004</v>
      </c>
      <c r="G916" s="18">
        <f t="shared" si="30"/>
        <v>0.81647421886272897</v>
      </c>
      <c r="H916" s="18">
        <f t="shared" si="31"/>
        <v>9.8525781137271062E-2</v>
      </c>
    </row>
    <row r="917" spans="6:8" hidden="1" x14ac:dyDescent="0.25">
      <c r="F917" s="18">
        <v>0.91600000000000004</v>
      </c>
      <c r="G917" s="18">
        <f t="shared" si="30"/>
        <v>0.81737513065698353</v>
      </c>
      <c r="H917" s="18">
        <f t="shared" si="31"/>
        <v>9.8624869343016508E-2</v>
      </c>
    </row>
    <row r="918" spans="6:8" hidden="1" x14ac:dyDescent="0.25">
      <c r="F918" s="36">
        <v>0.91700000000000004</v>
      </c>
      <c r="G918" s="18">
        <f t="shared" si="30"/>
        <v>0.81827606603866998</v>
      </c>
      <c r="H918" s="18">
        <f t="shared" si="31"/>
        <v>9.8723933961330057E-2</v>
      </c>
    </row>
    <row r="919" spans="6:8" hidden="1" x14ac:dyDescent="0.25">
      <c r="F919" s="18">
        <v>0.91800000000000004</v>
      </c>
      <c r="G919" s="18">
        <f t="shared" si="30"/>
        <v>0.81917702466602482</v>
      </c>
      <c r="H919" s="18">
        <f t="shared" si="31"/>
        <v>9.8822975333975216E-2</v>
      </c>
    </row>
    <row r="920" spans="6:8" hidden="1" x14ac:dyDescent="0.25">
      <c r="F920" s="18">
        <v>0.91900000000000004</v>
      </c>
      <c r="G920" s="18">
        <f t="shared" si="30"/>
        <v>0.82007800619601257</v>
      </c>
      <c r="H920" s="18">
        <f t="shared" si="31"/>
        <v>9.8921993803987474E-2</v>
      </c>
    </row>
    <row r="921" spans="6:8" hidden="1" x14ac:dyDescent="0.25">
      <c r="F921" s="36">
        <v>0.92</v>
      </c>
      <c r="G921" s="18">
        <f t="shared" si="30"/>
        <v>0.82097901028433939</v>
      </c>
      <c r="H921" s="18">
        <f t="shared" si="31"/>
        <v>9.9020989715660646E-2</v>
      </c>
    </row>
    <row r="922" spans="6:8" hidden="1" x14ac:dyDescent="0.25">
      <c r="F922" s="18">
        <v>0.92100000000000004</v>
      </c>
      <c r="G922" s="18">
        <f t="shared" si="30"/>
        <v>0.82188003658546271</v>
      </c>
      <c r="H922" s="18">
        <f t="shared" si="31"/>
        <v>9.9119963414537327E-2</v>
      </c>
    </row>
    <row r="923" spans="6:8" hidden="1" x14ac:dyDescent="0.25">
      <c r="F923" s="36">
        <v>0.92200000000000004</v>
      </c>
      <c r="G923" s="18">
        <f t="shared" si="30"/>
        <v>0.82278108475260736</v>
      </c>
      <c r="H923" s="18">
        <f t="shared" si="31"/>
        <v>9.9218915247392681E-2</v>
      </c>
    </row>
    <row r="924" spans="6:8" hidden="1" x14ac:dyDescent="0.25">
      <c r="F924" s="18">
        <v>0.92300000000000004</v>
      </c>
      <c r="G924" s="18">
        <f t="shared" si="30"/>
        <v>0.8236821544377757</v>
      </c>
      <c r="H924" s="18">
        <f t="shared" si="31"/>
        <v>9.9317845562224338E-2</v>
      </c>
    </row>
    <row r="925" spans="6:8" hidden="1" x14ac:dyDescent="0.25">
      <c r="F925" s="36">
        <v>0.92400000000000004</v>
      </c>
      <c r="G925" s="18">
        <f t="shared" si="30"/>
        <v>0.8245832452917613</v>
      </c>
      <c r="H925" s="18">
        <f t="shared" si="31"/>
        <v>9.9416754708238742E-2</v>
      </c>
    </row>
    <row r="926" spans="6:8" hidden="1" x14ac:dyDescent="0.25">
      <c r="F926" s="18">
        <v>0.92500000000000004</v>
      </c>
      <c r="G926" s="18">
        <f t="shared" si="30"/>
        <v>0.82548435696416</v>
      </c>
      <c r="H926" s="18">
        <f t="shared" si="31"/>
        <v>9.951564303584004E-2</v>
      </c>
    </row>
    <row r="927" spans="6:8" hidden="1" x14ac:dyDescent="0.25">
      <c r="F927" s="36">
        <v>0.92600000000000005</v>
      </c>
      <c r="G927" s="18">
        <f t="shared" si="30"/>
        <v>0.82638548910338494</v>
      </c>
      <c r="H927" s="18">
        <f t="shared" si="31"/>
        <v>9.9614510896615105E-2</v>
      </c>
    </row>
    <row r="928" spans="6:8" hidden="1" x14ac:dyDescent="0.25">
      <c r="F928" s="18">
        <v>0.92700000000000005</v>
      </c>
      <c r="G928" s="18">
        <f t="shared" si="30"/>
        <v>0.82728664135667562</v>
      </c>
      <c r="H928" s="18">
        <f t="shared" si="31"/>
        <v>9.9713358643324423E-2</v>
      </c>
    </row>
    <row r="929" spans="6:8" hidden="1" x14ac:dyDescent="0.25">
      <c r="F929" s="18">
        <v>0.92800000000000005</v>
      </c>
      <c r="G929" s="18">
        <f t="shared" si="30"/>
        <v>0.82818781337011382</v>
      </c>
      <c r="H929" s="18">
        <f t="shared" si="31"/>
        <v>9.9812186629886224E-2</v>
      </c>
    </row>
    <row r="930" spans="6:8" hidden="1" x14ac:dyDescent="0.25">
      <c r="F930" s="36">
        <v>0.92900000000000005</v>
      </c>
      <c r="G930" s="18">
        <f t="shared" si="30"/>
        <v>0.82908900478863345</v>
      </c>
      <c r="H930" s="18">
        <f t="shared" si="31"/>
        <v>9.9910995211366593E-2</v>
      </c>
    </row>
    <row r="931" spans="6:8" hidden="1" x14ac:dyDescent="0.25">
      <c r="F931" s="18">
        <v>0.93</v>
      </c>
      <c r="G931" s="18">
        <f t="shared" si="30"/>
        <v>0.82999021525603311</v>
      </c>
      <c r="H931" s="18">
        <f t="shared" si="31"/>
        <v>0.10000978474396693</v>
      </c>
    </row>
    <row r="932" spans="6:8" hidden="1" x14ac:dyDescent="0.25">
      <c r="F932" s="36">
        <v>0.93100000000000005</v>
      </c>
      <c r="G932" s="18">
        <f t="shared" si="30"/>
        <v>0.83089144441499052</v>
      </c>
      <c r="H932" s="18">
        <f t="shared" si="31"/>
        <v>0.10010855558500953</v>
      </c>
    </row>
    <row r="933" spans="6:8" hidden="1" x14ac:dyDescent="0.25">
      <c r="F933" s="18">
        <v>0.93200000000000005</v>
      </c>
      <c r="G933" s="18">
        <f t="shared" si="30"/>
        <v>0.8317926919070725</v>
      </c>
      <c r="H933" s="18">
        <f t="shared" si="31"/>
        <v>0.10020730809292755</v>
      </c>
    </row>
    <row r="934" spans="6:8" hidden="1" x14ac:dyDescent="0.25">
      <c r="F934" s="36">
        <v>0.93300000000000005</v>
      </c>
      <c r="G934" s="18">
        <f t="shared" si="30"/>
        <v>0.83269395737274843</v>
      </c>
      <c r="H934" s="18">
        <f t="shared" si="31"/>
        <v>0.10030604262725162</v>
      </c>
    </row>
    <row r="935" spans="6:8" hidden="1" x14ac:dyDescent="0.25">
      <c r="F935" s="18">
        <v>0.93400000000000005</v>
      </c>
      <c r="G935" s="18">
        <f t="shared" si="30"/>
        <v>0.83359524045140176</v>
      </c>
      <c r="H935" s="18">
        <f t="shared" si="31"/>
        <v>0.10040475954859829</v>
      </c>
    </row>
    <row r="936" spans="6:8" hidden="1" x14ac:dyDescent="0.25">
      <c r="F936" s="36">
        <v>0.93500000000000005</v>
      </c>
      <c r="G936" s="18">
        <f t="shared" si="30"/>
        <v>0.8344965407813435</v>
      </c>
      <c r="H936" s="18">
        <f t="shared" si="31"/>
        <v>0.10050345921865655</v>
      </c>
    </row>
    <row r="937" spans="6:8" hidden="1" x14ac:dyDescent="0.25">
      <c r="F937" s="18">
        <v>0.93600000000000005</v>
      </c>
      <c r="G937" s="18">
        <f t="shared" si="30"/>
        <v>0.83539785799982302</v>
      </c>
      <c r="H937" s="18">
        <f t="shared" si="31"/>
        <v>0.10060214200017703</v>
      </c>
    </row>
    <row r="938" spans="6:8" hidden="1" x14ac:dyDescent="0.25">
      <c r="F938" s="18">
        <v>0.93700000000000006</v>
      </c>
      <c r="G938" s="18">
        <f t="shared" si="30"/>
        <v>0.83629919174304124</v>
      </c>
      <c r="H938" s="18">
        <f t="shared" si="31"/>
        <v>0.10070080825695882</v>
      </c>
    </row>
    <row r="939" spans="6:8" hidden="1" x14ac:dyDescent="0.25">
      <c r="F939" s="36">
        <v>0.93799999999999994</v>
      </c>
      <c r="G939" s="18">
        <f t="shared" si="30"/>
        <v>0.83720054164616264</v>
      </c>
      <c r="H939" s="18">
        <f t="shared" si="31"/>
        <v>0.1007994583538373</v>
      </c>
    </row>
    <row r="940" spans="6:8" hidden="1" x14ac:dyDescent="0.25">
      <c r="F940" s="18">
        <v>0.93899999999999995</v>
      </c>
      <c r="G940" s="18">
        <f t="shared" si="30"/>
        <v>0.83810190734332635</v>
      </c>
      <c r="H940" s="18">
        <f t="shared" si="31"/>
        <v>0.1008980926566736</v>
      </c>
    </row>
    <row r="941" spans="6:8" hidden="1" x14ac:dyDescent="0.25">
      <c r="F941" s="36">
        <v>0.94</v>
      </c>
      <c r="G941" s="18">
        <f t="shared" si="30"/>
        <v>0.83900328846766048</v>
      </c>
      <c r="H941" s="18">
        <f t="shared" si="31"/>
        <v>0.10099671153233947</v>
      </c>
    </row>
    <row r="942" spans="6:8" hidden="1" x14ac:dyDescent="0.25">
      <c r="F942" s="18">
        <v>0.94099999999999995</v>
      </c>
      <c r="G942" s="18">
        <f t="shared" si="30"/>
        <v>0.83990468465129275</v>
      </c>
      <c r="H942" s="18">
        <f t="shared" si="31"/>
        <v>0.10109531534870719</v>
      </c>
    </row>
    <row r="943" spans="6:8" hidden="1" x14ac:dyDescent="0.25">
      <c r="F943" s="36">
        <v>0.94199999999999995</v>
      </c>
      <c r="G943" s="18">
        <f t="shared" si="30"/>
        <v>0.84080609552536056</v>
      </c>
      <c r="H943" s="18">
        <f t="shared" si="31"/>
        <v>0.10119390447463938</v>
      </c>
    </row>
    <row r="944" spans="6:8" hidden="1" x14ac:dyDescent="0.25">
      <c r="F944" s="18">
        <v>0.94299999999999995</v>
      </c>
      <c r="G944" s="18">
        <f t="shared" si="30"/>
        <v>0.84170752072002863</v>
      </c>
      <c r="H944" s="18">
        <f t="shared" si="31"/>
        <v>0.10129247927997131</v>
      </c>
    </row>
    <row r="945" spans="6:8" hidden="1" x14ac:dyDescent="0.25">
      <c r="F945" s="36">
        <v>0.94399999999999995</v>
      </c>
      <c r="G945" s="18">
        <f t="shared" si="30"/>
        <v>0.84260895986449524</v>
      </c>
      <c r="H945" s="18">
        <f t="shared" si="31"/>
        <v>0.10139104013550471</v>
      </c>
    </row>
    <row r="946" spans="6:8" hidden="1" x14ac:dyDescent="0.25">
      <c r="F946" s="18">
        <v>0.94499999999999995</v>
      </c>
      <c r="G946" s="18">
        <f t="shared" si="30"/>
        <v>0.8435104125870071</v>
      </c>
      <c r="H946" s="18">
        <f t="shared" si="31"/>
        <v>0.10148958741299285</v>
      </c>
    </row>
    <row r="947" spans="6:8" hidden="1" x14ac:dyDescent="0.25">
      <c r="F947" s="18">
        <v>0.94599999999999995</v>
      </c>
      <c r="G947" s="18">
        <f t="shared" si="30"/>
        <v>0.84441187851487087</v>
      </c>
      <c r="H947" s="18">
        <f t="shared" si="31"/>
        <v>0.10158812148512908</v>
      </c>
    </row>
    <row r="948" spans="6:8" hidden="1" x14ac:dyDescent="0.25">
      <c r="F948" s="36">
        <v>0.94699999999999995</v>
      </c>
      <c r="G948" s="18">
        <f t="shared" si="30"/>
        <v>0.84531335727446588</v>
      </c>
      <c r="H948" s="18">
        <f t="shared" si="31"/>
        <v>0.10168664272553407</v>
      </c>
    </row>
    <row r="949" spans="6:8" hidden="1" x14ac:dyDescent="0.25">
      <c r="F949" s="18">
        <v>0.94799999999999995</v>
      </c>
      <c r="G949" s="18">
        <f t="shared" si="30"/>
        <v>0.84621484849125361</v>
      </c>
      <c r="H949" s="18">
        <f t="shared" si="31"/>
        <v>0.10178515150874634</v>
      </c>
    </row>
    <row r="950" spans="6:8" hidden="1" x14ac:dyDescent="0.25">
      <c r="F950" s="36">
        <v>0.94899999999999995</v>
      </c>
      <c r="G950" s="18">
        <f t="shared" si="30"/>
        <v>0.84711635178979305</v>
      </c>
      <c r="H950" s="18">
        <f t="shared" si="31"/>
        <v>0.1018836482102069</v>
      </c>
    </row>
    <row r="951" spans="6:8" hidden="1" x14ac:dyDescent="0.25">
      <c r="F951" s="18">
        <v>0.95</v>
      </c>
      <c r="G951" s="18">
        <f t="shared" si="30"/>
        <v>0.8480178667937498</v>
      </c>
      <c r="H951" s="18">
        <f t="shared" si="31"/>
        <v>0.10198213320625016</v>
      </c>
    </row>
    <row r="952" spans="6:8" hidden="1" x14ac:dyDescent="0.25">
      <c r="F952" s="36">
        <v>0.95099999999999996</v>
      </c>
      <c r="G952" s="18">
        <f t="shared" si="30"/>
        <v>0.84891939312590947</v>
      </c>
      <c r="H952" s="18">
        <f t="shared" si="31"/>
        <v>0.10208060687409048</v>
      </c>
    </row>
    <row r="953" spans="6:8" hidden="1" x14ac:dyDescent="0.25">
      <c r="F953" s="18">
        <v>0.95199999999999996</v>
      </c>
      <c r="G953" s="18">
        <f t="shared" si="30"/>
        <v>0.84982093040818774</v>
      </c>
      <c r="H953" s="18">
        <f t="shared" si="31"/>
        <v>0.10217906959181222</v>
      </c>
    </row>
    <row r="954" spans="6:8" hidden="1" x14ac:dyDescent="0.25">
      <c r="F954" s="36">
        <v>0.95299999999999996</v>
      </c>
      <c r="G954" s="18">
        <f t="shared" si="30"/>
        <v>0.85072247826164549</v>
      </c>
      <c r="H954" s="18">
        <f t="shared" si="31"/>
        <v>0.10227752173835447</v>
      </c>
    </row>
    <row r="955" spans="6:8" hidden="1" x14ac:dyDescent="0.25">
      <c r="F955" s="18">
        <v>0.95399999999999996</v>
      </c>
      <c r="G955" s="18">
        <f t="shared" si="30"/>
        <v>0.85162403630649675</v>
      </c>
      <c r="H955" s="18">
        <f t="shared" si="31"/>
        <v>0.10237596369350321</v>
      </c>
    </row>
    <row r="956" spans="6:8" hidden="1" x14ac:dyDescent="0.25">
      <c r="F956" s="18">
        <v>0.95499999999999996</v>
      </c>
      <c r="G956" s="18">
        <f t="shared" si="30"/>
        <v>0.85252560416212309</v>
      </c>
      <c r="H956" s="18">
        <f t="shared" si="31"/>
        <v>0.10247439583787687</v>
      </c>
    </row>
    <row r="957" spans="6:8" hidden="1" x14ac:dyDescent="0.25">
      <c r="F957" s="36">
        <v>0.95599999999999996</v>
      </c>
      <c r="G957" s="18">
        <f t="shared" si="30"/>
        <v>0.85342718144708385</v>
      </c>
      <c r="H957" s="18">
        <f t="shared" si="31"/>
        <v>0.10257281855291611</v>
      </c>
    </row>
    <row r="958" spans="6:8" hidden="1" x14ac:dyDescent="0.25">
      <c r="F958" s="18">
        <v>0.95699999999999996</v>
      </c>
      <c r="G958" s="18">
        <f t="shared" si="30"/>
        <v>0.85432876777912992</v>
      </c>
      <c r="H958" s="18">
        <f t="shared" si="31"/>
        <v>0.10267123222087005</v>
      </c>
    </row>
    <row r="959" spans="6:8" hidden="1" x14ac:dyDescent="0.25">
      <c r="F959" s="36">
        <v>0.95799999999999996</v>
      </c>
      <c r="G959" s="18">
        <f t="shared" si="30"/>
        <v>0.85523036277521214</v>
      </c>
      <c r="H959" s="18">
        <f t="shared" si="31"/>
        <v>0.10276963722478782</v>
      </c>
    </row>
    <row r="960" spans="6:8" hidden="1" x14ac:dyDescent="0.25">
      <c r="F960" s="18">
        <v>0.95899999999999996</v>
      </c>
      <c r="G960" s="18">
        <f t="shared" si="30"/>
        <v>0.85613196605149622</v>
      </c>
      <c r="H960" s="18">
        <f t="shared" si="31"/>
        <v>0.10286803394850375</v>
      </c>
    </row>
    <row r="961" spans="6:8" hidden="1" x14ac:dyDescent="0.25">
      <c r="F961" s="36">
        <v>0.96</v>
      </c>
      <c r="G961" s="18">
        <f t="shared" si="30"/>
        <v>0.85703357722337281</v>
      </c>
      <c r="H961" s="18">
        <f t="shared" si="31"/>
        <v>0.10296642277662715</v>
      </c>
    </row>
    <row r="962" spans="6:8" hidden="1" x14ac:dyDescent="0.25">
      <c r="F962" s="18">
        <v>0.96099999999999997</v>
      </c>
      <c r="G962" s="18">
        <f t="shared" si="30"/>
        <v>0.85793519590546874</v>
      </c>
      <c r="H962" s="18">
        <f t="shared" si="31"/>
        <v>0.10306480409453123</v>
      </c>
    </row>
    <row r="963" spans="6:8" hidden="1" x14ac:dyDescent="0.25">
      <c r="F963" s="36">
        <v>0.96199999999999997</v>
      </c>
      <c r="G963" s="18">
        <f t="shared" ref="G963:G1026" si="32">(-0.0332*(F963^6)) + (0.2878*(F963^5)) - (0.9538*(F963^4)) + (1.5334*(F963^3)) -(1.2616*(F963^2)) + (1.4*F963) - 0.0795</f>
        <v>0.85883682171165998</v>
      </c>
      <c r="H963" s="18">
        <f t="shared" ref="H963:H1026" si="33">F963-G963</f>
        <v>0.10316317828833999</v>
      </c>
    </row>
    <row r="964" spans="6:8" hidden="1" x14ac:dyDescent="0.25">
      <c r="F964" s="18">
        <v>0.96299999999999997</v>
      </c>
      <c r="G964" s="18">
        <f t="shared" si="32"/>
        <v>0.85973845425508222</v>
      </c>
      <c r="H964" s="18">
        <f t="shared" si="33"/>
        <v>0.10326154574491775</v>
      </c>
    </row>
    <row r="965" spans="6:8" hidden="1" x14ac:dyDescent="0.25">
      <c r="F965" s="18">
        <v>0.96399999999999997</v>
      </c>
      <c r="G965" s="18">
        <f t="shared" si="32"/>
        <v>0.86064009314814305</v>
      </c>
      <c r="H965" s="18">
        <f t="shared" si="33"/>
        <v>0.10335990685185692</v>
      </c>
    </row>
    <row r="966" spans="6:8" hidden="1" x14ac:dyDescent="0.25">
      <c r="F966" s="36">
        <v>0.96499999999999997</v>
      </c>
      <c r="G966" s="18">
        <f t="shared" si="32"/>
        <v>0.86154173800253142</v>
      </c>
      <c r="H966" s="18">
        <f t="shared" si="33"/>
        <v>0.10345826199746855</v>
      </c>
    </row>
    <row r="967" spans="6:8" hidden="1" x14ac:dyDescent="0.25">
      <c r="F967" s="18">
        <v>0.96599999999999997</v>
      </c>
      <c r="G967" s="18">
        <f t="shared" si="32"/>
        <v>0.86244338842923307</v>
      </c>
      <c r="H967" s="18">
        <f t="shared" si="33"/>
        <v>0.1035566115707669</v>
      </c>
    </row>
    <row r="968" spans="6:8" hidden="1" x14ac:dyDescent="0.25">
      <c r="F968" s="36">
        <v>0.96699999999999997</v>
      </c>
      <c r="G968" s="18">
        <f t="shared" si="32"/>
        <v>0.86334504403853851</v>
      </c>
      <c r="H968" s="18">
        <f t="shared" si="33"/>
        <v>0.10365495596146146</v>
      </c>
    </row>
    <row r="969" spans="6:8" hidden="1" x14ac:dyDescent="0.25">
      <c r="F969" s="18">
        <v>0.96799999999999997</v>
      </c>
      <c r="G969" s="18">
        <f t="shared" si="32"/>
        <v>0.86424670444005647</v>
      </c>
      <c r="H969" s="18">
        <f t="shared" si="33"/>
        <v>0.1037532955599435</v>
      </c>
    </row>
    <row r="970" spans="6:8" hidden="1" x14ac:dyDescent="0.25">
      <c r="F970" s="36">
        <v>0.96899999999999997</v>
      </c>
      <c r="G970" s="18">
        <f t="shared" si="32"/>
        <v>0.86514836924272331</v>
      </c>
      <c r="H970" s="18">
        <f t="shared" si="33"/>
        <v>0.10385163075727666</v>
      </c>
    </row>
    <row r="971" spans="6:8" hidden="1" x14ac:dyDescent="0.25">
      <c r="F971" s="18">
        <v>0.97</v>
      </c>
      <c r="G971" s="18">
        <f t="shared" si="32"/>
        <v>0.86605003805481717</v>
      </c>
      <c r="H971" s="18">
        <f t="shared" si="33"/>
        <v>0.1039499619451828</v>
      </c>
    </row>
    <row r="972" spans="6:8" hidden="1" x14ac:dyDescent="0.25">
      <c r="F972" s="36">
        <v>0.97099999999999997</v>
      </c>
      <c r="G972" s="18">
        <f t="shared" si="32"/>
        <v>0.86695171048396735</v>
      </c>
      <c r="H972" s="18">
        <f t="shared" si="33"/>
        <v>0.10404828951603262</v>
      </c>
    </row>
    <row r="973" spans="6:8" hidden="1" x14ac:dyDescent="0.25">
      <c r="F973" s="18">
        <v>0.97199999999999998</v>
      </c>
      <c r="G973" s="18">
        <f t="shared" si="32"/>
        <v>0.86785338613716589</v>
      </c>
      <c r="H973" s="18">
        <f t="shared" si="33"/>
        <v>0.10414661386283408</v>
      </c>
    </row>
    <row r="974" spans="6:8" hidden="1" x14ac:dyDescent="0.25">
      <c r="F974" s="18">
        <v>0.97299999999999998</v>
      </c>
      <c r="G974" s="18">
        <f t="shared" si="32"/>
        <v>0.86875506462077934</v>
      </c>
      <c r="H974" s="18">
        <f t="shared" si="33"/>
        <v>0.10424493537922064</v>
      </c>
    </row>
    <row r="975" spans="6:8" hidden="1" x14ac:dyDescent="0.25">
      <c r="F975" s="36">
        <v>0.97399999999999998</v>
      </c>
      <c r="G975" s="18">
        <f t="shared" si="32"/>
        <v>0.86965674554056127</v>
      </c>
      <c r="H975" s="18">
        <f t="shared" si="33"/>
        <v>0.10434325445943871</v>
      </c>
    </row>
    <row r="976" spans="6:8" hidden="1" x14ac:dyDescent="0.25">
      <c r="F976" s="18">
        <v>0.97499999999999998</v>
      </c>
      <c r="G976" s="18">
        <f t="shared" si="32"/>
        <v>0.87055842850166021</v>
      </c>
      <c r="H976" s="18">
        <f t="shared" si="33"/>
        <v>0.10444157149833977</v>
      </c>
    </row>
    <row r="977" spans="6:8" hidden="1" x14ac:dyDescent="0.25">
      <c r="F977" s="36">
        <v>0.97599999999999998</v>
      </c>
      <c r="G977" s="18">
        <f t="shared" si="32"/>
        <v>0.87146011310863403</v>
      </c>
      <c r="H977" s="18">
        <f t="shared" si="33"/>
        <v>0.10453988689136595</v>
      </c>
    </row>
    <row r="978" spans="6:8" hidden="1" x14ac:dyDescent="0.25">
      <c r="F978" s="18">
        <v>0.97699999999999998</v>
      </c>
      <c r="G978" s="18">
        <f t="shared" si="32"/>
        <v>0.87236179896546051</v>
      </c>
      <c r="H978" s="18">
        <f t="shared" si="33"/>
        <v>0.10463820103453947</v>
      </c>
    </row>
    <row r="979" spans="6:8" hidden="1" x14ac:dyDescent="0.25">
      <c r="F979" s="36">
        <v>0.97799999999999998</v>
      </c>
      <c r="G979" s="18">
        <f t="shared" si="32"/>
        <v>0.87326348567554735</v>
      </c>
      <c r="H979" s="18">
        <f t="shared" si="33"/>
        <v>0.10473651432445263</v>
      </c>
    </row>
    <row r="980" spans="6:8" hidden="1" x14ac:dyDescent="0.25">
      <c r="F980" s="18">
        <v>0.97899999999999998</v>
      </c>
      <c r="G980" s="18">
        <f t="shared" si="32"/>
        <v>0.87416517284174422</v>
      </c>
      <c r="H980" s="18">
        <f t="shared" si="33"/>
        <v>0.10483482715825576</v>
      </c>
    </row>
    <row r="981" spans="6:8" hidden="1" x14ac:dyDescent="0.25">
      <c r="F981" s="36">
        <v>0.98</v>
      </c>
      <c r="G981" s="18">
        <f t="shared" si="32"/>
        <v>0.87506686006635515</v>
      </c>
      <c r="H981" s="18">
        <f t="shared" si="33"/>
        <v>0.10493313993364484</v>
      </c>
    </row>
    <row r="982" spans="6:8" hidden="1" x14ac:dyDescent="0.25">
      <c r="F982" s="18">
        <v>0.98099999999999998</v>
      </c>
      <c r="G982" s="18">
        <f t="shared" si="32"/>
        <v>0.87596854695114679</v>
      </c>
      <c r="H982" s="18">
        <f t="shared" si="33"/>
        <v>0.1050314530488532</v>
      </c>
    </row>
    <row r="983" spans="6:8" hidden="1" x14ac:dyDescent="0.25">
      <c r="F983" s="18">
        <v>0.98199999999999998</v>
      </c>
      <c r="G983" s="18">
        <f t="shared" si="32"/>
        <v>0.87687023309736223</v>
      </c>
      <c r="H983" s="18">
        <f t="shared" si="33"/>
        <v>0.10512976690263776</v>
      </c>
    </row>
    <row r="984" spans="6:8" hidden="1" x14ac:dyDescent="0.25">
      <c r="F984" s="36">
        <v>0.98299999999999998</v>
      </c>
      <c r="G984" s="18">
        <f t="shared" si="32"/>
        <v>0.87777191810573052</v>
      </c>
      <c r="H984" s="18">
        <f t="shared" si="33"/>
        <v>0.10522808189426947</v>
      </c>
    </row>
    <row r="985" spans="6:8" hidden="1" x14ac:dyDescent="0.25">
      <c r="F985" s="18">
        <v>0.98399999999999999</v>
      </c>
      <c r="G985" s="18">
        <f t="shared" si="32"/>
        <v>0.87867360157647856</v>
      </c>
      <c r="H985" s="18">
        <f t="shared" si="33"/>
        <v>0.10532639842352143</v>
      </c>
    </row>
    <row r="986" spans="6:8" hidden="1" x14ac:dyDescent="0.25">
      <c r="F986" s="36">
        <v>0.98499999999999999</v>
      </c>
      <c r="G986" s="18">
        <f t="shared" si="32"/>
        <v>0.8795752831093413</v>
      </c>
      <c r="H986" s="18">
        <f t="shared" si="33"/>
        <v>0.10542471689065869</v>
      </c>
    </row>
    <row r="987" spans="6:8" hidden="1" x14ac:dyDescent="0.25">
      <c r="F987" s="18">
        <v>0.98599999999999999</v>
      </c>
      <c r="G987" s="18">
        <f t="shared" si="32"/>
        <v>0.88047696230357397</v>
      </c>
      <c r="H987" s="18">
        <f t="shared" si="33"/>
        <v>0.10552303769642601</v>
      </c>
    </row>
    <row r="988" spans="6:8" hidden="1" x14ac:dyDescent="0.25">
      <c r="F988" s="36">
        <v>0.98699999999999999</v>
      </c>
      <c r="G988" s="18">
        <f t="shared" si="32"/>
        <v>0.88137863875796252</v>
      </c>
      <c r="H988" s="18">
        <f t="shared" si="33"/>
        <v>0.10562136124203747</v>
      </c>
    </row>
    <row r="989" spans="6:8" hidden="1" x14ac:dyDescent="0.25">
      <c r="F989" s="18">
        <v>0.98799999999999999</v>
      </c>
      <c r="G989" s="18">
        <f t="shared" si="32"/>
        <v>0.88228031207083357</v>
      </c>
      <c r="H989" s="18">
        <f t="shared" si="33"/>
        <v>0.10571968792916642</v>
      </c>
    </row>
    <row r="990" spans="6:8" hidden="1" x14ac:dyDescent="0.25">
      <c r="F990" s="36">
        <v>0.98899999999999999</v>
      </c>
      <c r="G990" s="18">
        <f t="shared" si="32"/>
        <v>0.88318198184006713</v>
      </c>
      <c r="H990" s="18">
        <f t="shared" si="33"/>
        <v>0.10581801815993286</v>
      </c>
    </row>
    <row r="991" spans="6:8" hidden="1" x14ac:dyDescent="0.25">
      <c r="F991" s="18">
        <v>0.99</v>
      </c>
      <c r="G991" s="18">
        <f t="shared" si="32"/>
        <v>0.88408364766310654</v>
      </c>
      <c r="H991" s="18">
        <f t="shared" si="33"/>
        <v>0.10591635233689345</v>
      </c>
    </row>
    <row r="992" spans="6:8" hidden="1" x14ac:dyDescent="0.25">
      <c r="F992" s="18">
        <v>0.99099999999999999</v>
      </c>
      <c r="G992" s="18">
        <f t="shared" si="32"/>
        <v>0.88498530913696982</v>
      </c>
      <c r="H992" s="18">
        <f t="shared" si="33"/>
        <v>0.10601469086303017</v>
      </c>
    </row>
    <row r="993" spans="6:8" hidden="1" x14ac:dyDescent="0.25">
      <c r="F993" s="36">
        <v>0.99199999999999999</v>
      </c>
      <c r="G993" s="18">
        <f t="shared" si="32"/>
        <v>0.88588696585825899</v>
      </c>
      <c r="H993" s="18">
        <f t="shared" si="33"/>
        <v>0.106113034141741</v>
      </c>
    </row>
    <row r="994" spans="6:8" hidden="1" x14ac:dyDescent="0.25">
      <c r="F994" s="18">
        <v>0.99299999999999999</v>
      </c>
      <c r="G994" s="18">
        <f t="shared" si="32"/>
        <v>0.88678861742317394</v>
      </c>
      <c r="H994" s="18">
        <f t="shared" si="33"/>
        <v>0.10621138257682605</v>
      </c>
    </row>
    <row r="995" spans="6:8" hidden="1" x14ac:dyDescent="0.25">
      <c r="F995" s="36">
        <v>0.99399999999999999</v>
      </c>
      <c r="G995" s="18">
        <f t="shared" si="32"/>
        <v>0.88769026342752066</v>
      </c>
      <c r="H995" s="18">
        <f t="shared" si="33"/>
        <v>0.10630973657247933</v>
      </c>
    </row>
    <row r="996" spans="6:8" hidden="1" x14ac:dyDescent="0.25">
      <c r="F996" s="18">
        <v>0.995</v>
      </c>
      <c r="G996" s="18">
        <f t="shared" si="32"/>
        <v>0.88859190346672257</v>
      </c>
      <c r="H996" s="18">
        <f t="shared" si="33"/>
        <v>0.10640809653327743</v>
      </c>
    </row>
    <row r="997" spans="6:8" hidden="1" x14ac:dyDescent="0.25">
      <c r="F997" s="36">
        <v>0.996</v>
      </c>
      <c r="G997" s="18">
        <f t="shared" si="32"/>
        <v>0.88949353713583224</v>
      </c>
      <c r="H997" s="18">
        <f t="shared" si="33"/>
        <v>0.10650646286416776</v>
      </c>
    </row>
    <row r="998" spans="6:8" hidden="1" x14ac:dyDescent="0.25">
      <c r="F998" s="18">
        <v>0.997</v>
      </c>
      <c r="G998" s="18">
        <f t="shared" si="32"/>
        <v>0.89039516402954166</v>
      </c>
      <c r="H998" s="18">
        <f t="shared" si="33"/>
        <v>0.10660483597045833</v>
      </c>
    </row>
    <row r="999" spans="6:8" hidden="1" x14ac:dyDescent="0.25">
      <c r="F999" s="36">
        <v>0.998</v>
      </c>
      <c r="G999" s="18">
        <f t="shared" si="32"/>
        <v>0.89129678374219246</v>
      </c>
      <c r="H999" s="18">
        <f t="shared" si="33"/>
        <v>0.10670321625780754</v>
      </c>
    </row>
    <row r="1000" spans="6:8" hidden="1" x14ac:dyDescent="0.25">
      <c r="F1000" s="18">
        <v>0.999</v>
      </c>
      <c r="G1000" s="18">
        <f t="shared" si="32"/>
        <v>0.89219839586778671</v>
      </c>
      <c r="H1000" s="18">
        <f t="shared" si="33"/>
        <v>0.10680160413221329</v>
      </c>
    </row>
    <row r="1001" spans="6:8" hidden="1" x14ac:dyDescent="0.25">
      <c r="F1001" s="18">
        <v>1</v>
      </c>
      <c r="G1001" s="18">
        <f t="shared" si="32"/>
        <v>0.89309999999999989</v>
      </c>
      <c r="H1001" s="18">
        <f t="shared" si="33"/>
        <v>0.10690000000000011</v>
      </c>
    </row>
    <row r="1002" spans="6:8" hidden="1" x14ac:dyDescent="0.25">
      <c r="F1002" s="36">
        <v>1.0009999999999999</v>
      </c>
      <c r="G1002" s="18">
        <f t="shared" si="32"/>
        <v>0.89400159573218718</v>
      </c>
      <c r="H1002" s="18">
        <f t="shared" si="33"/>
        <v>0.10699840426781271</v>
      </c>
    </row>
    <row r="1003" spans="6:8" hidden="1" x14ac:dyDescent="0.25">
      <c r="F1003" s="18">
        <v>1.002</v>
      </c>
      <c r="G1003" s="18">
        <f t="shared" si="32"/>
        <v>0.89490318265739821</v>
      </c>
      <c r="H1003" s="18">
        <f t="shared" si="33"/>
        <v>0.10709681734260179</v>
      </c>
    </row>
    <row r="1004" spans="6:8" hidden="1" x14ac:dyDescent="0.25">
      <c r="F1004" s="36">
        <v>1.0029999999999999</v>
      </c>
      <c r="G1004" s="18">
        <f t="shared" si="32"/>
        <v>0.89580476036838474</v>
      </c>
      <c r="H1004" s="18">
        <f t="shared" si="33"/>
        <v>0.10719523963161515</v>
      </c>
    </row>
    <row r="1005" spans="6:8" hidden="1" x14ac:dyDescent="0.25">
      <c r="F1005" s="18">
        <v>1.004</v>
      </c>
      <c r="G1005" s="18">
        <f t="shared" si="32"/>
        <v>0.89670632845761367</v>
      </c>
      <c r="H1005" s="18">
        <f t="shared" si="33"/>
        <v>0.10729367154238634</v>
      </c>
    </row>
    <row r="1006" spans="6:8" hidden="1" x14ac:dyDescent="0.25">
      <c r="F1006" s="36">
        <v>1.0049999999999999</v>
      </c>
      <c r="G1006" s="18">
        <f t="shared" si="32"/>
        <v>0.89760788651727641</v>
      </c>
      <c r="H1006" s="18">
        <f t="shared" si="33"/>
        <v>0.10739211348272348</v>
      </c>
    </row>
    <row r="1007" spans="6:8" hidden="1" x14ac:dyDescent="0.25">
      <c r="F1007" s="18">
        <v>1.006</v>
      </c>
      <c r="G1007" s="18">
        <f t="shared" si="32"/>
        <v>0.89850943413929851</v>
      </c>
      <c r="H1007" s="18">
        <f t="shared" si="33"/>
        <v>0.10749056586070149</v>
      </c>
    </row>
    <row r="1008" spans="6:8" hidden="1" x14ac:dyDescent="0.25">
      <c r="F1008" s="36">
        <v>1.0069999999999999</v>
      </c>
      <c r="G1008" s="18">
        <f t="shared" si="32"/>
        <v>0.89941097091535205</v>
      </c>
      <c r="H1008" s="18">
        <f t="shared" si="33"/>
        <v>0.10758902908464785</v>
      </c>
    </row>
    <row r="1009" spans="6:8" hidden="1" x14ac:dyDescent="0.25">
      <c r="F1009" s="18">
        <v>1.008</v>
      </c>
      <c r="G1009" s="18">
        <f t="shared" si="32"/>
        <v>0.90031249643686595</v>
      </c>
      <c r="H1009" s="18">
        <f t="shared" si="33"/>
        <v>0.10768750356313406</v>
      </c>
    </row>
    <row r="1010" spans="6:8" hidden="1" x14ac:dyDescent="0.25">
      <c r="F1010" s="18">
        <v>1.0089999999999999</v>
      </c>
      <c r="G1010" s="18">
        <f t="shared" si="32"/>
        <v>0.90121401029503323</v>
      </c>
      <c r="H1010" s="18">
        <f t="shared" si="33"/>
        <v>0.10778598970496667</v>
      </c>
    </row>
    <row r="1011" spans="6:8" hidden="1" x14ac:dyDescent="0.25">
      <c r="F1011" s="36">
        <v>1.01</v>
      </c>
      <c r="G1011" s="18">
        <f t="shared" si="32"/>
        <v>0.90211551208082674</v>
      </c>
      <c r="H1011" s="18">
        <f t="shared" si="33"/>
        <v>0.10788448791917327</v>
      </c>
    </row>
    <row r="1012" spans="6:8" hidden="1" x14ac:dyDescent="0.25">
      <c r="F1012" s="18">
        <v>1.0109999999999999</v>
      </c>
      <c r="G1012" s="18">
        <f t="shared" si="32"/>
        <v>0.90301700138500529</v>
      </c>
      <c r="H1012" s="18">
        <f t="shared" si="33"/>
        <v>0.10798299861499461</v>
      </c>
    </row>
    <row r="1013" spans="6:8" hidden="1" x14ac:dyDescent="0.25">
      <c r="F1013" s="36">
        <v>1.012</v>
      </c>
      <c r="G1013" s="18">
        <f t="shared" si="32"/>
        <v>0.90391847779812651</v>
      </c>
      <c r="H1013" s="18">
        <f t="shared" si="33"/>
        <v>0.1080815222018735</v>
      </c>
    </row>
    <row r="1014" spans="6:8" hidden="1" x14ac:dyDescent="0.25">
      <c r="F1014" s="18">
        <v>1.0129999999999999</v>
      </c>
      <c r="G1014" s="18">
        <f t="shared" si="32"/>
        <v>0.90481994091055529</v>
      </c>
      <c r="H1014" s="18">
        <f t="shared" si="33"/>
        <v>0.10818005908944461</v>
      </c>
    </row>
    <row r="1015" spans="6:8" hidden="1" x14ac:dyDescent="0.25">
      <c r="F1015" s="36">
        <v>1.014</v>
      </c>
      <c r="G1015" s="18">
        <f t="shared" si="32"/>
        <v>0.90572139031247645</v>
      </c>
      <c r="H1015" s="18">
        <f t="shared" si="33"/>
        <v>0.10827860968752356</v>
      </c>
    </row>
    <row r="1016" spans="6:8" hidden="1" x14ac:dyDescent="0.25">
      <c r="F1016" s="18">
        <v>1.0149999999999999</v>
      </c>
      <c r="G1016" s="18">
        <f t="shared" si="32"/>
        <v>0.9066228255939025</v>
      </c>
      <c r="H1016" s="18">
        <f t="shared" si="33"/>
        <v>0.1083771744060974</v>
      </c>
    </row>
    <row r="1017" spans="6:8" hidden="1" x14ac:dyDescent="0.25">
      <c r="F1017" s="36">
        <v>1.016</v>
      </c>
      <c r="G1017" s="18">
        <f t="shared" si="32"/>
        <v>0.90752424634468587</v>
      </c>
      <c r="H1017" s="18">
        <f t="shared" si="33"/>
        <v>0.10847575365531414</v>
      </c>
    </row>
    <row r="1018" spans="6:8" hidden="1" x14ac:dyDescent="0.25">
      <c r="F1018" s="18">
        <v>1.0169999999999999</v>
      </c>
      <c r="G1018" s="18">
        <f t="shared" si="32"/>
        <v>0.90842565215452875</v>
      </c>
      <c r="H1018" s="18">
        <f t="shared" si="33"/>
        <v>0.10857434784547115</v>
      </c>
    </row>
    <row r="1019" spans="6:8" hidden="1" x14ac:dyDescent="0.25">
      <c r="F1019" s="18">
        <v>1.018</v>
      </c>
      <c r="G1019" s="18">
        <f t="shared" si="32"/>
        <v>0.9093270426129938</v>
      </c>
      <c r="H1019" s="18">
        <f t="shared" si="33"/>
        <v>0.10867295738700622</v>
      </c>
    </row>
    <row r="1020" spans="6:8" hidden="1" x14ac:dyDescent="0.25">
      <c r="F1020" s="36">
        <v>1.0189999999999999</v>
      </c>
      <c r="G1020" s="18">
        <f t="shared" si="32"/>
        <v>0.91022841730951154</v>
      </c>
      <c r="H1020" s="18">
        <f t="shared" si="33"/>
        <v>0.10877158269048837</v>
      </c>
    </row>
    <row r="1021" spans="6:8" hidden="1" x14ac:dyDescent="0.25">
      <c r="F1021" s="18">
        <v>1.02</v>
      </c>
      <c r="G1021" s="18">
        <f t="shared" si="32"/>
        <v>0.91112977583339505</v>
      </c>
      <c r="H1021" s="18">
        <f t="shared" si="33"/>
        <v>0.10887022416660497</v>
      </c>
    </row>
    <row r="1022" spans="6:8" hidden="1" x14ac:dyDescent="0.25">
      <c r="F1022" s="36">
        <v>1.0209999999999999</v>
      </c>
      <c r="G1022" s="18">
        <f t="shared" si="32"/>
        <v>0.91203111777384727</v>
      </c>
      <c r="H1022" s="18">
        <f t="shared" si="33"/>
        <v>0.10896888222615264</v>
      </c>
    </row>
    <row r="1023" spans="6:8" hidden="1" x14ac:dyDescent="0.25">
      <c r="F1023" s="18">
        <v>1.022</v>
      </c>
      <c r="G1023" s="18">
        <f t="shared" si="32"/>
        <v>0.91293244271997087</v>
      </c>
      <c r="H1023" s="18">
        <f t="shared" si="33"/>
        <v>0.10906755728002915</v>
      </c>
    </row>
    <row r="1024" spans="6:8" hidden="1" x14ac:dyDescent="0.25">
      <c r="F1024" s="36">
        <v>1.0229999999999999</v>
      </c>
      <c r="G1024" s="18">
        <f t="shared" si="32"/>
        <v>0.91383375026077995</v>
      </c>
      <c r="H1024" s="18">
        <f t="shared" si="33"/>
        <v>0.10916624973921996</v>
      </c>
    </row>
    <row r="1025" spans="6:8" hidden="1" x14ac:dyDescent="0.25">
      <c r="F1025" s="18">
        <v>1.024</v>
      </c>
      <c r="G1025" s="18">
        <f t="shared" si="32"/>
        <v>0.91473503998521122</v>
      </c>
      <c r="H1025" s="18">
        <f t="shared" si="33"/>
        <v>0.1092649600147888</v>
      </c>
    </row>
    <row r="1026" spans="6:8" hidden="1" x14ac:dyDescent="0.25">
      <c r="F1026" s="36">
        <v>1.0249999999999999</v>
      </c>
      <c r="G1026" s="18">
        <f t="shared" si="32"/>
        <v>0.91563631148212887</v>
      </c>
      <c r="H1026" s="18">
        <f t="shared" si="33"/>
        <v>0.10936368851787104</v>
      </c>
    </row>
    <row r="1027" spans="6:8" hidden="1" x14ac:dyDescent="0.25">
      <c r="F1027" s="18">
        <v>1.026</v>
      </c>
      <c r="G1027" s="18">
        <f t="shared" ref="G1027:G1090" si="34">(-0.0332*(F1027^6)) + (0.2878*(F1027^5)) - (0.9538*(F1027^4)) + (1.5334*(F1027^3)) -(1.2616*(F1027^2)) + (1.4*F1027) - 0.0795</f>
        <v>0.91653756434034128</v>
      </c>
      <c r="H1027" s="18">
        <f t="shared" ref="H1027:H1090" si="35">F1027-G1027</f>
        <v>0.10946243565965874</v>
      </c>
    </row>
    <row r="1028" spans="6:8" hidden="1" x14ac:dyDescent="0.25">
      <c r="F1028" s="18">
        <v>1.0269999999999999</v>
      </c>
      <c r="G1028" s="18">
        <f t="shared" si="34"/>
        <v>0.91743879814860585</v>
      </c>
      <c r="H1028" s="18">
        <f t="shared" si="35"/>
        <v>0.10956120185139406</v>
      </c>
    </row>
    <row r="1029" spans="6:8" hidden="1" x14ac:dyDescent="0.25">
      <c r="F1029" s="36">
        <v>1.028</v>
      </c>
      <c r="G1029" s="18">
        <f t="shared" si="34"/>
        <v>0.91834001249564323</v>
      </c>
      <c r="H1029" s="18">
        <f t="shared" si="35"/>
        <v>0.10965998750435679</v>
      </c>
    </row>
    <row r="1030" spans="6:8" hidden="1" x14ac:dyDescent="0.25">
      <c r="F1030" s="18">
        <v>1.0289999999999999</v>
      </c>
      <c r="G1030" s="18">
        <f t="shared" si="34"/>
        <v>0.91924120697014278</v>
      </c>
      <c r="H1030" s="18">
        <f t="shared" si="35"/>
        <v>0.10975879302985714</v>
      </c>
    </row>
    <row r="1031" spans="6:8" hidden="1" x14ac:dyDescent="0.25">
      <c r="F1031" s="36">
        <v>1.03</v>
      </c>
      <c r="G1031" s="18">
        <f t="shared" si="34"/>
        <v>0.92014238116077729</v>
      </c>
      <c r="H1031" s="18">
        <f t="shared" si="35"/>
        <v>0.10985761883922274</v>
      </c>
    </row>
    <row r="1032" spans="6:8" hidden="1" x14ac:dyDescent="0.25">
      <c r="F1032" s="18">
        <v>1.0309999999999999</v>
      </c>
      <c r="G1032" s="18">
        <f t="shared" si="34"/>
        <v>0.92104353465620858</v>
      </c>
      <c r="H1032" s="18">
        <f t="shared" si="35"/>
        <v>0.10995646534379133</v>
      </c>
    </row>
    <row r="1033" spans="6:8" hidden="1" x14ac:dyDescent="0.25">
      <c r="F1033" s="36">
        <v>1.032</v>
      </c>
      <c r="G1033" s="18">
        <f t="shared" si="34"/>
        <v>0.92194466704510158</v>
      </c>
      <c r="H1033" s="18">
        <f t="shared" si="35"/>
        <v>0.11005533295489844</v>
      </c>
    </row>
    <row r="1034" spans="6:8" hidden="1" x14ac:dyDescent="0.25">
      <c r="F1034" s="18">
        <v>1.0329999999999999</v>
      </c>
      <c r="G1034" s="18">
        <f t="shared" si="34"/>
        <v>0.92284577791613021</v>
      </c>
      <c r="H1034" s="18">
        <f t="shared" si="35"/>
        <v>0.11015422208386971</v>
      </c>
    </row>
    <row r="1035" spans="6:8" hidden="1" x14ac:dyDescent="0.25">
      <c r="F1035" s="36">
        <v>1.034</v>
      </c>
      <c r="G1035" s="18">
        <f t="shared" si="34"/>
        <v>0.92374686685799057</v>
      </c>
      <c r="H1035" s="18">
        <f t="shared" si="35"/>
        <v>0.11025313314200946</v>
      </c>
    </row>
    <row r="1036" spans="6:8" hidden="1" x14ac:dyDescent="0.25">
      <c r="F1036" s="18">
        <v>1.0349999999999999</v>
      </c>
      <c r="G1036" s="18">
        <f t="shared" si="34"/>
        <v>0.92464793345940766</v>
      </c>
      <c r="H1036" s="18">
        <f t="shared" si="35"/>
        <v>0.11035206654059226</v>
      </c>
    </row>
    <row r="1037" spans="6:8" hidden="1" x14ac:dyDescent="0.25">
      <c r="F1037" s="18">
        <v>1.036</v>
      </c>
      <c r="G1037" s="18">
        <f t="shared" si="34"/>
        <v>0.92554897730914931</v>
      </c>
      <c r="H1037" s="18">
        <f t="shared" si="35"/>
        <v>0.11045102269085072</v>
      </c>
    </row>
    <row r="1038" spans="6:8" hidden="1" x14ac:dyDescent="0.25">
      <c r="F1038" s="36">
        <v>1.0369999999999999</v>
      </c>
      <c r="G1038" s="18">
        <f t="shared" si="34"/>
        <v>0.92644999799603178</v>
      </c>
      <c r="H1038" s="18">
        <f t="shared" si="35"/>
        <v>0.11055000200396814</v>
      </c>
    </row>
    <row r="1039" spans="6:8" hidden="1" x14ac:dyDescent="0.25">
      <c r="F1039" s="18">
        <v>1.038</v>
      </c>
      <c r="G1039" s="18">
        <f t="shared" si="34"/>
        <v>0.92735099510893237</v>
      </c>
      <c r="H1039" s="18">
        <f t="shared" si="35"/>
        <v>0.11064900489106766</v>
      </c>
    </row>
    <row r="1040" spans="6:8" hidden="1" x14ac:dyDescent="0.25">
      <c r="F1040" s="36">
        <v>1.0389999999999999</v>
      </c>
      <c r="G1040" s="18">
        <f t="shared" si="34"/>
        <v>0.92825196823679701</v>
      </c>
      <c r="H1040" s="18">
        <f t="shared" si="35"/>
        <v>0.11074803176320291</v>
      </c>
    </row>
    <row r="1041" spans="6:8" hidden="1" x14ac:dyDescent="0.25">
      <c r="F1041" s="18">
        <v>1.04</v>
      </c>
      <c r="G1041" s="18">
        <f t="shared" si="34"/>
        <v>0.92915291696865288</v>
      </c>
      <c r="H1041" s="18">
        <f t="shared" si="35"/>
        <v>0.11084708303134716</v>
      </c>
    </row>
    <row r="1042" spans="6:8" hidden="1" x14ac:dyDescent="0.25">
      <c r="F1042" s="36">
        <v>1.0409999999999999</v>
      </c>
      <c r="G1042" s="18">
        <f t="shared" si="34"/>
        <v>0.93005384089361509</v>
      </c>
      <c r="H1042" s="18">
        <f t="shared" si="35"/>
        <v>0.11094615910638483</v>
      </c>
    </row>
    <row r="1043" spans="6:8" hidden="1" x14ac:dyDescent="0.25">
      <c r="F1043" s="18">
        <v>1.042</v>
      </c>
      <c r="G1043" s="18">
        <f t="shared" si="34"/>
        <v>0.93095473960089825</v>
      </c>
      <c r="H1043" s="18">
        <f t="shared" si="35"/>
        <v>0.11104526039910179</v>
      </c>
    </row>
    <row r="1044" spans="6:8" hidden="1" x14ac:dyDescent="0.25">
      <c r="F1044" s="36">
        <v>1.0429999999999999</v>
      </c>
      <c r="G1044" s="18">
        <f t="shared" si="34"/>
        <v>0.93185561267982575</v>
      </c>
      <c r="H1044" s="18">
        <f t="shared" si="35"/>
        <v>0.11114438732017418</v>
      </c>
    </row>
    <row r="1045" spans="6:8" hidden="1" x14ac:dyDescent="0.25">
      <c r="F1045" s="18">
        <v>1.044</v>
      </c>
      <c r="G1045" s="18">
        <f t="shared" si="34"/>
        <v>0.93275645971983934</v>
      </c>
      <c r="H1045" s="18">
        <f t="shared" si="35"/>
        <v>0.1112435402801607</v>
      </c>
    </row>
    <row r="1046" spans="6:8" hidden="1" x14ac:dyDescent="0.25">
      <c r="F1046" s="18">
        <v>1.0449999999999999</v>
      </c>
      <c r="G1046" s="18">
        <f t="shared" si="34"/>
        <v>0.9336572803105071</v>
      </c>
      <c r="H1046" s="18">
        <f t="shared" si="35"/>
        <v>0.11134271968949283</v>
      </c>
    </row>
    <row r="1047" spans="6:8" hidden="1" x14ac:dyDescent="0.25">
      <c r="F1047" s="36">
        <v>1.046</v>
      </c>
      <c r="G1047" s="18">
        <f t="shared" si="34"/>
        <v>0.93455807404153635</v>
      </c>
      <c r="H1047" s="18">
        <f t="shared" si="35"/>
        <v>0.11144192595846369</v>
      </c>
    </row>
    <row r="1048" spans="6:8" hidden="1" x14ac:dyDescent="0.25">
      <c r="F1048" s="18">
        <v>1.0469999999999999</v>
      </c>
      <c r="G1048" s="18">
        <f t="shared" si="34"/>
        <v>0.93545884050278094</v>
      </c>
      <c r="H1048" s="18">
        <f t="shared" si="35"/>
        <v>0.11154115949721899</v>
      </c>
    </row>
    <row r="1049" spans="6:8" hidden="1" x14ac:dyDescent="0.25">
      <c r="F1049" s="36">
        <v>1.048</v>
      </c>
      <c r="G1049" s="18">
        <f t="shared" si="34"/>
        <v>0.93635957928425106</v>
      </c>
      <c r="H1049" s="18">
        <f t="shared" si="35"/>
        <v>0.11164042071574898</v>
      </c>
    </row>
    <row r="1050" spans="6:8" hidden="1" x14ac:dyDescent="0.25">
      <c r="F1050" s="18">
        <v>1.0489999999999999</v>
      </c>
      <c r="G1050" s="18">
        <f t="shared" si="34"/>
        <v>0.93726028997612343</v>
      </c>
      <c r="H1050" s="18">
        <f t="shared" si="35"/>
        <v>0.1117397100238765</v>
      </c>
    </row>
    <row r="1051" spans="6:8" hidden="1" x14ac:dyDescent="0.25">
      <c r="F1051" s="36">
        <v>1.05</v>
      </c>
      <c r="G1051" s="18">
        <f t="shared" si="34"/>
        <v>0.93816097216875016</v>
      </c>
      <c r="H1051" s="18">
        <f t="shared" si="35"/>
        <v>0.11183902783124988</v>
      </c>
    </row>
    <row r="1052" spans="6:8" hidden="1" x14ac:dyDescent="0.25">
      <c r="F1052" s="18">
        <v>1.0509999999999999</v>
      </c>
      <c r="G1052" s="18">
        <f t="shared" si="34"/>
        <v>0.93906162545266747</v>
      </c>
      <c r="H1052" s="18">
        <f t="shared" si="35"/>
        <v>0.11193837454733246</v>
      </c>
    </row>
    <row r="1053" spans="6:8" hidden="1" x14ac:dyDescent="0.25">
      <c r="F1053" s="36">
        <v>1.052</v>
      </c>
      <c r="G1053" s="18">
        <f t="shared" si="34"/>
        <v>0.93996224941860806</v>
      </c>
      <c r="H1053" s="18">
        <f t="shared" si="35"/>
        <v>0.11203775058139198</v>
      </c>
    </row>
    <row r="1054" spans="6:8" hidden="1" x14ac:dyDescent="0.25">
      <c r="F1054" s="18">
        <v>1.0529999999999999</v>
      </c>
      <c r="G1054" s="18">
        <f t="shared" si="34"/>
        <v>0.94086284365750672</v>
      </c>
      <c r="H1054" s="18">
        <f t="shared" si="35"/>
        <v>0.11213715634249322</v>
      </c>
    </row>
    <row r="1055" spans="6:8" hidden="1" x14ac:dyDescent="0.25">
      <c r="F1055" s="18">
        <v>1.054</v>
      </c>
      <c r="G1055" s="18">
        <f t="shared" si="34"/>
        <v>0.94176340776051359</v>
      </c>
      <c r="H1055" s="18">
        <f t="shared" si="35"/>
        <v>0.11223659223948645</v>
      </c>
    </row>
    <row r="1056" spans="6:8" hidden="1" x14ac:dyDescent="0.25">
      <c r="F1056" s="36">
        <v>1.0549999999999999</v>
      </c>
      <c r="G1056" s="18">
        <f t="shared" si="34"/>
        <v>0.94266394131899822</v>
      </c>
      <c r="H1056" s="18">
        <f t="shared" si="35"/>
        <v>0.11233605868100172</v>
      </c>
    </row>
    <row r="1057" spans="6:8" hidden="1" x14ac:dyDescent="0.25">
      <c r="F1057" s="18">
        <v>1.056</v>
      </c>
      <c r="G1057" s="18">
        <f t="shared" si="34"/>
        <v>0.94356444392456595</v>
      </c>
      <c r="H1057" s="18">
        <f t="shared" si="35"/>
        <v>0.1124355560754341</v>
      </c>
    </row>
    <row r="1058" spans="6:8" hidden="1" x14ac:dyDescent="0.25">
      <c r="F1058" s="36">
        <v>1.0569999999999999</v>
      </c>
      <c r="G1058" s="18">
        <f t="shared" si="34"/>
        <v>0.94446491516906106</v>
      </c>
      <c r="H1058" s="18">
        <f t="shared" si="35"/>
        <v>0.11253508483093888</v>
      </c>
    </row>
    <row r="1059" spans="6:8" hidden="1" x14ac:dyDescent="0.25">
      <c r="F1059" s="18">
        <v>1.0580000000000001</v>
      </c>
      <c r="G1059" s="18">
        <f t="shared" si="34"/>
        <v>0.94536535464458027</v>
      </c>
      <c r="H1059" s="18">
        <f t="shared" si="35"/>
        <v>0.11263464535541978</v>
      </c>
    </row>
    <row r="1060" spans="6:8" hidden="1" x14ac:dyDescent="0.25">
      <c r="F1060" s="36">
        <v>1.0589999999999999</v>
      </c>
      <c r="G1060" s="18">
        <f t="shared" si="34"/>
        <v>0.94626576194347833</v>
      </c>
      <c r="H1060" s="18">
        <f t="shared" si="35"/>
        <v>0.11273423805652161</v>
      </c>
    </row>
    <row r="1061" spans="6:8" hidden="1" x14ac:dyDescent="0.25">
      <c r="F1061" s="18">
        <v>1.06</v>
      </c>
      <c r="G1061" s="18">
        <f t="shared" si="34"/>
        <v>0.94716613665838112</v>
      </c>
      <c r="H1061" s="18">
        <f t="shared" si="35"/>
        <v>0.11283386334161893</v>
      </c>
    </row>
    <row r="1062" spans="6:8" hidden="1" x14ac:dyDescent="0.25">
      <c r="F1062" s="36">
        <v>1.0609999999999999</v>
      </c>
      <c r="G1062" s="18">
        <f t="shared" si="34"/>
        <v>0.94806647838219071</v>
      </c>
      <c r="H1062" s="18">
        <f t="shared" si="35"/>
        <v>0.11293352161780923</v>
      </c>
    </row>
    <row r="1063" spans="6:8" hidden="1" x14ac:dyDescent="0.25">
      <c r="F1063" s="18">
        <v>1.0620000000000001</v>
      </c>
      <c r="G1063" s="18">
        <f t="shared" si="34"/>
        <v>0.94896678670810009</v>
      </c>
      <c r="H1063" s="18">
        <f t="shared" si="35"/>
        <v>0.11303321329189997</v>
      </c>
    </row>
    <row r="1064" spans="6:8" hidden="1" x14ac:dyDescent="0.25">
      <c r="F1064" s="18">
        <v>1.0629999999999999</v>
      </c>
      <c r="G1064" s="18">
        <f t="shared" si="34"/>
        <v>0.94986706122959663</v>
      </c>
      <c r="H1064" s="18">
        <f t="shared" si="35"/>
        <v>0.11313293877040331</v>
      </c>
    </row>
    <row r="1065" spans="6:8" hidden="1" x14ac:dyDescent="0.25">
      <c r="F1065" s="36">
        <v>1.0640000000000001</v>
      </c>
      <c r="G1065" s="18">
        <f t="shared" si="34"/>
        <v>0.95076730154047417</v>
      </c>
      <c r="H1065" s="18">
        <f t="shared" si="35"/>
        <v>0.11323269845952588</v>
      </c>
    </row>
    <row r="1066" spans="6:8" hidden="1" x14ac:dyDescent="0.25">
      <c r="F1066" s="18">
        <v>1.0649999999999999</v>
      </c>
      <c r="G1066" s="18">
        <f t="shared" si="34"/>
        <v>0.95166750723484228</v>
      </c>
      <c r="H1066" s="18">
        <f t="shared" si="35"/>
        <v>0.11333249276515767</v>
      </c>
    </row>
    <row r="1067" spans="6:8" hidden="1" x14ac:dyDescent="0.25">
      <c r="F1067" s="36">
        <v>1.0660000000000001</v>
      </c>
      <c r="G1067" s="18">
        <f t="shared" si="34"/>
        <v>0.95256767790713404</v>
      </c>
      <c r="H1067" s="18">
        <f t="shared" si="35"/>
        <v>0.11343232209286602</v>
      </c>
    </row>
    <row r="1068" spans="6:8" hidden="1" x14ac:dyDescent="0.25">
      <c r="F1068" s="18">
        <v>1.0669999999999999</v>
      </c>
      <c r="G1068" s="18">
        <f t="shared" si="34"/>
        <v>0.95346781315211737</v>
      </c>
      <c r="H1068" s="18">
        <f t="shared" si="35"/>
        <v>0.11353218684788258</v>
      </c>
    </row>
    <row r="1069" spans="6:8" hidden="1" x14ac:dyDescent="0.25">
      <c r="F1069" s="36">
        <v>1.0680000000000001</v>
      </c>
      <c r="G1069" s="18">
        <f t="shared" si="34"/>
        <v>0.95436791256490106</v>
      </c>
      <c r="H1069" s="18">
        <f t="shared" si="35"/>
        <v>0.11363208743509901</v>
      </c>
    </row>
    <row r="1070" spans="6:8" hidden="1" x14ac:dyDescent="0.25">
      <c r="F1070" s="18">
        <v>1.069</v>
      </c>
      <c r="G1070" s="18">
        <f t="shared" si="34"/>
        <v>0.95526797574094602</v>
      </c>
      <c r="H1070" s="18">
        <f t="shared" si="35"/>
        <v>0.11373202425905393</v>
      </c>
    </row>
    <row r="1071" spans="6:8" hidden="1" x14ac:dyDescent="0.25">
      <c r="F1071" s="36">
        <v>1.07</v>
      </c>
      <c r="G1071" s="18">
        <f t="shared" si="34"/>
        <v>0.95616800227607335</v>
      </c>
      <c r="H1071" s="18">
        <f t="shared" si="35"/>
        <v>0.11383199772392671</v>
      </c>
    </row>
    <row r="1072" spans="6:8" hidden="1" x14ac:dyDescent="0.25">
      <c r="F1072" s="18">
        <v>1.071</v>
      </c>
      <c r="G1072" s="18">
        <f t="shared" si="34"/>
        <v>0.95706799176647406</v>
      </c>
      <c r="H1072" s="18">
        <f t="shared" si="35"/>
        <v>0.11393200823352589</v>
      </c>
    </row>
    <row r="1073" spans="6:8" hidden="1" x14ac:dyDescent="0.25">
      <c r="F1073" s="18">
        <v>1.0720000000000001</v>
      </c>
      <c r="G1073" s="18">
        <f t="shared" si="34"/>
        <v>0.95796794380871819</v>
      </c>
      <c r="H1073" s="18">
        <f t="shared" si="35"/>
        <v>0.11403205619128187</v>
      </c>
    </row>
    <row r="1074" spans="6:8" hidden="1" x14ac:dyDescent="0.25">
      <c r="F1074" s="36">
        <v>1.073</v>
      </c>
      <c r="G1074" s="18">
        <f t="shared" si="34"/>
        <v>0.95886785799976193</v>
      </c>
      <c r="H1074" s="18">
        <f t="shared" si="35"/>
        <v>0.11413214200023802</v>
      </c>
    </row>
    <row r="1075" spans="6:8" hidden="1" x14ac:dyDescent="0.25">
      <c r="F1075" s="18">
        <v>1.0740000000000001</v>
      </c>
      <c r="G1075" s="18">
        <f t="shared" si="34"/>
        <v>0.95976773393695869</v>
      </c>
      <c r="H1075" s="18">
        <f t="shared" si="35"/>
        <v>0.11423226606304138</v>
      </c>
    </row>
    <row r="1076" spans="6:8" hidden="1" x14ac:dyDescent="0.25">
      <c r="F1076" s="36">
        <v>1.075</v>
      </c>
      <c r="G1076" s="18">
        <f t="shared" si="34"/>
        <v>0.96066757121806645</v>
      </c>
      <c r="H1076" s="18">
        <f t="shared" si="35"/>
        <v>0.1143324287819335</v>
      </c>
    </row>
    <row r="1077" spans="6:8" hidden="1" x14ac:dyDescent="0.25">
      <c r="F1077" s="18">
        <v>1.0760000000000001</v>
      </c>
      <c r="G1077" s="18">
        <f t="shared" si="34"/>
        <v>0.96156736944125798</v>
      </c>
      <c r="H1077" s="18">
        <f t="shared" si="35"/>
        <v>0.11443263055874209</v>
      </c>
    </row>
    <row r="1078" spans="6:8" hidden="1" x14ac:dyDescent="0.25">
      <c r="F1078" s="36">
        <v>1.077</v>
      </c>
      <c r="G1078" s="18">
        <f t="shared" si="34"/>
        <v>0.96246712820512836</v>
      </c>
      <c r="H1078" s="18">
        <f t="shared" si="35"/>
        <v>0.11453287179487159</v>
      </c>
    </row>
    <row r="1079" spans="6:8" hidden="1" x14ac:dyDescent="0.25">
      <c r="F1079" s="18">
        <v>1.0780000000000001</v>
      </c>
      <c r="G1079" s="18">
        <f t="shared" si="34"/>
        <v>0.96336684710870568</v>
      </c>
      <c r="H1079" s="18">
        <f t="shared" si="35"/>
        <v>0.11463315289129439</v>
      </c>
    </row>
    <row r="1080" spans="6:8" hidden="1" x14ac:dyDescent="0.25">
      <c r="F1080" s="36">
        <v>1.079</v>
      </c>
      <c r="G1080" s="18">
        <f t="shared" si="34"/>
        <v>0.96426652575145677</v>
      </c>
      <c r="H1080" s="18">
        <f t="shared" si="35"/>
        <v>0.11473347424854319</v>
      </c>
    </row>
    <row r="1081" spans="6:8" hidden="1" x14ac:dyDescent="0.25">
      <c r="F1081" s="18">
        <v>1.08</v>
      </c>
      <c r="G1081" s="18">
        <f t="shared" si="34"/>
        <v>0.96516616373329922</v>
      </c>
      <c r="H1081" s="18">
        <f t="shared" si="35"/>
        <v>0.11483383626670085</v>
      </c>
    </row>
    <row r="1082" spans="6:8" hidden="1" x14ac:dyDescent="0.25">
      <c r="F1082" s="18">
        <v>1.081</v>
      </c>
      <c r="G1082" s="18">
        <f t="shared" si="34"/>
        <v>0.96606576065460847</v>
      </c>
      <c r="H1082" s="18">
        <f t="shared" si="35"/>
        <v>0.11493423934539149</v>
      </c>
    </row>
    <row r="1083" spans="6:8" hidden="1" x14ac:dyDescent="0.25">
      <c r="F1083" s="36">
        <v>1.0820000000000001</v>
      </c>
      <c r="G1083" s="18">
        <f t="shared" si="34"/>
        <v>0.96696531611622716</v>
      </c>
      <c r="H1083" s="18">
        <f t="shared" si="35"/>
        <v>0.11503468388377291</v>
      </c>
    </row>
    <row r="1084" spans="6:8" hidden="1" x14ac:dyDescent="0.25">
      <c r="F1084" s="18">
        <v>1.083</v>
      </c>
      <c r="G1084" s="18">
        <f t="shared" si="34"/>
        <v>0.96786482971947174</v>
      </c>
      <c r="H1084" s="18">
        <f t="shared" si="35"/>
        <v>0.11513517028052822</v>
      </c>
    </row>
    <row r="1085" spans="6:8" hidden="1" x14ac:dyDescent="0.25">
      <c r="F1085" s="36">
        <v>1.0840000000000001</v>
      </c>
      <c r="G1085" s="18">
        <f t="shared" si="34"/>
        <v>0.96876430106614586</v>
      </c>
      <c r="H1085" s="18">
        <f t="shared" si="35"/>
        <v>0.11523569893385421</v>
      </c>
    </row>
    <row r="1086" spans="6:8" hidden="1" x14ac:dyDescent="0.25">
      <c r="F1086" s="18">
        <v>1.085</v>
      </c>
      <c r="G1086" s="18">
        <f t="shared" si="34"/>
        <v>0.9696637297585432</v>
      </c>
      <c r="H1086" s="18">
        <f t="shared" si="35"/>
        <v>0.11533627024145676</v>
      </c>
    </row>
    <row r="1087" spans="6:8" hidden="1" x14ac:dyDescent="0.25">
      <c r="F1087" s="36">
        <v>1.0860000000000001</v>
      </c>
      <c r="G1087" s="18">
        <f t="shared" si="34"/>
        <v>0.97056311539946061</v>
      </c>
      <c r="H1087" s="18">
        <f t="shared" si="35"/>
        <v>0.11543688460053947</v>
      </c>
    </row>
    <row r="1088" spans="6:8" hidden="1" x14ac:dyDescent="0.25">
      <c r="F1088" s="18">
        <v>1.087</v>
      </c>
      <c r="G1088" s="18">
        <f t="shared" si="34"/>
        <v>0.97146245759220518</v>
      </c>
      <c r="H1088" s="18">
        <f t="shared" si="35"/>
        <v>0.11553754240779479</v>
      </c>
    </row>
    <row r="1089" spans="6:8" hidden="1" x14ac:dyDescent="0.25">
      <c r="F1089" s="36">
        <v>1.0880000000000001</v>
      </c>
      <c r="G1089" s="18">
        <f t="shared" si="34"/>
        <v>0.97236175594060226</v>
      </c>
      <c r="H1089" s="18">
        <f t="shared" si="35"/>
        <v>0.11563824405939782</v>
      </c>
    </row>
    <row r="1090" spans="6:8" hidden="1" x14ac:dyDescent="0.25">
      <c r="F1090" s="18">
        <v>1.089</v>
      </c>
      <c r="G1090" s="18">
        <f t="shared" si="34"/>
        <v>0.97326101004900323</v>
      </c>
      <c r="H1090" s="18">
        <f t="shared" si="35"/>
        <v>0.11573898995099674</v>
      </c>
    </row>
    <row r="1091" spans="6:8" hidden="1" x14ac:dyDescent="0.25">
      <c r="F1091" s="18">
        <v>1.0900000000000001</v>
      </c>
      <c r="G1091" s="18">
        <f t="shared" ref="G1091:G1154" si="36">(-0.0332*(F1091^6)) + (0.2878*(F1091^5)) - (0.9538*(F1091^4)) + (1.5334*(F1091^3)) -(1.2616*(F1091^2)) + (1.4*F1091) - 0.0795</f>
        <v>0.97416021952229881</v>
      </c>
      <c r="H1091" s="18">
        <f t="shared" ref="H1091:H1154" si="37">F1091-G1091</f>
        <v>0.11583978047770127</v>
      </c>
    </row>
    <row r="1092" spans="6:8" hidden="1" x14ac:dyDescent="0.25">
      <c r="F1092" s="36">
        <v>1.091</v>
      </c>
      <c r="G1092" s="18">
        <f t="shared" si="36"/>
        <v>0.9750593839659204</v>
      </c>
      <c r="H1092" s="18">
        <f t="shared" si="37"/>
        <v>0.11594061603407957</v>
      </c>
    </row>
    <row r="1093" spans="6:8" hidden="1" x14ac:dyDescent="0.25">
      <c r="F1093" s="18">
        <v>1.0920000000000001</v>
      </c>
      <c r="G1093" s="18">
        <f t="shared" si="36"/>
        <v>0.97595850298585496</v>
      </c>
      <c r="H1093" s="18">
        <f t="shared" si="37"/>
        <v>0.11604149701414512</v>
      </c>
    </row>
    <row r="1094" spans="6:8" hidden="1" x14ac:dyDescent="0.25">
      <c r="F1094" s="36">
        <v>1.093</v>
      </c>
      <c r="G1094" s="18">
        <f t="shared" si="36"/>
        <v>0.97685757618864855</v>
      </c>
      <c r="H1094" s="18">
        <f t="shared" si="37"/>
        <v>0.11614242381135143</v>
      </c>
    </row>
    <row r="1095" spans="6:8" hidden="1" x14ac:dyDescent="0.25">
      <c r="F1095" s="18">
        <v>1.0940000000000001</v>
      </c>
      <c r="G1095" s="18">
        <f t="shared" si="36"/>
        <v>0.9777566031814181</v>
      </c>
      <c r="H1095" s="18">
        <f t="shared" si="37"/>
        <v>0.11624339681858198</v>
      </c>
    </row>
    <row r="1096" spans="6:8" hidden="1" x14ac:dyDescent="0.25">
      <c r="F1096" s="36">
        <v>1.095</v>
      </c>
      <c r="G1096" s="18">
        <f t="shared" si="36"/>
        <v>0.97865558357185989</v>
      </c>
      <c r="H1096" s="18">
        <f t="shared" si="37"/>
        <v>0.11634441642814008</v>
      </c>
    </row>
    <row r="1097" spans="6:8" hidden="1" x14ac:dyDescent="0.25">
      <c r="F1097" s="18">
        <v>1.0960000000000001</v>
      </c>
      <c r="G1097" s="18">
        <f t="shared" si="36"/>
        <v>0.97955451696825435</v>
      </c>
      <c r="H1097" s="18">
        <f t="shared" si="37"/>
        <v>0.11644548303174573</v>
      </c>
    </row>
    <row r="1098" spans="6:8" hidden="1" x14ac:dyDescent="0.25">
      <c r="F1098" s="36">
        <v>1.097</v>
      </c>
      <c r="G1098" s="18">
        <f t="shared" si="36"/>
        <v>0.98045340297947947</v>
      </c>
      <c r="H1098" s="18">
        <f t="shared" si="37"/>
        <v>0.1165465970205205</v>
      </c>
    </row>
    <row r="1099" spans="6:8" hidden="1" x14ac:dyDescent="0.25">
      <c r="F1099" s="18">
        <v>1.0980000000000001</v>
      </c>
      <c r="G1099" s="18">
        <f t="shared" si="36"/>
        <v>0.98135224121501452</v>
      </c>
      <c r="H1099" s="18">
        <f t="shared" si="37"/>
        <v>0.11664775878498557</v>
      </c>
    </row>
    <row r="1100" spans="6:8" hidden="1" x14ac:dyDescent="0.25">
      <c r="F1100" s="18">
        <v>1.099</v>
      </c>
      <c r="G1100" s="18">
        <f t="shared" si="36"/>
        <v>0.9822510312849505</v>
      </c>
      <c r="H1100" s="18">
        <f t="shared" si="37"/>
        <v>0.11674896871504947</v>
      </c>
    </row>
    <row r="1101" spans="6:8" hidden="1" x14ac:dyDescent="0.25">
      <c r="F1101" s="36">
        <v>1.1000000000000001</v>
      </c>
      <c r="G1101" s="18">
        <f t="shared" si="36"/>
        <v>0.98314977279999993</v>
      </c>
      <c r="H1101" s="18">
        <f t="shared" si="37"/>
        <v>0.11685022720000016</v>
      </c>
    </row>
    <row r="1102" spans="6:8" hidden="1" x14ac:dyDescent="0.25">
      <c r="F1102" s="18">
        <v>1.101</v>
      </c>
      <c r="G1102" s="18">
        <f t="shared" si="36"/>
        <v>0.98404846537150259</v>
      </c>
      <c r="H1102" s="18">
        <f t="shared" si="37"/>
        <v>0.11695153462849739</v>
      </c>
    </row>
    <row r="1103" spans="6:8" hidden="1" x14ac:dyDescent="0.25">
      <c r="F1103" s="36">
        <v>1.1020000000000001</v>
      </c>
      <c r="G1103" s="18">
        <f t="shared" si="36"/>
        <v>0.98494710861143442</v>
      </c>
      <c r="H1103" s="18">
        <f t="shared" si="37"/>
        <v>0.11705289138856567</v>
      </c>
    </row>
    <row r="1104" spans="6:8" hidden="1" x14ac:dyDescent="0.25">
      <c r="F1104" s="18">
        <v>1.103</v>
      </c>
      <c r="G1104" s="18">
        <f t="shared" si="36"/>
        <v>0.98584570213241685</v>
      </c>
      <c r="H1104" s="18">
        <f t="shared" si="37"/>
        <v>0.11715429786758313</v>
      </c>
    </row>
    <row r="1105" spans="6:8" hidden="1" x14ac:dyDescent="0.25">
      <c r="F1105" s="36">
        <v>1.1040000000000001</v>
      </c>
      <c r="G1105" s="18">
        <f t="shared" si="36"/>
        <v>0.98674424554772322</v>
      </c>
      <c r="H1105" s="18">
        <f t="shared" si="37"/>
        <v>0.11725575445227687</v>
      </c>
    </row>
    <row r="1106" spans="6:8" hidden="1" x14ac:dyDescent="0.25">
      <c r="F1106" s="18">
        <v>1.105</v>
      </c>
      <c r="G1106" s="18">
        <f t="shared" si="36"/>
        <v>0.98764273847128881</v>
      </c>
      <c r="H1106" s="18">
        <f t="shared" si="37"/>
        <v>0.11735726152871118</v>
      </c>
    </row>
    <row r="1107" spans="6:8" hidden="1" x14ac:dyDescent="0.25">
      <c r="F1107" s="36">
        <v>1.1060000000000001</v>
      </c>
      <c r="G1107" s="18">
        <f t="shared" si="36"/>
        <v>0.98854118051771855</v>
      </c>
      <c r="H1107" s="18">
        <f t="shared" si="37"/>
        <v>0.11745881948228154</v>
      </c>
    </row>
    <row r="1108" spans="6:8" hidden="1" x14ac:dyDescent="0.25">
      <c r="F1108" s="18">
        <v>1.107</v>
      </c>
      <c r="G1108" s="18">
        <f t="shared" si="36"/>
        <v>0.98943957130229288</v>
      </c>
      <c r="H1108" s="18">
        <f t="shared" si="37"/>
        <v>0.11756042869770711</v>
      </c>
    </row>
    <row r="1109" spans="6:8" hidden="1" x14ac:dyDescent="0.25">
      <c r="F1109" s="18">
        <v>1.1080000000000001</v>
      </c>
      <c r="G1109" s="18">
        <f t="shared" si="36"/>
        <v>0.99033791044097985</v>
      </c>
      <c r="H1109" s="18">
        <f t="shared" si="37"/>
        <v>0.11766208955902024</v>
      </c>
    </row>
    <row r="1110" spans="6:8" hidden="1" x14ac:dyDescent="0.25">
      <c r="F1110" s="36">
        <v>1.109</v>
      </c>
      <c r="G1110" s="18">
        <f t="shared" si="36"/>
        <v>0.99123619755043968</v>
      </c>
      <c r="H1110" s="18">
        <f t="shared" si="37"/>
        <v>0.11776380244956031</v>
      </c>
    </row>
    <row r="1111" spans="6:8" hidden="1" x14ac:dyDescent="0.25">
      <c r="F1111" s="18">
        <v>1.1100000000000001</v>
      </c>
      <c r="G1111" s="18">
        <f t="shared" si="36"/>
        <v>0.99213443224803488</v>
      </c>
      <c r="H1111" s="18">
        <f t="shared" si="37"/>
        <v>0.11786556775196522</v>
      </c>
    </row>
    <row r="1112" spans="6:8" hidden="1" x14ac:dyDescent="0.25">
      <c r="F1112" s="36">
        <v>1.111</v>
      </c>
      <c r="G1112" s="18">
        <f t="shared" si="36"/>
        <v>0.99303261415183697</v>
      </c>
      <c r="H1112" s="18">
        <f t="shared" si="37"/>
        <v>0.11796738584816302</v>
      </c>
    </row>
    <row r="1113" spans="6:8" hidden="1" x14ac:dyDescent="0.25">
      <c r="F1113" s="18">
        <v>1.1120000000000001</v>
      </c>
      <c r="G1113" s="18">
        <f t="shared" si="36"/>
        <v>0.9939307428806371</v>
      </c>
      <c r="H1113" s="18">
        <f t="shared" si="37"/>
        <v>0.118069257119363</v>
      </c>
    </row>
    <row r="1114" spans="6:8" hidden="1" x14ac:dyDescent="0.25">
      <c r="F1114" s="36">
        <v>1.113</v>
      </c>
      <c r="G1114" s="18">
        <f t="shared" si="36"/>
        <v>0.99482881805394963</v>
      </c>
      <c r="H1114" s="18">
        <f t="shared" si="37"/>
        <v>0.11817118194605036</v>
      </c>
    </row>
    <row r="1115" spans="6:8" hidden="1" x14ac:dyDescent="0.25">
      <c r="F1115" s="18">
        <v>1.1140000000000001</v>
      </c>
      <c r="G1115" s="18">
        <f t="shared" si="36"/>
        <v>0.9957268392920241</v>
      </c>
      <c r="H1115" s="18">
        <f t="shared" si="37"/>
        <v>0.118273160707976</v>
      </c>
    </row>
    <row r="1116" spans="6:8" hidden="1" x14ac:dyDescent="0.25">
      <c r="F1116" s="36">
        <v>1.115</v>
      </c>
      <c r="G1116" s="18">
        <f t="shared" si="36"/>
        <v>0.99662480621585081</v>
      </c>
      <c r="H1116" s="18">
        <f t="shared" si="37"/>
        <v>0.11837519378414918</v>
      </c>
    </row>
    <row r="1117" spans="6:8" hidden="1" x14ac:dyDescent="0.25">
      <c r="F1117" s="18">
        <v>1.1160000000000001</v>
      </c>
      <c r="G1117" s="18">
        <f t="shared" si="36"/>
        <v>0.99752271844716989</v>
      </c>
      <c r="H1117" s="18">
        <f t="shared" si="37"/>
        <v>0.11847728155283022</v>
      </c>
    </row>
    <row r="1118" spans="6:8" hidden="1" x14ac:dyDescent="0.25">
      <c r="F1118" s="18">
        <v>1.117</v>
      </c>
      <c r="G1118" s="18">
        <f t="shared" si="36"/>
        <v>0.99842057560847908</v>
      </c>
      <c r="H1118" s="18">
        <f t="shared" si="37"/>
        <v>0.11857942439152092</v>
      </c>
    </row>
    <row r="1119" spans="6:8" hidden="1" x14ac:dyDescent="0.25">
      <c r="F1119" s="36">
        <v>1.1180000000000001</v>
      </c>
      <c r="G1119" s="18">
        <f t="shared" si="36"/>
        <v>0.99931837732304196</v>
      </c>
      <c r="H1119" s="18">
        <f t="shared" si="37"/>
        <v>0.11868162267695814</v>
      </c>
    </row>
    <row r="1120" spans="6:8" hidden="1" x14ac:dyDescent="0.25">
      <c r="F1120" s="18">
        <v>1.119</v>
      </c>
      <c r="G1120" s="18">
        <f t="shared" si="36"/>
        <v>1.0002161232148934</v>
      </c>
      <c r="H1120" s="18">
        <f t="shared" si="37"/>
        <v>0.1187838767851066</v>
      </c>
    </row>
    <row r="1121" spans="6:8" hidden="1" x14ac:dyDescent="0.25">
      <c r="F1121" s="36">
        <v>1.1200000000000001</v>
      </c>
      <c r="G1121" s="18">
        <f t="shared" si="36"/>
        <v>1.0011138129088517</v>
      </c>
      <c r="H1121" s="18">
        <f t="shared" si="37"/>
        <v>0.1188861870911484</v>
      </c>
    </row>
    <row r="1122" spans="6:8" hidden="1" x14ac:dyDescent="0.25">
      <c r="F1122" s="18">
        <v>1.121</v>
      </c>
      <c r="G1122" s="18">
        <f t="shared" si="36"/>
        <v>1.0020114460305209</v>
      </c>
      <c r="H1122" s="18">
        <f t="shared" si="37"/>
        <v>0.11898855396947905</v>
      </c>
    </row>
    <row r="1123" spans="6:8" hidden="1" x14ac:dyDescent="0.25">
      <c r="F1123" s="36">
        <v>1.1220000000000001</v>
      </c>
      <c r="G1123" s="18">
        <f t="shared" si="36"/>
        <v>1.0029090222063046</v>
      </c>
      <c r="H1123" s="18">
        <f t="shared" si="37"/>
        <v>0.11909097779369548</v>
      </c>
    </row>
    <row r="1124" spans="6:8" hidden="1" x14ac:dyDescent="0.25">
      <c r="F1124" s="18">
        <v>1.123</v>
      </c>
      <c r="G1124" s="18">
        <f t="shared" si="36"/>
        <v>1.0038065410634085</v>
      </c>
      <c r="H1124" s="18">
        <f t="shared" si="37"/>
        <v>0.1191934589365915</v>
      </c>
    </row>
    <row r="1125" spans="6:8" hidden="1" x14ac:dyDescent="0.25">
      <c r="F1125" s="36">
        <v>1.1240000000000001</v>
      </c>
      <c r="G1125" s="18">
        <f t="shared" si="36"/>
        <v>1.0047040022298521</v>
      </c>
      <c r="H1125" s="18">
        <f t="shared" si="37"/>
        <v>0.11929599777014799</v>
      </c>
    </row>
    <row r="1126" spans="6:8" hidden="1" x14ac:dyDescent="0.25">
      <c r="F1126" s="18">
        <v>1.125</v>
      </c>
      <c r="G1126" s="18">
        <f t="shared" si="36"/>
        <v>1.0056014053344726</v>
      </c>
      <c r="H1126" s="18">
        <f t="shared" si="37"/>
        <v>0.11939859466552738</v>
      </c>
    </row>
    <row r="1127" spans="6:8" hidden="1" x14ac:dyDescent="0.25">
      <c r="F1127" s="18">
        <v>1.1259999999999999</v>
      </c>
      <c r="G1127" s="18">
        <f t="shared" si="36"/>
        <v>1.0064987500069364</v>
      </c>
      <c r="H1127" s="18">
        <f t="shared" si="37"/>
        <v>0.11950124999306344</v>
      </c>
    </row>
    <row r="1128" spans="6:8" hidden="1" x14ac:dyDescent="0.25">
      <c r="F1128" s="36">
        <v>1.127</v>
      </c>
      <c r="G1128" s="18">
        <f t="shared" si="36"/>
        <v>1.0073960358777441</v>
      </c>
      <c r="H1128" s="18">
        <f t="shared" si="37"/>
        <v>0.11960396412225593</v>
      </c>
    </row>
    <row r="1129" spans="6:8" hidden="1" x14ac:dyDescent="0.25">
      <c r="F1129" s="18">
        <v>1.1279999999999999</v>
      </c>
      <c r="G1129" s="18">
        <f t="shared" si="36"/>
        <v>1.0082932625782384</v>
      </c>
      <c r="H1129" s="18">
        <f t="shared" si="37"/>
        <v>0.11970673742176152</v>
      </c>
    </row>
    <row r="1130" spans="6:8" hidden="1" x14ac:dyDescent="0.25">
      <c r="F1130" s="36">
        <v>1.129</v>
      </c>
      <c r="G1130" s="18">
        <f t="shared" si="36"/>
        <v>1.0091904297406138</v>
      </c>
      <c r="H1130" s="18">
        <f t="shared" si="37"/>
        <v>0.11980957025938621</v>
      </c>
    </row>
    <row r="1131" spans="6:8" hidden="1" x14ac:dyDescent="0.25">
      <c r="F1131" s="18">
        <v>1.1299999999999999</v>
      </c>
      <c r="G1131" s="18">
        <f t="shared" si="36"/>
        <v>1.0100875369979212</v>
      </c>
      <c r="H1131" s="18">
        <f t="shared" si="37"/>
        <v>0.1199124630020787</v>
      </c>
    </row>
    <row r="1132" spans="6:8" hidden="1" x14ac:dyDescent="0.25">
      <c r="F1132" s="36">
        <v>1.131</v>
      </c>
      <c r="G1132" s="18">
        <f t="shared" si="36"/>
        <v>1.0109845839840779</v>
      </c>
      <c r="H1132" s="18">
        <f t="shared" si="37"/>
        <v>0.12001541601592214</v>
      </c>
    </row>
    <row r="1133" spans="6:8" hidden="1" x14ac:dyDescent="0.25">
      <c r="F1133" s="18">
        <v>1.1319999999999999</v>
      </c>
      <c r="G1133" s="18">
        <f t="shared" si="36"/>
        <v>1.0118815703338737</v>
      </c>
      <c r="H1133" s="18">
        <f t="shared" si="37"/>
        <v>0.12011842966612618</v>
      </c>
    </row>
    <row r="1134" spans="6:8" hidden="1" x14ac:dyDescent="0.25">
      <c r="F1134" s="36">
        <v>1.133</v>
      </c>
      <c r="G1134" s="18">
        <f t="shared" si="36"/>
        <v>1.0127784956829788</v>
      </c>
      <c r="H1134" s="18">
        <f t="shared" si="37"/>
        <v>0.12022150431702117</v>
      </c>
    </row>
    <row r="1135" spans="6:8" hidden="1" x14ac:dyDescent="0.25">
      <c r="F1135" s="18">
        <v>1.1339999999999999</v>
      </c>
      <c r="G1135" s="18">
        <f t="shared" si="36"/>
        <v>1.0136753596679522</v>
      </c>
      <c r="H1135" s="18">
        <f t="shared" si="37"/>
        <v>0.12032464033204771</v>
      </c>
    </row>
    <row r="1136" spans="6:8" hidden="1" x14ac:dyDescent="0.25">
      <c r="F1136" s="18">
        <v>1.135</v>
      </c>
      <c r="G1136" s="18">
        <f t="shared" si="36"/>
        <v>1.0145721619262467</v>
      </c>
      <c r="H1136" s="18">
        <f t="shared" si="37"/>
        <v>0.12042783807375335</v>
      </c>
    </row>
    <row r="1137" spans="6:8" hidden="1" x14ac:dyDescent="0.25">
      <c r="F1137" s="36">
        <v>1.1359999999999999</v>
      </c>
      <c r="G1137" s="18">
        <f t="shared" si="36"/>
        <v>1.01546890209622</v>
      </c>
      <c r="H1137" s="18">
        <f t="shared" si="37"/>
        <v>0.12053109790377992</v>
      </c>
    </row>
    <row r="1138" spans="6:8" hidden="1" x14ac:dyDescent="0.25">
      <c r="F1138" s="18">
        <v>1.137</v>
      </c>
      <c r="G1138" s="18">
        <f t="shared" si="36"/>
        <v>1.0163655798171387</v>
      </c>
      <c r="H1138" s="18">
        <f t="shared" si="37"/>
        <v>0.1206344201828613</v>
      </c>
    </row>
    <row r="1139" spans="6:8" hidden="1" x14ac:dyDescent="0.25">
      <c r="F1139" s="36">
        <v>1.1379999999999999</v>
      </c>
      <c r="G1139" s="18">
        <f t="shared" si="36"/>
        <v>1.0172621947291867</v>
      </c>
      <c r="H1139" s="18">
        <f t="shared" si="37"/>
        <v>0.12073780527081324</v>
      </c>
    </row>
    <row r="1140" spans="6:8" hidden="1" x14ac:dyDescent="0.25">
      <c r="F1140" s="18">
        <v>1.139</v>
      </c>
      <c r="G1140" s="18">
        <f t="shared" si="36"/>
        <v>1.0181587464734754</v>
      </c>
      <c r="H1140" s="18">
        <f t="shared" si="37"/>
        <v>0.12084125352652464</v>
      </c>
    </row>
    <row r="1141" spans="6:8" hidden="1" x14ac:dyDescent="0.25">
      <c r="F1141" s="36">
        <v>1.1399999999999999</v>
      </c>
      <c r="G1141" s="18">
        <f t="shared" si="36"/>
        <v>1.0190552346920447</v>
      </c>
      <c r="H1141" s="18">
        <f t="shared" si="37"/>
        <v>0.12094476530795517</v>
      </c>
    </row>
    <row r="1142" spans="6:8" hidden="1" x14ac:dyDescent="0.25">
      <c r="F1142" s="18">
        <v>1.141</v>
      </c>
      <c r="G1142" s="18">
        <f t="shared" si="36"/>
        <v>1.0199516590278785</v>
      </c>
      <c r="H1142" s="18">
        <f t="shared" si="37"/>
        <v>0.12104834097212147</v>
      </c>
    </row>
    <row r="1143" spans="6:8" hidden="1" x14ac:dyDescent="0.25">
      <c r="F1143" s="36">
        <v>1.1419999999999999</v>
      </c>
      <c r="G1143" s="18">
        <f t="shared" si="36"/>
        <v>1.0208480191249041</v>
      </c>
      <c r="H1143" s="18">
        <f t="shared" si="37"/>
        <v>0.12115198087509582</v>
      </c>
    </row>
    <row r="1144" spans="6:8" hidden="1" x14ac:dyDescent="0.25">
      <c r="F1144" s="18">
        <v>1.143</v>
      </c>
      <c r="G1144" s="18">
        <f t="shared" si="36"/>
        <v>1.0217443146280052</v>
      </c>
      <c r="H1144" s="18">
        <f t="shared" si="37"/>
        <v>0.12125568537199483</v>
      </c>
    </row>
    <row r="1145" spans="6:8" hidden="1" x14ac:dyDescent="0.25">
      <c r="F1145" s="18">
        <v>1.1439999999999999</v>
      </c>
      <c r="G1145" s="18">
        <f t="shared" si="36"/>
        <v>1.0226405451830265</v>
      </c>
      <c r="H1145" s="18">
        <f t="shared" si="37"/>
        <v>0.12135945481697341</v>
      </c>
    </row>
    <row r="1146" spans="6:8" hidden="1" x14ac:dyDescent="0.25">
      <c r="F1146" s="36">
        <v>1.145</v>
      </c>
      <c r="G1146" s="18">
        <f t="shared" si="36"/>
        <v>1.0235367104367821</v>
      </c>
      <c r="H1146" s="18">
        <f t="shared" si="37"/>
        <v>0.12146328956321795</v>
      </c>
    </row>
    <row r="1147" spans="6:8" hidden="1" x14ac:dyDescent="0.25">
      <c r="F1147" s="18">
        <v>1.1459999999999999</v>
      </c>
      <c r="G1147" s="18">
        <f t="shared" si="36"/>
        <v>1.0244328100370597</v>
      </c>
      <c r="H1147" s="18">
        <f t="shared" si="37"/>
        <v>0.12156718996294025</v>
      </c>
    </row>
    <row r="1148" spans="6:8" hidden="1" x14ac:dyDescent="0.25">
      <c r="F1148" s="36">
        <v>1.147</v>
      </c>
      <c r="G1148" s="18">
        <f t="shared" si="36"/>
        <v>1.0253288436326333</v>
      </c>
      <c r="H1148" s="18">
        <f t="shared" si="37"/>
        <v>0.1216711563673667</v>
      </c>
    </row>
    <row r="1149" spans="6:8" hidden="1" x14ac:dyDescent="0.25">
      <c r="F1149" s="18">
        <v>1.1479999999999999</v>
      </c>
      <c r="G1149" s="18">
        <f t="shared" si="36"/>
        <v>1.0262248108732652</v>
      </c>
      <c r="H1149" s="18">
        <f t="shared" si="37"/>
        <v>0.12177518912673468</v>
      </c>
    </row>
    <row r="1150" spans="6:8" hidden="1" x14ac:dyDescent="0.25">
      <c r="F1150" s="36">
        <v>1.149</v>
      </c>
      <c r="G1150" s="18">
        <f t="shared" si="36"/>
        <v>1.0271207114097163</v>
      </c>
      <c r="H1150" s="18">
        <f t="shared" si="37"/>
        <v>0.12187928859028374</v>
      </c>
    </row>
    <row r="1151" spans="6:8" hidden="1" x14ac:dyDescent="0.25">
      <c r="F1151" s="18">
        <v>1.1499999999999999</v>
      </c>
      <c r="G1151" s="18">
        <f t="shared" si="36"/>
        <v>1.0280165448937504</v>
      </c>
      <c r="H1151" s="18">
        <f t="shared" si="37"/>
        <v>0.12198345510624953</v>
      </c>
    </row>
    <row r="1152" spans="6:8" hidden="1" x14ac:dyDescent="0.25">
      <c r="F1152" s="36">
        <v>1.151</v>
      </c>
      <c r="G1152" s="18">
        <f t="shared" si="36"/>
        <v>1.0289123109781442</v>
      </c>
      <c r="H1152" s="18">
        <f t="shared" si="37"/>
        <v>0.12208768902185585</v>
      </c>
    </row>
    <row r="1153" spans="6:8" hidden="1" x14ac:dyDescent="0.25">
      <c r="F1153" s="18">
        <v>1.1519999999999999</v>
      </c>
      <c r="G1153" s="18">
        <f t="shared" si="36"/>
        <v>1.029808009316693</v>
      </c>
      <c r="H1153" s="18">
        <f t="shared" si="37"/>
        <v>0.12219199068330688</v>
      </c>
    </row>
    <row r="1154" spans="6:8" hidden="1" x14ac:dyDescent="0.25">
      <c r="F1154" s="18">
        <v>1.153</v>
      </c>
      <c r="G1154" s="18">
        <f t="shared" si="36"/>
        <v>1.0307036395642177</v>
      </c>
      <c r="H1154" s="18">
        <f t="shared" si="37"/>
        <v>0.12229636043578229</v>
      </c>
    </row>
    <row r="1155" spans="6:8" hidden="1" x14ac:dyDescent="0.25">
      <c r="F1155" s="36">
        <v>1.1539999999999999</v>
      </c>
      <c r="G1155" s="18">
        <f t="shared" ref="G1155:G1218" si="38">(-0.0332*(F1155^6)) + (0.2878*(F1155^5)) - (0.9538*(F1155^4)) + (1.5334*(F1155^3)) -(1.2616*(F1155^2)) + (1.4*F1155) - 0.0795</f>
        <v>1.0315992013765714</v>
      </c>
      <c r="H1155" s="18">
        <f t="shared" ref="H1155:H1218" si="39">F1155-G1155</f>
        <v>0.12240079862342856</v>
      </c>
    </row>
    <row r="1156" spans="6:8" hidden="1" x14ac:dyDescent="0.25">
      <c r="F1156" s="18">
        <v>1.155</v>
      </c>
      <c r="G1156" s="18">
        <f t="shared" si="38"/>
        <v>1.0324946944106488</v>
      </c>
      <c r="H1156" s="18">
        <f t="shared" si="39"/>
        <v>0.12250530558935124</v>
      </c>
    </row>
    <row r="1157" spans="6:8" hidden="1" x14ac:dyDescent="0.25">
      <c r="F1157" s="36">
        <v>1.1559999999999999</v>
      </c>
      <c r="G1157" s="18">
        <f t="shared" si="38"/>
        <v>1.0333901183243877</v>
      </c>
      <c r="H1157" s="18">
        <f t="shared" si="39"/>
        <v>0.12260988167561226</v>
      </c>
    </row>
    <row r="1158" spans="6:8" hidden="1" x14ac:dyDescent="0.25">
      <c r="F1158" s="18">
        <v>1.157</v>
      </c>
      <c r="G1158" s="18">
        <f t="shared" si="38"/>
        <v>1.034285472776783</v>
      </c>
      <c r="H1158" s="18">
        <f t="shared" si="39"/>
        <v>0.12271452722321707</v>
      </c>
    </row>
    <row r="1159" spans="6:8" hidden="1" x14ac:dyDescent="0.25">
      <c r="F1159" s="36">
        <v>1.1579999999999999</v>
      </c>
      <c r="G1159" s="18">
        <f t="shared" si="38"/>
        <v>1.035180757427888</v>
      </c>
      <c r="H1159" s="18">
        <f t="shared" si="39"/>
        <v>0.12281924257211196</v>
      </c>
    </row>
    <row r="1160" spans="6:8" hidden="1" x14ac:dyDescent="0.25">
      <c r="F1160" s="18">
        <v>1.159</v>
      </c>
      <c r="G1160" s="18">
        <f t="shared" si="38"/>
        <v>1.0360759719388248</v>
      </c>
      <c r="H1160" s="18">
        <f t="shared" si="39"/>
        <v>0.12292402806117519</v>
      </c>
    </row>
    <row r="1161" spans="6:8" hidden="1" x14ac:dyDescent="0.25">
      <c r="F1161" s="36">
        <v>1.1599999999999999</v>
      </c>
      <c r="G1161" s="18">
        <f t="shared" si="38"/>
        <v>1.0369711159717891</v>
      </c>
      <c r="H1161" s="18">
        <f t="shared" si="39"/>
        <v>0.12302888402821077</v>
      </c>
    </row>
    <row r="1162" spans="6:8" hidden="1" x14ac:dyDescent="0.25">
      <c r="F1162" s="18">
        <v>1.161</v>
      </c>
      <c r="G1162" s="18">
        <f t="shared" si="38"/>
        <v>1.0378661891900569</v>
      </c>
      <c r="H1162" s="18">
        <f t="shared" si="39"/>
        <v>0.12313381080994312</v>
      </c>
    </row>
    <row r="1163" spans="6:8" hidden="1" x14ac:dyDescent="0.25">
      <c r="F1163" s="18">
        <v>1.1619999999999999</v>
      </c>
      <c r="G1163" s="18">
        <f t="shared" si="38"/>
        <v>1.0387611912579942</v>
      </c>
      <c r="H1163" s="18">
        <f t="shared" si="39"/>
        <v>0.12323880874200577</v>
      </c>
    </row>
    <row r="1164" spans="6:8" hidden="1" x14ac:dyDescent="0.25">
      <c r="F1164" s="36">
        <v>1.163</v>
      </c>
      <c r="G1164" s="18">
        <f t="shared" si="38"/>
        <v>1.0396561218410589</v>
      </c>
      <c r="H1164" s="18">
        <f t="shared" si="39"/>
        <v>0.1233438781589411</v>
      </c>
    </row>
    <row r="1165" spans="6:8" hidden="1" x14ac:dyDescent="0.25">
      <c r="F1165" s="18">
        <v>1.1639999999999999</v>
      </c>
      <c r="G1165" s="18">
        <f t="shared" si="38"/>
        <v>1.0405509806058142</v>
      </c>
      <c r="H1165" s="18">
        <f t="shared" si="39"/>
        <v>0.12344901939418573</v>
      </c>
    </row>
    <row r="1166" spans="6:8" hidden="1" x14ac:dyDescent="0.25">
      <c r="F1166" s="36">
        <v>1.165</v>
      </c>
      <c r="G1166" s="18">
        <f t="shared" si="38"/>
        <v>1.041445767219928</v>
      </c>
      <c r="H1166" s="18">
        <f t="shared" si="39"/>
        <v>0.12355423278007205</v>
      </c>
    </row>
    <row r="1167" spans="6:8" hidden="1" x14ac:dyDescent="0.25">
      <c r="F1167" s="18">
        <v>1.1659999999999999</v>
      </c>
      <c r="G1167" s="18">
        <f t="shared" si="38"/>
        <v>1.0423404813521848</v>
      </c>
      <c r="H1167" s="18">
        <f t="shared" si="39"/>
        <v>0.1236595186478151</v>
      </c>
    </row>
    <row r="1168" spans="6:8" hidden="1" x14ac:dyDescent="0.25">
      <c r="F1168" s="36">
        <v>1.167</v>
      </c>
      <c r="G1168" s="18">
        <f t="shared" si="38"/>
        <v>1.0432351226724912</v>
      </c>
      <c r="H1168" s="18">
        <f t="shared" si="39"/>
        <v>0.12376487732750885</v>
      </c>
    </row>
    <row r="1169" spans="6:8" hidden="1" x14ac:dyDescent="0.25">
      <c r="F1169" s="18">
        <v>1.1679999999999999</v>
      </c>
      <c r="G1169" s="18">
        <f t="shared" si="38"/>
        <v>1.0441296908518807</v>
      </c>
      <c r="H1169" s="18">
        <f t="shared" si="39"/>
        <v>0.12387030914811925</v>
      </c>
    </row>
    <row r="1170" spans="6:8" hidden="1" x14ac:dyDescent="0.25">
      <c r="F1170" s="36">
        <v>1.169</v>
      </c>
      <c r="G1170" s="18">
        <f t="shared" si="38"/>
        <v>1.0450241855625229</v>
      </c>
      <c r="H1170" s="18">
        <f t="shared" si="39"/>
        <v>0.12397581443747718</v>
      </c>
    </row>
    <row r="1171" spans="6:8" hidden="1" x14ac:dyDescent="0.25">
      <c r="F1171" s="18">
        <v>1.17</v>
      </c>
      <c r="G1171" s="18">
        <f t="shared" si="38"/>
        <v>1.0459186064777295</v>
      </c>
      <c r="H1171" s="18">
        <f t="shared" si="39"/>
        <v>0.12408139352227043</v>
      </c>
    </row>
    <row r="1172" spans="6:8" hidden="1" x14ac:dyDescent="0.25">
      <c r="F1172" s="18">
        <v>1.171</v>
      </c>
      <c r="G1172" s="18">
        <f t="shared" si="38"/>
        <v>1.0468129532719583</v>
      </c>
      <c r="H1172" s="18">
        <f t="shared" si="39"/>
        <v>0.12418704672804171</v>
      </c>
    </row>
    <row r="1173" spans="6:8" hidden="1" x14ac:dyDescent="0.25">
      <c r="F1173" s="36">
        <v>1.1719999999999999</v>
      </c>
      <c r="G1173" s="18">
        <f t="shared" si="38"/>
        <v>1.0477072256208249</v>
      </c>
      <c r="H1173" s="18">
        <f t="shared" si="39"/>
        <v>0.12429277437917507</v>
      </c>
    </row>
    <row r="1174" spans="6:8" hidden="1" x14ac:dyDescent="0.25">
      <c r="F1174" s="18">
        <v>1.173</v>
      </c>
      <c r="G1174" s="18">
        <f t="shared" si="38"/>
        <v>1.0486014232011043</v>
      </c>
      <c r="H1174" s="18">
        <f t="shared" si="39"/>
        <v>0.12439857679889577</v>
      </c>
    </row>
    <row r="1175" spans="6:8" hidden="1" x14ac:dyDescent="0.25">
      <c r="F1175" s="36">
        <v>1.1739999999999999</v>
      </c>
      <c r="G1175" s="18">
        <f t="shared" si="38"/>
        <v>1.0494955456907391</v>
      </c>
      <c r="H1175" s="18">
        <f t="shared" si="39"/>
        <v>0.12450445430926083</v>
      </c>
    </row>
    <row r="1176" spans="6:8" hidden="1" x14ac:dyDescent="0.25">
      <c r="F1176" s="18">
        <v>1.175</v>
      </c>
      <c r="G1176" s="18">
        <f t="shared" si="38"/>
        <v>1.0503895927688478</v>
      </c>
      <c r="H1176" s="18">
        <f t="shared" si="39"/>
        <v>0.12461040723115224</v>
      </c>
    </row>
    <row r="1177" spans="6:8" hidden="1" x14ac:dyDescent="0.25">
      <c r="F1177" s="36">
        <v>1.1759999999999999</v>
      </c>
      <c r="G1177" s="18">
        <f t="shared" si="38"/>
        <v>1.051283564115729</v>
      </c>
      <c r="H1177" s="18">
        <f t="shared" si="39"/>
        <v>0.12471643588427095</v>
      </c>
    </row>
    <row r="1178" spans="6:8" hidden="1" x14ac:dyDescent="0.25">
      <c r="F1178" s="18">
        <v>1.177</v>
      </c>
      <c r="G1178" s="18">
        <f t="shared" si="38"/>
        <v>1.0521774594128683</v>
      </c>
      <c r="H1178" s="18">
        <f t="shared" si="39"/>
        <v>0.12482254058713171</v>
      </c>
    </row>
    <row r="1179" spans="6:8" hidden="1" x14ac:dyDescent="0.25">
      <c r="F1179" s="36">
        <v>1.1779999999999999</v>
      </c>
      <c r="G1179" s="18">
        <f t="shared" si="38"/>
        <v>1.0530712783429459</v>
      </c>
      <c r="H1179" s="18">
        <f t="shared" si="39"/>
        <v>0.12492872165705404</v>
      </c>
    </row>
    <row r="1180" spans="6:8" hidden="1" x14ac:dyDescent="0.25">
      <c r="F1180" s="18">
        <v>1.179</v>
      </c>
      <c r="G1180" s="18">
        <f t="shared" si="38"/>
        <v>1.0539650205898425</v>
      </c>
      <c r="H1180" s="18">
        <f t="shared" si="39"/>
        <v>0.12503497941015751</v>
      </c>
    </row>
    <row r="1181" spans="6:8" hidden="1" x14ac:dyDescent="0.25">
      <c r="F1181" s="18">
        <v>1.18</v>
      </c>
      <c r="G1181" s="18">
        <f t="shared" si="38"/>
        <v>1.0548586858386437</v>
      </c>
      <c r="H1181" s="18">
        <f t="shared" si="39"/>
        <v>0.12514131416135621</v>
      </c>
    </row>
    <row r="1182" spans="6:8" hidden="1" x14ac:dyDescent="0.25">
      <c r="F1182" s="36">
        <v>1.181</v>
      </c>
      <c r="G1182" s="18">
        <f t="shared" si="38"/>
        <v>1.0557522737756491</v>
      </c>
      <c r="H1182" s="18">
        <f t="shared" si="39"/>
        <v>0.12524772622435099</v>
      </c>
    </row>
    <row r="1183" spans="6:8" hidden="1" x14ac:dyDescent="0.25">
      <c r="F1183" s="18">
        <v>1.1819999999999999</v>
      </c>
      <c r="G1183" s="18">
        <f t="shared" si="38"/>
        <v>1.0566457840883785</v>
      </c>
      <c r="H1183" s="18">
        <f t="shared" si="39"/>
        <v>0.12535421591162144</v>
      </c>
    </row>
    <row r="1184" spans="6:8" hidden="1" x14ac:dyDescent="0.25">
      <c r="F1184" s="36">
        <v>1.1830000000000001</v>
      </c>
      <c r="G1184" s="18">
        <f t="shared" si="38"/>
        <v>1.0575392164655759</v>
      </c>
      <c r="H1184" s="18">
        <f t="shared" si="39"/>
        <v>0.12546078353442414</v>
      </c>
    </row>
    <row r="1185" spans="6:8" hidden="1" x14ac:dyDescent="0.25">
      <c r="F1185" s="18">
        <v>1.1839999999999999</v>
      </c>
      <c r="G1185" s="18">
        <f t="shared" si="38"/>
        <v>1.0584325705972182</v>
      </c>
      <c r="H1185" s="18">
        <f t="shared" si="39"/>
        <v>0.12556742940278176</v>
      </c>
    </row>
    <row r="1186" spans="6:8" hidden="1" x14ac:dyDescent="0.25">
      <c r="F1186" s="36">
        <v>1.1850000000000001</v>
      </c>
      <c r="G1186" s="18">
        <f t="shared" si="38"/>
        <v>1.0593258461745199</v>
      </c>
      <c r="H1186" s="18">
        <f t="shared" si="39"/>
        <v>0.12567415382548019</v>
      </c>
    </row>
    <row r="1187" spans="6:8" hidden="1" x14ac:dyDescent="0.25">
      <c r="F1187" s="18">
        <v>1.1859999999999999</v>
      </c>
      <c r="G1187" s="18">
        <f t="shared" si="38"/>
        <v>1.0602190428899401</v>
      </c>
      <c r="H1187" s="18">
        <f t="shared" si="39"/>
        <v>0.12578095711005988</v>
      </c>
    </row>
    <row r="1188" spans="6:8" hidden="1" x14ac:dyDescent="0.25">
      <c r="F1188" s="36">
        <v>1.1870000000000001</v>
      </c>
      <c r="G1188" s="18">
        <f t="shared" si="38"/>
        <v>1.061112160437188</v>
      </c>
      <c r="H1188" s="18">
        <f t="shared" si="39"/>
        <v>0.12588783956281202</v>
      </c>
    </row>
    <row r="1189" spans="6:8" hidden="1" x14ac:dyDescent="0.25">
      <c r="F1189" s="18">
        <v>1.1879999999999999</v>
      </c>
      <c r="G1189" s="18">
        <f t="shared" si="38"/>
        <v>1.0620051985112318</v>
      </c>
      <c r="H1189" s="18">
        <f t="shared" si="39"/>
        <v>0.12599480148876818</v>
      </c>
    </row>
    <row r="1190" spans="6:8" hidden="1" x14ac:dyDescent="0.25">
      <c r="F1190" s="18">
        <v>1.1890000000000001</v>
      </c>
      <c r="G1190" s="18">
        <f t="shared" si="38"/>
        <v>1.0628981568082994</v>
      </c>
      <c r="H1190" s="18">
        <f t="shared" si="39"/>
        <v>0.1261018431917007</v>
      </c>
    </row>
    <row r="1191" spans="6:8" hidden="1" x14ac:dyDescent="0.25">
      <c r="F1191" s="36">
        <v>1.19</v>
      </c>
      <c r="G1191" s="18">
        <f t="shared" si="38"/>
        <v>1.0637910350258908</v>
      </c>
      <c r="H1191" s="18">
        <f t="shared" si="39"/>
        <v>0.12620896497410916</v>
      </c>
    </row>
    <row r="1192" spans="6:8" hidden="1" x14ac:dyDescent="0.25">
      <c r="F1192" s="18">
        <v>1.1910000000000001</v>
      </c>
      <c r="G1192" s="18">
        <f t="shared" si="38"/>
        <v>1.0646838328627801</v>
      </c>
      <c r="H1192" s="18">
        <f t="shared" si="39"/>
        <v>0.12631616713721994</v>
      </c>
    </row>
    <row r="1193" spans="6:8" hidden="1" x14ac:dyDescent="0.25">
      <c r="F1193" s="36">
        <v>1.1919999999999999</v>
      </c>
      <c r="G1193" s="18">
        <f t="shared" si="38"/>
        <v>1.0655765500190222</v>
      </c>
      <c r="H1193" s="18">
        <f t="shared" si="39"/>
        <v>0.12642344998097776</v>
      </c>
    </row>
    <row r="1194" spans="6:8" hidden="1" x14ac:dyDescent="0.25">
      <c r="F1194" s="18">
        <v>1.1930000000000001</v>
      </c>
      <c r="G1194" s="18">
        <f t="shared" si="38"/>
        <v>1.066469186195961</v>
      </c>
      <c r="H1194" s="18">
        <f t="shared" si="39"/>
        <v>0.12653081380403908</v>
      </c>
    </row>
    <row r="1195" spans="6:8" hidden="1" x14ac:dyDescent="0.25">
      <c r="F1195" s="36">
        <v>1.194</v>
      </c>
      <c r="G1195" s="18">
        <f t="shared" si="38"/>
        <v>1.0673617410962319</v>
      </c>
      <c r="H1195" s="18">
        <f t="shared" si="39"/>
        <v>0.12663825890376801</v>
      </c>
    </row>
    <row r="1196" spans="6:8" hidden="1" x14ac:dyDescent="0.25">
      <c r="F1196" s="18">
        <v>1.1950000000000001</v>
      </c>
      <c r="G1196" s="18">
        <f t="shared" si="38"/>
        <v>1.0682542144237726</v>
      </c>
      <c r="H1196" s="18">
        <f t="shared" si="39"/>
        <v>0.12674578557622751</v>
      </c>
    </row>
    <row r="1197" spans="6:8" hidden="1" x14ac:dyDescent="0.25">
      <c r="F1197" s="36">
        <v>1.196</v>
      </c>
      <c r="G1197" s="18">
        <f t="shared" si="38"/>
        <v>1.0691466058838235</v>
      </c>
      <c r="H1197" s="18">
        <f t="shared" si="39"/>
        <v>0.12685339411617647</v>
      </c>
    </row>
    <row r="1198" spans="6:8" hidden="1" x14ac:dyDescent="0.25">
      <c r="F1198" s="18">
        <v>1.1970000000000001</v>
      </c>
      <c r="G1198" s="18">
        <f t="shared" si="38"/>
        <v>1.0700389151829386</v>
      </c>
      <c r="H1198" s="18">
        <f t="shared" si="39"/>
        <v>0.12696108481706148</v>
      </c>
    </row>
    <row r="1199" spans="6:8" hidden="1" x14ac:dyDescent="0.25">
      <c r="F1199" s="18">
        <v>1.198</v>
      </c>
      <c r="G1199" s="18">
        <f t="shared" si="38"/>
        <v>1.0709311420289886</v>
      </c>
      <c r="H1199" s="18">
        <f t="shared" si="39"/>
        <v>0.12706885797101131</v>
      </c>
    </row>
    <row r="1200" spans="6:8" hidden="1" x14ac:dyDescent="0.25">
      <c r="F1200" s="36">
        <v>1.1990000000000001</v>
      </c>
      <c r="G1200" s="18">
        <f t="shared" si="38"/>
        <v>1.0718232861311678</v>
      </c>
      <c r="H1200" s="18">
        <f t="shared" si="39"/>
        <v>0.12717671386883223</v>
      </c>
    </row>
    <row r="1201" spans="6:8" hidden="1" x14ac:dyDescent="0.25">
      <c r="F1201" s="18">
        <v>1.2</v>
      </c>
      <c r="G1201" s="18">
        <f t="shared" si="38"/>
        <v>1.0727153472000002</v>
      </c>
      <c r="H1201" s="18">
        <f t="shared" si="39"/>
        <v>0.12728465279999979</v>
      </c>
    </row>
    <row r="1202" spans="6:8" hidden="1" x14ac:dyDescent="0.25">
      <c r="F1202" s="36">
        <v>1.2010000000000001</v>
      </c>
      <c r="G1202" s="18">
        <f t="shared" si="38"/>
        <v>1.0736073249473439</v>
      </c>
      <c r="H1202" s="18">
        <f t="shared" si="39"/>
        <v>0.12739267505265617</v>
      </c>
    </row>
    <row r="1203" spans="6:8" hidden="1" x14ac:dyDescent="0.25">
      <c r="F1203" s="18">
        <v>1.202</v>
      </c>
      <c r="G1203" s="18">
        <f t="shared" si="38"/>
        <v>1.0744992190863996</v>
      </c>
      <c r="H1203" s="18">
        <f t="shared" si="39"/>
        <v>0.1275007809136004</v>
      </c>
    </row>
    <row r="1204" spans="6:8" hidden="1" x14ac:dyDescent="0.25">
      <c r="F1204" s="36">
        <v>1.2030000000000001</v>
      </c>
      <c r="G1204" s="18">
        <f t="shared" si="38"/>
        <v>1.0753910293317139</v>
      </c>
      <c r="H1204" s="18">
        <f t="shared" si="39"/>
        <v>0.12760897066828614</v>
      </c>
    </row>
    <row r="1205" spans="6:8" hidden="1" x14ac:dyDescent="0.25">
      <c r="F1205" s="18">
        <v>1.204</v>
      </c>
      <c r="G1205" s="18">
        <f t="shared" si="38"/>
        <v>1.0762827553991869</v>
      </c>
      <c r="H1205" s="18">
        <f t="shared" si="39"/>
        <v>0.12771724460081302</v>
      </c>
    </row>
    <row r="1206" spans="6:8" hidden="1" x14ac:dyDescent="0.25">
      <c r="F1206" s="36">
        <v>1.2050000000000001</v>
      </c>
      <c r="G1206" s="18">
        <f t="shared" si="38"/>
        <v>1.0771743970060774</v>
      </c>
      <c r="H1206" s="18">
        <f t="shared" si="39"/>
        <v>0.12782560299392265</v>
      </c>
    </row>
    <row r="1207" spans="6:8" hidden="1" x14ac:dyDescent="0.25">
      <c r="F1207" s="18">
        <v>1.206</v>
      </c>
      <c r="G1207" s="18">
        <f t="shared" si="38"/>
        <v>1.0780659538710062</v>
      </c>
      <c r="H1207" s="18">
        <f t="shared" si="39"/>
        <v>0.12793404612899373</v>
      </c>
    </row>
    <row r="1208" spans="6:8" hidden="1" x14ac:dyDescent="0.25">
      <c r="F1208" s="18">
        <v>1.2070000000000001</v>
      </c>
      <c r="G1208" s="18">
        <f t="shared" si="38"/>
        <v>1.0789574257139674</v>
      </c>
      <c r="H1208" s="18">
        <f t="shared" si="39"/>
        <v>0.12804257428603272</v>
      </c>
    </row>
    <row r="1209" spans="6:8" hidden="1" x14ac:dyDescent="0.25">
      <c r="F1209" s="36">
        <v>1.208</v>
      </c>
      <c r="G1209" s="18">
        <f t="shared" si="38"/>
        <v>1.0798488122563294</v>
      </c>
      <c r="H1209" s="18">
        <f t="shared" si="39"/>
        <v>0.12815118774367051</v>
      </c>
    </row>
    <row r="1210" spans="6:8" hidden="1" x14ac:dyDescent="0.25">
      <c r="F1210" s="18">
        <v>1.2090000000000001</v>
      </c>
      <c r="G1210" s="18">
        <f t="shared" si="38"/>
        <v>1.0807401132208421</v>
      </c>
      <c r="H1210" s="18">
        <f t="shared" si="39"/>
        <v>0.12825988677915801</v>
      </c>
    </row>
    <row r="1211" spans="6:8" hidden="1" x14ac:dyDescent="0.25">
      <c r="F1211" s="36">
        <v>1.21</v>
      </c>
      <c r="G1211" s="18">
        <f t="shared" si="38"/>
        <v>1.0816313283316428</v>
      </c>
      <c r="H1211" s="18">
        <f t="shared" si="39"/>
        <v>0.12836867166835719</v>
      </c>
    </row>
    <row r="1212" spans="6:8" hidden="1" x14ac:dyDescent="0.25">
      <c r="F1212" s="18">
        <v>1.2110000000000001</v>
      </c>
      <c r="G1212" s="18">
        <f t="shared" si="38"/>
        <v>1.0825224573142609</v>
      </c>
      <c r="H1212" s="18">
        <f t="shared" si="39"/>
        <v>0.12847754268573919</v>
      </c>
    </row>
    <row r="1213" spans="6:8" hidden="1" x14ac:dyDescent="0.25">
      <c r="F1213" s="36">
        <v>1.212</v>
      </c>
      <c r="G1213" s="18">
        <f t="shared" si="38"/>
        <v>1.0834134998956253</v>
      </c>
      <c r="H1213" s="18">
        <f t="shared" si="39"/>
        <v>0.12858650010437467</v>
      </c>
    </row>
    <row r="1214" spans="6:8" hidden="1" x14ac:dyDescent="0.25">
      <c r="F1214" s="18">
        <v>1.2130000000000001</v>
      </c>
      <c r="G1214" s="18">
        <f t="shared" si="38"/>
        <v>1.0843044558040689</v>
      </c>
      <c r="H1214" s="18">
        <f t="shared" si="39"/>
        <v>0.12869554419593121</v>
      </c>
    </row>
    <row r="1215" spans="6:8" hidden="1" x14ac:dyDescent="0.25">
      <c r="F1215" s="36">
        <v>1.214</v>
      </c>
      <c r="G1215" s="18">
        <f t="shared" si="38"/>
        <v>1.0851953247693322</v>
      </c>
      <c r="H1215" s="18">
        <f t="shared" si="39"/>
        <v>0.12880467523066774</v>
      </c>
    </row>
    <row r="1216" spans="6:8" hidden="1" x14ac:dyDescent="0.25">
      <c r="F1216" s="18">
        <v>1.2150000000000001</v>
      </c>
      <c r="G1216" s="18">
        <f t="shared" si="38"/>
        <v>1.0860861065225742</v>
      </c>
      <c r="H1216" s="18">
        <f t="shared" si="39"/>
        <v>0.12891389347742588</v>
      </c>
    </row>
    <row r="1217" spans="6:8" hidden="1" x14ac:dyDescent="0.25">
      <c r="F1217" s="18">
        <v>1.216</v>
      </c>
      <c r="G1217" s="18">
        <f t="shared" si="38"/>
        <v>1.0869768007963716</v>
      </c>
      <c r="H1217" s="18">
        <f t="shared" si="39"/>
        <v>0.12902319920362837</v>
      </c>
    </row>
    <row r="1218" spans="6:8" hidden="1" x14ac:dyDescent="0.25">
      <c r="F1218" s="36">
        <v>1.2170000000000001</v>
      </c>
      <c r="G1218" s="18">
        <f t="shared" si="38"/>
        <v>1.087867407324729</v>
      </c>
      <c r="H1218" s="18">
        <f t="shared" si="39"/>
        <v>0.12913259267527111</v>
      </c>
    </row>
    <row r="1219" spans="6:8" hidden="1" x14ac:dyDescent="0.25">
      <c r="F1219" s="18">
        <v>1.218</v>
      </c>
      <c r="G1219" s="18">
        <f t="shared" ref="G1219:G1282" si="40">(-0.0332*(F1219^6)) + (0.2878*(F1219^5)) - (0.9538*(F1219^4)) + (1.5334*(F1219^3)) -(1.2616*(F1219^2)) + (1.4*F1219) - 0.0795</f>
        <v>1.0887579258430813</v>
      </c>
      <c r="H1219" s="18">
        <f t="shared" ref="H1219:H1282" si="41">F1219-G1219</f>
        <v>0.12924207415691868</v>
      </c>
    </row>
    <row r="1220" spans="6:8" hidden="1" x14ac:dyDescent="0.25">
      <c r="F1220" s="36">
        <v>1.2190000000000001</v>
      </c>
      <c r="G1220" s="18">
        <f t="shared" si="40"/>
        <v>1.0896483560883026</v>
      </c>
      <c r="H1220" s="18">
        <f t="shared" si="41"/>
        <v>0.12935164391169751</v>
      </c>
    </row>
    <row r="1221" spans="6:8" hidden="1" x14ac:dyDescent="0.25">
      <c r="F1221" s="18">
        <v>1.22</v>
      </c>
      <c r="G1221" s="18">
        <f t="shared" si="40"/>
        <v>1.0905386977987075</v>
      </c>
      <c r="H1221" s="18">
        <f t="shared" si="41"/>
        <v>0.12946130220129248</v>
      </c>
    </row>
    <row r="1222" spans="6:8" hidden="1" x14ac:dyDescent="0.25">
      <c r="F1222" s="36">
        <v>1.2210000000000001</v>
      </c>
      <c r="G1222" s="18">
        <f t="shared" si="40"/>
        <v>1.0914289507140598</v>
      </c>
      <c r="H1222" s="18">
        <f t="shared" si="41"/>
        <v>0.12957104928594032</v>
      </c>
    </row>
    <row r="1223" spans="6:8" hidden="1" x14ac:dyDescent="0.25">
      <c r="F1223" s="18">
        <v>1.222</v>
      </c>
      <c r="G1223" s="18">
        <f t="shared" si="40"/>
        <v>1.0923191145755768</v>
      </c>
      <c r="H1223" s="18">
        <f t="shared" si="41"/>
        <v>0.12968088542442313</v>
      </c>
    </row>
    <row r="1224" spans="6:8" hidden="1" x14ac:dyDescent="0.25">
      <c r="F1224" s="36">
        <v>1.2230000000000001</v>
      </c>
      <c r="G1224" s="18">
        <f t="shared" si="40"/>
        <v>1.0932091891259323</v>
      </c>
      <c r="H1224" s="18">
        <f t="shared" si="41"/>
        <v>0.12979081087406774</v>
      </c>
    </row>
    <row r="1225" spans="6:8" hidden="1" x14ac:dyDescent="0.25">
      <c r="F1225" s="18">
        <v>1.224</v>
      </c>
      <c r="G1225" s="18">
        <f t="shared" si="40"/>
        <v>1.0940991741092678</v>
      </c>
      <c r="H1225" s="18">
        <f t="shared" si="41"/>
        <v>0.12990082589073215</v>
      </c>
    </row>
    <row r="1226" spans="6:8" hidden="1" x14ac:dyDescent="0.25">
      <c r="F1226" s="18">
        <v>1.2250000000000001</v>
      </c>
      <c r="G1226" s="18">
        <f t="shared" si="40"/>
        <v>1.0949890692711914</v>
      </c>
      <c r="H1226" s="18">
        <f t="shared" si="41"/>
        <v>0.13001093072880865</v>
      </c>
    </row>
    <row r="1227" spans="6:8" hidden="1" x14ac:dyDescent="0.25">
      <c r="F1227" s="36">
        <v>1.226</v>
      </c>
      <c r="G1227" s="18">
        <f t="shared" si="40"/>
        <v>1.0958788743587873</v>
      </c>
      <c r="H1227" s="18">
        <f t="shared" si="41"/>
        <v>0.1301211256412127</v>
      </c>
    </row>
    <row r="1228" spans="6:8" hidden="1" x14ac:dyDescent="0.25">
      <c r="F1228" s="18">
        <v>1.2270000000000001</v>
      </c>
      <c r="G1228" s="18">
        <f t="shared" si="40"/>
        <v>1.0967685891206178</v>
      </c>
      <c r="H1228" s="18">
        <f t="shared" si="41"/>
        <v>0.13023141087938228</v>
      </c>
    </row>
    <row r="1229" spans="6:8" hidden="1" x14ac:dyDescent="0.25">
      <c r="F1229" s="36">
        <v>1.228</v>
      </c>
      <c r="G1229" s="18">
        <f t="shared" si="40"/>
        <v>1.0976582133067323</v>
      </c>
      <c r="H1229" s="18">
        <f t="shared" si="41"/>
        <v>0.13034178669326768</v>
      </c>
    </row>
    <row r="1230" spans="6:8" hidden="1" x14ac:dyDescent="0.25">
      <c r="F1230" s="18">
        <v>1.2290000000000001</v>
      </c>
      <c r="G1230" s="18">
        <f t="shared" si="40"/>
        <v>1.0985477466686699</v>
      </c>
      <c r="H1230" s="18">
        <f t="shared" si="41"/>
        <v>0.13045225333133015</v>
      </c>
    </row>
    <row r="1231" spans="6:8" hidden="1" x14ac:dyDescent="0.25">
      <c r="F1231" s="36">
        <v>1.23</v>
      </c>
      <c r="G1231" s="18">
        <f t="shared" si="40"/>
        <v>1.0994371889594652</v>
      </c>
      <c r="H1231" s="18">
        <f t="shared" si="41"/>
        <v>0.1305628110405348</v>
      </c>
    </row>
    <row r="1232" spans="6:8" hidden="1" x14ac:dyDescent="0.25">
      <c r="F1232" s="18">
        <v>1.2310000000000001</v>
      </c>
      <c r="G1232" s="18">
        <f t="shared" si="40"/>
        <v>1.1003265399336541</v>
      </c>
      <c r="H1232" s="18">
        <f t="shared" si="41"/>
        <v>0.13067346006634595</v>
      </c>
    </row>
    <row r="1233" spans="6:8" hidden="1" x14ac:dyDescent="0.25">
      <c r="F1233" s="36">
        <v>1.232</v>
      </c>
      <c r="G1233" s="18">
        <f t="shared" si="40"/>
        <v>1.1012157993472764</v>
      </c>
      <c r="H1233" s="18">
        <f t="shared" si="41"/>
        <v>0.13078420065272356</v>
      </c>
    </row>
    <row r="1234" spans="6:8" hidden="1" x14ac:dyDescent="0.25">
      <c r="F1234" s="18">
        <v>1.2330000000000001</v>
      </c>
      <c r="G1234" s="18">
        <f t="shared" si="40"/>
        <v>1.1021049669578866</v>
      </c>
      <c r="H1234" s="18">
        <f t="shared" si="41"/>
        <v>0.13089503304211347</v>
      </c>
    </row>
    <row r="1235" spans="6:8" hidden="1" x14ac:dyDescent="0.25">
      <c r="F1235" s="18">
        <v>1.234</v>
      </c>
      <c r="G1235" s="18">
        <f t="shared" si="40"/>
        <v>1.1029940425245517</v>
      </c>
      <c r="H1235" s="18">
        <f t="shared" si="41"/>
        <v>0.1310059574754483</v>
      </c>
    </row>
    <row r="1236" spans="6:8" hidden="1" x14ac:dyDescent="0.25">
      <c r="F1236" s="36">
        <v>1.2350000000000001</v>
      </c>
      <c r="G1236" s="18">
        <f t="shared" si="40"/>
        <v>1.1038830258078616</v>
      </c>
      <c r="H1236" s="18">
        <f t="shared" si="41"/>
        <v>0.13111697419213852</v>
      </c>
    </row>
    <row r="1237" spans="6:8" hidden="1" x14ac:dyDescent="0.25">
      <c r="F1237" s="18">
        <v>1.236</v>
      </c>
      <c r="G1237" s="18">
        <f t="shared" si="40"/>
        <v>1.1047719165699323</v>
      </c>
      <c r="H1237" s="18">
        <f t="shared" si="41"/>
        <v>0.13122808343006764</v>
      </c>
    </row>
    <row r="1238" spans="6:8" hidden="1" x14ac:dyDescent="0.25">
      <c r="F1238" s="36">
        <v>1.2370000000000001</v>
      </c>
      <c r="G1238" s="18">
        <f t="shared" si="40"/>
        <v>1.1056607145744102</v>
      </c>
      <c r="H1238" s="18">
        <f t="shared" si="41"/>
        <v>0.13133928542558992</v>
      </c>
    </row>
    <row r="1239" spans="6:8" hidden="1" x14ac:dyDescent="0.25">
      <c r="F1239" s="18">
        <v>1.238</v>
      </c>
      <c r="G1239" s="18">
        <f t="shared" si="40"/>
        <v>1.1065494195864798</v>
      </c>
      <c r="H1239" s="18">
        <f t="shared" si="41"/>
        <v>0.1314505804135202</v>
      </c>
    </row>
    <row r="1240" spans="6:8" hidden="1" x14ac:dyDescent="0.25">
      <c r="F1240" s="36">
        <v>1.2390000000000001</v>
      </c>
      <c r="G1240" s="18">
        <f t="shared" si="40"/>
        <v>1.1074380313728651</v>
      </c>
      <c r="H1240" s="18">
        <f t="shared" si="41"/>
        <v>0.13156196862713498</v>
      </c>
    </row>
    <row r="1241" spans="6:8" hidden="1" x14ac:dyDescent="0.25">
      <c r="F1241" s="18">
        <v>1.24</v>
      </c>
      <c r="G1241" s="18">
        <f t="shared" si="40"/>
        <v>1.1083265497018369</v>
      </c>
      <c r="H1241" s="18">
        <f t="shared" si="41"/>
        <v>0.13167345029816313</v>
      </c>
    </row>
    <row r="1242" spans="6:8" hidden="1" x14ac:dyDescent="0.25">
      <c r="F1242" s="36">
        <v>1.2410000000000001</v>
      </c>
      <c r="G1242" s="18">
        <f t="shared" si="40"/>
        <v>1.1092149743432176</v>
      </c>
      <c r="H1242" s="18">
        <f t="shared" si="41"/>
        <v>0.13178502565678252</v>
      </c>
    </row>
    <row r="1243" spans="6:8" hidden="1" x14ac:dyDescent="0.25">
      <c r="F1243" s="18">
        <v>1.242</v>
      </c>
      <c r="G1243" s="18">
        <f t="shared" si="40"/>
        <v>1.1101033050683853</v>
      </c>
      <c r="H1243" s="18">
        <f t="shared" si="41"/>
        <v>0.13189669493161471</v>
      </c>
    </row>
    <row r="1244" spans="6:8" hidden="1" x14ac:dyDescent="0.25">
      <c r="F1244" s="18">
        <v>1.2430000000000001</v>
      </c>
      <c r="G1244" s="18">
        <f t="shared" si="40"/>
        <v>1.1109915416502785</v>
      </c>
      <c r="H1244" s="18">
        <f t="shared" si="41"/>
        <v>0.13200845834972164</v>
      </c>
    </row>
    <row r="1245" spans="6:8" hidden="1" x14ac:dyDescent="0.25">
      <c r="F1245" s="36">
        <v>1.244</v>
      </c>
      <c r="G1245" s="18">
        <f t="shared" si="40"/>
        <v>1.1118796838634017</v>
      </c>
      <c r="H1245" s="18">
        <f t="shared" si="41"/>
        <v>0.13212031613659825</v>
      </c>
    </row>
    <row r="1246" spans="6:8" hidden="1" x14ac:dyDescent="0.25">
      <c r="F1246" s="18">
        <v>1.2450000000000001</v>
      </c>
      <c r="G1246" s="18">
        <f t="shared" si="40"/>
        <v>1.1127677314838316</v>
      </c>
      <c r="H1246" s="18">
        <f t="shared" si="41"/>
        <v>0.13223226851616854</v>
      </c>
    </row>
    <row r="1247" spans="6:8" hidden="1" x14ac:dyDescent="0.25">
      <c r="F1247" s="36">
        <v>1.246</v>
      </c>
      <c r="G1247" s="18">
        <f t="shared" si="40"/>
        <v>1.1136556842892176</v>
      </c>
      <c r="H1247" s="18">
        <f t="shared" si="41"/>
        <v>0.13234431571078242</v>
      </c>
    </row>
    <row r="1248" spans="6:8" hidden="1" x14ac:dyDescent="0.25">
      <c r="F1248" s="18">
        <v>1.2470000000000001</v>
      </c>
      <c r="G1248" s="18">
        <f t="shared" si="40"/>
        <v>1.114543542058791</v>
      </c>
      <c r="H1248" s="18">
        <f t="shared" si="41"/>
        <v>0.13245645794120908</v>
      </c>
    </row>
    <row r="1249" spans="6:8" hidden="1" x14ac:dyDescent="0.25">
      <c r="F1249" s="36">
        <v>1.248</v>
      </c>
      <c r="G1249" s="18">
        <f t="shared" si="40"/>
        <v>1.1154313045733684</v>
      </c>
      <c r="H1249" s="18">
        <f t="shared" si="41"/>
        <v>0.13256869542663163</v>
      </c>
    </row>
    <row r="1250" spans="6:8" hidden="1" x14ac:dyDescent="0.25">
      <c r="F1250" s="18">
        <v>1.2490000000000001</v>
      </c>
      <c r="G1250" s="18">
        <f t="shared" si="40"/>
        <v>1.116318971615355</v>
      </c>
      <c r="H1250" s="18">
        <f t="shared" si="41"/>
        <v>0.13268102838464513</v>
      </c>
    </row>
    <row r="1251" spans="6:8" hidden="1" x14ac:dyDescent="0.25">
      <c r="F1251" s="36">
        <v>1.25</v>
      </c>
      <c r="G1251" s="18">
        <f t="shared" si="40"/>
        <v>1.1172065429687501</v>
      </c>
      <c r="H1251" s="18">
        <f t="shared" si="41"/>
        <v>0.1327934570312499</v>
      </c>
    </row>
    <row r="1252" spans="6:8" hidden="1" x14ac:dyDescent="0.25">
      <c r="F1252" s="18">
        <v>1.2509999999999999</v>
      </c>
      <c r="G1252" s="18">
        <f t="shared" si="40"/>
        <v>1.1180940184191543</v>
      </c>
      <c r="H1252" s="18">
        <f t="shared" si="41"/>
        <v>0.13290598158084554</v>
      </c>
    </row>
    <row r="1253" spans="6:8" hidden="1" x14ac:dyDescent="0.25">
      <c r="F1253" s="18">
        <v>1.252</v>
      </c>
      <c r="G1253" s="18">
        <f t="shared" si="40"/>
        <v>1.1189813977537704</v>
      </c>
      <c r="H1253" s="18">
        <f t="shared" si="41"/>
        <v>0.13301860224622963</v>
      </c>
    </row>
    <row r="1254" spans="6:8" hidden="1" x14ac:dyDescent="0.25">
      <c r="F1254" s="36">
        <v>1.2529999999999999</v>
      </c>
      <c r="G1254" s="18">
        <f t="shared" si="40"/>
        <v>1.1198686807614096</v>
      </c>
      <c r="H1254" s="18">
        <f t="shared" si="41"/>
        <v>0.13313131923859034</v>
      </c>
    </row>
    <row r="1255" spans="6:8" hidden="1" x14ac:dyDescent="0.25">
      <c r="F1255" s="18">
        <v>1.254</v>
      </c>
      <c r="G1255" s="18">
        <f t="shared" si="40"/>
        <v>1.1207558672324971</v>
      </c>
      <c r="H1255" s="18">
        <f t="shared" si="41"/>
        <v>0.13324413276750291</v>
      </c>
    </row>
    <row r="1256" spans="6:8" hidden="1" x14ac:dyDescent="0.25">
      <c r="F1256" s="36">
        <v>1.2549999999999999</v>
      </c>
      <c r="G1256" s="18">
        <f t="shared" si="40"/>
        <v>1.1216429569590738</v>
      </c>
      <c r="H1256" s="18">
        <f t="shared" si="41"/>
        <v>0.1333570430409261</v>
      </c>
    </row>
    <row r="1257" spans="6:8" hidden="1" x14ac:dyDescent="0.25">
      <c r="F1257" s="18">
        <v>1.256</v>
      </c>
      <c r="G1257" s="18">
        <f t="shared" si="40"/>
        <v>1.122529949734806</v>
      </c>
      <c r="H1257" s="18">
        <f t="shared" si="41"/>
        <v>0.13347005026519398</v>
      </c>
    </row>
    <row r="1258" spans="6:8" hidden="1" x14ac:dyDescent="0.25">
      <c r="F1258" s="36">
        <v>1.2569999999999999</v>
      </c>
      <c r="G1258" s="18">
        <f t="shared" si="40"/>
        <v>1.1234168453549827</v>
      </c>
      <c r="H1258" s="18">
        <f t="shared" si="41"/>
        <v>0.13358315464501724</v>
      </c>
    </row>
    <row r="1259" spans="6:8" hidden="1" x14ac:dyDescent="0.25">
      <c r="F1259" s="18">
        <v>1.258</v>
      </c>
      <c r="G1259" s="18">
        <f t="shared" si="40"/>
        <v>1.1243036436165281</v>
      </c>
      <c r="H1259" s="18">
        <f t="shared" si="41"/>
        <v>0.13369635638347188</v>
      </c>
    </row>
    <row r="1260" spans="6:8" hidden="1" x14ac:dyDescent="0.25">
      <c r="F1260" s="36">
        <v>1.2589999999999999</v>
      </c>
      <c r="G1260" s="18">
        <f t="shared" si="40"/>
        <v>1.1251903443179998</v>
      </c>
      <c r="H1260" s="18">
        <f t="shared" si="41"/>
        <v>0.13380965568200009</v>
      </c>
    </row>
    <row r="1261" spans="6:8" hidden="1" x14ac:dyDescent="0.25">
      <c r="F1261" s="18">
        <v>1.26</v>
      </c>
      <c r="G1261" s="18">
        <f t="shared" si="40"/>
        <v>1.1260769472595966</v>
      </c>
      <c r="H1261" s="18">
        <f t="shared" si="41"/>
        <v>0.13392305274040339</v>
      </c>
    </row>
    <row r="1262" spans="6:8" hidden="1" x14ac:dyDescent="0.25">
      <c r="F1262" s="18">
        <v>1.2609999999999999</v>
      </c>
      <c r="G1262" s="18">
        <f t="shared" si="40"/>
        <v>1.1269634522431624</v>
      </c>
      <c r="H1262" s="18">
        <f t="shared" si="41"/>
        <v>0.13403654775683749</v>
      </c>
    </row>
    <row r="1263" spans="6:8" hidden="1" x14ac:dyDescent="0.25">
      <c r="F1263" s="36">
        <v>1.262</v>
      </c>
      <c r="G1263" s="18">
        <f t="shared" si="40"/>
        <v>1.1278498590721886</v>
      </c>
      <c r="H1263" s="18">
        <f t="shared" si="41"/>
        <v>0.13415014092781141</v>
      </c>
    </row>
    <row r="1264" spans="6:8" hidden="1" x14ac:dyDescent="0.25">
      <c r="F1264" s="18">
        <v>1.2629999999999999</v>
      </c>
      <c r="G1264" s="18">
        <f t="shared" si="40"/>
        <v>1.1287361675518222</v>
      </c>
      <c r="H1264" s="18">
        <f t="shared" si="41"/>
        <v>0.13426383244817774</v>
      </c>
    </row>
    <row r="1265" spans="6:8" hidden="1" x14ac:dyDescent="0.25">
      <c r="F1265" s="36">
        <v>1.264</v>
      </c>
      <c r="G1265" s="18">
        <f t="shared" si="40"/>
        <v>1.1296223774888672</v>
      </c>
      <c r="H1265" s="18">
        <f t="shared" si="41"/>
        <v>0.13437762251113283</v>
      </c>
    </row>
    <row r="1266" spans="6:8" hidden="1" x14ac:dyDescent="0.25">
      <c r="F1266" s="18">
        <v>1.2649999999999999</v>
      </c>
      <c r="G1266" s="18">
        <f t="shared" si="40"/>
        <v>1.1305084886917884</v>
      </c>
      <c r="H1266" s="18">
        <f t="shared" si="41"/>
        <v>0.13449151130821146</v>
      </c>
    </row>
    <row r="1267" spans="6:8" hidden="1" x14ac:dyDescent="0.25">
      <c r="F1267" s="36">
        <v>1.266</v>
      </c>
      <c r="G1267" s="18">
        <f t="shared" si="40"/>
        <v>1.1313945009707214</v>
      </c>
      <c r="H1267" s="18">
        <f t="shared" si="41"/>
        <v>0.13460549902927865</v>
      </c>
    </row>
    <row r="1268" spans="6:8" hidden="1" x14ac:dyDescent="0.25">
      <c r="F1268" s="18">
        <v>1.2669999999999999</v>
      </c>
      <c r="G1268" s="18">
        <f t="shared" si="40"/>
        <v>1.132280414137468</v>
      </c>
      <c r="H1268" s="18">
        <f t="shared" si="41"/>
        <v>0.13471958586253185</v>
      </c>
    </row>
    <row r="1269" spans="6:8" hidden="1" x14ac:dyDescent="0.25">
      <c r="F1269" s="36">
        <v>1.268</v>
      </c>
      <c r="G1269" s="18">
        <f t="shared" si="40"/>
        <v>1.1331662280055068</v>
      </c>
      <c r="H1269" s="18">
        <f t="shared" si="41"/>
        <v>0.1348337719944932</v>
      </c>
    </row>
    <row r="1270" spans="6:8" hidden="1" x14ac:dyDescent="0.25">
      <c r="F1270" s="18">
        <v>1.2689999999999999</v>
      </c>
      <c r="G1270" s="18">
        <f t="shared" si="40"/>
        <v>1.1340519423899993</v>
      </c>
      <c r="H1270" s="18">
        <f t="shared" si="41"/>
        <v>0.13494805761000062</v>
      </c>
    </row>
    <row r="1271" spans="6:8" hidden="1" x14ac:dyDescent="0.25">
      <c r="F1271" s="18">
        <v>1.27</v>
      </c>
      <c r="G1271" s="18">
        <f t="shared" si="40"/>
        <v>1.1349375571077847</v>
      </c>
      <c r="H1271" s="18">
        <f t="shared" si="41"/>
        <v>0.13506244289221536</v>
      </c>
    </row>
    <row r="1272" spans="6:8" hidden="1" x14ac:dyDescent="0.25">
      <c r="F1272" s="36">
        <v>1.2709999999999999</v>
      </c>
      <c r="G1272" s="18">
        <f t="shared" si="40"/>
        <v>1.1358230719773961</v>
      </c>
      <c r="H1272" s="18">
        <f t="shared" si="41"/>
        <v>0.13517692802260384</v>
      </c>
    </row>
    <row r="1273" spans="6:8" hidden="1" x14ac:dyDescent="0.25">
      <c r="F1273" s="18">
        <v>1.272</v>
      </c>
      <c r="G1273" s="18">
        <f t="shared" si="40"/>
        <v>1.136708486819054</v>
      </c>
      <c r="H1273" s="18">
        <f t="shared" si="41"/>
        <v>0.13529151318094601</v>
      </c>
    </row>
    <row r="1274" spans="6:8" hidden="1" x14ac:dyDescent="0.25">
      <c r="F1274" s="36">
        <v>1.2729999999999999</v>
      </c>
      <c r="G1274" s="18">
        <f t="shared" si="40"/>
        <v>1.1375938014546776</v>
      </c>
      <c r="H1274" s="18">
        <f t="shared" si="41"/>
        <v>0.13540619854532232</v>
      </c>
    </row>
    <row r="1275" spans="6:8" hidden="1" x14ac:dyDescent="0.25">
      <c r="F1275" s="18">
        <v>1.274</v>
      </c>
      <c r="G1275" s="18">
        <f t="shared" si="40"/>
        <v>1.1384790157078868</v>
      </c>
      <c r="H1275" s="18">
        <f t="shared" si="41"/>
        <v>0.13552098429211323</v>
      </c>
    </row>
    <row r="1276" spans="6:8" hidden="1" x14ac:dyDescent="0.25">
      <c r="F1276" s="36">
        <v>1.2749999999999999</v>
      </c>
      <c r="G1276" s="18">
        <f t="shared" si="40"/>
        <v>1.139364129404004</v>
      </c>
      <c r="H1276" s="18">
        <f t="shared" si="41"/>
        <v>0.13563587059599591</v>
      </c>
    </row>
    <row r="1277" spans="6:8" hidden="1" x14ac:dyDescent="0.25">
      <c r="F1277" s="18">
        <v>1.276</v>
      </c>
      <c r="G1277" s="18">
        <f t="shared" si="40"/>
        <v>1.1402491423700627</v>
      </c>
      <c r="H1277" s="18">
        <f t="shared" si="41"/>
        <v>0.13575085762993733</v>
      </c>
    </row>
    <row r="1278" spans="6:8" hidden="1" x14ac:dyDescent="0.25">
      <c r="F1278" s="36">
        <v>1.2769999999999999</v>
      </c>
      <c r="G1278" s="18">
        <f t="shared" si="40"/>
        <v>1.1411340544348074</v>
      </c>
      <c r="H1278" s="18">
        <f t="shared" si="41"/>
        <v>0.13586594556519249</v>
      </c>
    </row>
    <row r="1279" spans="6:8" hidden="1" x14ac:dyDescent="0.25">
      <c r="F1279" s="18">
        <v>1.278</v>
      </c>
      <c r="G1279" s="18">
        <f t="shared" si="40"/>
        <v>1.1420188654287007</v>
      </c>
      <c r="H1279" s="18">
        <f t="shared" si="41"/>
        <v>0.13598113457129934</v>
      </c>
    </row>
    <row r="1280" spans="6:8" hidden="1" x14ac:dyDescent="0.25">
      <c r="F1280" s="18">
        <v>1.2789999999999999</v>
      </c>
      <c r="G1280" s="18">
        <f t="shared" si="40"/>
        <v>1.1429035751839247</v>
      </c>
      <c r="H1280" s="18">
        <f t="shared" si="41"/>
        <v>0.1360964248160752</v>
      </c>
    </row>
    <row r="1281" spans="6:8" hidden="1" x14ac:dyDescent="0.25">
      <c r="F1281" s="36">
        <v>1.28</v>
      </c>
      <c r="G1281" s="18">
        <f t="shared" si="40"/>
        <v>1.1437881835343879</v>
      </c>
      <c r="H1281" s="18">
        <f t="shared" si="41"/>
        <v>0.13621181646561209</v>
      </c>
    </row>
    <row r="1282" spans="6:8" hidden="1" x14ac:dyDescent="0.25">
      <c r="F1282" s="18">
        <v>1.2809999999999999</v>
      </c>
      <c r="G1282" s="18">
        <f t="shared" si="40"/>
        <v>1.1446726903157241</v>
      </c>
      <c r="H1282" s="18">
        <f t="shared" si="41"/>
        <v>0.13632730968427587</v>
      </c>
    </row>
    <row r="1283" spans="6:8" hidden="1" x14ac:dyDescent="0.25">
      <c r="F1283" s="36">
        <v>1.282</v>
      </c>
      <c r="G1283" s="18">
        <f t="shared" ref="G1283:G1346" si="42">(-0.0332*(F1283^6)) + (0.2878*(F1283^5)) - (0.9538*(F1283^4)) + (1.5334*(F1283^3)) -(1.2616*(F1283^2)) + (1.4*F1283) - 0.0795</f>
        <v>1.1455570953653049</v>
      </c>
      <c r="H1283" s="18">
        <f t="shared" ref="H1283:H1346" si="43">F1283-G1283</f>
        <v>0.13644290463469511</v>
      </c>
    </row>
    <row r="1284" spans="6:8" hidden="1" x14ac:dyDescent="0.25">
      <c r="F1284" s="18">
        <v>1.2829999999999999</v>
      </c>
      <c r="G1284" s="18">
        <f t="shared" si="42"/>
        <v>1.1464413985222353</v>
      </c>
      <c r="H1284" s="18">
        <f t="shared" si="43"/>
        <v>0.13655860147776466</v>
      </c>
    </row>
    <row r="1285" spans="6:8" hidden="1" x14ac:dyDescent="0.25">
      <c r="F1285" s="36">
        <v>1.284</v>
      </c>
      <c r="G1285" s="18">
        <f t="shared" si="42"/>
        <v>1.1473255996273595</v>
      </c>
      <c r="H1285" s="18">
        <f t="shared" si="43"/>
        <v>0.13667440037264056</v>
      </c>
    </row>
    <row r="1286" spans="6:8" hidden="1" x14ac:dyDescent="0.25">
      <c r="F1286" s="18">
        <v>1.2849999999999999</v>
      </c>
      <c r="G1286" s="18">
        <f t="shared" si="42"/>
        <v>1.1482096985232717</v>
      </c>
      <c r="H1286" s="18">
        <f t="shared" si="43"/>
        <v>0.13679030147672822</v>
      </c>
    </row>
    <row r="1287" spans="6:8" hidden="1" x14ac:dyDescent="0.25">
      <c r="F1287" s="36">
        <v>1.286</v>
      </c>
      <c r="G1287" s="18">
        <f t="shared" si="42"/>
        <v>1.1490936950543078</v>
      </c>
      <c r="H1287" s="18">
        <f t="shared" si="43"/>
        <v>0.13690630494569223</v>
      </c>
    </row>
    <row r="1288" spans="6:8" hidden="1" x14ac:dyDescent="0.25">
      <c r="F1288" s="18">
        <v>1.2869999999999999</v>
      </c>
      <c r="G1288" s="18">
        <f t="shared" si="42"/>
        <v>1.1499775890665596</v>
      </c>
      <c r="H1288" s="18">
        <f t="shared" si="43"/>
        <v>0.13702241093344036</v>
      </c>
    </row>
    <row r="1289" spans="6:8" hidden="1" x14ac:dyDescent="0.25">
      <c r="F1289" s="18">
        <v>1.288</v>
      </c>
      <c r="G1289" s="18">
        <f t="shared" si="42"/>
        <v>1.1508613804078749</v>
      </c>
      <c r="H1289" s="18">
        <f t="shared" si="43"/>
        <v>0.13713861959212514</v>
      </c>
    </row>
    <row r="1290" spans="6:8" hidden="1" x14ac:dyDescent="0.25">
      <c r="F1290" s="36">
        <v>1.2889999999999999</v>
      </c>
      <c r="G1290" s="18">
        <f t="shared" si="42"/>
        <v>1.1517450689278597</v>
      </c>
      <c r="H1290" s="18">
        <f t="shared" si="43"/>
        <v>0.13725493107214026</v>
      </c>
    </row>
    <row r="1291" spans="6:8" hidden="1" x14ac:dyDescent="0.25">
      <c r="F1291" s="18">
        <v>1.29</v>
      </c>
      <c r="G1291" s="18">
        <f t="shared" si="42"/>
        <v>1.152628654477883</v>
      </c>
      <c r="H1291" s="18">
        <f t="shared" si="43"/>
        <v>0.13737134552211705</v>
      </c>
    </row>
    <row r="1292" spans="6:8" hidden="1" x14ac:dyDescent="0.25">
      <c r="F1292" s="36">
        <v>1.2909999999999999</v>
      </c>
      <c r="G1292" s="18">
        <f t="shared" si="42"/>
        <v>1.1535121369110837</v>
      </c>
      <c r="H1292" s="18">
        <f t="shared" si="43"/>
        <v>0.13748786308891625</v>
      </c>
    </row>
    <row r="1293" spans="6:8" hidden="1" x14ac:dyDescent="0.25">
      <c r="F1293" s="18">
        <v>1.292</v>
      </c>
      <c r="G1293" s="18">
        <f t="shared" si="42"/>
        <v>1.1543955160823691</v>
      </c>
      <c r="H1293" s="18">
        <f t="shared" si="43"/>
        <v>0.13760448391763092</v>
      </c>
    </row>
    <row r="1294" spans="6:8" hidden="1" x14ac:dyDescent="0.25">
      <c r="F1294" s="36">
        <v>1.2929999999999999</v>
      </c>
      <c r="G1294" s="18">
        <f t="shared" si="42"/>
        <v>1.1552787918484226</v>
      </c>
      <c r="H1294" s="18">
        <f t="shared" si="43"/>
        <v>0.13772120815157729</v>
      </c>
    </row>
    <row r="1295" spans="6:8" hidden="1" x14ac:dyDescent="0.25">
      <c r="F1295" s="18">
        <v>1.294</v>
      </c>
      <c r="G1295" s="18">
        <f t="shared" si="42"/>
        <v>1.1561619640677052</v>
      </c>
      <c r="H1295" s="18">
        <f t="shared" si="43"/>
        <v>0.13783803593229482</v>
      </c>
    </row>
    <row r="1296" spans="6:8" hidden="1" x14ac:dyDescent="0.25">
      <c r="F1296" s="36">
        <v>1.2949999999999999</v>
      </c>
      <c r="G1296" s="18">
        <f t="shared" si="42"/>
        <v>1.1570450326004598</v>
      </c>
      <c r="H1296" s="18">
        <f t="shared" si="43"/>
        <v>0.13795496739954016</v>
      </c>
    </row>
    <row r="1297" spans="6:8" hidden="1" x14ac:dyDescent="0.25">
      <c r="F1297" s="18">
        <v>1.296</v>
      </c>
      <c r="G1297" s="18">
        <f t="shared" si="42"/>
        <v>1.1579279973087144</v>
      </c>
      <c r="H1297" s="18">
        <f t="shared" si="43"/>
        <v>0.13807200269128561</v>
      </c>
    </row>
    <row r="1298" spans="6:8" hidden="1" x14ac:dyDescent="0.25">
      <c r="F1298" s="18">
        <v>1.2969999999999999</v>
      </c>
      <c r="G1298" s="18">
        <f t="shared" si="42"/>
        <v>1.1588108580562864</v>
      </c>
      <c r="H1298" s="18">
        <f t="shared" si="43"/>
        <v>0.13818914194371357</v>
      </c>
    </row>
    <row r="1299" spans="6:8" hidden="1" x14ac:dyDescent="0.25">
      <c r="F1299" s="36">
        <v>1.298</v>
      </c>
      <c r="G1299" s="18">
        <f t="shared" si="42"/>
        <v>1.1596936147087875</v>
      </c>
      <c r="H1299" s="18">
        <f t="shared" si="43"/>
        <v>0.13830638529121253</v>
      </c>
    </row>
    <row r="1300" spans="6:8" hidden="1" x14ac:dyDescent="0.25">
      <c r="F1300" s="18">
        <v>1.2989999999999999</v>
      </c>
      <c r="G1300" s="18">
        <f t="shared" si="42"/>
        <v>1.1605762671336235</v>
      </c>
      <c r="H1300" s="18">
        <f t="shared" si="43"/>
        <v>0.13842373286637644</v>
      </c>
    </row>
    <row r="1301" spans="6:8" hidden="1" x14ac:dyDescent="0.25">
      <c r="F1301" s="36">
        <v>1.3</v>
      </c>
      <c r="G1301" s="18">
        <f t="shared" si="42"/>
        <v>1.1614588152000005</v>
      </c>
      <c r="H1301" s="18">
        <f t="shared" si="43"/>
        <v>0.13854118479999955</v>
      </c>
    </row>
    <row r="1302" spans="6:8" hidden="1" x14ac:dyDescent="0.25">
      <c r="F1302" s="18">
        <v>1.3009999999999999</v>
      </c>
      <c r="G1302" s="18">
        <f t="shared" si="42"/>
        <v>1.1623412587789272</v>
      </c>
      <c r="H1302" s="18">
        <f t="shared" si="43"/>
        <v>0.13865874122107269</v>
      </c>
    </row>
    <row r="1303" spans="6:8" hidden="1" x14ac:dyDescent="0.25">
      <c r="F1303" s="36">
        <v>1.302</v>
      </c>
      <c r="G1303" s="18">
        <f t="shared" si="42"/>
        <v>1.1632235977432217</v>
      </c>
      <c r="H1303" s="18">
        <f t="shared" si="43"/>
        <v>0.13877640225677834</v>
      </c>
    </row>
    <row r="1304" spans="6:8" hidden="1" x14ac:dyDescent="0.25">
      <c r="F1304" s="18">
        <v>1.3029999999999999</v>
      </c>
      <c r="G1304" s="18">
        <f t="shared" si="42"/>
        <v>1.1641058319675084</v>
      </c>
      <c r="H1304" s="18">
        <f t="shared" si="43"/>
        <v>0.13889416803249155</v>
      </c>
    </row>
    <row r="1305" spans="6:8" hidden="1" x14ac:dyDescent="0.25">
      <c r="F1305" s="36">
        <v>1.304</v>
      </c>
      <c r="G1305" s="18">
        <f t="shared" si="42"/>
        <v>1.1649879613282286</v>
      </c>
      <c r="H1305" s="18">
        <f t="shared" si="43"/>
        <v>0.13901203867177148</v>
      </c>
    </row>
    <row r="1306" spans="6:8" hidden="1" x14ac:dyDescent="0.25">
      <c r="F1306" s="18">
        <v>1.3049999999999999</v>
      </c>
      <c r="G1306" s="18">
        <f t="shared" si="42"/>
        <v>1.1658699857036394</v>
      </c>
      <c r="H1306" s="18">
        <f t="shared" si="43"/>
        <v>0.13913001429636052</v>
      </c>
    </row>
    <row r="1307" spans="6:8" hidden="1" x14ac:dyDescent="0.25">
      <c r="F1307" s="18">
        <v>1.306</v>
      </c>
      <c r="G1307" s="18">
        <f t="shared" si="42"/>
        <v>1.166751904973818</v>
      </c>
      <c r="H1307" s="18">
        <f t="shared" si="43"/>
        <v>0.13924809502618207</v>
      </c>
    </row>
    <row r="1308" spans="6:8" hidden="1" x14ac:dyDescent="0.25">
      <c r="F1308" s="36">
        <v>1.3069999999999999</v>
      </c>
      <c r="G1308" s="18">
        <f t="shared" si="42"/>
        <v>1.167633719020664</v>
      </c>
      <c r="H1308" s="18">
        <f t="shared" si="43"/>
        <v>0.1393662809793359</v>
      </c>
    </row>
    <row r="1309" spans="6:8" hidden="1" x14ac:dyDescent="0.25">
      <c r="F1309" s="18">
        <v>1.3080000000000001</v>
      </c>
      <c r="G1309" s="18">
        <f t="shared" si="42"/>
        <v>1.1685154277279071</v>
      </c>
      <c r="H1309" s="18">
        <f t="shared" si="43"/>
        <v>0.13948457227209299</v>
      </c>
    </row>
    <row r="1310" spans="6:8" hidden="1" x14ac:dyDescent="0.25">
      <c r="F1310" s="36">
        <v>1.3089999999999999</v>
      </c>
      <c r="G1310" s="18">
        <f t="shared" si="42"/>
        <v>1.1693970309811055</v>
      </c>
      <c r="H1310" s="18">
        <f t="shared" si="43"/>
        <v>0.13960296901889446</v>
      </c>
    </row>
    <row r="1311" spans="6:8" hidden="1" x14ac:dyDescent="0.25">
      <c r="F1311" s="18">
        <v>1.31</v>
      </c>
      <c r="G1311" s="18">
        <f t="shared" si="42"/>
        <v>1.1702785286676511</v>
      </c>
      <c r="H1311" s="18">
        <f t="shared" si="43"/>
        <v>0.13972147133234891</v>
      </c>
    </row>
    <row r="1312" spans="6:8" hidden="1" x14ac:dyDescent="0.25">
      <c r="F1312" s="36">
        <v>1.3109999999999999</v>
      </c>
      <c r="G1312" s="18">
        <f t="shared" si="42"/>
        <v>1.1711599206767722</v>
      </c>
      <c r="H1312" s="18">
        <f t="shared" si="43"/>
        <v>0.13984007932322773</v>
      </c>
    </row>
    <row r="1313" spans="6:8" hidden="1" x14ac:dyDescent="0.25">
      <c r="F1313" s="18">
        <v>1.3120000000000001</v>
      </c>
      <c r="G1313" s="18">
        <f t="shared" si="42"/>
        <v>1.1720412068995396</v>
      </c>
      <c r="H1313" s="18">
        <f t="shared" si="43"/>
        <v>0.13995879310046044</v>
      </c>
    </row>
    <row r="1314" spans="6:8" hidden="1" x14ac:dyDescent="0.25">
      <c r="F1314" s="36">
        <v>1.3129999999999999</v>
      </c>
      <c r="G1314" s="18">
        <f t="shared" si="42"/>
        <v>1.1729223872288643</v>
      </c>
      <c r="H1314" s="18">
        <f t="shared" si="43"/>
        <v>0.14007761277113562</v>
      </c>
    </row>
    <row r="1315" spans="6:8" hidden="1" x14ac:dyDescent="0.25">
      <c r="F1315" s="18">
        <v>1.3140000000000001</v>
      </c>
      <c r="G1315" s="18">
        <f t="shared" si="42"/>
        <v>1.1738034615595052</v>
      </c>
      <c r="H1315" s="18">
        <f t="shared" si="43"/>
        <v>0.14019653844049484</v>
      </c>
    </row>
    <row r="1316" spans="6:8" hidden="1" x14ac:dyDescent="0.25">
      <c r="F1316" s="18">
        <v>1.3149999999999999</v>
      </c>
      <c r="G1316" s="18">
        <f t="shared" si="42"/>
        <v>1.1746844297880727</v>
      </c>
      <c r="H1316" s="18">
        <f t="shared" si="43"/>
        <v>0.1403155702119272</v>
      </c>
    </row>
    <row r="1317" spans="6:8" hidden="1" x14ac:dyDescent="0.25">
      <c r="F1317" s="36">
        <v>1.3160000000000001</v>
      </c>
      <c r="G1317" s="18">
        <f t="shared" si="42"/>
        <v>1.1755652918130264</v>
      </c>
      <c r="H1317" s="18">
        <f t="shared" si="43"/>
        <v>0.14043470818697368</v>
      </c>
    </row>
    <row r="1318" spans="6:8" hidden="1" x14ac:dyDescent="0.25">
      <c r="F1318" s="18">
        <v>1.3169999999999999</v>
      </c>
      <c r="G1318" s="18">
        <f t="shared" si="42"/>
        <v>1.1764460475346845</v>
      </c>
      <c r="H1318" s="18">
        <f t="shared" si="43"/>
        <v>0.14055395246531543</v>
      </c>
    </row>
    <row r="1319" spans="6:8" hidden="1" x14ac:dyDescent="0.25">
      <c r="F1319" s="36">
        <v>1.3180000000000001</v>
      </c>
      <c r="G1319" s="18">
        <f t="shared" si="42"/>
        <v>1.1773266968552236</v>
      </c>
      <c r="H1319" s="18">
        <f t="shared" si="43"/>
        <v>0.14067330314477644</v>
      </c>
    </row>
    <row r="1320" spans="6:8" hidden="1" x14ac:dyDescent="0.25">
      <c r="F1320" s="18">
        <v>1.319</v>
      </c>
      <c r="G1320" s="18">
        <f t="shared" si="42"/>
        <v>1.1782072396786818</v>
      </c>
      <c r="H1320" s="18">
        <f t="shared" si="43"/>
        <v>0.14079276032131816</v>
      </c>
    </row>
    <row r="1321" spans="6:8" hidden="1" x14ac:dyDescent="0.25">
      <c r="F1321" s="36">
        <v>1.32</v>
      </c>
      <c r="G1321" s="18">
        <f t="shared" si="42"/>
        <v>1.1790876759109632</v>
      </c>
      <c r="H1321" s="18">
        <f t="shared" si="43"/>
        <v>0.14091232408903687</v>
      </c>
    </row>
    <row r="1322" spans="6:8" hidden="1" x14ac:dyDescent="0.25">
      <c r="F1322" s="18">
        <v>1.321</v>
      </c>
      <c r="G1322" s="18">
        <f t="shared" si="42"/>
        <v>1.1799680054598392</v>
      </c>
      <c r="H1322" s="18">
        <f t="shared" si="43"/>
        <v>0.1410319945401608</v>
      </c>
    </row>
    <row r="1323" spans="6:8" hidden="1" x14ac:dyDescent="0.25">
      <c r="F1323" s="36">
        <v>1.3220000000000001</v>
      </c>
      <c r="G1323" s="18">
        <f t="shared" si="42"/>
        <v>1.1808482282349542</v>
      </c>
      <c r="H1323" s="18">
        <f t="shared" si="43"/>
        <v>0.1411517717650459</v>
      </c>
    </row>
    <row r="1324" spans="6:8" hidden="1" x14ac:dyDescent="0.25">
      <c r="F1324" s="18">
        <v>1.323</v>
      </c>
      <c r="G1324" s="18">
        <f t="shared" si="42"/>
        <v>1.1817283441478241</v>
      </c>
      <c r="H1324" s="18">
        <f t="shared" si="43"/>
        <v>0.14127165585217583</v>
      </c>
    </row>
    <row r="1325" spans="6:8" hidden="1" x14ac:dyDescent="0.25">
      <c r="F1325" s="18">
        <v>1.3240000000000001</v>
      </c>
      <c r="G1325" s="18">
        <f t="shared" si="42"/>
        <v>1.1826083531118428</v>
      </c>
      <c r="H1325" s="18">
        <f t="shared" si="43"/>
        <v>0.14139164688815731</v>
      </c>
    </row>
    <row r="1326" spans="6:8" hidden="1" x14ac:dyDescent="0.25">
      <c r="F1326" s="36">
        <v>1.325</v>
      </c>
      <c r="G1326" s="18">
        <f t="shared" si="42"/>
        <v>1.1834882550422849</v>
      </c>
      <c r="H1326" s="18">
        <f t="shared" si="43"/>
        <v>0.14151174495771501</v>
      </c>
    </row>
    <row r="1327" spans="6:8" hidden="1" x14ac:dyDescent="0.25">
      <c r="F1327" s="18">
        <v>1.3260000000000001</v>
      </c>
      <c r="G1327" s="18">
        <f t="shared" si="42"/>
        <v>1.1843680498563081</v>
      </c>
      <c r="H1327" s="18">
        <f t="shared" si="43"/>
        <v>0.14163195014369201</v>
      </c>
    </row>
    <row r="1328" spans="6:8" hidden="1" x14ac:dyDescent="0.25">
      <c r="F1328" s="36">
        <v>1.327</v>
      </c>
      <c r="G1328" s="18">
        <f t="shared" si="42"/>
        <v>1.1852477374729544</v>
      </c>
      <c r="H1328" s="18">
        <f t="shared" si="43"/>
        <v>0.14175226252704554</v>
      </c>
    </row>
    <row r="1329" spans="6:8" hidden="1" x14ac:dyDescent="0.25">
      <c r="F1329" s="18">
        <v>1.3280000000000001</v>
      </c>
      <c r="G1329" s="18">
        <f t="shared" si="42"/>
        <v>1.1861273178131562</v>
      </c>
      <c r="H1329" s="18">
        <f t="shared" si="43"/>
        <v>0.1418726821868439</v>
      </c>
    </row>
    <row r="1330" spans="6:8" hidden="1" x14ac:dyDescent="0.25">
      <c r="F1330" s="36">
        <v>1.329</v>
      </c>
      <c r="G1330" s="18">
        <f t="shared" si="42"/>
        <v>1.1870067907997355</v>
      </c>
      <c r="H1330" s="18">
        <f t="shared" si="43"/>
        <v>0.14199320920026448</v>
      </c>
    </row>
    <row r="1331" spans="6:8" hidden="1" x14ac:dyDescent="0.25">
      <c r="F1331" s="18">
        <v>1.33</v>
      </c>
      <c r="G1331" s="18">
        <f t="shared" si="42"/>
        <v>1.187886156357409</v>
      </c>
      <c r="H1331" s="18">
        <f t="shared" si="43"/>
        <v>0.14211384364259105</v>
      </c>
    </row>
    <row r="1332" spans="6:8" hidden="1" x14ac:dyDescent="0.25">
      <c r="F1332" s="36">
        <v>1.331</v>
      </c>
      <c r="G1332" s="18">
        <f t="shared" si="42"/>
        <v>1.1887654144127926</v>
      </c>
      <c r="H1332" s="18">
        <f t="shared" si="43"/>
        <v>0.14223458558720736</v>
      </c>
    </row>
    <row r="1333" spans="6:8" hidden="1" x14ac:dyDescent="0.25">
      <c r="F1333" s="18">
        <v>1.3320000000000001</v>
      </c>
      <c r="G1333" s="18">
        <f t="shared" si="42"/>
        <v>1.189644564894399</v>
      </c>
      <c r="H1333" s="18">
        <f t="shared" si="43"/>
        <v>0.14235543510560111</v>
      </c>
    </row>
    <row r="1334" spans="6:8" hidden="1" x14ac:dyDescent="0.25">
      <c r="F1334" s="18">
        <v>1.333</v>
      </c>
      <c r="G1334" s="18">
        <f t="shared" si="42"/>
        <v>1.1905236077326447</v>
      </c>
      <c r="H1334" s="18">
        <f t="shared" si="43"/>
        <v>0.14247639226735531</v>
      </c>
    </row>
    <row r="1335" spans="6:8" hidden="1" x14ac:dyDescent="0.25">
      <c r="F1335" s="36">
        <v>1.3340000000000001</v>
      </c>
      <c r="G1335" s="18">
        <f t="shared" si="42"/>
        <v>1.1914025428598527</v>
      </c>
      <c r="H1335" s="18">
        <f t="shared" si="43"/>
        <v>0.14259745714014738</v>
      </c>
    </row>
    <row r="1336" spans="6:8" hidden="1" x14ac:dyDescent="0.25">
      <c r="F1336" s="18">
        <v>1.335</v>
      </c>
      <c r="G1336" s="18">
        <f t="shared" si="42"/>
        <v>1.1922813702102508</v>
      </c>
      <c r="H1336" s="18">
        <f t="shared" si="43"/>
        <v>0.14271862978974914</v>
      </c>
    </row>
    <row r="1337" spans="6:8" hidden="1" x14ac:dyDescent="0.25">
      <c r="F1337" s="36">
        <v>1.3360000000000001</v>
      </c>
      <c r="G1337" s="18">
        <f t="shared" si="42"/>
        <v>1.1931600897199801</v>
      </c>
      <c r="H1337" s="18">
        <f t="shared" si="43"/>
        <v>0.14283991028001997</v>
      </c>
    </row>
    <row r="1338" spans="6:8" hidden="1" x14ac:dyDescent="0.25">
      <c r="F1338" s="18">
        <v>1.337</v>
      </c>
      <c r="G1338" s="18">
        <f t="shared" si="42"/>
        <v>1.1940387013270937</v>
      </c>
      <c r="H1338" s="18">
        <f t="shared" si="43"/>
        <v>0.1429612986729063</v>
      </c>
    </row>
    <row r="1339" spans="6:8" hidden="1" x14ac:dyDescent="0.25">
      <c r="F1339" s="36">
        <v>1.3380000000000001</v>
      </c>
      <c r="G1339" s="18">
        <f t="shared" si="42"/>
        <v>1.1949172049715615</v>
      </c>
      <c r="H1339" s="18">
        <f t="shared" si="43"/>
        <v>0.14308279502843857</v>
      </c>
    </row>
    <row r="1340" spans="6:8" hidden="1" x14ac:dyDescent="0.25">
      <c r="F1340" s="18">
        <v>1.339</v>
      </c>
      <c r="G1340" s="18">
        <f t="shared" si="42"/>
        <v>1.1957956005952701</v>
      </c>
      <c r="H1340" s="18">
        <f t="shared" si="43"/>
        <v>0.14320439940472984</v>
      </c>
    </row>
    <row r="1341" spans="6:8" hidden="1" x14ac:dyDescent="0.25">
      <c r="F1341" s="36">
        <v>1.34</v>
      </c>
      <c r="G1341" s="18">
        <f t="shared" si="42"/>
        <v>1.1966738881420285</v>
      </c>
      <c r="H1341" s="18">
        <f t="shared" si="43"/>
        <v>0.14332611185797162</v>
      </c>
    </row>
    <row r="1342" spans="6:8" hidden="1" x14ac:dyDescent="0.25">
      <c r="F1342" s="18">
        <v>1.341</v>
      </c>
      <c r="G1342" s="18">
        <f t="shared" si="42"/>
        <v>1.1975520675575693</v>
      </c>
      <c r="H1342" s="18">
        <f t="shared" si="43"/>
        <v>0.1434479324424307</v>
      </c>
    </row>
    <row r="1343" spans="6:8" hidden="1" x14ac:dyDescent="0.25">
      <c r="F1343" s="18">
        <v>1.3420000000000001</v>
      </c>
      <c r="G1343" s="18">
        <f t="shared" si="42"/>
        <v>1.1984301387895506</v>
      </c>
      <c r="H1343" s="18">
        <f t="shared" si="43"/>
        <v>0.14356986121044946</v>
      </c>
    </row>
    <row r="1344" spans="6:8" hidden="1" x14ac:dyDescent="0.25">
      <c r="F1344" s="36">
        <v>1.343</v>
      </c>
      <c r="G1344" s="18">
        <f t="shared" si="42"/>
        <v>1.1993081017875582</v>
      </c>
      <c r="H1344" s="18">
        <f t="shared" si="43"/>
        <v>0.14369189821244177</v>
      </c>
    </row>
    <row r="1345" spans="6:8" hidden="1" x14ac:dyDescent="0.25">
      <c r="F1345" s="18">
        <v>1.3440000000000001</v>
      </c>
      <c r="G1345" s="18">
        <f t="shared" si="42"/>
        <v>1.2001859565031097</v>
      </c>
      <c r="H1345" s="18">
        <f t="shared" si="43"/>
        <v>0.14381404349689042</v>
      </c>
    </row>
    <row r="1346" spans="6:8" hidden="1" x14ac:dyDescent="0.25">
      <c r="F1346" s="36">
        <v>1.345</v>
      </c>
      <c r="G1346" s="18">
        <f t="shared" si="42"/>
        <v>1.2010637028896565</v>
      </c>
      <c r="H1346" s="18">
        <f t="shared" si="43"/>
        <v>0.1439362971103435</v>
      </c>
    </row>
    <row r="1347" spans="6:8" hidden="1" x14ac:dyDescent="0.25">
      <c r="F1347" s="18">
        <v>1.3460000000000001</v>
      </c>
      <c r="G1347" s="18">
        <f t="shared" ref="G1347:G1410" si="44">(-0.0332*(F1347^6)) + (0.2878*(F1347^5)) - (0.9538*(F1347^4)) + (1.5334*(F1347^3)) -(1.2616*(F1347^2)) + (1.4*F1347) - 0.0795</f>
        <v>1.2019413409025856</v>
      </c>
      <c r="H1347" s="18">
        <f t="shared" ref="H1347:H1410" si="45">F1347-G1347</f>
        <v>0.14405865909741444</v>
      </c>
    </row>
    <row r="1348" spans="6:8" hidden="1" x14ac:dyDescent="0.25">
      <c r="F1348" s="36">
        <v>1.347</v>
      </c>
      <c r="G1348" s="18">
        <f t="shared" si="44"/>
        <v>1.202818870499222</v>
      </c>
      <c r="H1348" s="18">
        <f t="shared" si="45"/>
        <v>0.14418112950077799</v>
      </c>
    </row>
    <row r="1349" spans="6:8" hidden="1" x14ac:dyDescent="0.25">
      <c r="F1349" s="18">
        <v>1.3480000000000001</v>
      </c>
      <c r="G1349" s="18">
        <f t="shared" si="44"/>
        <v>1.2036962916388312</v>
      </c>
      <c r="H1349" s="18">
        <f t="shared" si="45"/>
        <v>0.1443037083611689</v>
      </c>
    </row>
    <row r="1350" spans="6:8" hidden="1" x14ac:dyDescent="0.25">
      <c r="F1350" s="36">
        <v>1.349</v>
      </c>
      <c r="G1350" s="18">
        <f t="shared" si="44"/>
        <v>1.2045736042826225</v>
      </c>
      <c r="H1350" s="18">
        <f t="shared" si="45"/>
        <v>0.14442639571737748</v>
      </c>
    </row>
    <row r="1351" spans="6:8" hidden="1" x14ac:dyDescent="0.25">
      <c r="F1351" s="18">
        <v>1.35</v>
      </c>
      <c r="G1351" s="18">
        <f t="shared" si="44"/>
        <v>1.2054508083937499</v>
      </c>
      <c r="H1351" s="18">
        <f t="shared" si="45"/>
        <v>0.14454919160625024</v>
      </c>
    </row>
    <row r="1352" spans="6:8" hidden="1" x14ac:dyDescent="0.25">
      <c r="F1352" s="18">
        <v>1.351</v>
      </c>
      <c r="G1352" s="18">
        <f t="shared" si="44"/>
        <v>1.2063279039373149</v>
      </c>
      <c r="H1352" s="18">
        <f t="shared" si="45"/>
        <v>0.14467209606268505</v>
      </c>
    </row>
    <row r="1353" spans="6:8" hidden="1" x14ac:dyDescent="0.25">
      <c r="F1353" s="36">
        <v>1.3520000000000001</v>
      </c>
      <c r="G1353" s="18">
        <f t="shared" si="44"/>
        <v>1.2072048908803688</v>
      </c>
      <c r="H1353" s="18">
        <f t="shared" si="45"/>
        <v>0.14479510911963134</v>
      </c>
    </row>
    <row r="1354" spans="6:8" hidden="1" x14ac:dyDescent="0.25">
      <c r="F1354" s="18">
        <v>1.353</v>
      </c>
      <c r="G1354" s="18">
        <f t="shared" si="44"/>
        <v>1.2080817691919157</v>
      </c>
      <c r="H1354" s="18">
        <f t="shared" si="45"/>
        <v>0.1449182308080843</v>
      </c>
    </row>
    <row r="1355" spans="6:8" hidden="1" x14ac:dyDescent="0.25">
      <c r="F1355" s="36">
        <v>1.3540000000000001</v>
      </c>
      <c r="G1355" s="18">
        <f t="shared" si="44"/>
        <v>1.2089585388429125</v>
      </c>
      <c r="H1355" s="18">
        <f t="shared" si="45"/>
        <v>0.1450414611570876</v>
      </c>
    </row>
    <row r="1356" spans="6:8" hidden="1" x14ac:dyDescent="0.25">
      <c r="F1356" s="18">
        <v>1.355</v>
      </c>
      <c r="G1356" s="18">
        <f t="shared" si="44"/>
        <v>1.2098351998062737</v>
      </c>
      <c r="H1356" s="18">
        <f t="shared" si="45"/>
        <v>0.14516480019372624</v>
      </c>
    </row>
    <row r="1357" spans="6:8" hidden="1" x14ac:dyDescent="0.25">
      <c r="F1357" s="36">
        <v>1.3560000000000001</v>
      </c>
      <c r="G1357" s="18">
        <f t="shared" si="44"/>
        <v>1.2107117520568758</v>
      </c>
      <c r="H1357" s="18">
        <f t="shared" si="45"/>
        <v>0.14528824794312434</v>
      </c>
    </row>
    <row r="1358" spans="6:8" hidden="1" x14ac:dyDescent="0.25">
      <c r="F1358" s="18">
        <v>1.357</v>
      </c>
      <c r="G1358" s="18">
        <f t="shared" si="44"/>
        <v>1.2115881955715482</v>
      </c>
      <c r="H1358" s="18">
        <f t="shared" si="45"/>
        <v>0.14541180442845181</v>
      </c>
    </row>
    <row r="1359" spans="6:8" hidden="1" x14ac:dyDescent="0.25">
      <c r="F1359" s="36">
        <v>1.3580000000000001</v>
      </c>
      <c r="G1359" s="18">
        <f t="shared" si="44"/>
        <v>1.2124645303290913</v>
      </c>
      <c r="H1359" s="18">
        <f t="shared" si="45"/>
        <v>0.1455354696709088</v>
      </c>
    </row>
    <row r="1360" spans="6:8" hidden="1" x14ac:dyDescent="0.25">
      <c r="F1360" s="18">
        <v>1.359</v>
      </c>
      <c r="G1360" s="18">
        <f t="shared" si="44"/>
        <v>1.2133407563102667</v>
      </c>
      <c r="H1360" s="18">
        <f t="shared" si="45"/>
        <v>0.14565924368973326</v>
      </c>
    </row>
    <row r="1361" spans="6:8" hidden="1" x14ac:dyDescent="0.25">
      <c r="F1361" s="18">
        <v>1.36</v>
      </c>
      <c r="G1361" s="18">
        <f t="shared" si="44"/>
        <v>1.2142168734978052</v>
      </c>
      <c r="H1361" s="18">
        <f t="shared" si="45"/>
        <v>0.14578312650219494</v>
      </c>
    </row>
    <row r="1362" spans="6:8" hidden="1" x14ac:dyDescent="0.25">
      <c r="F1362" s="36">
        <v>1.361</v>
      </c>
      <c r="G1362" s="18">
        <f t="shared" si="44"/>
        <v>1.2150928818764042</v>
      </c>
      <c r="H1362" s="18">
        <f t="shared" si="45"/>
        <v>0.1459071181235958</v>
      </c>
    </row>
    <row r="1363" spans="6:8" hidden="1" x14ac:dyDescent="0.25">
      <c r="F1363" s="18">
        <v>1.3620000000000001</v>
      </c>
      <c r="G1363" s="18">
        <f t="shared" si="44"/>
        <v>1.2159687814327333</v>
      </c>
      <c r="H1363" s="18">
        <f t="shared" si="45"/>
        <v>0.14603121856726675</v>
      </c>
    </row>
    <row r="1364" spans="6:8" hidden="1" x14ac:dyDescent="0.25">
      <c r="F1364" s="36">
        <v>1.363</v>
      </c>
      <c r="G1364" s="18">
        <f t="shared" si="44"/>
        <v>1.2168445721554382</v>
      </c>
      <c r="H1364" s="18">
        <f t="shared" si="45"/>
        <v>0.14615542784456181</v>
      </c>
    </row>
    <row r="1365" spans="6:8" hidden="1" x14ac:dyDescent="0.25">
      <c r="F1365" s="18">
        <v>1.3640000000000001</v>
      </c>
      <c r="G1365" s="18">
        <f t="shared" si="44"/>
        <v>1.2177202540351357</v>
      </c>
      <c r="H1365" s="18">
        <f t="shared" si="45"/>
        <v>0.14627974596486437</v>
      </c>
    </row>
    <row r="1366" spans="6:8" hidden="1" x14ac:dyDescent="0.25">
      <c r="F1366" s="36">
        <v>1.365</v>
      </c>
      <c r="G1366" s="18">
        <f t="shared" si="44"/>
        <v>1.2185958270644253</v>
      </c>
      <c r="H1366" s="18">
        <f t="shared" si="45"/>
        <v>0.14640417293557473</v>
      </c>
    </row>
    <row r="1367" spans="6:8" hidden="1" x14ac:dyDescent="0.25">
      <c r="F1367" s="18">
        <v>1.3660000000000001</v>
      </c>
      <c r="G1367" s="18">
        <f t="shared" si="44"/>
        <v>1.2194712912378785</v>
      </c>
      <c r="H1367" s="18">
        <f t="shared" si="45"/>
        <v>0.14652870876212165</v>
      </c>
    </row>
    <row r="1368" spans="6:8" hidden="1" x14ac:dyDescent="0.25">
      <c r="F1368" s="36">
        <v>1.367</v>
      </c>
      <c r="G1368" s="18">
        <f t="shared" si="44"/>
        <v>1.2203466465520545</v>
      </c>
      <c r="H1368" s="18">
        <f t="shared" si="45"/>
        <v>0.1466533534479455</v>
      </c>
    </row>
    <row r="1369" spans="6:8" hidden="1" x14ac:dyDescent="0.25">
      <c r="F1369" s="18">
        <v>1.3680000000000001</v>
      </c>
      <c r="G1369" s="18">
        <f t="shared" si="44"/>
        <v>1.2212218930054934</v>
      </c>
      <c r="H1369" s="18">
        <f t="shared" si="45"/>
        <v>0.14677810699450666</v>
      </c>
    </row>
    <row r="1370" spans="6:8" hidden="1" x14ac:dyDescent="0.25">
      <c r="F1370" s="18">
        <v>1.369</v>
      </c>
      <c r="G1370" s="18">
        <f t="shared" si="44"/>
        <v>1.222097030598718</v>
      </c>
      <c r="H1370" s="18">
        <f t="shared" si="45"/>
        <v>0.146902969401282</v>
      </c>
    </row>
    <row r="1371" spans="6:8" hidden="1" x14ac:dyDescent="0.25">
      <c r="F1371" s="36">
        <v>1.37</v>
      </c>
      <c r="G1371" s="18">
        <f t="shared" si="44"/>
        <v>1.2229720593342417</v>
      </c>
      <c r="H1371" s="18">
        <f t="shared" si="45"/>
        <v>0.14702794066575842</v>
      </c>
    </row>
    <row r="1372" spans="6:8" hidden="1" x14ac:dyDescent="0.25">
      <c r="F1372" s="18">
        <v>1.371</v>
      </c>
      <c r="G1372" s="18">
        <f t="shared" si="44"/>
        <v>1.2238469792165632</v>
      </c>
      <c r="H1372" s="18">
        <f t="shared" si="45"/>
        <v>0.14715302078343684</v>
      </c>
    </row>
    <row r="1373" spans="6:8" hidden="1" x14ac:dyDescent="0.25">
      <c r="F1373" s="36">
        <v>1.3720000000000001</v>
      </c>
      <c r="G1373" s="18">
        <f t="shared" si="44"/>
        <v>1.2247217902521734</v>
      </c>
      <c r="H1373" s="18">
        <f t="shared" si="45"/>
        <v>0.14727820974782668</v>
      </c>
    </row>
    <row r="1374" spans="6:8" hidden="1" x14ac:dyDescent="0.25">
      <c r="F1374" s="18">
        <v>1.373</v>
      </c>
      <c r="G1374" s="18">
        <f t="shared" si="44"/>
        <v>1.2255964924495546</v>
      </c>
      <c r="H1374" s="18">
        <f t="shared" si="45"/>
        <v>0.1474035075504454</v>
      </c>
    </row>
    <row r="1375" spans="6:8" hidden="1" x14ac:dyDescent="0.25">
      <c r="F1375" s="36">
        <v>1.3740000000000001</v>
      </c>
      <c r="G1375" s="18">
        <f t="shared" si="44"/>
        <v>1.2264710858191852</v>
      </c>
      <c r="H1375" s="18">
        <f t="shared" si="45"/>
        <v>0.14752891418081493</v>
      </c>
    </row>
    <row r="1376" spans="6:8" hidden="1" x14ac:dyDescent="0.25">
      <c r="F1376" s="18">
        <v>1.375</v>
      </c>
      <c r="G1376" s="18">
        <f t="shared" si="44"/>
        <v>1.2273455703735352</v>
      </c>
      <c r="H1376" s="18">
        <f t="shared" si="45"/>
        <v>0.1476544296264648</v>
      </c>
    </row>
    <row r="1377" spans="6:8" hidden="1" x14ac:dyDescent="0.25">
      <c r="F1377" s="36">
        <v>1.3759999999999999</v>
      </c>
      <c r="G1377" s="18">
        <f t="shared" si="44"/>
        <v>1.2282199461270751</v>
      </c>
      <c r="H1377" s="18">
        <f t="shared" si="45"/>
        <v>0.14778005387292481</v>
      </c>
    </row>
    <row r="1378" spans="6:8" hidden="1" x14ac:dyDescent="0.25">
      <c r="F1378" s="18">
        <v>1.377</v>
      </c>
      <c r="G1378" s="18">
        <f t="shared" si="44"/>
        <v>1.2290942130962743</v>
      </c>
      <c r="H1378" s="18">
        <f t="shared" si="45"/>
        <v>0.14790578690372569</v>
      </c>
    </row>
    <row r="1379" spans="6:8" hidden="1" x14ac:dyDescent="0.25">
      <c r="F1379" s="18">
        <v>1.3779999999999999</v>
      </c>
      <c r="G1379" s="18">
        <f t="shared" si="44"/>
        <v>1.2299683712996017</v>
      </c>
      <c r="H1379" s="18">
        <f t="shared" si="45"/>
        <v>0.14803162870039821</v>
      </c>
    </row>
    <row r="1380" spans="6:8" hidden="1" x14ac:dyDescent="0.25">
      <c r="F1380" s="36">
        <v>1.379</v>
      </c>
      <c r="G1380" s="18">
        <f t="shared" si="44"/>
        <v>1.2308424207575295</v>
      </c>
      <c r="H1380" s="18">
        <f t="shared" si="45"/>
        <v>0.14815757924247053</v>
      </c>
    </row>
    <row r="1381" spans="6:8" hidden="1" x14ac:dyDescent="0.25">
      <c r="F1381" s="18">
        <v>1.38</v>
      </c>
      <c r="G1381" s="18">
        <f t="shared" si="44"/>
        <v>1.2317163614925322</v>
      </c>
      <c r="H1381" s="18">
        <f t="shared" si="45"/>
        <v>0.14828363850746773</v>
      </c>
    </row>
    <row r="1382" spans="6:8" hidden="1" x14ac:dyDescent="0.25">
      <c r="F1382" s="36">
        <v>1.381</v>
      </c>
      <c r="G1382" s="18">
        <f t="shared" si="44"/>
        <v>1.2325901935290897</v>
      </c>
      <c r="H1382" s="18">
        <f t="shared" si="45"/>
        <v>0.14840980647091029</v>
      </c>
    </row>
    <row r="1383" spans="6:8" hidden="1" x14ac:dyDescent="0.25">
      <c r="F1383" s="18">
        <v>1.3819999999999999</v>
      </c>
      <c r="G1383" s="18">
        <f t="shared" si="44"/>
        <v>1.2334639168936938</v>
      </c>
      <c r="H1383" s="18">
        <f t="shared" si="45"/>
        <v>0.14853608310630606</v>
      </c>
    </row>
    <row r="1384" spans="6:8" hidden="1" x14ac:dyDescent="0.25">
      <c r="F1384" s="36">
        <v>1.383</v>
      </c>
      <c r="G1384" s="18">
        <f t="shared" si="44"/>
        <v>1.2343375316148411</v>
      </c>
      <c r="H1384" s="18">
        <f t="shared" si="45"/>
        <v>0.14866246838515895</v>
      </c>
    </row>
    <row r="1385" spans="6:8" hidden="1" x14ac:dyDescent="0.25">
      <c r="F1385" s="18">
        <v>1.3839999999999999</v>
      </c>
      <c r="G1385" s="18">
        <f t="shared" si="44"/>
        <v>1.2352110377230359</v>
      </c>
      <c r="H1385" s="18">
        <f t="shared" si="45"/>
        <v>0.14878896227696403</v>
      </c>
    </row>
    <row r="1386" spans="6:8" hidden="1" x14ac:dyDescent="0.25">
      <c r="F1386" s="36">
        <v>1.385</v>
      </c>
      <c r="G1386" s="18">
        <f t="shared" si="44"/>
        <v>1.2360844352507978</v>
      </c>
      <c r="H1386" s="18">
        <f t="shared" si="45"/>
        <v>0.1489155647492022</v>
      </c>
    </row>
    <row r="1387" spans="6:8" hidden="1" x14ac:dyDescent="0.25">
      <c r="F1387" s="18">
        <v>1.3859999999999999</v>
      </c>
      <c r="G1387" s="18">
        <f t="shared" si="44"/>
        <v>1.2369577242326597</v>
      </c>
      <c r="H1387" s="18">
        <f t="shared" si="45"/>
        <v>0.14904227576734019</v>
      </c>
    </row>
    <row r="1388" spans="6:8" hidden="1" x14ac:dyDescent="0.25">
      <c r="F1388" s="18">
        <v>1.387</v>
      </c>
      <c r="G1388" s="18">
        <f t="shared" si="44"/>
        <v>1.2378309047051681</v>
      </c>
      <c r="H1388" s="18">
        <f t="shared" si="45"/>
        <v>0.14916909529483191</v>
      </c>
    </row>
    <row r="1389" spans="6:8" hidden="1" x14ac:dyDescent="0.25">
      <c r="F1389" s="36">
        <v>1.3879999999999999</v>
      </c>
      <c r="G1389" s="18">
        <f t="shared" si="44"/>
        <v>1.2387039767068833</v>
      </c>
      <c r="H1389" s="18">
        <f t="shared" si="45"/>
        <v>0.14929602329311664</v>
      </c>
    </row>
    <row r="1390" spans="6:8" hidden="1" x14ac:dyDescent="0.25">
      <c r="F1390" s="18">
        <v>1.389</v>
      </c>
      <c r="G1390" s="18">
        <f t="shared" si="44"/>
        <v>1.2395769402783867</v>
      </c>
      <c r="H1390" s="18">
        <f t="shared" si="45"/>
        <v>0.14942305972161329</v>
      </c>
    </row>
    <row r="1391" spans="6:8" hidden="1" x14ac:dyDescent="0.25">
      <c r="F1391" s="36">
        <v>1.39</v>
      </c>
      <c r="G1391" s="18">
        <f t="shared" si="44"/>
        <v>1.2404497954622751</v>
      </c>
      <c r="H1391" s="18">
        <f t="shared" si="45"/>
        <v>0.14955020453772483</v>
      </c>
    </row>
    <row r="1392" spans="6:8" hidden="1" x14ac:dyDescent="0.25">
      <c r="F1392" s="18">
        <v>1.391</v>
      </c>
      <c r="G1392" s="18">
        <f t="shared" si="44"/>
        <v>1.2413225423031673</v>
      </c>
      <c r="H1392" s="18">
        <f t="shared" si="45"/>
        <v>0.14967745769683272</v>
      </c>
    </row>
    <row r="1393" spans="6:8" hidden="1" x14ac:dyDescent="0.25">
      <c r="F1393" s="36">
        <v>1.3919999999999999</v>
      </c>
      <c r="G1393" s="18">
        <f t="shared" si="44"/>
        <v>1.2421951808477039</v>
      </c>
      <c r="H1393" s="18">
        <f t="shared" si="45"/>
        <v>0.14980481915229604</v>
      </c>
    </row>
    <row r="1394" spans="6:8" hidden="1" x14ac:dyDescent="0.25">
      <c r="F1394" s="18">
        <v>1.393</v>
      </c>
      <c r="G1394" s="18">
        <f t="shared" si="44"/>
        <v>1.2430677111445469</v>
      </c>
      <c r="H1394" s="18">
        <f t="shared" si="45"/>
        <v>0.14993228885545307</v>
      </c>
    </row>
    <row r="1395" spans="6:8" hidden="1" x14ac:dyDescent="0.25">
      <c r="F1395" s="36">
        <v>1.3939999999999999</v>
      </c>
      <c r="G1395" s="18">
        <f t="shared" si="44"/>
        <v>1.2439401332443822</v>
      </c>
      <c r="H1395" s="18">
        <f t="shared" si="45"/>
        <v>0.15005986675561767</v>
      </c>
    </row>
    <row r="1396" spans="6:8" hidden="1" x14ac:dyDescent="0.25">
      <c r="F1396" s="18">
        <v>1.395</v>
      </c>
      <c r="G1396" s="18">
        <f t="shared" si="44"/>
        <v>1.2448124471999216</v>
      </c>
      <c r="H1396" s="18">
        <f t="shared" si="45"/>
        <v>0.15018755280007845</v>
      </c>
    </row>
    <row r="1397" spans="6:8" hidden="1" x14ac:dyDescent="0.25">
      <c r="F1397" s="18">
        <v>1.3959999999999999</v>
      </c>
      <c r="G1397" s="18">
        <f t="shared" si="44"/>
        <v>1.2456846530659034</v>
      </c>
      <c r="H1397" s="18">
        <f t="shared" si="45"/>
        <v>0.15031534693409654</v>
      </c>
    </row>
    <row r="1398" spans="6:8" hidden="1" x14ac:dyDescent="0.25">
      <c r="F1398" s="36">
        <v>1.397</v>
      </c>
      <c r="G1398" s="18">
        <f t="shared" si="44"/>
        <v>1.2465567508990927</v>
      </c>
      <c r="H1398" s="18">
        <f t="shared" si="45"/>
        <v>0.15044324910090734</v>
      </c>
    </row>
    <row r="1399" spans="6:8" hidden="1" x14ac:dyDescent="0.25">
      <c r="F1399" s="18">
        <v>1.3979999999999999</v>
      </c>
      <c r="G1399" s="18">
        <f t="shared" si="44"/>
        <v>1.2474287407582829</v>
      </c>
      <c r="H1399" s="18">
        <f t="shared" si="45"/>
        <v>0.15057125924171699</v>
      </c>
    </row>
    <row r="1400" spans="6:8" hidden="1" x14ac:dyDescent="0.25">
      <c r="F1400" s="36">
        <v>1.399</v>
      </c>
      <c r="G1400" s="18">
        <f t="shared" si="44"/>
        <v>1.2483006227043012</v>
      </c>
      <c r="H1400" s="18">
        <f t="shared" si="45"/>
        <v>0.15069937729569882</v>
      </c>
    </row>
    <row r="1401" spans="6:8" hidden="1" x14ac:dyDescent="0.25">
      <c r="F1401" s="18">
        <v>1.4</v>
      </c>
      <c r="G1401" s="18">
        <f t="shared" si="44"/>
        <v>1.2491723967999999</v>
      </c>
      <c r="H1401" s="18">
        <f t="shared" si="45"/>
        <v>0.15082760319999999</v>
      </c>
    </row>
    <row r="1402" spans="6:8" hidden="1" x14ac:dyDescent="0.25">
      <c r="F1402" s="36">
        <v>1.401</v>
      </c>
      <c r="G1402" s="18">
        <f t="shared" si="44"/>
        <v>1.2500440631102689</v>
      </c>
      <c r="H1402" s="18">
        <f t="shared" si="45"/>
        <v>0.15095593688973108</v>
      </c>
    </row>
    <row r="1403" spans="6:8" hidden="1" x14ac:dyDescent="0.25">
      <c r="F1403" s="18">
        <v>1.4019999999999999</v>
      </c>
      <c r="G1403" s="18">
        <f t="shared" si="44"/>
        <v>1.2509156217020281</v>
      </c>
      <c r="H1403" s="18">
        <f t="shared" si="45"/>
        <v>0.15108437829797183</v>
      </c>
    </row>
    <row r="1404" spans="6:8" hidden="1" x14ac:dyDescent="0.25">
      <c r="F1404" s="36">
        <v>1.403</v>
      </c>
      <c r="G1404" s="18">
        <f t="shared" si="44"/>
        <v>1.2517870726442331</v>
      </c>
      <c r="H1404" s="18">
        <f t="shared" si="45"/>
        <v>0.15121292735576697</v>
      </c>
    </row>
    <row r="1405" spans="6:8" hidden="1" x14ac:dyDescent="0.25">
      <c r="F1405" s="18">
        <v>1.4039999999999999</v>
      </c>
      <c r="G1405" s="18">
        <f t="shared" si="44"/>
        <v>1.2526584160078729</v>
      </c>
      <c r="H1405" s="18">
        <f t="shared" si="45"/>
        <v>0.15134158399212705</v>
      </c>
    </row>
    <row r="1406" spans="6:8" hidden="1" x14ac:dyDescent="0.25">
      <c r="F1406" s="18">
        <v>1.405</v>
      </c>
      <c r="G1406" s="18">
        <f t="shared" si="44"/>
        <v>1.2535296518659769</v>
      </c>
      <c r="H1406" s="18">
        <f t="shared" si="45"/>
        <v>0.15147034813402316</v>
      </c>
    </row>
    <row r="1407" spans="6:8" hidden="1" x14ac:dyDescent="0.25">
      <c r="F1407" s="36">
        <v>1.4059999999999999</v>
      </c>
      <c r="G1407" s="18">
        <f t="shared" si="44"/>
        <v>1.254400780293609</v>
      </c>
      <c r="H1407" s="18">
        <f t="shared" si="45"/>
        <v>0.1515992197063909</v>
      </c>
    </row>
    <row r="1408" spans="6:8" hidden="1" x14ac:dyDescent="0.25">
      <c r="F1408" s="18">
        <v>1.407</v>
      </c>
      <c r="G1408" s="18">
        <f t="shared" si="44"/>
        <v>1.255271801367871</v>
      </c>
      <c r="H1408" s="18">
        <f t="shared" si="45"/>
        <v>0.15172819863212905</v>
      </c>
    </row>
    <row r="1409" spans="6:8" hidden="1" x14ac:dyDescent="0.25">
      <c r="F1409" s="36">
        <v>1.4079999999999999</v>
      </c>
      <c r="G1409" s="18">
        <f t="shared" si="44"/>
        <v>1.2561427151679057</v>
      </c>
      <c r="H1409" s="18">
        <f t="shared" si="45"/>
        <v>0.15185728483209426</v>
      </c>
    </row>
    <row r="1410" spans="6:8" hidden="1" x14ac:dyDescent="0.25">
      <c r="F1410" s="18">
        <v>1.409</v>
      </c>
      <c r="G1410" s="18">
        <f t="shared" si="44"/>
        <v>1.2570135217748937</v>
      </c>
      <c r="H1410" s="18">
        <f t="shared" si="45"/>
        <v>0.15198647822510636</v>
      </c>
    </row>
    <row r="1411" spans="6:8" hidden="1" x14ac:dyDescent="0.25">
      <c r="F1411" s="36">
        <v>1.41</v>
      </c>
      <c r="G1411" s="18">
        <f t="shared" ref="G1411:G1474" si="46">(-0.0332*(F1411^6)) + (0.2878*(F1411^5)) - (0.9538*(F1411^4)) + (1.5334*(F1411^3)) -(1.2616*(F1411^2)) + (1.4*F1411) - 0.0795</f>
        <v>1.2578842212720582</v>
      </c>
      <c r="H1411" s="18">
        <f t="shared" ref="H1411:H1474" si="47">F1411-G1411</f>
        <v>0.15211577872794169</v>
      </c>
    </row>
    <row r="1412" spans="6:8" hidden="1" x14ac:dyDescent="0.25">
      <c r="F1412" s="18">
        <v>1.411</v>
      </c>
      <c r="G1412" s="18">
        <f t="shared" si="46"/>
        <v>1.2587548137446676</v>
      </c>
      <c r="H1412" s="18">
        <f t="shared" si="47"/>
        <v>0.15224518625533245</v>
      </c>
    </row>
    <row r="1413" spans="6:8" hidden="1" x14ac:dyDescent="0.25">
      <c r="F1413" s="36">
        <v>1.4119999999999999</v>
      </c>
      <c r="G1413" s="18">
        <f t="shared" si="46"/>
        <v>1.2596252992800261</v>
      </c>
      <c r="H1413" s="18">
        <f t="shared" si="47"/>
        <v>0.15237470071997383</v>
      </c>
    </row>
    <row r="1414" spans="6:8" hidden="1" x14ac:dyDescent="0.25">
      <c r="F1414" s="18">
        <v>1.413</v>
      </c>
      <c r="G1414" s="18">
        <f t="shared" si="46"/>
        <v>1.2604956779674878</v>
      </c>
      <c r="H1414" s="18">
        <f t="shared" si="47"/>
        <v>0.15250432203251219</v>
      </c>
    </row>
    <row r="1415" spans="6:8" hidden="1" x14ac:dyDescent="0.25">
      <c r="F1415" s="18">
        <v>1.4139999999999999</v>
      </c>
      <c r="G1415" s="18">
        <f t="shared" si="46"/>
        <v>1.2613659498984473</v>
      </c>
      <c r="H1415" s="18">
        <f t="shared" si="47"/>
        <v>0.15263405010155262</v>
      </c>
    </row>
    <row r="1416" spans="6:8" hidden="1" x14ac:dyDescent="0.25">
      <c r="F1416" s="36">
        <v>1.415</v>
      </c>
      <c r="G1416" s="18">
        <f t="shared" si="46"/>
        <v>1.2622361151663455</v>
      </c>
      <c r="H1416" s="18">
        <f t="shared" si="47"/>
        <v>0.15276388483365455</v>
      </c>
    </row>
    <row r="1417" spans="6:8" hidden="1" x14ac:dyDescent="0.25">
      <c r="F1417" s="18">
        <v>1.4159999999999999</v>
      </c>
      <c r="G1417" s="18">
        <f t="shared" si="46"/>
        <v>1.2631061738666705</v>
      </c>
      <c r="H1417" s="18">
        <f t="shared" si="47"/>
        <v>0.15289382613332947</v>
      </c>
    </row>
    <row r="1418" spans="6:8" hidden="1" x14ac:dyDescent="0.25">
      <c r="F1418" s="36">
        <v>1.417</v>
      </c>
      <c r="G1418" s="18">
        <f t="shared" si="46"/>
        <v>1.2639761260969555</v>
      </c>
      <c r="H1418" s="18">
        <f t="shared" si="47"/>
        <v>0.1530238739030445</v>
      </c>
    </row>
    <row r="1419" spans="6:8" hidden="1" x14ac:dyDescent="0.25">
      <c r="F1419" s="18">
        <v>1.4179999999999999</v>
      </c>
      <c r="G1419" s="18">
        <f t="shared" si="46"/>
        <v>1.2648459719567806</v>
      </c>
      <c r="H1419" s="18">
        <f t="shared" si="47"/>
        <v>0.15315402804321931</v>
      </c>
    </row>
    <row r="1420" spans="6:8" hidden="1" x14ac:dyDescent="0.25">
      <c r="F1420" s="36">
        <v>1.419</v>
      </c>
      <c r="G1420" s="18">
        <f t="shared" si="46"/>
        <v>1.2657157115477766</v>
      </c>
      <c r="H1420" s="18">
        <f t="shared" si="47"/>
        <v>0.15328428845222342</v>
      </c>
    </row>
    <row r="1421" spans="6:8" hidden="1" x14ac:dyDescent="0.25">
      <c r="F1421" s="18">
        <v>1.42</v>
      </c>
      <c r="G1421" s="18">
        <f t="shared" si="46"/>
        <v>1.2665853449736193</v>
      </c>
      <c r="H1421" s="18">
        <f t="shared" si="47"/>
        <v>0.15341465502638063</v>
      </c>
    </row>
    <row r="1422" spans="6:8" hidden="1" x14ac:dyDescent="0.25">
      <c r="F1422" s="36">
        <v>1.421</v>
      </c>
      <c r="G1422" s="18">
        <f t="shared" si="46"/>
        <v>1.2674548723400374</v>
      </c>
      <c r="H1422" s="18">
        <f t="shared" si="47"/>
        <v>0.15354512765996264</v>
      </c>
    </row>
    <row r="1423" spans="6:8" hidden="1" x14ac:dyDescent="0.25">
      <c r="F1423" s="18">
        <v>1.4219999999999999</v>
      </c>
      <c r="G1423" s="18">
        <f t="shared" si="46"/>
        <v>1.268324293754806</v>
      </c>
      <c r="H1423" s="18">
        <f t="shared" si="47"/>
        <v>0.15367570624519389</v>
      </c>
    </row>
    <row r="1424" spans="6:8" hidden="1" x14ac:dyDescent="0.25">
      <c r="F1424" s="18">
        <v>1.423</v>
      </c>
      <c r="G1424" s="18">
        <f t="shared" si="46"/>
        <v>1.2691936093277549</v>
      </c>
      <c r="H1424" s="18">
        <f t="shared" si="47"/>
        <v>0.15380639067224511</v>
      </c>
    </row>
    <row r="1425" spans="6:8" hidden="1" x14ac:dyDescent="0.25">
      <c r="F1425" s="36">
        <v>1.4239999999999999</v>
      </c>
      <c r="G1425" s="18">
        <f t="shared" si="46"/>
        <v>1.2700628191707612</v>
      </c>
      <c r="H1425" s="18">
        <f t="shared" si="47"/>
        <v>0.15393718082923868</v>
      </c>
    </row>
    <row r="1426" spans="6:8" hidden="1" x14ac:dyDescent="0.25">
      <c r="F1426" s="18">
        <v>1.425</v>
      </c>
      <c r="G1426" s="18">
        <f t="shared" si="46"/>
        <v>1.2709319233977541</v>
      </c>
      <c r="H1426" s="18">
        <f t="shared" si="47"/>
        <v>0.15406807660224597</v>
      </c>
    </row>
    <row r="1427" spans="6:8" hidden="1" x14ac:dyDescent="0.25">
      <c r="F1427" s="36">
        <v>1.4259999999999999</v>
      </c>
      <c r="G1427" s="18">
        <f t="shared" si="46"/>
        <v>1.2718009221247171</v>
      </c>
      <c r="H1427" s="18">
        <f t="shared" si="47"/>
        <v>0.15419907787528286</v>
      </c>
    </row>
    <row r="1428" spans="6:8" hidden="1" x14ac:dyDescent="0.25">
      <c r="F1428" s="18">
        <v>1.427</v>
      </c>
      <c r="G1428" s="18">
        <f t="shared" si="46"/>
        <v>1.2726698154696836</v>
      </c>
      <c r="H1428" s="18">
        <f t="shared" si="47"/>
        <v>0.15433018453031644</v>
      </c>
    </row>
    <row r="1429" spans="6:8" hidden="1" x14ac:dyDescent="0.25">
      <c r="F1429" s="36">
        <v>1.4279999999999999</v>
      </c>
      <c r="G1429" s="18">
        <f t="shared" si="46"/>
        <v>1.2735386035527425</v>
      </c>
      <c r="H1429" s="18">
        <f t="shared" si="47"/>
        <v>0.15446139644725743</v>
      </c>
    </row>
    <row r="1430" spans="6:8" hidden="1" x14ac:dyDescent="0.25">
      <c r="F1430" s="18">
        <v>1.429</v>
      </c>
      <c r="G1430" s="18">
        <f t="shared" si="46"/>
        <v>1.2744072864960341</v>
      </c>
      <c r="H1430" s="18">
        <f t="shared" si="47"/>
        <v>0.15459271350396597</v>
      </c>
    </row>
    <row r="1431" spans="6:8" hidden="1" x14ac:dyDescent="0.25">
      <c r="F1431" s="36">
        <v>1.43</v>
      </c>
      <c r="G1431" s="18">
        <f t="shared" si="46"/>
        <v>1.2752758644237541</v>
      </c>
      <c r="H1431" s="18">
        <f t="shared" si="47"/>
        <v>0.15472413557624587</v>
      </c>
    </row>
    <row r="1432" spans="6:8" hidden="1" x14ac:dyDescent="0.25">
      <c r="F1432" s="18">
        <v>1.431</v>
      </c>
      <c r="G1432" s="18">
        <f t="shared" si="46"/>
        <v>1.2761443374621506</v>
      </c>
      <c r="H1432" s="18">
        <f t="shared" si="47"/>
        <v>0.15485566253784944</v>
      </c>
    </row>
    <row r="1433" spans="6:8" hidden="1" x14ac:dyDescent="0.25">
      <c r="F1433" s="18">
        <v>1.4319999999999999</v>
      </c>
      <c r="G1433" s="18">
        <f t="shared" si="46"/>
        <v>1.2770127057395282</v>
      </c>
      <c r="H1433" s="18">
        <f t="shared" si="47"/>
        <v>0.15498729426047175</v>
      </c>
    </row>
    <row r="1434" spans="6:8" hidden="1" x14ac:dyDescent="0.25">
      <c r="F1434" s="36">
        <v>1.4330000000000001</v>
      </c>
      <c r="G1434" s="18">
        <f t="shared" si="46"/>
        <v>1.2778809693862456</v>
      </c>
      <c r="H1434" s="18">
        <f t="shared" si="47"/>
        <v>0.15511903061375443</v>
      </c>
    </row>
    <row r="1435" spans="6:8" hidden="1" x14ac:dyDescent="0.25">
      <c r="F1435" s="18">
        <v>1.4339999999999999</v>
      </c>
      <c r="G1435" s="18">
        <f t="shared" si="46"/>
        <v>1.2787491285347188</v>
      </c>
      <c r="H1435" s="18">
        <f t="shared" si="47"/>
        <v>0.15525087146528116</v>
      </c>
    </row>
    <row r="1436" spans="6:8" hidden="1" x14ac:dyDescent="0.25">
      <c r="F1436" s="36">
        <v>1.4350000000000001</v>
      </c>
      <c r="G1436" s="18">
        <f t="shared" si="46"/>
        <v>1.2796171833194143</v>
      </c>
      <c r="H1436" s="18">
        <f t="shared" si="47"/>
        <v>0.15538281668058573</v>
      </c>
    </row>
    <row r="1437" spans="6:8" hidden="1" x14ac:dyDescent="0.25">
      <c r="F1437" s="18">
        <v>1.4359999999999999</v>
      </c>
      <c r="G1437" s="18">
        <f t="shared" si="46"/>
        <v>1.2804851338768599</v>
      </c>
      <c r="H1437" s="18">
        <f t="shared" si="47"/>
        <v>0.15551486612314003</v>
      </c>
    </row>
    <row r="1438" spans="6:8" hidden="1" x14ac:dyDescent="0.25">
      <c r="F1438" s="36">
        <v>1.4370000000000001</v>
      </c>
      <c r="G1438" s="18">
        <f t="shared" si="46"/>
        <v>1.281352980345638</v>
      </c>
      <c r="H1438" s="18">
        <f t="shared" si="47"/>
        <v>0.15564701965436201</v>
      </c>
    </row>
    <row r="1439" spans="6:8" hidden="1" x14ac:dyDescent="0.25">
      <c r="F1439" s="18">
        <v>1.4379999999999999</v>
      </c>
      <c r="G1439" s="18">
        <f t="shared" si="46"/>
        <v>1.2822207228663842</v>
      </c>
      <c r="H1439" s="18">
        <f t="shared" si="47"/>
        <v>0.15577927713361572</v>
      </c>
    </row>
    <row r="1440" spans="6:8" hidden="1" x14ac:dyDescent="0.25">
      <c r="F1440" s="36">
        <v>1.4390000000000001</v>
      </c>
      <c r="G1440" s="18">
        <f t="shared" si="46"/>
        <v>1.283088361581795</v>
      </c>
      <c r="H1440" s="18">
        <f t="shared" si="47"/>
        <v>0.1559116384182051</v>
      </c>
    </row>
    <row r="1441" spans="6:8" hidden="1" x14ac:dyDescent="0.25">
      <c r="F1441" s="18">
        <v>1.44</v>
      </c>
      <c r="G1441" s="18">
        <f t="shared" si="46"/>
        <v>1.2839558966366216</v>
      </c>
      <c r="H1441" s="18">
        <f t="shared" si="47"/>
        <v>0.15604410336337837</v>
      </c>
    </row>
    <row r="1442" spans="6:8" hidden="1" x14ac:dyDescent="0.25">
      <c r="F1442" s="18">
        <v>1.4410000000000001</v>
      </c>
      <c r="G1442" s="18">
        <f t="shared" si="46"/>
        <v>1.2848233281776698</v>
      </c>
      <c r="H1442" s="18">
        <f t="shared" si="47"/>
        <v>0.1561766718223303</v>
      </c>
    </row>
    <row r="1443" spans="6:8" hidden="1" x14ac:dyDescent="0.25">
      <c r="F1443" s="36">
        <v>1.4419999999999999</v>
      </c>
      <c r="G1443" s="18">
        <f t="shared" si="46"/>
        <v>1.2856906563538075</v>
      </c>
      <c r="H1443" s="18">
        <f t="shared" si="47"/>
        <v>0.15630934364619242</v>
      </c>
    </row>
    <row r="1444" spans="6:8" hidden="1" x14ac:dyDescent="0.25">
      <c r="F1444" s="18">
        <v>1.4430000000000001</v>
      </c>
      <c r="G1444" s="18">
        <f t="shared" si="46"/>
        <v>1.2865578813159555</v>
      </c>
      <c r="H1444" s="18">
        <f t="shared" si="47"/>
        <v>0.15644211868404456</v>
      </c>
    </row>
    <row r="1445" spans="6:8" hidden="1" x14ac:dyDescent="0.25">
      <c r="F1445" s="36">
        <v>1.444</v>
      </c>
      <c r="G1445" s="18">
        <f t="shared" si="46"/>
        <v>1.2874250032170935</v>
      </c>
      <c r="H1445" s="18">
        <f t="shared" si="47"/>
        <v>0.15657499678290643</v>
      </c>
    </row>
    <row r="1446" spans="6:8" hidden="1" x14ac:dyDescent="0.25">
      <c r="F1446" s="18">
        <v>1.4450000000000001</v>
      </c>
      <c r="G1446" s="18">
        <f t="shared" si="46"/>
        <v>1.2882920222122567</v>
      </c>
      <c r="H1446" s="18">
        <f t="shared" si="47"/>
        <v>0.15670797778774337</v>
      </c>
    </row>
    <row r="1447" spans="6:8" hidden="1" x14ac:dyDescent="0.25">
      <c r="F1447" s="36">
        <v>1.446</v>
      </c>
      <c r="G1447" s="18">
        <f t="shared" si="46"/>
        <v>1.2891589384585402</v>
      </c>
      <c r="H1447" s="18">
        <f t="shared" si="47"/>
        <v>0.15684106154145971</v>
      </c>
    </row>
    <row r="1448" spans="6:8" hidden="1" x14ac:dyDescent="0.25">
      <c r="F1448" s="18">
        <v>1.4470000000000001</v>
      </c>
      <c r="G1448" s="18">
        <f t="shared" si="46"/>
        <v>1.2900257521150933</v>
      </c>
      <c r="H1448" s="18">
        <f t="shared" si="47"/>
        <v>0.15697424788490677</v>
      </c>
    </row>
    <row r="1449" spans="6:8" hidden="1" x14ac:dyDescent="0.25">
      <c r="F1449" s="36">
        <v>1.448</v>
      </c>
      <c r="G1449" s="18">
        <f t="shared" si="46"/>
        <v>1.2908924633431273</v>
      </c>
      <c r="H1449" s="18">
        <f t="shared" si="47"/>
        <v>0.1571075366568726</v>
      </c>
    </row>
    <row r="1450" spans="6:8" hidden="1" x14ac:dyDescent="0.25">
      <c r="F1450" s="18">
        <v>1.4490000000000001</v>
      </c>
      <c r="G1450" s="18">
        <f t="shared" si="46"/>
        <v>1.2917590723059056</v>
      </c>
      <c r="H1450" s="18">
        <f t="shared" si="47"/>
        <v>0.15724092769409448</v>
      </c>
    </row>
    <row r="1451" spans="6:8" hidden="1" x14ac:dyDescent="0.25">
      <c r="F1451" s="18">
        <v>1.45</v>
      </c>
      <c r="G1451" s="18">
        <f t="shared" si="46"/>
        <v>1.2926255791687491</v>
      </c>
      <c r="H1451" s="18">
        <f t="shared" si="47"/>
        <v>0.15737442083125086</v>
      </c>
    </row>
    <row r="1452" spans="6:8" hidden="1" x14ac:dyDescent="0.25">
      <c r="F1452" s="36">
        <v>1.4510000000000001</v>
      </c>
      <c r="G1452" s="18">
        <f t="shared" si="46"/>
        <v>1.2934919840990413</v>
      </c>
      <c r="H1452" s="18">
        <f t="shared" si="47"/>
        <v>0.15750801590095875</v>
      </c>
    </row>
    <row r="1453" spans="6:8" hidden="1" x14ac:dyDescent="0.25">
      <c r="F1453" s="18">
        <v>1.452</v>
      </c>
      <c r="G1453" s="18">
        <f t="shared" si="46"/>
        <v>1.2943582872662152</v>
      </c>
      <c r="H1453" s="18">
        <f t="shared" si="47"/>
        <v>0.1576417127337848</v>
      </c>
    </row>
    <row r="1454" spans="6:8" hidden="1" x14ac:dyDescent="0.25">
      <c r="F1454" s="36">
        <v>1.4530000000000001</v>
      </c>
      <c r="G1454" s="18">
        <f t="shared" si="46"/>
        <v>1.2952244888417659</v>
      </c>
      <c r="H1454" s="18">
        <f t="shared" si="47"/>
        <v>0.15777551115823418</v>
      </c>
    </row>
    <row r="1455" spans="6:8" hidden="1" x14ac:dyDescent="0.25">
      <c r="F1455" s="18">
        <v>1.454</v>
      </c>
      <c r="G1455" s="18">
        <f t="shared" si="46"/>
        <v>1.2960905889992418</v>
      </c>
      <c r="H1455" s="18">
        <f t="shared" si="47"/>
        <v>0.15790941100075817</v>
      </c>
    </row>
    <row r="1456" spans="6:8" hidden="1" x14ac:dyDescent="0.25">
      <c r="F1456" s="36">
        <v>1.4550000000000001</v>
      </c>
      <c r="G1456" s="18">
        <f t="shared" si="46"/>
        <v>1.2969565879142495</v>
      </c>
      <c r="H1456" s="18">
        <f t="shared" si="47"/>
        <v>0.15804341208575057</v>
      </c>
    </row>
    <row r="1457" spans="6:8" hidden="1" x14ac:dyDescent="0.25">
      <c r="F1457" s="18">
        <v>1.456</v>
      </c>
      <c r="G1457" s="18">
        <f t="shared" si="46"/>
        <v>1.2978224857644509</v>
      </c>
      <c r="H1457" s="18">
        <f t="shared" si="47"/>
        <v>0.15817751423554904</v>
      </c>
    </row>
    <row r="1458" spans="6:8" hidden="1" x14ac:dyDescent="0.25">
      <c r="F1458" s="36">
        <v>1.4570000000000001</v>
      </c>
      <c r="G1458" s="18">
        <f t="shared" si="46"/>
        <v>1.2986882827295676</v>
      </c>
      <c r="H1458" s="18">
        <f t="shared" si="47"/>
        <v>0.15831171727043247</v>
      </c>
    </row>
    <row r="1459" spans="6:8" hidden="1" x14ac:dyDescent="0.25">
      <c r="F1459" s="18">
        <v>1.458</v>
      </c>
      <c r="G1459" s="18">
        <f t="shared" si="46"/>
        <v>1.2995539789913706</v>
      </c>
      <c r="H1459" s="18">
        <f t="shared" si="47"/>
        <v>0.15844602100862937</v>
      </c>
    </row>
    <row r="1460" spans="6:8" hidden="1" x14ac:dyDescent="0.25">
      <c r="F1460" s="18">
        <v>1.4590000000000001</v>
      </c>
      <c r="G1460" s="18">
        <f t="shared" si="46"/>
        <v>1.3004195747336915</v>
      </c>
      <c r="H1460" s="18">
        <f t="shared" si="47"/>
        <v>0.15858042526630856</v>
      </c>
    </row>
    <row r="1461" spans="6:8" hidden="1" x14ac:dyDescent="0.25">
      <c r="F1461" s="36">
        <v>1.46</v>
      </c>
      <c r="G1461" s="18">
        <f t="shared" si="46"/>
        <v>1.3012850701424137</v>
      </c>
      <c r="H1461" s="18">
        <f t="shared" si="47"/>
        <v>0.15871492985758628</v>
      </c>
    </row>
    <row r="1462" spans="6:8" hidden="1" x14ac:dyDescent="0.25">
      <c r="F1462" s="18">
        <v>1.4610000000000001</v>
      </c>
      <c r="G1462" s="18">
        <f t="shared" si="46"/>
        <v>1.3021504654054761</v>
      </c>
      <c r="H1462" s="18">
        <f t="shared" si="47"/>
        <v>0.158849534594524</v>
      </c>
    </row>
    <row r="1463" spans="6:8" hidden="1" x14ac:dyDescent="0.25">
      <c r="F1463" s="36">
        <v>1.462</v>
      </c>
      <c r="G1463" s="18">
        <f t="shared" si="46"/>
        <v>1.3030157607128747</v>
      </c>
      <c r="H1463" s="18">
        <f t="shared" si="47"/>
        <v>0.15898423928712524</v>
      </c>
    </row>
    <row r="1464" spans="6:8" hidden="1" x14ac:dyDescent="0.25">
      <c r="F1464" s="18">
        <v>1.4630000000000001</v>
      </c>
      <c r="G1464" s="18">
        <f t="shared" si="46"/>
        <v>1.3038809562566582</v>
      </c>
      <c r="H1464" s="18">
        <f t="shared" si="47"/>
        <v>0.15911904374334185</v>
      </c>
    </row>
    <row r="1465" spans="6:8" hidden="1" x14ac:dyDescent="0.25">
      <c r="F1465" s="36">
        <v>1.464</v>
      </c>
      <c r="G1465" s="18">
        <f t="shared" si="46"/>
        <v>1.3047460522309264</v>
      </c>
      <c r="H1465" s="18">
        <f t="shared" si="47"/>
        <v>0.15925394776907353</v>
      </c>
    </row>
    <row r="1466" spans="6:8" hidden="1" x14ac:dyDescent="0.25">
      <c r="F1466" s="18">
        <v>1.4650000000000001</v>
      </c>
      <c r="G1466" s="18">
        <f t="shared" si="46"/>
        <v>1.3056110488318353</v>
      </c>
      <c r="H1466" s="18">
        <f t="shared" si="47"/>
        <v>0.15938895116816476</v>
      </c>
    </row>
    <row r="1467" spans="6:8" hidden="1" x14ac:dyDescent="0.25">
      <c r="F1467" s="36">
        <v>1.466</v>
      </c>
      <c r="G1467" s="18">
        <f t="shared" si="46"/>
        <v>1.306475946257593</v>
      </c>
      <c r="H1467" s="18">
        <f t="shared" si="47"/>
        <v>0.15952405374240697</v>
      </c>
    </row>
    <row r="1468" spans="6:8" hidden="1" x14ac:dyDescent="0.25">
      <c r="F1468" s="18">
        <v>1.4670000000000001</v>
      </c>
      <c r="G1468" s="18">
        <f t="shared" si="46"/>
        <v>1.3073407447084606</v>
      </c>
      <c r="H1468" s="18">
        <f t="shared" si="47"/>
        <v>0.15965925529153946</v>
      </c>
    </row>
    <row r="1469" spans="6:8" hidden="1" x14ac:dyDescent="0.25">
      <c r="F1469" s="18">
        <v>1.468</v>
      </c>
      <c r="G1469" s="18">
        <f t="shared" si="46"/>
        <v>1.3082054443867497</v>
      </c>
      <c r="H1469" s="18">
        <f t="shared" si="47"/>
        <v>0.15979455561325029</v>
      </c>
    </row>
    <row r="1470" spans="6:8" hidden="1" x14ac:dyDescent="0.25">
      <c r="F1470" s="36">
        <v>1.4690000000000001</v>
      </c>
      <c r="G1470" s="18">
        <f t="shared" si="46"/>
        <v>1.3090700454968238</v>
      </c>
      <c r="H1470" s="18">
        <f t="shared" si="47"/>
        <v>0.15992995450317626</v>
      </c>
    </row>
    <row r="1471" spans="6:8" hidden="1" x14ac:dyDescent="0.25">
      <c r="F1471" s="18">
        <v>1.47</v>
      </c>
      <c r="G1471" s="18">
        <f t="shared" si="46"/>
        <v>1.3099345482450975</v>
      </c>
      <c r="H1471" s="18">
        <f t="shared" si="47"/>
        <v>0.1600654517549025</v>
      </c>
    </row>
    <row r="1472" spans="6:8" hidden="1" x14ac:dyDescent="0.25">
      <c r="F1472" s="36">
        <v>1.4710000000000001</v>
      </c>
      <c r="G1472" s="18">
        <f t="shared" si="46"/>
        <v>1.3107989528400354</v>
      </c>
      <c r="H1472" s="18">
        <f t="shared" si="47"/>
        <v>0.16020104715996464</v>
      </c>
    </row>
    <row r="1473" spans="6:8" hidden="1" x14ac:dyDescent="0.25">
      <c r="F1473" s="18">
        <v>1.472</v>
      </c>
      <c r="G1473" s="18">
        <f t="shared" si="46"/>
        <v>1.3116632594921516</v>
      </c>
      <c r="H1473" s="18">
        <f t="shared" si="47"/>
        <v>0.16033674050784841</v>
      </c>
    </row>
    <row r="1474" spans="6:8" hidden="1" x14ac:dyDescent="0.25">
      <c r="F1474" s="36">
        <v>1.4730000000000001</v>
      </c>
      <c r="G1474" s="18">
        <f t="shared" si="46"/>
        <v>1.3125274684140074</v>
      </c>
      <c r="H1474" s="18">
        <f t="shared" si="47"/>
        <v>0.16047253158599273</v>
      </c>
    </row>
    <row r="1475" spans="6:8" hidden="1" x14ac:dyDescent="0.25">
      <c r="F1475" s="18">
        <v>1.474</v>
      </c>
      <c r="G1475" s="18">
        <f t="shared" ref="G1475:G1538" si="48">(-0.0332*(F1475^6)) + (0.2878*(F1475^5)) - (0.9538*(F1475^4)) + (1.5334*(F1475^3)) -(1.2616*(F1475^2)) + (1.4*F1475) - 0.0795</f>
        <v>1.3133915798202183</v>
      </c>
      <c r="H1475" s="18">
        <f t="shared" ref="H1475:H1538" si="49">F1475-G1475</f>
        <v>0.16060842017978172</v>
      </c>
    </row>
    <row r="1476" spans="6:8" hidden="1" x14ac:dyDescent="0.25">
      <c r="F1476" s="36">
        <v>1.4750000000000001</v>
      </c>
      <c r="G1476" s="18">
        <f t="shared" si="48"/>
        <v>1.3142555939274421</v>
      </c>
      <c r="H1476" s="18">
        <f t="shared" si="49"/>
        <v>0.16074440607255802</v>
      </c>
    </row>
    <row r="1477" spans="6:8" hidden="1" x14ac:dyDescent="0.25">
      <c r="F1477" s="18">
        <v>1.476</v>
      </c>
      <c r="G1477" s="18">
        <f t="shared" si="48"/>
        <v>1.315119510954383</v>
      </c>
      <c r="H1477" s="18">
        <f t="shared" si="49"/>
        <v>0.16088048904561703</v>
      </c>
    </row>
    <row r="1478" spans="6:8" hidden="1" x14ac:dyDescent="0.25">
      <c r="F1478" s="18">
        <v>1.4770000000000001</v>
      </c>
      <c r="G1478" s="18">
        <f t="shared" si="48"/>
        <v>1.3159833311217972</v>
      </c>
      <c r="H1478" s="18">
        <f t="shared" si="49"/>
        <v>0.16101666887820287</v>
      </c>
    </row>
    <row r="1479" spans="6:8" hidden="1" x14ac:dyDescent="0.25">
      <c r="F1479" s="36">
        <v>1.478</v>
      </c>
      <c r="G1479" s="18">
        <f t="shared" si="48"/>
        <v>1.3168470546524804</v>
      </c>
      <c r="H1479" s="18">
        <f t="shared" si="49"/>
        <v>0.16115294534751956</v>
      </c>
    </row>
    <row r="1480" spans="6:8" hidden="1" x14ac:dyDescent="0.25">
      <c r="F1480" s="18">
        <v>1.4790000000000001</v>
      </c>
      <c r="G1480" s="18">
        <f t="shared" si="48"/>
        <v>1.3177106817712785</v>
      </c>
      <c r="H1480" s="18">
        <f t="shared" si="49"/>
        <v>0.16128931822872161</v>
      </c>
    </row>
    <row r="1481" spans="6:8" hidden="1" x14ac:dyDescent="0.25">
      <c r="F1481" s="36">
        <v>1.48</v>
      </c>
      <c r="G1481" s="18">
        <f t="shared" si="48"/>
        <v>1.3185742127050748</v>
      </c>
      <c r="H1481" s="18">
        <f t="shared" si="49"/>
        <v>0.16142578729492518</v>
      </c>
    </row>
    <row r="1482" spans="6:8" hidden="1" x14ac:dyDescent="0.25">
      <c r="F1482" s="18">
        <v>1.4810000000000001</v>
      </c>
      <c r="G1482" s="18">
        <f t="shared" si="48"/>
        <v>1.3194376476828027</v>
      </c>
      <c r="H1482" s="18">
        <f t="shared" si="49"/>
        <v>0.1615623523171974</v>
      </c>
    </row>
    <row r="1483" spans="6:8" hidden="1" x14ac:dyDescent="0.25">
      <c r="F1483" s="36">
        <v>1.482</v>
      </c>
      <c r="G1483" s="18">
        <f t="shared" si="48"/>
        <v>1.3203009869354352</v>
      </c>
      <c r="H1483" s="18">
        <f t="shared" si="49"/>
        <v>0.1616990130645648</v>
      </c>
    </row>
    <row r="1484" spans="6:8" hidden="1" x14ac:dyDescent="0.25">
      <c r="F1484" s="18">
        <v>1.4830000000000001</v>
      </c>
      <c r="G1484" s="18">
        <f t="shared" si="48"/>
        <v>1.3211642306959854</v>
      </c>
      <c r="H1484" s="18">
        <f t="shared" si="49"/>
        <v>0.16183576930401466</v>
      </c>
    </row>
    <row r="1485" spans="6:8" hidden="1" x14ac:dyDescent="0.25">
      <c r="F1485" s="36">
        <v>1.484</v>
      </c>
      <c r="G1485" s="18">
        <f t="shared" si="48"/>
        <v>1.3220273791995094</v>
      </c>
      <c r="H1485" s="18">
        <f t="shared" si="49"/>
        <v>0.16197262080049057</v>
      </c>
    </row>
    <row r="1486" spans="6:8" hidden="1" x14ac:dyDescent="0.25">
      <c r="F1486" s="18">
        <v>1.4850000000000001</v>
      </c>
      <c r="G1486" s="18">
        <f t="shared" si="48"/>
        <v>1.322890432683101</v>
      </c>
      <c r="H1486" s="18">
        <f t="shared" si="49"/>
        <v>0.16210956731689907</v>
      </c>
    </row>
    <row r="1487" spans="6:8" hidden="1" x14ac:dyDescent="0.25">
      <c r="F1487" s="18">
        <v>1.486</v>
      </c>
      <c r="G1487" s="18">
        <f t="shared" si="48"/>
        <v>1.3237533913858934</v>
      </c>
      <c r="H1487" s="18">
        <f t="shared" si="49"/>
        <v>0.16224660861410656</v>
      </c>
    </row>
    <row r="1488" spans="6:8" hidden="1" x14ac:dyDescent="0.25">
      <c r="F1488" s="36">
        <v>1.4870000000000001</v>
      </c>
      <c r="G1488" s="18">
        <f t="shared" si="48"/>
        <v>1.3246162555490604</v>
      </c>
      <c r="H1488" s="18">
        <f t="shared" si="49"/>
        <v>0.16238374445093973</v>
      </c>
    </row>
    <row r="1489" spans="6:8" hidden="1" x14ac:dyDescent="0.25">
      <c r="F1489" s="18">
        <v>1.488</v>
      </c>
      <c r="G1489" s="18">
        <f t="shared" si="48"/>
        <v>1.3254790254158086</v>
      </c>
      <c r="H1489" s="18">
        <f t="shared" si="49"/>
        <v>0.16252097458419135</v>
      </c>
    </row>
    <row r="1490" spans="6:8" hidden="1" x14ac:dyDescent="0.25">
      <c r="F1490" s="36">
        <v>1.4890000000000001</v>
      </c>
      <c r="G1490" s="18">
        <f t="shared" si="48"/>
        <v>1.3263417012313856</v>
      </c>
      <c r="H1490" s="18">
        <f t="shared" si="49"/>
        <v>0.16265829876861448</v>
      </c>
    </row>
    <row r="1491" spans="6:8" hidden="1" x14ac:dyDescent="0.25">
      <c r="F1491" s="18">
        <v>1.49</v>
      </c>
      <c r="G1491" s="18">
        <f t="shared" si="48"/>
        <v>1.3272042832430668</v>
      </c>
      <c r="H1491" s="18">
        <f t="shared" si="49"/>
        <v>0.16279571675693316</v>
      </c>
    </row>
    <row r="1492" spans="6:8" hidden="1" x14ac:dyDescent="0.25">
      <c r="F1492" s="36">
        <v>1.4910000000000001</v>
      </c>
      <c r="G1492" s="18">
        <f t="shared" si="48"/>
        <v>1.3280667717001684</v>
      </c>
      <c r="H1492" s="18">
        <f t="shared" si="49"/>
        <v>0.1629332282998317</v>
      </c>
    </row>
    <row r="1493" spans="6:8" hidden="1" x14ac:dyDescent="0.25">
      <c r="F1493" s="18">
        <v>1.492</v>
      </c>
      <c r="G1493" s="18">
        <f t="shared" si="48"/>
        <v>1.3289291668540346</v>
      </c>
      <c r="H1493" s="18">
        <f t="shared" si="49"/>
        <v>0.16307083314596538</v>
      </c>
    </row>
    <row r="1494" spans="6:8" hidden="1" x14ac:dyDescent="0.25">
      <c r="F1494" s="36">
        <v>1.4930000000000001</v>
      </c>
      <c r="G1494" s="18">
        <f t="shared" si="48"/>
        <v>1.329791468958045</v>
      </c>
      <c r="H1494" s="18">
        <f t="shared" si="49"/>
        <v>0.1632085310419551</v>
      </c>
    </row>
    <row r="1495" spans="6:8" hidden="1" x14ac:dyDescent="0.25">
      <c r="F1495" s="18">
        <v>1.494</v>
      </c>
      <c r="G1495" s="18">
        <f t="shared" si="48"/>
        <v>1.3306536782676073</v>
      </c>
      <c r="H1495" s="18">
        <f t="shared" si="49"/>
        <v>0.16334632173239272</v>
      </c>
    </row>
    <row r="1496" spans="6:8" hidden="1" x14ac:dyDescent="0.25">
      <c r="F1496" s="18">
        <v>1.4950000000000001</v>
      </c>
      <c r="G1496" s="18">
        <f t="shared" si="48"/>
        <v>1.3315157950401595</v>
      </c>
      <c r="H1496" s="18">
        <f t="shared" si="49"/>
        <v>0.16348420495984062</v>
      </c>
    </row>
    <row r="1497" spans="6:8" hidden="1" x14ac:dyDescent="0.25">
      <c r="F1497" s="36">
        <v>1.496</v>
      </c>
      <c r="G1497" s="18">
        <f t="shared" si="48"/>
        <v>1.3323778195351674</v>
      </c>
      <c r="H1497" s="18">
        <f t="shared" si="49"/>
        <v>0.16362218046483257</v>
      </c>
    </row>
    <row r="1498" spans="6:8" hidden="1" x14ac:dyDescent="0.25">
      <c r="F1498" s="18">
        <v>1.4970000000000001</v>
      </c>
      <c r="G1498" s="18">
        <f t="shared" si="48"/>
        <v>1.3332397520141228</v>
      </c>
      <c r="H1498" s="18">
        <f t="shared" si="49"/>
        <v>0.16376024798587729</v>
      </c>
    </row>
    <row r="1499" spans="6:8" hidden="1" x14ac:dyDescent="0.25">
      <c r="F1499" s="36">
        <v>1.498</v>
      </c>
      <c r="G1499" s="18">
        <f t="shared" si="48"/>
        <v>1.3341015927405482</v>
      </c>
      <c r="H1499" s="18">
        <f t="shared" si="49"/>
        <v>0.16389840725945182</v>
      </c>
    </row>
    <row r="1500" spans="6:8" hidden="1" x14ac:dyDescent="0.25">
      <c r="F1500" s="18">
        <v>1.4990000000000001</v>
      </c>
      <c r="G1500" s="18">
        <f t="shared" si="48"/>
        <v>1.3349633419799831</v>
      </c>
      <c r="H1500" s="18">
        <f t="shared" si="49"/>
        <v>0.16403665802001699</v>
      </c>
    </row>
    <row r="1501" spans="6:8" hidden="1" x14ac:dyDescent="0.25">
      <c r="F1501" s="36">
        <v>1.5</v>
      </c>
      <c r="G1501" s="18">
        <f t="shared" si="48"/>
        <v>1.3358249999999998</v>
      </c>
      <c r="H1501" s="18">
        <f t="shared" si="49"/>
        <v>0.16417500000000018</v>
      </c>
    </row>
    <row r="1502" spans="6:8" hidden="1" x14ac:dyDescent="0.25">
      <c r="F1502" s="18">
        <v>1.5009999999999999</v>
      </c>
      <c r="G1502" s="18">
        <f t="shared" si="48"/>
        <v>1.3366865670701844</v>
      </c>
      <c r="H1502" s="18">
        <f t="shared" si="49"/>
        <v>0.16431343292981548</v>
      </c>
    </row>
    <row r="1503" spans="6:8" hidden="1" x14ac:dyDescent="0.25">
      <c r="F1503" s="36">
        <v>1.502</v>
      </c>
      <c r="G1503" s="18">
        <f t="shared" si="48"/>
        <v>1.3375480434621463</v>
      </c>
      <c r="H1503" s="18">
        <f t="shared" si="49"/>
        <v>0.16445195653785372</v>
      </c>
    </row>
    <row r="1504" spans="6:8" hidden="1" x14ac:dyDescent="0.25">
      <c r="F1504" s="18">
        <v>1.5029999999999999</v>
      </c>
      <c r="G1504" s="18">
        <f t="shared" si="48"/>
        <v>1.3384094294495164</v>
      </c>
      <c r="H1504" s="18">
        <f t="shared" si="49"/>
        <v>0.16459057055048354</v>
      </c>
    </row>
    <row r="1505" spans="6:8" hidden="1" x14ac:dyDescent="0.25">
      <c r="F1505" s="18">
        <v>1.504</v>
      </c>
      <c r="G1505" s="18">
        <f t="shared" si="48"/>
        <v>1.3392707253079443</v>
      </c>
      <c r="H1505" s="18">
        <f t="shared" si="49"/>
        <v>0.16472927469205567</v>
      </c>
    </row>
    <row r="1506" spans="6:8" hidden="1" x14ac:dyDescent="0.25">
      <c r="F1506" s="36">
        <v>1.5049999999999999</v>
      </c>
      <c r="G1506" s="18">
        <f t="shared" si="48"/>
        <v>1.3401319313150917</v>
      </c>
      <c r="H1506" s="18">
        <f t="shared" si="49"/>
        <v>0.16486806868490822</v>
      </c>
    </row>
    <row r="1507" spans="6:8" hidden="1" x14ac:dyDescent="0.25">
      <c r="F1507" s="18">
        <v>1.506</v>
      </c>
      <c r="G1507" s="18">
        <f t="shared" si="48"/>
        <v>1.3409930477506369</v>
      </c>
      <c r="H1507" s="18">
        <f t="shared" si="49"/>
        <v>0.16500695224936313</v>
      </c>
    </row>
    <row r="1508" spans="6:8" hidden="1" x14ac:dyDescent="0.25">
      <c r="F1508" s="36">
        <v>1.5069999999999999</v>
      </c>
      <c r="G1508" s="18">
        <f t="shared" si="48"/>
        <v>1.3418540748962755</v>
      </c>
      <c r="H1508" s="18">
        <f t="shared" si="49"/>
        <v>0.16514592510372439</v>
      </c>
    </row>
    <row r="1509" spans="6:8" hidden="1" x14ac:dyDescent="0.25">
      <c r="F1509" s="18">
        <v>1.508</v>
      </c>
      <c r="G1509" s="18">
        <f t="shared" si="48"/>
        <v>1.3427150130357139</v>
      </c>
      <c r="H1509" s="18">
        <f t="shared" si="49"/>
        <v>0.16528498696428606</v>
      </c>
    </row>
    <row r="1510" spans="6:8" hidden="1" x14ac:dyDescent="0.25">
      <c r="F1510" s="36">
        <v>1.5089999999999999</v>
      </c>
      <c r="G1510" s="18">
        <f t="shared" si="48"/>
        <v>1.3435758624546685</v>
      </c>
      <c r="H1510" s="18">
        <f t="shared" si="49"/>
        <v>0.16542413754533136</v>
      </c>
    </row>
    <row r="1511" spans="6:8" hidden="1" x14ac:dyDescent="0.25">
      <c r="F1511" s="18">
        <v>1.51</v>
      </c>
      <c r="G1511" s="18">
        <f t="shared" si="48"/>
        <v>1.3444366234408665</v>
      </c>
      <c r="H1511" s="18">
        <f t="shared" si="49"/>
        <v>0.16556337655913356</v>
      </c>
    </row>
    <row r="1512" spans="6:8" hidden="1" x14ac:dyDescent="0.25">
      <c r="F1512" s="36">
        <v>1.5109999999999999</v>
      </c>
      <c r="G1512" s="18">
        <f t="shared" si="48"/>
        <v>1.3452972962840422</v>
      </c>
      <c r="H1512" s="18">
        <f t="shared" si="49"/>
        <v>0.16570270371595774</v>
      </c>
    </row>
    <row r="1513" spans="6:8" hidden="1" x14ac:dyDescent="0.25">
      <c r="F1513" s="18">
        <v>1.512</v>
      </c>
      <c r="G1513" s="18">
        <f t="shared" si="48"/>
        <v>1.3461578812759347</v>
      </c>
      <c r="H1513" s="18">
        <f t="shared" si="49"/>
        <v>0.16584211872406529</v>
      </c>
    </row>
    <row r="1514" spans="6:8" hidden="1" x14ac:dyDescent="0.25">
      <c r="F1514" s="18">
        <v>1.5129999999999999</v>
      </c>
      <c r="G1514" s="18">
        <f t="shared" si="48"/>
        <v>1.3470183787102923</v>
      </c>
      <c r="H1514" s="18">
        <f t="shared" si="49"/>
        <v>0.16598162128970761</v>
      </c>
    </row>
    <row r="1515" spans="6:8" hidden="1" x14ac:dyDescent="0.25">
      <c r="F1515" s="36">
        <v>1.514</v>
      </c>
      <c r="G1515" s="18">
        <f t="shared" si="48"/>
        <v>1.3478787888828614</v>
      </c>
      <c r="H1515" s="18">
        <f t="shared" si="49"/>
        <v>0.16612121111713862</v>
      </c>
    </row>
    <row r="1516" spans="6:8" hidden="1" x14ac:dyDescent="0.25">
      <c r="F1516" s="18">
        <v>1.5149999999999999</v>
      </c>
      <c r="G1516" s="18">
        <f t="shared" si="48"/>
        <v>1.3487391120913932</v>
      </c>
      <c r="H1516" s="18">
        <f t="shared" si="49"/>
        <v>0.16626088790860671</v>
      </c>
    </row>
    <row r="1517" spans="6:8" hidden="1" x14ac:dyDescent="0.25">
      <c r="F1517" s="36">
        <v>1.516</v>
      </c>
      <c r="G1517" s="18">
        <f t="shared" si="48"/>
        <v>1.3495993486356404</v>
      </c>
      <c r="H1517" s="18">
        <f t="shared" si="49"/>
        <v>0.16640065136435966</v>
      </c>
    </row>
    <row r="1518" spans="6:8" hidden="1" x14ac:dyDescent="0.25">
      <c r="F1518" s="18">
        <v>1.5169999999999999</v>
      </c>
      <c r="G1518" s="18">
        <f t="shared" si="48"/>
        <v>1.3504594988173486</v>
      </c>
      <c r="H1518" s="18">
        <f t="shared" si="49"/>
        <v>0.16654050118265129</v>
      </c>
    </row>
    <row r="1519" spans="6:8" hidden="1" x14ac:dyDescent="0.25">
      <c r="F1519" s="36">
        <v>1.518</v>
      </c>
      <c r="G1519" s="18">
        <f t="shared" si="48"/>
        <v>1.3513195629402648</v>
      </c>
      <c r="H1519" s="18">
        <f t="shared" si="49"/>
        <v>0.16668043705973523</v>
      </c>
    </row>
    <row r="1520" spans="6:8" hidden="1" x14ac:dyDescent="0.25">
      <c r="F1520" s="18">
        <v>1.5189999999999999</v>
      </c>
      <c r="G1520" s="18">
        <f t="shared" si="48"/>
        <v>1.3521795413101305</v>
      </c>
      <c r="H1520" s="18">
        <f t="shared" si="49"/>
        <v>0.16682045868986939</v>
      </c>
    </row>
    <row r="1521" spans="6:8" hidden="1" x14ac:dyDescent="0.25">
      <c r="F1521" s="36">
        <v>1.52</v>
      </c>
      <c r="G1521" s="18">
        <f t="shared" si="48"/>
        <v>1.3530394342346757</v>
      </c>
      <c r="H1521" s="18">
        <f t="shared" si="49"/>
        <v>0.16696056576532436</v>
      </c>
    </row>
    <row r="1522" spans="6:8" hidden="1" x14ac:dyDescent="0.25">
      <c r="F1522" s="18">
        <v>1.5209999999999999</v>
      </c>
      <c r="G1522" s="18">
        <f t="shared" si="48"/>
        <v>1.3538992420236284</v>
      </c>
      <c r="H1522" s="18">
        <f t="shared" si="49"/>
        <v>0.16710075797637147</v>
      </c>
    </row>
    <row r="1523" spans="6:8" hidden="1" x14ac:dyDescent="0.25">
      <c r="F1523" s="18">
        <v>1.522</v>
      </c>
      <c r="G1523" s="18">
        <f t="shared" si="48"/>
        <v>1.3547589649887009</v>
      </c>
      <c r="H1523" s="18">
        <f t="shared" si="49"/>
        <v>0.16724103501129917</v>
      </c>
    </row>
    <row r="1524" spans="6:8" hidden="1" x14ac:dyDescent="0.25">
      <c r="F1524" s="36">
        <v>1.5229999999999999</v>
      </c>
      <c r="G1524" s="18">
        <f t="shared" si="48"/>
        <v>1.3556186034435975</v>
      </c>
      <c r="H1524" s="18">
        <f t="shared" si="49"/>
        <v>0.16738139655640238</v>
      </c>
    </row>
    <row r="1525" spans="6:8" hidden="1" x14ac:dyDescent="0.25">
      <c r="F1525" s="18">
        <v>1.524</v>
      </c>
      <c r="G1525" s="18">
        <f t="shared" si="48"/>
        <v>1.3564781577040059</v>
      </c>
      <c r="H1525" s="18">
        <f t="shared" si="49"/>
        <v>0.16752184229599409</v>
      </c>
    </row>
    <row r="1526" spans="6:8" hidden="1" x14ac:dyDescent="0.25">
      <c r="F1526" s="36">
        <v>1.5249999999999999</v>
      </c>
      <c r="G1526" s="18">
        <f t="shared" si="48"/>
        <v>1.3573376280875973</v>
      </c>
      <c r="H1526" s="18">
        <f t="shared" si="49"/>
        <v>0.16766237191240263</v>
      </c>
    </row>
    <row r="1527" spans="6:8" hidden="1" x14ac:dyDescent="0.25">
      <c r="F1527" s="18">
        <v>1.526</v>
      </c>
      <c r="G1527" s="18">
        <f t="shared" si="48"/>
        <v>1.3581970149140288</v>
      </c>
      <c r="H1527" s="18">
        <f t="shared" si="49"/>
        <v>0.16780298508597125</v>
      </c>
    </row>
    <row r="1528" spans="6:8" hidden="1" x14ac:dyDescent="0.25">
      <c r="F1528" s="36">
        <v>1.5269999999999999</v>
      </c>
      <c r="G1528" s="18">
        <f t="shared" si="48"/>
        <v>1.3590563185049316</v>
      </c>
      <c r="H1528" s="18">
        <f t="shared" si="49"/>
        <v>0.16794368149506833</v>
      </c>
    </row>
    <row r="1529" spans="6:8" hidden="1" x14ac:dyDescent="0.25">
      <c r="F1529" s="18">
        <v>1.528</v>
      </c>
      <c r="G1529" s="18">
        <f t="shared" si="48"/>
        <v>1.3599155391839228</v>
      </c>
      <c r="H1529" s="18">
        <f t="shared" si="49"/>
        <v>0.1680844608160772</v>
      </c>
    </row>
    <row r="1530" spans="6:8" hidden="1" x14ac:dyDescent="0.25">
      <c r="F1530" s="36">
        <v>1.5289999999999999</v>
      </c>
      <c r="G1530" s="18">
        <f t="shared" si="48"/>
        <v>1.3607746772765883</v>
      </c>
      <c r="H1530" s="18">
        <f t="shared" si="49"/>
        <v>0.16822532272341162</v>
      </c>
    </row>
    <row r="1531" spans="6:8" hidden="1" x14ac:dyDescent="0.25">
      <c r="F1531" s="18">
        <v>1.53</v>
      </c>
      <c r="G1531" s="18">
        <f t="shared" si="48"/>
        <v>1.361633733110498</v>
      </c>
      <c r="H1531" s="18">
        <f t="shared" si="49"/>
        <v>0.16836626688950207</v>
      </c>
    </row>
    <row r="1532" spans="6:8" hidden="1" x14ac:dyDescent="0.25">
      <c r="F1532" s="18">
        <v>1.5309999999999999</v>
      </c>
      <c r="G1532" s="18">
        <f t="shared" si="48"/>
        <v>1.362492707015182</v>
      </c>
      <c r="H1532" s="18">
        <f t="shared" si="49"/>
        <v>0.16850729298481792</v>
      </c>
    </row>
    <row r="1533" spans="6:8" hidden="1" x14ac:dyDescent="0.25">
      <c r="F1533" s="36">
        <v>1.532</v>
      </c>
      <c r="G1533" s="18">
        <f t="shared" si="48"/>
        <v>1.3633515993221521</v>
      </c>
      <c r="H1533" s="18">
        <f t="shared" si="49"/>
        <v>0.16864840067784792</v>
      </c>
    </row>
    <row r="1534" spans="6:8" hidden="1" x14ac:dyDescent="0.25">
      <c r="F1534" s="18">
        <v>1.5329999999999999</v>
      </c>
      <c r="G1534" s="18">
        <f t="shared" si="48"/>
        <v>1.3642104103648829</v>
      </c>
      <c r="H1534" s="18">
        <f t="shared" si="49"/>
        <v>0.16878958963511703</v>
      </c>
    </row>
    <row r="1535" spans="6:8" hidden="1" x14ac:dyDescent="0.25">
      <c r="F1535" s="36">
        <v>1.534</v>
      </c>
      <c r="G1535" s="18">
        <f t="shared" si="48"/>
        <v>1.365069140478814</v>
      </c>
      <c r="H1535" s="18">
        <f t="shared" si="49"/>
        <v>0.16893085952118603</v>
      </c>
    </row>
    <row r="1536" spans="6:8" hidden="1" x14ac:dyDescent="0.25">
      <c r="F1536" s="18">
        <v>1.5349999999999999</v>
      </c>
      <c r="G1536" s="18">
        <f t="shared" si="48"/>
        <v>1.3659277900013533</v>
      </c>
      <c r="H1536" s="18">
        <f t="shared" si="49"/>
        <v>0.16907220999864658</v>
      </c>
    </row>
    <row r="1537" spans="6:8" hidden="1" x14ac:dyDescent="0.25">
      <c r="F1537" s="36">
        <v>1.536</v>
      </c>
      <c r="G1537" s="18">
        <f t="shared" si="48"/>
        <v>1.3667863592718712</v>
      </c>
      <c r="H1537" s="18">
        <f t="shared" si="49"/>
        <v>0.16921364072812883</v>
      </c>
    </row>
    <row r="1538" spans="6:8" hidden="1" x14ac:dyDescent="0.25">
      <c r="F1538" s="18">
        <v>1.5369999999999999</v>
      </c>
      <c r="G1538" s="18">
        <f t="shared" si="48"/>
        <v>1.367644848631691</v>
      </c>
      <c r="H1538" s="18">
        <f t="shared" si="49"/>
        <v>0.16935515136830892</v>
      </c>
    </row>
    <row r="1539" spans="6:8" hidden="1" x14ac:dyDescent="0.25">
      <c r="F1539" s="36">
        <v>1.538</v>
      </c>
      <c r="G1539" s="18">
        <f t="shared" ref="G1539:G1602" si="50">(-0.0332*(F1539^6)) + (0.2878*(F1539^5)) - (0.9538*(F1539^4)) + (1.5334*(F1539^3)) -(1.2616*(F1539^2)) + (1.4*F1539) - 0.0795</f>
        <v>1.3685032584241013</v>
      </c>
      <c r="H1539" s="18">
        <f t="shared" ref="H1539:H1602" si="51">F1539-G1539</f>
        <v>0.16949674157589878</v>
      </c>
    </row>
    <row r="1540" spans="6:8" hidden="1" x14ac:dyDescent="0.25">
      <c r="F1540" s="18">
        <v>1.5389999999999999</v>
      </c>
      <c r="G1540" s="18">
        <f t="shared" si="50"/>
        <v>1.3693615889943436</v>
      </c>
      <c r="H1540" s="18">
        <f t="shared" si="51"/>
        <v>0.16963841100565635</v>
      </c>
    </row>
    <row r="1541" spans="6:8" hidden="1" x14ac:dyDescent="0.25">
      <c r="F1541" s="18">
        <v>1.54</v>
      </c>
      <c r="G1541" s="18">
        <f t="shared" si="50"/>
        <v>1.3702198406896144</v>
      </c>
      <c r="H1541" s="18">
        <f t="shared" si="51"/>
        <v>0.16978015931038559</v>
      </c>
    </row>
    <row r="1542" spans="6:8" hidden="1" x14ac:dyDescent="0.25">
      <c r="F1542" s="36">
        <v>1.5409999999999999</v>
      </c>
      <c r="G1542" s="18">
        <f t="shared" si="50"/>
        <v>1.3710780138590546</v>
      </c>
      <c r="H1542" s="18">
        <f t="shared" si="51"/>
        <v>0.16992198614094534</v>
      </c>
    </row>
    <row r="1543" spans="6:8" hidden="1" x14ac:dyDescent="0.25">
      <c r="F1543" s="18">
        <v>1.542</v>
      </c>
      <c r="G1543" s="18">
        <f t="shared" si="50"/>
        <v>1.3719361088537649</v>
      </c>
      <c r="H1543" s="18">
        <f t="shared" si="51"/>
        <v>0.1700638911462351</v>
      </c>
    </row>
    <row r="1544" spans="6:8" hidden="1" x14ac:dyDescent="0.25">
      <c r="F1544" s="36">
        <v>1.5429999999999999</v>
      </c>
      <c r="G1544" s="18">
        <f t="shared" si="50"/>
        <v>1.3727941260267822</v>
      </c>
      <c r="H1544" s="18">
        <f t="shared" si="51"/>
        <v>0.17020587397321774</v>
      </c>
    </row>
    <row r="1545" spans="6:8" hidden="1" x14ac:dyDescent="0.25">
      <c r="F1545" s="18">
        <v>1.544</v>
      </c>
      <c r="G1545" s="18">
        <f t="shared" si="50"/>
        <v>1.3736520657330957</v>
      </c>
      <c r="H1545" s="18">
        <f t="shared" si="51"/>
        <v>0.17034793426690431</v>
      </c>
    </row>
    <row r="1546" spans="6:8" hidden="1" x14ac:dyDescent="0.25">
      <c r="F1546" s="36">
        <v>1.5449999999999999</v>
      </c>
      <c r="G1546" s="18">
        <f t="shared" si="50"/>
        <v>1.3745099283296303</v>
      </c>
      <c r="H1546" s="18">
        <f t="shared" si="51"/>
        <v>0.17049007167036967</v>
      </c>
    </row>
    <row r="1547" spans="6:8" hidden="1" x14ac:dyDescent="0.25">
      <c r="F1547" s="18">
        <v>1.546</v>
      </c>
      <c r="G1547" s="18">
        <f t="shared" si="50"/>
        <v>1.3753677141752569</v>
      </c>
      <c r="H1547" s="18">
        <f t="shared" si="51"/>
        <v>0.1706322858247431</v>
      </c>
    </row>
    <row r="1548" spans="6:8" hidden="1" x14ac:dyDescent="0.25">
      <c r="F1548" s="36">
        <v>1.5469999999999999</v>
      </c>
      <c r="G1548" s="18">
        <f t="shared" si="50"/>
        <v>1.376225423630776</v>
      </c>
      <c r="H1548" s="18">
        <f t="shared" si="51"/>
        <v>0.17077457636922388</v>
      </c>
    </row>
    <row r="1549" spans="6:8" hidden="1" x14ac:dyDescent="0.25">
      <c r="F1549" s="18">
        <v>1.548</v>
      </c>
      <c r="G1549" s="18">
        <f t="shared" si="50"/>
        <v>1.3770830570589281</v>
      </c>
      <c r="H1549" s="18">
        <f t="shared" si="51"/>
        <v>0.17091694294107196</v>
      </c>
    </row>
    <row r="1550" spans="6:8" hidden="1" x14ac:dyDescent="0.25">
      <c r="F1550" s="18">
        <v>1.5489999999999999</v>
      </c>
      <c r="G1550" s="18">
        <f t="shared" si="50"/>
        <v>1.3779406148243867</v>
      </c>
      <c r="H1550" s="18">
        <f t="shared" si="51"/>
        <v>0.17105938517561325</v>
      </c>
    </row>
    <row r="1551" spans="6:8" hidden="1" x14ac:dyDescent="0.25">
      <c r="F1551" s="36">
        <v>1.55</v>
      </c>
      <c r="G1551" s="18">
        <f t="shared" si="50"/>
        <v>1.3787980972937492</v>
      </c>
      <c r="H1551" s="18">
        <f t="shared" si="51"/>
        <v>0.1712019027062508</v>
      </c>
    </row>
    <row r="1552" spans="6:8" hidden="1" x14ac:dyDescent="0.25">
      <c r="F1552" s="18">
        <v>1.5509999999999999</v>
      </c>
      <c r="G1552" s="18">
        <f t="shared" si="50"/>
        <v>1.379655504835549</v>
      </c>
      <c r="H1552" s="18">
        <f t="shared" si="51"/>
        <v>0.17134449516445094</v>
      </c>
    </row>
    <row r="1553" spans="6:8" hidden="1" x14ac:dyDescent="0.25">
      <c r="F1553" s="36">
        <v>1.552</v>
      </c>
      <c r="G1553" s="18">
        <f t="shared" si="50"/>
        <v>1.3805128378202398</v>
      </c>
      <c r="H1553" s="18">
        <f t="shared" si="51"/>
        <v>0.17148716217976023</v>
      </c>
    </row>
    <row r="1554" spans="6:8" hidden="1" x14ac:dyDescent="0.25">
      <c r="F1554" s="18">
        <v>1.5529999999999999</v>
      </c>
      <c r="G1554" s="18">
        <f t="shared" si="50"/>
        <v>1.3813700966201932</v>
      </c>
      <c r="H1554" s="18">
        <f t="shared" si="51"/>
        <v>0.17162990337980677</v>
      </c>
    </row>
    <row r="1555" spans="6:8" hidden="1" x14ac:dyDescent="0.25">
      <c r="F1555" s="36">
        <v>1.554</v>
      </c>
      <c r="G1555" s="18">
        <f t="shared" si="50"/>
        <v>1.3822272816097088</v>
      </c>
      <c r="H1555" s="18">
        <f t="shared" si="51"/>
        <v>0.17177271839029129</v>
      </c>
    </row>
    <row r="1556" spans="6:8" hidden="1" x14ac:dyDescent="0.25">
      <c r="F1556" s="18">
        <v>1.5549999999999999</v>
      </c>
      <c r="G1556" s="18">
        <f t="shared" si="50"/>
        <v>1.3830843931649999</v>
      </c>
      <c r="H1556" s="18">
        <f t="shared" si="51"/>
        <v>0.17191560683500007</v>
      </c>
    </row>
    <row r="1557" spans="6:8" hidden="1" x14ac:dyDescent="0.25">
      <c r="F1557" s="36">
        <v>1.556</v>
      </c>
      <c r="G1557" s="18">
        <f t="shared" si="50"/>
        <v>1.3839414316641934</v>
      </c>
      <c r="H1557" s="18">
        <f t="shared" si="51"/>
        <v>0.17205856833580668</v>
      </c>
    </row>
    <row r="1558" spans="6:8" hidden="1" x14ac:dyDescent="0.25">
      <c r="F1558" s="18">
        <v>1.5569999999999999</v>
      </c>
      <c r="G1558" s="18">
        <f t="shared" si="50"/>
        <v>1.3847983974873306</v>
      </c>
      <c r="H1558" s="18">
        <f t="shared" si="51"/>
        <v>0.17220160251266936</v>
      </c>
    </row>
    <row r="1559" spans="6:8" hidden="1" x14ac:dyDescent="0.25">
      <c r="F1559" s="18">
        <v>1.5580000000000001</v>
      </c>
      <c r="G1559" s="18">
        <f t="shared" si="50"/>
        <v>1.3856552910163584</v>
      </c>
      <c r="H1559" s="18">
        <f t="shared" si="51"/>
        <v>0.17234470898364163</v>
      </c>
    </row>
    <row r="1560" spans="6:8" hidden="1" x14ac:dyDescent="0.25">
      <c r="F1560" s="36">
        <v>1.5589999999999999</v>
      </c>
      <c r="G1560" s="18">
        <f t="shared" si="50"/>
        <v>1.3865121126351356</v>
      </c>
      <c r="H1560" s="18">
        <f t="shared" si="51"/>
        <v>0.17248788736486431</v>
      </c>
    </row>
    <row r="1561" spans="6:8" hidden="1" x14ac:dyDescent="0.25">
      <c r="F1561" s="18">
        <v>1.56</v>
      </c>
      <c r="G1561" s="18">
        <f t="shared" si="50"/>
        <v>1.3873688627294203</v>
      </c>
      <c r="H1561" s="18">
        <f t="shared" si="51"/>
        <v>0.17263113727057977</v>
      </c>
    </row>
    <row r="1562" spans="6:8" hidden="1" x14ac:dyDescent="0.25">
      <c r="F1562" s="36">
        <v>1.5609999999999999</v>
      </c>
      <c r="G1562" s="18">
        <f t="shared" si="50"/>
        <v>1.3882255416868761</v>
      </c>
      <c r="H1562" s="18">
        <f t="shared" si="51"/>
        <v>0.17277445831312388</v>
      </c>
    </row>
    <row r="1563" spans="6:8" hidden="1" x14ac:dyDescent="0.25">
      <c r="F1563" s="18">
        <v>1.5620000000000001</v>
      </c>
      <c r="G1563" s="18">
        <f t="shared" si="50"/>
        <v>1.3890821498970629</v>
      </c>
      <c r="H1563" s="18">
        <f t="shared" si="51"/>
        <v>0.17291785010293714</v>
      </c>
    </row>
    <row r="1564" spans="6:8" hidden="1" x14ac:dyDescent="0.25">
      <c r="F1564" s="36">
        <v>1.5629999999999999</v>
      </c>
      <c r="G1564" s="18">
        <f t="shared" si="50"/>
        <v>1.3899386877514339</v>
      </c>
      <c r="H1564" s="18">
        <f t="shared" si="51"/>
        <v>0.17306131224856602</v>
      </c>
    </row>
    <row r="1565" spans="6:8" hidden="1" x14ac:dyDescent="0.25">
      <c r="F1565" s="18">
        <v>1.5640000000000001</v>
      </c>
      <c r="G1565" s="18">
        <f t="shared" si="50"/>
        <v>1.3907951556433411</v>
      </c>
      <c r="H1565" s="18">
        <f t="shared" si="51"/>
        <v>0.17320484435665895</v>
      </c>
    </row>
    <row r="1566" spans="6:8" hidden="1" x14ac:dyDescent="0.25">
      <c r="F1566" s="36">
        <v>1.5649999999999999</v>
      </c>
      <c r="G1566" s="18">
        <f t="shared" si="50"/>
        <v>1.3916515539680212</v>
      </c>
      <c r="H1566" s="18">
        <f t="shared" si="51"/>
        <v>0.17334844603197874</v>
      </c>
    </row>
    <row r="1567" spans="6:8" hidden="1" x14ac:dyDescent="0.25">
      <c r="F1567" s="18">
        <v>1.5660000000000001</v>
      </c>
      <c r="G1567" s="18">
        <f t="shared" si="50"/>
        <v>1.3925078831226037</v>
      </c>
      <c r="H1567" s="18">
        <f t="shared" si="51"/>
        <v>0.17349211687739641</v>
      </c>
    </row>
    <row r="1568" spans="6:8" hidden="1" x14ac:dyDescent="0.25">
      <c r="F1568" s="18">
        <v>1.5669999999999999</v>
      </c>
      <c r="G1568" s="18">
        <f t="shared" si="50"/>
        <v>1.3933641435060942</v>
      </c>
      <c r="H1568" s="18">
        <f t="shared" si="51"/>
        <v>0.17363585649390578</v>
      </c>
    </row>
    <row r="1569" spans="6:8" hidden="1" x14ac:dyDescent="0.25">
      <c r="F1569" s="36">
        <v>1.5680000000000001</v>
      </c>
      <c r="G1569" s="18">
        <f t="shared" si="50"/>
        <v>1.3942203355193903</v>
      </c>
      <c r="H1569" s="18">
        <f t="shared" si="51"/>
        <v>0.17377966448060977</v>
      </c>
    </row>
    <row r="1570" spans="6:8" hidden="1" x14ac:dyDescent="0.25">
      <c r="F1570" s="18">
        <v>1.569</v>
      </c>
      <c r="G1570" s="18">
        <f t="shared" si="50"/>
        <v>1.3950764595652601</v>
      </c>
      <c r="H1570" s="18">
        <f t="shared" si="51"/>
        <v>0.1739235404347399</v>
      </c>
    </row>
    <row r="1571" spans="6:8" hidden="1" x14ac:dyDescent="0.25">
      <c r="F1571" s="36">
        <v>1.57</v>
      </c>
      <c r="G1571" s="18">
        <f t="shared" si="50"/>
        <v>1.3959325160483544</v>
      </c>
      <c r="H1571" s="18">
        <f t="shared" si="51"/>
        <v>0.17406748395164562</v>
      </c>
    </row>
    <row r="1572" spans="6:8" hidden="1" x14ac:dyDescent="0.25">
      <c r="F1572" s="18">
        <v>1.571</v>
      </c>
      <c r="G1572" s="18">
        <f t="shared" si="50"/>
        <v>1.3967885053751878</v>
      </c>
      <c r="H1572" s="18">
        <f t="shared" si="51"/>
        <v>0.17421149462481211</v>
      </c>
    </row>
    <row r="1573" spans="6:8" hidden="1" x14ac:dyDescent="0.25">
      <c r="F1573" s="36">
        <v>1.5720000000000001</v>
      </c>
      <c r="G1573" s="18">
        <f t="shared" si="50"/>
        <v>1.397644427954154</v>
      </c>
      <c r="H1573" s="18">
        <f t="shared" si="51"/>
        <v>0.17435557204584606</v>
      </c>
    </row>
    <row r="1574" spans="6:8" hidden="1" x14ac:dyDescent="0.25">
      <c r="F1574" s="18">
        <v>1.573</v>
      </c>
      <c r="G1574" s="18">
        <f t="shared" si="50"/>
        <v>1.3985002841955088</v>
      </c>
      <c r="H1574" s="18">
        <f t="shared" si="51"/>
        <v>0.1744997158044912</v>
      </c>
    </row>
    <row r="1575" spans="6:8" hidden="1" x14ac:dyDescent="0.25">
      <c r="F1575" s="36">
        <v>1.5740000000000001</v>
      </c>
      <c r="G1575" s="18">
        <f t="shared" si="50"/>
        <v>1.39935607451137</v>
      </c>
      <c r="H1575" s="18">
        <f t="shared" si="51"/>
        <v>0.17464392548863006</v>
      </c>
    </row>
    <row r="1576" spans="6:8" hidden="1" x14ac:dyDescent="0.25">
      <c r="F1576" s="18">
        <v>1.575</v>
      </c>
      <c r="G1576" s="18">
        <f t="shared" si="50"/>
        <v>1.4002117993157221</v>
      </c>
      <c r="H1576" s="18">
        <f t="shared" si="51"/>
        <v>0.17478820068427781</v>
      </c>
    </row>
    <row r="1577" spans="6:8" hidden="1" x14ac:dyDescent="0.25">
      <c r="F1577" s="18">
        <v>1.5760000000000001</v>
      </c>
      <c r="G1577" s="18">
        <f t="shared" si="50"/>
        <v>1.4010674590244032</v>
      </c>
      <c r="H1577" s="18">
        <f t="shared" si="51"/>
        <v>0.17493254097559685</v>
      </c>
    </row>
    <row r="1578" spans="6:8" hidden="1" x14ac:dyDescent="0.25">
      <c r="F1578" s="36">
        <v>1.577</v>
      </c>
      <c r="G1578" s="18">
        <f t="shared" si="50"/>
        <v>1.401923054055104</v>
      </c>
      <c r="H1578" s="18">
        <f t="shared" si="51"/>
        <v>0.17507694594489598</v>
      </c>
    </row>
    <row r="1579" spans="6:8" hidden="1" x14ac:dyDescent="0.25">
      <c r="F1579" s="18">
        <v>1.5780000000000001</v>
      </c>
      <c r="G1579" s="18">
        <f t="shared" si="50"/>
        <v>1.4027785848273706</v>
      </c>
      <c r="H1579" s="18">
        <f t="shared" si="51"/>
        <v>0.17522141517262946</v>
      </c>
    </row>
    <row r="1580" spans="6:8" hidden="1" x14ac:dyDescent="0.25">
      <c r="F1580" s="36">
        <v>1.579</v>
      </c>
      <c r="G1580" s="18">
        <f t="shared" si="50"/>
        <v>1.4036340517625967</v>
      </c>
      <c r="H1580" s="18">
        <f t="shared" si="51"/>
        <v>0.17536594823740326</v>
      </c>
    </row>
    <row r="1581" spans="6:8" hidden="1" x14ac:dyDescent="0.25">
      <c r="F1581" s="18">
        <v>1.58</v>
      </c>
      <c r="G1581" s="18">
        <f t="shared" si="50"/>
        <v>1.4044894552840188</v>
      </c>
      <c r="H1581" s="18">
        <f t="shared" si="51"/>
        <v>0.17551054471598126</v>
      </c>
    </row>
    <row r="1582" spans="6:8" hidden="1" x14ac:dyDescent="0.25">
      <c r="F1582" s="36">
        <v>1.581</v>
      </c>
      <c r="G1582" s="18">
        <f t="shared" si="50"/>
        <v>1.4053447958167191</v>
      </c>
      <c r="H1582" s="18">
        <f t="shared" si="51"/>
        <v>0.17565520418328084</v>
      </c>
    </row>
    <row r="1583" spans="6:8" hidden="1" x14ac:dyDescent="0.25">
      <c r="F1583" s="18">
        <v>1.5820000000000001</v>
      </c>
      <c r="G1583" s="18">
        <f t="shared" si="50"/>
        <v>1.4062000737876161</v>
      </c>
      <c r="H1583" s="18">
        <f t="shared" si="51"/>
        <v>0.17579992621238394</v>
      </c>
    </row>
    <row r="1584" spans="6:8" hidden="1" x14ac:dyDescent="0.25">
      <c r="F1584" s="36">
        <v>1.583</v>
      </c>
      <c r="G1584" s="18">
        <f t="shared" si="50"/>
        <v>1.4070552896254611</v>
      </c>
      <c r="H1584" s="18">
        <f t="shared" si="51"/>
        <v>0.17594471037453885</v>
      </c>
    </row>
    <row r="1585" spans="6:8" hidden="1" x14ac:dyDescent="0.25">
      <c r="F1585" s="18">
        <v>1.5840000000000001</v>
      </c>
      <c r="G1585" s="18">
        <f t="shared" si="50"/>
        <v>1.407910443760843</v>
      </c>
      <c r="H1585" s="18">
        <f t="shared" si="51"/>
        <v>0.17608955623915712</v>
      </c>
    </row>
    <row r="1586" spans="6:8" hidden="1" x14ac:dyDescent="0.25">
      <c r="F1586" s="18">
        <v>1.585</v>
      </c>
      <c r="G1586" s="18">
        <f t="shared" si="50"/>
        <v>1.4087655366261775</v>
      </c>
      <c r="H1586" s="18">
        <f t="shared" si="51"/>
        <v>0.17623446337382243</v>
      </c>
    </row>
    <row r="1587" spans="6:8" hidden="1" x14ac:dyDescent="0.25">
      <c r="F1587" s="36">
        <v>1.5860000000000001</v>
      </c>
      <c r="G1587" s="18">
        <f t="shared" si="50"/>
        <v>1.4096205686557028</v>
      </c>
      <c r="H1587" s="18">
        <f t="shared" si="51"/>
        <v>0.17637943134429723</v>
      </c>
    </row>
    <row r="1588" spans="6:8" hidden="1" x14ac:dyDescent="0.25">
      <c r="F1588" s="18">
        <v>1.587</v>
      </c>
      <c r="G1588" s="18">
        <f t="shared" si="50"/>
        <v>1.4104755402854865</v>
      </c>
      <c r="H1588" s="18">
        <f t="shared" si="51"/>
        <v>0.17652445971451347</v>
      </c>
    </row>
    <row r="1589" spans="6:8" hidden="1" x14ac:dyDescent="0.25">
      <c r="F1589" s="36">
        <v>1.5880000000000001</v>
      </c>
      <c r="G1589" s="18">
        <f t="shared" si="50"/>
        <v>1.4113304519534045</v>
      </c>
      <c r="H1589" s="18">
        <f t="shared" si="51"/>
        <v>0.17666954804659563</v>
      </c>
    </row>
    <row r="1590" spans="6:8" hidden="1" x14ac:dyDescent="0.25">
      <c r="F1590" s="18">
        <v>1.589</v>
      </c>
      <c r="G1590" s="18">
        <f t="shared" si="50"/>
        <v>1.4121853040991601</v>
      </c>
      <c r="H1590" s="18">
        <f t="shared" si="51"/>
        <v>0.17681469590083987</v>
      </c>
    </row>
    <row r="1591" spans="6:8" hidden="1" x14ac:dyDescent="0.25">
      <c r="F1591" s="36">
        <v>1.59</v>
      </c>
      <c r="G1591" s="18">
        <f t="shared" si="50"/>
        <v>1.4130400971642598</v>
      </c>
      <c r="H1591" s="18">
        <f t="shared" si="51"/>
        <v>0.17695990283574026</v>
      </c>
    </row>
    <row r="1592" spans="6:8" hidden="1" x14ac:dyDescent="0.25">
      <c r="F1592" s="18">
        <v>1.591</v>
      </c>
      <c r="G1592" s="18">
        <f t="shared" si="50"/>
        <v>1.4138948315920219</v>
      </c>
      <c r="H1592" s="18">
        <f t="shared" si="51"/>
        <v>0.17710516840797808</v>
      </c>
    </row>
    <row r="1593" spans="6:8" hidden="1" x14ac:dyDescent="0.25">
      <c r="F1593" s="36">
        <v>1.5920000000000001</v>
      </c>
      <c r="G1593" s="18">
        <f t="shared" si="50"/>
        <v>1.4147495078275711</v>
      </c>
      <c r="H1593" s="18">
        <f t="shared" si="51"/>
        <v>0.17725049217242894</v>
      </c>
    </row>
    <row r="1594" spans="6:8" hidden="1" x14ac:dyDescent="0.25">
      <c r="F1594" s="18">
        <v>1.593</v>
      </c>
      <c r="G1594" s="18">
        <f t="shared" si="50"/>
        <v>1.4156041263178301</v>
      </c>
      <c r="H1594" s="18">
        <f t="shared" si="51"/>
        <v>0.17739587368216991</v>
      </c>
    </row>
    <row r="1595" spans="6:8" hidden="1" x14ac:dyDescent="0.25">
      <c r="F1595" s="18">
        <v>1.5940000000000001</v>
      </c>
      <c r="G1595" s="18">
        <f t="shared" si="50"/>
        <v>1.4164586875115255</v>
      </c>
      <c r="H1595" s="18">
        <f t="shared" si="51"/>
        <v>0.1775413124884746</v>
      </c>
    </row>
    <row r="1596" spans="6:8" hidden="1" x14ac:dyDescent="0.25">
      <c r="F1596" s="36">
        <v>1.595</v>
      </c>
      <c r="G1596" s="18">
        <f t="shared" si="50"/>
        <v>1.4173131918591717</v>
      </c>
      <c r="H1596" s="18">
        <f t="shared" si="51"/>
        <v>0.17768680814082827</v>
      </c>
    </row>
    <row r="1597" spans="6:8" hidden="1" x14ac:dyDescent="0.25">
      <c r="F1597" s="18">
        <v>1.5960000000000001</v>
      </c>
      <c r="G1597" s="18">
        <f t="shared" si="50"/>
        <v>1.4181676398130802</v>
      </c>
      <c r="H1597" s="18">
        <f t="shared" si="51"/>
        <v>0.17783236018691984</v>
      </c>
    </row>
    <row r="1598" spans="6:8" hidden="1" x14ac:dyDescent="0.25">
      <c r="F1598" s="36">
        <v>1.597</v>
      </c>
      <c r="G1598" s="18">
        <f t="shared" si="50"/>
        <v>1.4190220318273474</v>
      </c>
      <c r="H1598" s="18">
        <f t="shared" si="51"/>
        <v>0.17797796817265255</v>
      </c>
    </row>
    <row r="1599" spans="6:8" hidden="1" x14ac:dyDescent="0.25">
      <c r="F1599" s="18">
        <v>1.5980000000000001</v>
      </c>
      <c r="G1599" s="18">
        <f t="shared" si="50"/>
        <v>1.4198763683578521</v>
      </c>
      <c r="H1599" s="18">
        <f t="shared" si="51"/>
        <v>0.17812363164214795</v>
      </c>
    </row>
    <row r="1600" spans="6:8" hidden="1" x14ac:dyDescent="0.25">
      <c r="F1600" s="36">
        <v>1.599</v>
      </c>
      <c r="G1600" s="18">
        <f t="shared" si="50"/>
        <v>1.4207306498622581</v>
      </c>
      <c r="H1600" s="18">
        <f t="shared" si="51"/>
        <v>0.17826935013774192</v>
      </c>
    </row>
    <row r="1601" spans="6:8" hidden="1" x14ac:dyDescent="0.25">
      <c r="F1601" s="18">
        <v>1.6</v>
      </c>
      <c r="G1601" s="18">
        <f t="shared" si="50"/>
        <v>1.4215848767999999</v>
      </c>
      <c r="H1601" s="18">
        <f t="shared" si="51"/>
        <v>0.17841512320000019</v>
      </c>
    </row>
    <row r="1602" spans="6:8" hidden="1" x14ac:dyDescent="0.25">
      <c r="F1602" s="36">
        <v>1.601</v>
      </c>
      <c r="G1602" s="18">
        <f t="shared" si="50"/>
        <v>1.4224390496322901</v>
      </c>
      <c r="H1602" s="18">
        <f t="shared" si="51"/>
        <v>0.17856095036770991</v>
      </c>
    </row>
    <row r="1603" spans="6:8" hidden="1" x14ac:dyDescent="0.25">
      <c r="F1603" s="18">
        <v>1.6020000000000001</v>
      </c>
      <c r="G1603" s="18">
        <f t="shared" ref="G1603:G1666" si="52">(-0.0332*(F1603^6)) + (0.2878*(F1603^5)) - (0.9538*(F1603^4)) + (1.5334*(F1603^3)) -(1.2616*(F1603^2)) + (1.4*F1603) - 0.0795</f>
        <v>1.4232931688221062</v>
      </c>
      <c r="H1603" s="18">
        <f t="shared" ref="H1603:H1666" si="53">F1603-G1603</f>
        <v>0.17870683117789388</v>
      </c>
    </row>
    <row r="1604" spans="6:8" hidden="1" x14ac:dyDescent="0.25">
      <c r="F1604" s="18">
        <v>1.603</v>
      </c>
      <c r="G1604" s="18">
        <f t="shared" si="52"/>
        <v>1.424147234834197</v>
      </c>
      <c r="H1604" s="18">
        <f t="shared" si="53"/>
        <v>0.17885276516580295</v>
      </c>
    </row>
    <row r="1605" spans="6:8" hidden="1" x14ac:dyDescent="0.25">
      <c r="F1605" s="36">
        <v>1.6040000000000001</v>
      </c>
      <c r="G1605" s="18">
        <f t="shared" si="52"/>
        <v>1.4250012481350653</v>
      </c>
      <c r="H1605" s="18">
        <f t="shared" si="53"/>
        <v>0.17899875186493475</v>
      </c>
    </row>
    <row r="1606" spans="6:8" hidden="1" x14ac:dyDescent="0.25">
      <c r="F1606" s="18">
        <v>1.605</v>
      </c>
      <c r="G1606" s="18">
        <f t="shared" si="52"/>
        <v>1.4258552091929779</v>
      </c>
      <c r="H1606" s="18">
        <f t="shared" si="53"/>
        <v>0.17914479080702206</v>
      </c>
    </row>
    <row r="1607" spans="6:8" hidden="1" x14ac:dyDescent="0.25">
      <c r="F1607" s="36">
        <v>1.6060000000000001</v>
      </c>
      <c r="G1607" s="18">
        <f t="shared" si="52"/>
        <v>1.4267091184779557</v>
      </c>
      <c r="H1607" s="18">
        <f t="shared" si="53"/>
        <v>0.17929088152204442</v>
      </c>
    </row>
    <row r="1608" spans="6:8" hidden="1" x14ac:dyDescent="0.25">
      <c r="F1608" s="18">
        <v>1.607</v>
      </c>
      <c r="G1608" s="18">
        <f t="shared" si="52"/>
        <v>1.427562976461767</v>
      </c>
      <c r="H1608" s="18">
        <f t="shared" si="53"/>
        <v>0.17943702353823299</v>
      </c>
    </row>
    <row r="1609" spans="6:8" hidden="1" x14ac:dyDescent="0.25">
      <c r="F1609" s="36">
        <v>1.6080000000000001</v>
      </c>
      <c r="G1609" s="18">
        <f t="shared" si="52"/>
        <v>1.4284167836179265</v>
      </c>
      <c r="H1609" s="18">
        <f t="shared" si="53"/>
        <v>0.17958321638207364</v>
      </c>
    </row>
    <row r="1610" spans="6:8" hidden="1" x14ac:dyDescent="0.25">
      <c r="F1610" s="18">
        <v>1.609</v>
      </c>
      <c r="G1610" s="18">
        <f t="shared" si="52"/>
        <v>1.4292705404216974</v>
      </c>
      <c r="H1610" s="18">
        <f t="shared" si="53"/>
        <v>0.17972945957830255</v>
      </c>
    </row>
    <row r="1611" spans="6:8" hidden="1" x14ac:dyDescent="0.25">
      <c r="F1611" s="36">
        <v>1.61</v>
      </c>
      <c r="G1611" s="18">
        <f t="shared" si="52"/>
        <v>1.4301242473500757</v>
      </c>
      <c r="H1611" s="18">
        <f t="shared" si="53"/>
        <v>0.17987575264992439</v>
      </c>
    </row>
    <row r="1612" spans="6:8" hidden="1" x14ac:dyDescent="0.25">
      <c r="F1612" s="18">
        <v>1.611</v>
      </c>
      <c r="G1612" s="18">
        <f t="shared" si="52"/>
        <v>1.430977904881793</v>
      </c>
      <c r="H1612" s="18">
        <f t="shared" si="53"/>
        <v>0.18002209511820699</v>
      </c>
    </row>
    <row r="1613" spans="6:8" hidden="1" x14ac:dyDescent="0.25">
      <c r="F1613" s="18">
        <v>1.6120000000000001</v>
      </c>
      <c r="G1613" s="18">
        <f t="shared" si="52"/>
        <v>1.4318315134973139</v>
      </c>
      <c r="H1613" s="18">
        <f t="shared" si="53"/>
        <v>0.18016848650268624</v>
      </c>
    </row>
    <row r="1614" spans="6:8" hidden="1" x14ac:dyDescent="0.25">
      <c r="F1614" s="36">
        <v>1.613</v>
      </c>
      <c r="G1614" s="18">
        <f t="shared" si="52"/>
        <v>1.432685073678829</v>
      </c>
      <c r="H1614" s="18">
        <f t="shared" si="53"/>
        <v>0.18031492632117097</v>
      </c>
    </row>
    <row r="1615" spans="6:8" hidden="1" x14ac:dyDescent="0.25">
      <c r="F1615" s="18">
        <v>1.6140000000000001</v>
      </c>
      <c r="G1615" s="18">
        <f t="shared" si="52"/>
        <v>1.4335385859102523</v>
      </c>
      <c r="H1615" s="18">
        <f t="shared" si="53"/>
        <v>0.18046141408974781</v>
      </c>
    </row>
    <row r="1616" spans="6:8" hidden="1" x14ac:dyDescent="0.25">
      <c r="F1616" s="36">
        <v>1.615</v>
      </c>
      <c r="G1616" s="18">
        <f t="shared" si="52"/>
        <v>1.4343920506772165</v>
      </c>
      <c r="H1616" s="18">
        <f t="shared" si="53"/>
        <v>0.18060794932278346</v>
      </c>
    </row>
    <row r="1617" spans="6:8" hidden="1" x14ac:dyDescent="0.25">
      <c r="F1617" s="18">
        <v>1.6160000000000001</v>
      </c>
      <c r="G1617" s="18">
        <f t="shared" si="52"/>
        <v>1.4352454684670701</v>
      </c>
      <c r="H1617" s="18">
        <f t="shared" si="53"/>
        <v>0.18075453153292997</v>
      </c>
    </row>
    <row r="1618" spans="6:8" hidden="1" x14ac:dyDescent="0.25">
      <c r="F1618" s="36">
        <v>1.617</v>
      </c>
      <c r="G1618" s="18">
        <f t="shared" si="52"/>
        <v>1.436098839768873</v>
      </c>
      <c r="H1618" s="18">
        <f t="shared" si="53"/>
        <v>0.18090116023112701</v>
      </c>
    </row>
    <row r="1619" spans="6:8" hidden="1" x14ac:dyDescent="0.25">
      <c r="F1619" s="18">
        <v>1.6180000000000001</v>
      </c>
      <c r="G1619" s="18">
        <f t="shared" si="52"/>
        <v>1.436952165073389</v>
      </c>
      <c r="H1619" s="18">
        <f t="shared" si="53"/>
        <v>0.18104783492661114</v>
      </c>
    </row>
    <row r="1620" spans="6:8" hidden="1" x14ac:dyDescent="0.25">
      <c r="F1620" s="36">
        <v>1.619</v>
      </c>
      <c r="G1620" s="18">
        <f t="shared" si="52"/>
        <v>1.4378054448730855</v>
      </c>
      <c r="H1620" s="18">
        <f t="shared" si="53"/>
        <v>0.18119455512691451</v>
      </c>
    </row>
    <row r="1621" spans="6:8" hidden="1" x14ac:dyDescent="0.25">
      <c r="F1621" s="18">
        <v>1.62</v>
      </c>
      <c r="G1621" s="18">
        <f t="shared" si="52"/>
        <v>1.4386586796621312</v>
      </c>
      <c r="H1621" s="18">
        <f t="shared" si="53"/>
        <v>0.18134132033786887</v>
      </c>
    </row>
    <row r="1622" spans="6:8" hidden="1" x14ac:dyDescent="0.25">
      <c r="F1622" s="18">
        <v>1.621</v>
      </c>
      <c r="G1622" s="18">
        <f t="shared" si="52"/>
        <v>1.4395118699363869</v>
      </c>
      <c r="H1622" s="18">
        <f t="shared" si="53"/>
        <v>0.18148813006361308</v>
      </c>
    </row>
    <row r="1623" spans="6:8" hidden="1" x14ac:dyDescent="0.25">
      <c r="F1623" s="36">
        <v>1.6220000000000001</v>
      </c>
      <c r="G1623" s="18">
        <f t="shared" si="52"/>
        <v>1.440365016193407</v>
      </c>
      <c r="H1623" s="18">
        <f t="shared" si="53"/>
        <v>0.18163498380659315</v>
      </c>
    </row>
    <row r="1624" spans="6:8" hidden="1" x14ac:dyDescent="0.25">
      <c r="F1624" s="18">
        <v>1.623</v>
      </c>
      <c r="G1624" s="18">
        <f t="shared" si="52"/>
        <v>1.4412181189324249</v>
      </c>
      <c r="H1624" s="18">
        <f t="shared" si="53"/>
        <v>0.18178188106757509</v>
      </c>
    </row>
    <row r="1625" spans="6:8" hidden="1" x14ac:dyDescent="0.25">
      <c r="F1625" s="36">
        <v>1.6240000000000001</v>
      </c>
      <c r="G1625" s="18">
        <f t="shared" si="52"/>
        <v>1.4420711786543623</v>
      </c>
      <c r="H1625" s="18">
        <f t="shared" si="53"/>
        <v>0.18192882134563781</v>
      </c>
    </row>
    <row r="1626" spans="6:8" hidden="1" x14ac:dyDescent="0.25">
      <c r="F1626" s="18">
        <v>1.625</v>
      </c>
      <c r="G1626" s="18">
        <f t="shared" si="52"/>
        <v>1.4429241958618175</v>
      </c>
      <c r="H1626" s="18">
        <f t="shared" si="53"/>
        <v>0.18207580413818247</v>
      </c>
    </row>
    <row r="1627" spans="6:8" hidden="1" x14ac:dyDescent="0.25">
      <c r="F1627" s="36">
        <v>1.6259999999999999</v>
      </c>
      <c r="G1627" s="18">
        <f t="shared" si="52"/>
        <v>1.4437771710590592</v>
      </c>
      <c r="H1627" s="18">
        <f t="shared" si="53"/>
        <v>0.18222282894094066</v>
      </c>
    </row>
    <row r="1628" spans="6:8" hidden="1" x14ac:dyDescent="0.25">
      <c r="F1628" s="18">
        <v>1.627</v>
      </c>
      <c r="G1628" s="18">
        <f t="shared" si="52"/>
        <v>1.4446301047520285</v>
      </c>
      <c r="H1628" s="18">
        <f t="shared" si="53"/>
        <v>0.18236989524797154</v>
      </c>
    </row>
    <row r="1629" spans="6:8" hidden="1" x14ac:dyDescent="0.25">
      <c r="F1629" s="36">
        <v>1.6279999999999999</v>
      </c>
      <c r="G1629" s="18">
        <f t="shared" si="52"/>
        <v>1.445482997448329</v>
      </c>
      <c r="H1629" s="18">
        <f t="shared" si="53"/>
        <v>0.18251700255167091</v>
      </c>
    </row>
    <row r="1630" spans="6:8" hidden="1" x14ac:dyDescent="0.25">
      <c r="F1630" s="18">
        <v>1.629</v>
      </c>
      <c r="G1630" s="18">
        <f t="shared" si="52"/>
        <v>1.4463358496572263</v>
      </c>
      <c r="H1630" s="18">
        <f t="shared" si="53"/>
        <v>0.18266415034277372</v>
      </c>
    </row>
    <row r="1631" spans="6:8" hidden="1" x14ac:dyDescent="0.25">
      <c r="F1631" s="18">
        <v>1.63</v>
      </c>
      <c r="G1631" s="18">
        <f t="shared" si="52"/>
        <v>1.4471886618896419</v>
      </c>
      <c r="H1631" s="18">
        <f t="shared" si="53"/>
        <v>0.18281133811035799</v>
      </c>
    </row>
    <row r="1632" spans="6:8" hidden="1" x14ac:dyDescent="0.25">
      <c r="F1632" s="36">
        <v>1.631</v>
      </c>
      <c r="G1632" s="18">
        <f t="shared" si="52"/>
        <v>1.4480414346581449</v>
      </c>
      <c r="H1632" s="18">
        <f t="shared" si="53"/>
        <v>0.18295856534185506</v>
      </c>
    </row>
    <row r="1633" spans="6:8" hidden="1" x14ac:dyDescent="0.25">
      <c r="F1633" s="18">
        <v>1.6319999999999999</v>
      </c>
      <c r="G1633" s="18">
        <f t="shared" si="52"/>
        <v>1.4488941684769596</v>
      </c>
      <c r="H1633" s="18">
        <f t="shared" si="53"/>
        <v>0.18310583152304027</v>
      </c>
    </row>
    <row r="1634" spans="6:8" hidden="1" x14ac:dyDescent="0.25">
      <c r="F1634" s="36">
        <v>1.633</v>
      </c>
      <c r="G1634" s="18">
        <f t="shared" si="52"/>
        <v>1.4497468638619457</v>
      </c>
      <c r="H1634" s="18">
        <f t="shared" si="53"/>
        <v>0.18325313613805427</v>
      </c>
    </row>
    <row r="1635" spans="6:8" hidden="1" x14ac:dyDescent="0.25">
      <c r="F1635" s="18">
        <v>1.6339999999999999</v>
      </c>
      <c r="G1635" s="18">
        <f t="shared" si="52"/>
        <v>1.4505995213306049</v>
      </c>
      <c r="H1635" s="18">
        <f t="shared" si="53"/>
        <v>0.18340047866939502</v>
      </c>
    </row>
    <row r="1636" spans="6:8" hidden="1" x14ac:dyDescent="0.25">
      <c r="F1636" s="36">
        <v>1.635</v>
      </c>
      <c r="G1636" s="18">
        <f t="shared" si="52"/>
        <v>1.4514521414020689</v>
      </c>
      <c r="H1636" s="18">
        <f t="shared" si="53"/>
        <v>0.1835478585979311</v>
      </c>
    </row>
    <row r="1637" spans="6:8" hidden="1" x14ac:dyDescent="0.25">
      <c r="F1637" s="18">
        <v>1.6359999999999999</v>
      </c>
      <c r="G1637" s="18">
        <f t="shared" si="52"/>
        <v>1.4523047245971035</v>
      </c>
      <c r="H1637" s="18">
        <f t="shared" si="53"/>
        <v>0.18369527540289643</v>
      </c>
    </row>
    <row r="1638" spans="6:8" hidden="1" x14ac:dyDescent="0.25">
      <c r="F1638" s="36">
        <v>1.637</v>
      </c>
      <c r="G1638" s="18">
        <f t="shared" si="52"/>
        <v>1.4531572714381</v>
      </c>
      <c r="H1638" s="18">
        <f t="shared" si="53"/>
        <v>0.18384272856189998</v>
      </c>
    </row>
    <row r="1639" spans="6:8" hidden="1" x14ac:dyDescent="0.25">
      <c r="F1639" s="18">
        <v>1.6379999999999999</v>
      </c>
      <c r="G1639" s="18">
        <f t="shared" si="52"/>
        <v>1.454009782449063</v>
      </c>
      <c r="H1639" s="18">
        <f t="shared" si="53"/>
        <v>0.18399021755093692</v>
      </c>
    </row>
    <row r="1640" spans="6:8" hidden="1" x14ac:dyDescent="0.25">
      <c r="F1640" s="18">
        <v>1.639</v>
      </c>
      <c r="G1640" s="18">
        <f t="shared" si="52"/>
        <v>1.4548622581556208</v>
      </c>
      <c r="H1640" s="18">
        <f t="shared" si="53"/>
        <v>0.18413774184437925</v>
      </c>
    </row>
    <row r="1641" spans="6:8" hidden="1" x14ac:dyDescent="0.25">
      <c r="F1641" s="36">
        <v>1.64</v>
      </c>
      <c r="G1641" s="18">
        <f t="shared" si="52"/>
        <v>1.4557146990850054</v>
      </c>
      <c r="H1641" s="18">
        <f t="shared" si="53"/>
        <v>0.18428530091499451</v>
      </c>
    </row>
    <row r="1642" spans="6:8" hidden="1" x14ac:dyDescent="0.25">
      <c r="F1642" s="18">
        <v>1.641</v>
      </c>
      <c r="G1642" s="18">
        <f t="shared" si="52"/>
        <v>1.4565671057660601</v>
      </c>
      <c r="H1642" s="18">
        <f t="shared" si="53"/>
        <v>0.18443289423393994</v>
      </c>
    </row>
    <row r="1643" spans="6:8" hidden="1" x14ac:dyDescent="0.25">
      <c r="F1643" s="36">
        <v>1.6419999999999999</v>
      </c>
      <c r="G1643" s="18">
        <f t="shared" si="52"/>
        <v>1.4574194787292289</v>
      </c>
      <c r="H1643" s="18">
        <f t="shared" si="53"/>
        <v>0.18458052127077096</v>
      </c>
    </row>
    <row r="1644" spans="6:8" hidden="1" x14ac:dyDescent="0.25">
      <c r="F1644" s="18">
        <v>1.643</v>
      </c>
      <c r="G1644" s="18">
        <f t="shared" si="52"/>
        <v>1.4582718185065517</v>
      </c>
      <c r="H1644" s="18">
        <f t="shared" si="53"/>
        <v>0.18472818149344827</v>
      </c>
    </row>
    <row r="1645" spans="6:8" hidden="1" x14ac:dyDescent="0.25">
      <c r="F1645" s="36">
        <v>1.6439999999999999</v>
      </c>
      <c r="G1645" s="18">
        <f t="shared" si="52"/>
        <v>1.4591241256316621</v>
      </c>
      <c r="H1645" s="18">
        <f t="shared" si="53"/>
        <v>0.18487587436833786</v>
      </c>
    </row>
    <row r="1646" spans="6:8" hidden="1" x14ac:dyDescent="0.25">
      <c r="F1646" s="18">
        <v>1.645</v>
      </c>
      <c r="G1646" s="18">
        <f t="shared" si="52"/>
        <v>1.4599764006397815</v>
      </c>
      <c r="H1646" s="18">
        <f t="shared" si="53"/>
        <v>0.1850235993602185</v>
      </c>
    </row>
    <row r="1647" spans="6:8" hidden="1" x14ac:dyDescent="0.25">
      <c r="F1647" s="36">
        <v>1.6459999999999999</v>
      </c>
      <c r="G1647" s="18">
        <f t="shared" si="52"/>
        <v>1.4608286440677105</v>
      </c>
      <c r="H1647" s="18">
        <f t="shared" si="53"/>
        <v>0.18517135593228939</v>
      </c>
    </row>
    <row r="1648" spans="6:8" hidden="1" x14ac:dyDescent="0.25">
      <c r="F1648" s="18">
        <v>1.647</v>
      </c>
      <c r="G1648" s="18">
        <f t="shared" si="52"/>
        <v>1.4616808564538326</v>
      </c>
      <c r="H1648" s="18">
        <f t="shared" si="53"/>
        <v>0.18531914354616741</v>
      </c>
    </row>
    <row r="1649" spans="6:8" hidden="1" x14ac:dyDescent="0.25">
      <c r="F1649" s="18">
        <v>1.6479999999999999</v>
      </c>
      <c r="G1649" s="18">
        <f t="shared" si="52"/>
        <v>1.4625330383381052</v>
      </c>
      <c r="H1649" s="18">
        <f t="shared" si="53"/>
        <v>0.18546696166189469</v>
      </c>
    </row>
    <row r="1650" spans="6:8" hidden="1" x14ac:dyDescent="0.25">
      <c r="F1650" s="36">
        <v>1.649</v>
      </c>
      <c r="G1650" s="18">
        <f t="shared" si="52"/>
        <v>1.4633851902620489</v>
      </c>
      <c r="H1650" s="18">
        <f t="shared" si="53"/>
        <v>0.18561480973795108</v>
      </c>
    </row>
    <row r="1651" spans="6:8" hidden="1" x14ac:dyDescent="0.25">
      <c r="F1651" s="18">
        <v>1.65</v>
      </c>
      <c r="G1651" s="18">
        <f t="shared" si="52"/>
        <v>1.4642373127687511</v>
      </c>
      <c r="H1651" s="18">
        <f t="shared" si="53"/>
        <v>0.18576268723124878</v>
      </c>
    </row>
    <row r="1652" spans="6:8" hidden="1" x14ac:dyDescent="0.25">
      <c r="F1652" s="36">
        <v>1.651</v>
      </c>
      <c r="G1652" s="18">
        <f t="shared" si="52"/>
        <v>1.4650894064028561</v>
      </c>
      <c r="H1652" s="18">
        <f t="shared" si="53"/>
        <v>0.1859105935971439</v>
      </c>
    </row>
    <row r="1653" spans="6:8" hidden="1" x14ac:dyDescent="0.25">
      <c r="F1653" s="18">
        <v>1.6519999999999999</v>
      </c>
      <c r="G1653" s="18">
        <f t="shared" si="52"/>
        <v>1.465941471710567</v>
      </c>
      <c r="H1653" s="18">
        <f t="shared" si="53"/>
        <v>0.18605852828943292</v>
      </c>
    </row>
    <row r="1654" spans="6:8" hidden="1" x14ac:dyDescent="0.25">
      <c r="F1654" s="36">
        <v>1.653</v>
      </c>
      <c r="G1654" s="18">
        <f t="shared" si="52"/>
        <v>1.4667935092396305</v>
      </c>
      <c r="H1654" s="18">
        <f t="shared" si="53"/>
        <v>0.18620649076036955</v>
      </c>
    </row>
    <row r="1655" spans="6:8" hidden="1" x14ac:dyDescent="0.25">
      <c r="F1655" s="18">
        <v>1.6539999999999999</v>
      </c>
      <c r="G1655" s="18">
        <f t="shared" si="52"/>
        <v>1.4676455195393392</v>
      </c>
      <c r="H1655" s="18">
        <f t="shared" si="53"/>
        <v>0.18635448046066072</v>
      </c>
    </row>
    <row r="1656" spans="6:8" hidden="1" x14ac:dyDescent="0.25">
      <c r="F1656" s="36">
        <v>1.655</v>
      </c>
      <c r="G1656" s="18">
        <f t="shared" si="52"/>
        <v>1.468497503160525</v>
      </c>
      <c r="H1656" s="18">
        <f t="shared" si="53"/>
        <v>0.18650249683947506</v>
      </c>
    </row>
    <row r="1657" spans="6:8" hidden="1" x14ac:dyDescent="0.25">
      <c r="F1657" s="18">
        <v>1.6559999999999999</v>
      </c>
      <c r="G1657" s="18">
        <f t="shared" si="52"/>
        <v>1.4693494606555531</v>
      </c>
      <c r="H1657" s="18">
        <f t="shared" si="53"/>
        <v>0.18665053934444686</v>
      </c>
    </row>
    <row r="1658" spans="6:8" hidden="1" x14ac:dyDescent="0.25">
      <c r="F1658" s="18">
        <v>1.657</v>
      </c>
      <c r="G1658" s="18">
        <f t="shared" si="52"/>
        <v>1.4702013925783213</v>
      </c>
      <c r="H1658" s="18">
        <f t="shared" si="53"/>
        <v>0.18679860742167875</v>
      </c>
    </row>
    <row r="1659" spans="6:8" hidden="1" x14ac:dyDescent="0.25">
      <c r="F1659" s="36">
        <v>1.6579999999999999</v>
      </c>
      <c r="G1659" s="18">
        <f t="shared" si="52"/>
        <v>1.4710532994842453</v>
      </c>
      <c r="H1659" s="18">
        <f t="shared" si="53"/>
        <v>0.18694670051575457</v>
      </c>
    </row>
    <row r="1660" spans="6:8" hidden="1" x14ac:dyDescent="0.25">
      <c r="F1660" s="18">
        <v>1.659</v>
      </c>
      <c r="G1660" s="18">
        <f t="shared" si="52"/>
        <v>1.4719051819302651</v>
      </c>
      <c r="H1660" s="18">
        <f t="shared" si="53"/>
        <v>0.18709481806973494</v>
      </c>
    </row>
    <row r="1661" spans="6:8" hidden="1" x14ac:dyDescent="0.25">
      <c r="F1661" s="36">
        <v>1.66</v>
      </c>
      <c r="G1661" s="18">
        <f t="shared" si="52"/>
        <v>1.4727570404748294</v>
      </c>
      <c r="H1661" s="18">
        <f t="shared" si="53"/>
        <v>0.18724295952517056</v>
      </c>
    </row>
    <row r="1662" spans="6:8" hidden="1" x14ac:dyDescent="0.25">
      <c r="F1662" s="18">
        <v>1.661</v>
      </c>
      <c r="G1662" s="18">
        <f t="shared" si="52"/>
        <v>1.4736088756779009</v>
      </c>
      <c r="H1662" s="18">
        <f t="shared" si="53"/>
        <v>0.18739112432209915</v>
      </c>
    </row>
    <row r="1663" spans="6:8" hidden="1" x14ac:dyDescent="0.25">
      <c r="F1663" s="36">
        <v>1.6619999999999999</v>
      </c>
      <c r="G1663" s="18">
        <f t="shared" si="52"/>
        <v>1.4744606881009434</v>
      </c>
      <c r="H1663" s="18">
        <f t="shared" si="53"/>
        <v>0.18753931189905648</v>
      </c>
    </row>
    <row r="1664" spans="6:8" hidden="1" x14ac:dyDescent="0.25">
      <c r="F1664" s="18">
        <v>1.663</v>
      </c>
      <c r="G1664" s="18">
        <f t="shared" si="52"/>
        <v>1.4753124783069196</v>
      </c>
      <c r="H1664" s="18">
        <f t="shared" si="53"/>
        <v>0.18768752169308045</v>
      </c>
    </row>
    <row r="1665" spans="6:8" hidden="1" x14ac:dyDescent="0.25">
      <c r="F1665" s="36">
        <v>1.6639999999999999</v>
      </c>
      <c r="G1665" s="18">
        <f t="shared" si="52"/>
        <v>1.476164246860284</v>
      </c>
      <c r="H1665" s="18">
        <f t="shared" si="53"/>
        <v>0.1878357531397159</v>
      </c>
    </row>
    <row r="1666" spans="6:8" hidden="1" x14ac:dyDescent="0.25">
      <c r="F1666" s="18">
        <v>1.665</v>
      </c>
      <c r="G1666" s="18">
        <f t="shared" si="52"/>
        <v>1.4770159943269814</v>
      </c>
      <c r="H1666" s="18">
        <f t="shared" si="53"/>
        <v>0.18798400567301865</v>
      </c>
    </row>
    <row r="1667" spans="6:8" hidden="1" x14ac:dyDescent="0.25">
      <c r="F1667" s="18">
        <v>1.6659999999999999</v>
      </c>
      <c r="G1667" s="18">
        <f t="shared" ref="G1667:G1730" si="54">(-0.0332*(F1667^6)) + (0.2878*(F1667^5)) - (0.9538*(F1667^4)) + (1.5334*(F1667^3)) -(1.2616*(F1667^2)) + (1.4*F1667) - 0.0795</f>
        <v>1.4778677212744395</v>
      </c>
      <c r="H1667" s="18">
        <f t="shared" ref="H1667:H1730" si="55">F1667-G1667</f>
        <v>0.18813227872556038</v>
      </c>
    </row>
    <row r="1668" spans="6:8" hidden="1" x14ac:dyDescent="0.25">
      <c r="F1668" s="36">
        <v>1.667</v>
      </c>
      <c r="G1668" s="18">
        <f t="shared" si="54"/>
        <v>1.478719428271563</v>
      </c>
      <c r="H1668" s="18">
        <f t="shared" si="55"/>
        <v>0.18828057172843704</v>
      </c>
    </row>
    <row r="1669" spans="6:8" hidden="1" x14ac:dyDescent="0.25">
      <c r="F1669" s="18">
        <v>1.6679999999999999</v>
      </c>
      <c r="G1669" s="18">
        <f t="shared" si="54"/>
        <v>1.4795711158887248</v>
      </c>
      <c r="H1669" s="18">
        <f t="shared" si="55"/>
        <v>0.18842888411127512</v>
      </c>
    </row>
    <row r="1670" spans="6:8" hidden="1" x14ac:dyDescent="0.25">
      <c r="F1670" s="36">
        <v>1.669</v>
      </c>
      <c r="G1670" s="18">
        <f t="shared" si="54"/>
        <v>1.4804227846977729</v>
      </c>
      <c r="H1670" s="18">
        <f t="shared" si="55"/>
        <v>0.18857721530222715</v>
      </c>
    </row>
    <row r="1671" spans="6:8" hidden="1" x14ac:dyDescent="0.25">
      <c r="F1671" s="18">
        <v>1.67</v>
      </c>
      <c r="G1671" s="18">
        <f t="shared" si="54"/>
        <v>1.4812744352720095</v>
      </c>
      <c r="H1671" s="18">
        <f t="shared" si="55"/>
        <v>0.1887255647279904</v>
      </c>
    </row>
    <row r="1672" spans="6:8" hidden="1" x14ac:dyDescent="0.25">
      <c r="F1672" s="36">
        <v>1.671</v>
      </c>
      <c r="G1672" s="18">
        <f t="shared" si="54"/>
        <v>1.4821260681861994</v>
      </c>
      <c r="H1672" s="18">
        <f t="shared" si="55"/>
        <v>0.18887393181380063</v>
      </c>
    </row>
    <row r="1673" spans="6:8" hidden="1" x14ac:dyDescent="0.25">
      <c r="F1673" s="18">
        <v>1.6719999999999999</v>
      </c>
      <c r="G1673" s="18">
        <f t="shared" si="54"/>
        <v>1.4829776840165514</v>
      </c>
      <c r="H1673" s="18">
        <f t="shared" si="55"/>
        <v>0.18902231598344854</v>
      </c>
    </row>
    <row r="1674" spans="6:8" hidden="1" x14ac:dyDescent="0.25">
      <c r="F1674" s="36">
        <v>1.673</v>
      </c>
      <c r="G1674" s="18">
        <f t="shared" si="54"/>
        <v>1.4838292833407278</v>
      </c>
      <c r="H1674" s="18">
        <f t="shared" si="55"/>
        <v>0.18917071665927221</v>
      </c>
    </row>
    <row r="1675" spans="6:8" hidden="1" x14ac:dyDescent="0.25">
      <c r="F1675" s="18">
        <v>1.6739999999999999</v>
      </c>
      <c r="G1675" s="18">
        <f t="shared" si="54"/>
        <v>1.484680866737826</v>
      </c>
      <c r="H1675" s="18">
        <f t="shared" si="55"/>
        <v>0.18931913326217398</v>
      </c>
    </row>
    <row r="1676" spans="6:8" hidden="1" x14ac:dyDescent="0.25">
      <c r="F1676" s="18">
        <v>1.675</v>
      </c>
      <c r="G1676" s="18">
        <f t="shared" si="54"/>
        <v>1.4855324347883796</v>
      </c>
      <c r="H1676" s="18">
        <f t="shared" si="55"/>
        <v>0.18946756521162045</v>
      </c>
    </row>
    <row r="1677" spans="6:8" hidden="1" x14ac:dyDescent="0.25">
      <c r="F1677" s="36">
        <v>1.6759999999999999</v>
      </c>
      <c r="G1677" s="18">
        <f t="shared" si="54"/>
        <v>1.4863839880743486</v>
      </c>
      <c r="H1677" s="18">
        <f t="shared" si="55"/>
        <v>0.18961601192565136</v>
      </c>
    </row>
    <row r="1678" spans="6:8" hidden="1" x14ac:dyDescent="0.25">
      <c r="F1678" s="18">
        <v>1.677</v>
      </c>
      <c r="G1678" s="18">
        <f t="shared" si="54"/>
        <v>1.4872355271791227</v>
      </c>
      <c r="H1678" s="18">
        <f t="shared" si="55"/>
        <v>0.18976447282087738</v>
      </c>
    </row>
    <row r="1679" spans="6:8" hidden="1" x14ac:dyDescent="0.25">
      <c r="F1679" s="36">
        <v>1.6779999999999999</v>
      </c>
      <c r="G1679" s="18">
        <f t="shared" si="54"/>
        <v>1.4880870526875021</v>
      </c>
      <c r="H1679" s="18">
        <f t="shared" si="55"/>
        <v>0.18991294731249786</v>
      </c>
    </row>
    <row r="1680" spans="6:8" hidden="1" x14ac:dyDescent="0.25">
      <c r="F1680" s="18">
        <v>1.679</v>
      </c>
      <c r="G1680" s="18">
        <f t="shared" si="54"/>
        <v>1.4889385651857068</v>
      </c>
      <c r="H1680" s="18">
        <f t="shared" si="55"/>
        <v>0.19006143481429327</v>
      </c>
    </row>
    <row r="1681" spans="6:8" hidden="1" x14ac:dyDescent="0.25">
      <c r="F1681" s="36">
        <v>1.68</v>
      </c>
      <c r="G1681" s="18">
        <f t="shared" si="54"/>
        <v>1.4897900652613632</v>
      </c>
      <c r="H1681" s="18">
        <f t="shared" si="55"/>
        <v>0.19020993473863679</v>
      </c>
    </row>
    <row r="1682" spans="6:8" hidden="1" x14ac:dyDescent="0.25">
      <c r="F1682" s="18">
        <v>1.681</v>
      </c>
      <c r="G1682" s="18">
        <f t="shared" si="54"/>
        <v>1.4906415535034938</v>
      </c>
      <c r="H1682" s="18">
        <f t="shared" si="55"/>
        <v>0.19035844649650624</v>
      </c>
    </row>
    <row r="1683" spans="6:8" hidden="1" x14ac:dyDescent="0.25">
      <c r="F1683" s="36">
        <v>1.6819999999999999</v>
      </c>
      <c r="G1683" s="18">
        <f t="shared" si="54"/>
        <v>1.4914930305025216</v>
      </c>
      <c r="H1683" s="18">
        <f t="shared" si="55"/>
        <v>0.19050696949747836</v>
      </c>
    </row>
    <row r="1684" spans="6:8" hidden="1" x14ac:dyDescent="0.25">
      <c r="F1684" s="18">
        <v>1.6830000000000001</v>
      </c>
      <c r="G1684" s="18">
        <f t="shared" si="54"/>
        <v>1.4923444968502588</v>
      </c>
      <c r="H1684" s="18">
        <f t="shared" si="55"/>
        <v>0.19065550314974122</v>
      </c>
    </row>
    <row r="1685" spans="6:8" hidden="1" x14ac:dyDescent="0.25">
      <c r="F1685" s="18">
        <v>1.6839999999999999</v>
      </c>
      <c r="G1685" s="18">
        <f t="shared" si="54"/>
        <v>1.4931959531399031</v>
      </c>
      <c r="H1685" s="18">
        <f t="shared" si="55"/>
        <v>0.19080404686009689</v>
      </c>
    </row>
    <row r="1686" spans="6:8" hidden="1" x14ac:dyDescent="0.25">
      <c r="F1686" s="36">
        <v>1.6850000000000001</v>
      </c>
      <c r="G1686" s="18">
        <f t="shared" si="54"/>
        <v>1.4940473999660298</v>
      </c>
      <c r="H1686" s="18">
        <f t="shared" si="55"/>
        <v>0.1909526000339703</v>
      </c>
    </row>
    <row r="1687" spans="6:8" hidden="1" x14ac:dyDescent="0.25">
      <c r="F1687" s="18">
        <v>1.6859999999999999</v>
      </c>
      <c r="G1687" s="18">
        <f t="shared" si="54"/>
        <v>1.4948988379245853</v>
      </c>
      <c r="H1687" s="18">
        <f t="shared" si="55"/>
        <v>0.19110116207541461</v>
      </c>
    </row>
    <row r="1688" spans="6:8" hidden="1" x14ac:dyDescent="0.25">
      <c r="F1688" s="36">
        <v>1.6870000000000001</v>
      </c>
      <c r="G1688" s="18">
        <f t="shared" si="54"/>
        <v>1.4957502676128898</v>
      </c>
      <c r="H1688" s="18">
        <f t="shared" si="55"/>
        <v>0.19124973238711029</v>
      </c>
    </row>
    <row r="1689" spans="6:8" hidden="1" x14ac:dyDescent="0.25">
      <c r="F1689" s="18">
        <v>1.6879999999999999</v>
      </c>
      <c r="G1689" s="18">
        <f t="shared" si="54"/>
        <v>1.4966016896296215</v>
      </c>
      <c r="H1689" s="18">
        <f t="shared" si="55"/>
        <v>0.19139831037037847</v>
      </c>
    </row>
    <row r="1690" spans="6:8" hidden="1" x14ac:dyDescent="0.25">
      <c r="F1690" s="36">
        <v>1.6890000000000001</v>
      </c>
      <c r="G1690" s="18">
        <f t="shared" si="54"/>
        <v>1.4974531045748138</v>
      </c>
      <c r="H1690" s="18">
        <f t="shared" si="55"/>
        <v>0.19154689542518621</v>
      </c>
    </row>
    <row r="1691" spans="6:8" hidden="1" x14ac:dyDescent="0.25">
      <c r="F1691" s="18">
        <v>1.69</v>
      </c>
      <c r="G1691" s="18">
        <f t="shared" si="54"/>
        <v>1.498304513049852</v>
      </c>
      <c r="H1691" s="18">
        <f t="shared" si="55"/>
        <v>0.19169548695014793</v>
      </c>
    </row>
    <row r="1692" spans="6:8" hidden="1" x14ac:dyDescent="0.25">
      <c r="F1692" s="36">
        <v>1.6910000000000001</v>
      </c>
      <c r="G1692" s="18">
        <f t="shared" si="54"/>
        <v>1.4991559156574623</v>
      </c>
      <c r="H1692" s="18">
        <f t="shared" si="55"/>
        <v>0.19184408434253775</v>
      </c>
    </row>
    <row r="1693" spans="6:8" hidden="1" x14ac:dyDescent="0.25">
      <c r="F1693" s="18">
        <v>1.6919999999999999</v>
      </c>
      <c r="G1693" s="18">
        <f t="shared" si="54"/>
        <v>1.5000073130017171</v>
      </c>
      <c r="H1693" s="18">
        <f t="shared" si="55"/>
        <v>0.19199268699828287</v>
      </c>
    </row>
    <row r="1694" spans="6:8" hidden="1" x14ac:dyDescent="0.25">
      <c r="F1694" s="18">
        <v>1.6930000000000001</v>
      </c>
      <c r="G1694" s="18">
        <f t="shared" si="54"/>
        <v>1.5008587056880103</v>
      </c>
      <c r="H1694" s="18">
        <f t="shared" si="55"/>
        <v>0.19214129431198979</v>
      </c>
    </row>
    <row r="1695" spans="6:8" hidden="1" x14ac:dyDescent="0.25">
      <c r="F1695" s="36">
        <v>1.694</v>
      </c>
      <c r="G1695" s="18">
        <f t="shared" si="54"/>
        <v>1.501710094323077</v>
      </c>
      <c r="H1695" s="18">
        <f t="shared" si="55"/>
        <v>0.19228990567692295</v>
      </c>
    </row>
    <row r="1696" spans="6:8" hidden="1" x14ac:dyDescent="0.25">
      <c r="F1696" s="18">
        <v>1.6950000000000001</v>
      </c>
      <c r="G1696" s="18">
        <f t="shared" si="54"/>
        <v>1.5025614795149598</v>
      </c>
      <c r="H1696" s="18">
        <f t="shared" si="55"/>
        <v>0.19243852048504029</v>
      </c>
    </row>
    <row r="1697" spans="6:8" hidden="1" x14ac:dyDescent="0.25">
      <c r="F1697" s="36">
        <v>1.696</v>
      </c>
      <c r="G1697" s="18">
        <f t="shared" si="54"/>
        <v>1.5034128618730196</v>
      </c>
      <c r="H1697" s="18">
        <f t="shared" si="55"/>
        <v>0.19258713812698036</v>
      </c>
    </row>
    <row r="1698" spans="6:8" hidden="1" x14ac:dyDescent="0.25">
      <c r="F1698" s="18">
        <v>1.6970000000000001</v>
      </c>
      <c r="G1698" s="18">
        <f t="shared" si="54"/>
        <v>1.5042642420079315</v>
      </c>
      <c r="H1698" s="18">
        <f t="shared" si="55"/>
        <v>0.19273575799206855</v>
      </c>
    </row>
    <row r="1699" spans="6:8" hidden="1" x14ac:dyDescent="0.25">
      <c r="F1699" s="36">
        <v>1.698</v>
      </c>
      <c r="G1699" s="18">
        <f t="shared" si="54"/>
        <v>1.5051156205316696</v>
      </c>
      <c r="H1699" s="18">
        <f t="shared" si="55"/>
        <v>0.19288437946833037</v>
      </c>
    </row>
    <row r="1700" spans="6:8" hidden="1" x14ac:dyDescent="0.25">
      <c r="F1700" s="18">
        <v>1.6990000000000001</v>
      </c>
      <c r="G1700" s="18">
        <f t="shared" si="54"/>
        <v>1.5059669980575068</v>
      </c>
      <c r="H1700" s="18">
        <f t="shared" si="55"/>
        <v>0.19303300194249329</v>
      </c>
    </row>
    <row r="1701" spans="6:8" hidden="1" x14ac:dyDescent="0.25">
      <c r="F1701" s="36">
        <v>1.7</v>
      </c>
      <c r="G1701" s="18">
        <f t="shared" si="54"/>
        <v>1.5068183752000004</v>
      </c>
      <c r="H1701" s="18">
        <f t="shared" si="55"/>
        <v>0.19318162479999956</v>
      </c>
    </row>
    <row r="1702" spans="6:8" hidden="1" x14ac:dyDescent="0.25">
      <c r="F1702" s="18">
        <v>1.7010000000000001</v>
      </c>
      <c r="G1702" s="18">
        <f t="shared" si="54"/>
        <v>1.5076697525750009</v>
      </c>
      <c r="H1702" s="18">
        <f t="shared" si="55"/>
        <v>0.19333024742499916</v>
      </c>
    </row>
    <row r="1703" spans="6:8" hidden="1" x14ac:dyDescent="0.25">
      <c r="F1703" s="18">
        <v>1.702</v>
      </c>
      <c r="G1703" s="18">
        <f t="shared" si="54"/>
        <v>1.5085211307996333</v>
      </c>
      <c r="H1703" s="18">
        <f t="shared" si="55"/>
        <v>0.19347886920036661</v>
      </c>
    </row>
    <row r="1704" spans="6:8" hidden="1" x14ac:dyDescent="0.25">
      <c r="F1704" s="36">
        <v>1.7030000000000001</v>
      </c>
      <c r="G1704" s="18">
        <f t="shared" si="54"/>
        <v>1.5093725104923004</v>
      </c>
      <c r="H1704" s="18">
        <f t="shared" si="55"/>
        <v>0.1936274895076997</v>
      </c>
    </row>
    <row r="1705" spans="6:8" hidden="1" x14ac:dyDescent="0.25">
      <c r="F1705" s="18">
        <v>1.704</v>
      </c>
      <c r="G1705" s="18">
        <f t="shared" si="54"/>
        <v>1.510223892272661</v>
      </c>
      <c r="H1705" s="18">
        <f t="shared" si="55"/>
        <v>0.193776107727339</v>
      </c>
    </row>
    <row r="1706" spans="6:8" hidden="1" x14ac:dyDescent="0.25">
      <c r="F1706" s="36">
        <v>1.7050000000000001</v>
      </c>
      <c r="G1706" s="18">
        <f t="shared" si="54"/>
        <v>1.5110752767616393</v>
      </c>
      <c r="H1706" s="18">
        <f t="shared" si="55"/>
        <v>0.19392472323836074</v>
      </c>
    </row>
    <row r="1707" spans="6:8" hidden="1" x14ac:dyDescent="0.25">
      <c r="F1707" s="18">
        <v>1.706</v>
      </c>
      <c r="G1707" s="18">
        <f t="shared" si="54"/>
        <v>1.5119266645814236</v>
      </c>
      <c r="H1707" s="18">
        <f t="shared" si="55"/>
        <v>0.19407333541857641</v>
      </c>
    </row>
    <row r="1708" spans="6:8" hidden="1" x14ac:dyDescent="0.25">
      <c r="F1708" s="36">
        <v>1.7070000000000001</v>
      </c>
      <c r="G1708" s="18">
        <f t="shared" si="54"/>
        <v>1.5127780563554314</v>
      </c>
      <c r="H1708" s="18">
        <f t="shared" si="55"/>
        <v>0.19422194364456868</v>
      </c>
    </row>
    <row r="1709" spans="6:8" hidden="1" x14ac:dyDescent="0.25">
      <c r="F1709" s="18">
        <v>1.708</v>
      </c>
      <c r="G1709" s="18">
        <f t="shared" si="54"/>
        <v>1.5136294527083365</v>
      </c>
      <c r="H1709" s="18">
        <f t="shared" si="55"/>
        <v>0.19437054729166348</v>
      </c>
    </row>
    <row r="1710" spans="6:8" hidden="1" x14ac:dyDescent="0.25">
      <c r="F1710" s="36">
        <v>1.7090000000000001</v>
      </c>
      <c r="G1710" s="18">
        <f t="shared" si="54"/>
        <v>1.514480854266044</v>
      </c>
      <c r="H1710" s="18">
        <f t="shared" si="55"/>
        <v>0.19451914573395612</v>
      </c>
    </row>
    <row r="1711" spans="6:8" hidden="1" x14ac:dyDescent="0.25">
      <c r="F1711" s="18">
        <v>1.71</v>
      </c>
      <c r="G1711" s="18">
        <f t="shared" si="54"/>
        <v>1.5153322616556841</v>
      </c>
      <c r="H1711" s="18">
        <f t="shared" si="55"/>
        <v>0.19466773834431583</v>
      </c>
    </row>
    <row r="1712" spans="6:8" hidden="1" x14ac:dyDescent="0.25">
      <c r="F1712" s="18">
        <v>1.7110000000000001</v>
      </c>
      <c r="G1712" s="18">
        <f t="shared" si="54"/>
        <v>1.5161836755056166</v>
      </c>
      <c r="H1712" s="18">
        <f t="shared" si="55"/>
        <v>0.19481632449438346</v>
      </c>
    </row>
    <row r="1713" spans="6:8" hidden="1" x14ac:dyDescent="0.25">
      <c r="F1713" s="36">
        <v>1.712</v>
      </c>
      <c r="G1713" s="18">
        <f t="shared" si="54"/>
        <v>1.5170350964454089</v>
      </c>
      <c r="H1713" s="18">
        <f t="shared" si="55"/>
        <v>0.19496490355459106</v>
      </c>
    </row>
    <row r="1714" spans="6:8" hidden="1" x14ac:dyDescent="0.25">
      <c r="F1714" s="18">
        <v>1.7130000000000001</v>
      </c>
      <c r="G1714" s="18">
        <f t="shared" si="54"/>
        <v>1.5178865251058506</v>
      </c>
      <c r="H1714" s="18">
        <f t="shared" si="55"/>
        <v>0.19511347489414943</v>
      </c>
    </row>
    <row r="1715" spans="6:8" hidden="1" x14ac:dyDescent="0.25">
      <c r="F1715" s="36">
        <v>1.714</v>
      </c>
      <c r="G1715" s="18">
        <f t="shared" si="54"/>
        <v>1.5187379621189252</v>
      </c>
      <c r="H1715" s="18">
        <f t="shared" si="55"/>
        <v>0.19526203788107477</v>
      </c>
    </row>
    <row r="1716" spans="6:8" hidden="1" x14ac:dyDescent="0.25">
      <c r="F1716" s="18">
        <v>1.7150000000000001</v>
      </c>
      <c r="G1716" s="18">
        <f t="shared" si="54"/>
        <v>1.519589408117815</v>
      </c>
      <c r="H1716" s="18">
        <f t="shared" si="55"/>
        <v>0.19541059188218513</v>
      </c>
    </row>
    <row r="1717" spans="6:8" hidden="1" x14ac:dyDescent="0.25">
      <c r="F1717" s="36">
        <v>1.716</v>
      </c>
      <c r="G1717" s="18">
        <f t="shared" si="54"/>
        <v>1.5204408637369</v>
      </c>
      <c r="H1717" s="18">
        <f t="shared" si="55"/>
        <v>0.19555913626309995</v>
      </c>
    </row>
    <row r="1718" spans="6:8" hidden="1" x14ac:dyDescent="0.25">
      <c r="F1718" s="18">
        <v>1.7170000000000001</v>
      </c>
      <c r="G1718" s="18">
        <f t="shared" si="54"/>
        <v>1.5212923296117369</v>
      </c>
      <c r="H1718" s="18">
        <f t="shared" si="55"/>
        <v>0.1957076703882632</v>
      </c>
    </row>
    <row r="1719" spans="6:8" hidden="1" x14ac:dyDescent="0.25">
      <c r="F1719" s="36">
        <v>1.718</v>
      </c>
      <c r="G1719" s="18">
        <f t="shared" si="54"/>
        <v>1.5221438063790615</v>
      </c>
      <c r="H1719" s="18">
        <f t="shared" si="55"/>
        <v>0.19585619362093842</v>
      </c>
    </row>
    <row r="1720" spans="6:8" hidden="1" x14ac:dyDescent="0.25">
      <c r="F1720" s="18">
        <v>1.7190000000000001</v>
      </c>
      <c r="G1720" s="18">
        <f t="shared" si="54"/>
        <v>1.5229952946767882</v>
      </c>
      <c r="H1720" s="18">
        <f t="shared" si="55"/>
        <v>0.1960047053232119</v>
      </c>
    </row>
    <row r="1721" spans="6:8" hidden="1" x14ac:dyDescent="0.25">
      <c r="F1721" s="18">
        <v>1.72</v>
      </c>
      <c r="G1721" s="18">
        <f t="shared" si="54"/>
        <v>1.52384679514399</v>
      </c>
      <c r="H1721" s="18">
        <f t="shared" si="55"/>
        <v>0.19615320485600996</v>
      </c>
    </row>
    <row r="1722" spans="6:8" hidden="1" x14ac:dyDescent="0.25">
      <c r="F1722" s="36">
        <v>1.7210000000000001</v>
      </c>
      <c r="G1722" s="18">
        <f t="shared" si="54"/>
        <v>1.5246983084208923</v>
      </c>
      <c r="H1722" s="18">
        <f t="shared" si="55"/>
        <v>0.19630169157910782</v>
      </c>
    </row>
    <row r="1723" spans="6:8" hidden="1" x14ac:dyDescent="0.25">
      <c r="F1723" s="18">
        <v>1.722</v>
      </c>
      <c r="G1723" s="18">
        <f t="shared" si="54"/>
        <v>1.5255498351488885</v>
      </c>
      <c r="H1723" s="18">
        <f t="shared" si="55"/>
        <v>0.19645016485111144</v>
      </c>
    </row>
    <row r="1724" spans="6:8" hidden="1" x14ac:dyDescent="0.25">
      <c r="F1724" s="36">
        <v>1.7230000000000001</v>
      </c>
      <c r="G1724" s="18">
        <f t="shared" si="54"/>
        <v>1.5264013759705066</v>
      </c>
      <c r="H1724" s="18">
        <f t="shared" si="55"/>
        <v>0.19659862402949346</v>
      </c>
    </row>
    <row r="1725" spans="6:8" hidden="1" x14ac:dyDescent="0.25">
      <c r="F1725" s="18">
        <v>1.724</v>
      </c>
      <c r="G1725" s="18">
        <f t="shared" si="54"/>
        <v>1.527252931529413</v>
      </c>
      <c r="H1725" s="18">
        <f t="shared" si="55"/>
        <v>0.19674706847058698</v>
      </c>
    </row>
    <row r="1726" spans="6:8" hidden="1" x14ac:dyDescent="0.25">
      <c r="F1726" s="36">
        <v>1.7250000000000001</v>
      </c>
      <c r="G1726" s="18">
        <f t="shared" si="54"/>
        <v>1.5281045024704096</v>
      </c>
      <c r="H1726" s="18">
        <f t="shared" si="55"/>
        <v>0.19689549752959046</v>
      </c>
    </row>
    <row r="1727" spans="6:8" hidden="1" x14ac:dyDescent="0.25">
      <c r="F1727" s="18">
        <v>1.726</v>
      </c>
      <c r="G1727" s="18">
        <f t="shared" si="54"/>
        <v>1.528956089439423</v>
      </c>
      <c r="H1727" s="18">
        <f t="shared" si="55"/>
        <v>0.19704391056057702</v>
      </c>
    </row>
    <row r="1728" spans="6:8" hidden="1" x14ac:dyDescent="0.25">
      <c r="F1728" s="36">
        <v>1.7270000000000001</v>
      </c>
      <c r="G1728" s="18">
        <f t="shared" si="54"/>
        <v>1.5298076930835012</v>
      </c>
      <c r="H1728" s="18">
        <f t="shared" si="55"/>
        <v>0.19719230691649892</v>
      </c>
    </row>
    <row r="1729" spans="6:8" hidden="1" x14ac:dyDescent="0.25">
      <c r="F1729" s="18">
        <v>1.728</v>
      </c>
      <c r="G1729" s="18">
        <f t="shared" si="54"/>
        <v>1.5306593140507951</v>
      </c>
      <c r="H1729" s="18">
        <f t="shared" si="55"/>
        <v>0.19734068594920484</v>
      </c>
    </row>
    <row r="1730" spans="6:8" hidden="1" x14ac:dyDescent="0.25">
      <c r="F1730" s="18">
        <v>1.7290000000000001</v>
      </c>
      <c r="G1730" s="18">
        <f t="shared" si="54"/>
        <v>1.5315109529905691</v>
      </c>
      <c r="H1730" s="18">
        <f t="shared" si="55"/>
        <v>0.19748904700943104</v>
      </c>
    </row>
    <row r="1731" spans="6:8" hidden="1" x14ac:dyDescent="0.25">
      <c r="F1731" s="36">
        <v>1.73</v>
      </c>
      <c r="G1731" s="18">
        <f t="shared" ref="G1731:G1794" si="56">(-0.0332*(F1731^6)) + (0.2878*(F1731^5)) - (0.9538*(F1731^4)) + (1.5334*(F1731^3)) -(1.2616*(F1731^2)) + (1.4*F1731) - 0.0795</f>
        <v>1.5323626105531853</v>
      </c>
      <c r="H1731" s="18">
        <f t="shared" ref="H1731:H1794" si="57">F1731-G1731</f>
        <v>0.19763738944681464</v>
      </c>
    </row>
    <row r="1732" spans="6:8" hidden="1" x14ac:dyDescent="0.25">
      <c r="F1732" s="18">
        <v>1.7310000000000001</v>
      </c>
      <c r="G1732" s="18">
        <f t="shared" si="56"/>
        <v>1.5332142873900971</v>
      </c>
      <c r="H1732" s="18">
        <f t="shared" si="57"/>
        <v>0.19778571260990296</v>
      </c>
    </row>
    <row r="1733" spans="6:8" hidden="1" x14ac:dyDescent="0.25">
      <c r="F1733" s="36">
        <v>1.732</v>
      </c>
      <c r="G1733" s="18">
        <f t="shared" si="56"/>
        <v>1.5340659841538384</v>
      </c>
      <c r="H1733" s="18">
        <f t="shared" si="57"/>
        <v>0.19793401584616155</v>
      </c>
    </row>
    <row r="1734" spans="6:8" hidden="1" x14ac:dyDescent="0.25">
      <c r="F1734" s="18">
        <v>1.7330000000000001</v>
      </c>
      <c r="G1734" s="18">
        <f t="shared" si="56"/>
        <v>1.5349177014980269</v>
      </c>
      <c r="H1734" s="18">
        <f t="shared" si="57"/>
        <v>0.19808229850197323</v>
      </c>
    </row>
    <row r="1735" spans="6:8" hidden="1" x14ac:dyDescent="0.25">
      <c r="F1735" s="36">
        <v>1.734</v>
      </c>
      <c r="G1735" s="18">
        <f t="shared" si="56"/>
        <v>1.5357694400773498</v>
      </c>
      <c r="H1735" s="18">
        <f t="shared" si="57"/>
        <v>0.19823055992265015</v>
      </c>
    </row>
    <row r="1736" spans="6:8" hidden="1" x14ac:dyDescent="0.25">
      <c r="F1736" s="18">
        <v>1.7350000000000001</v>
      </c>
      <c r="G1736" s="18">
        <f t="shared" si="56"/>
        <v>1.5366212005475579</v>
      </c>
      <c r="H1736" s="18">
        <f t="shared" si="57"/>
        <v>0.19837879945244219</v>
      </c>
    </row>
    <row r="1737" spans="6:8" hidden="1" x14ac:dyDescent="0.25">
      <c r="F1737" s="36">
        <v>1.736</v>
      </c>
      <c r="G1737" s="18">
        <f t="shared" si="56"/>
        <v>1.537472983565459</v>
      </c>
      <c r="H1737" s="18">
        <f t="shared" si="57"/>
        <v>0.19852701643454096</v>
      </c>
    </row>
    <row r="1738" spans="6:8" hidden="1" x14ac:dyDescent="0.25">
      <c r="F1738" s="18">
        <v>1.7370000000000001</v>
      </c>
      <c r="G1738" s="18">
        <f t="shared" si="56"/>
        <v>1.5383247897889141</v>
      </c>
      <c r="H1738" s="18">
        <f t="shared" si="57"/>
        <v>0.19867521021108603</v>
      </c>
    </row>
    <row r="1739" spans="6:8" hidden="1" x14ac:dyDescent="0.25">
      <c r="F1739" s="18">
        <v>1.738</v>
      </c>
      <c r="G1739" s="18">
        <f t="shared" si="56"/>
        <v>1.5391766198768231</v>
      </c>
      <c r="H1739" s="18">
        <f t="shared" si="57"/>
        <v>0.19882338012317691</v>
      </c>
    </row>
    <row r="1740" spans="6:8" hidden="1" x14ac:dyDescent="0.25">
      <c r="F1740" s="36">
        <v>1.7390000000000001</v>
      </c>
      <c r="G1740" s="18">
        <f t="shared" si="56"/>
        <v>1.5400284744891266</v>
      </c>
      <c r="H1740" s="18">
        <f t="shared" si="57"/>
        <v>0.19897152551087349</v>
      </c>
    </row>
    <row r="1741" spans="6:8" hidden="1" x14ac:dyDescent="0.25">
      <c r="F1741" s="18">
        <v>1.74</v>
      </c>
      <c r="G1741" s="18">
        <f t="shared" si="56"/>
        <v>1.5408803542867973</v>
      </c>
      <c r="H1741" s="18">
        <f t="shared" si="57"/>
        <v>0.19911964571320273</v>
      </c>
    </row>
    <row r="1742" spans="6:8" hidden="1" x14ac:dyDescent="0.25">
      <c r="F1742" s="36">
        <v>1.7410000000000001</v>
      </c>
      <c r="G1742" s="18">
        <f t="shared" si="56"/>
        <v>1.5417322599318219</v>
      </c>
      <c r="H1742" s="18">
        <f t="shared" si="57"/>
        <v>0.19926774006817816</v>
      </c>
    </row>
    <row r="1743" spans="6:8" hidden="1" x14ac:dyDescent="0.25">
      <c r="F1743" s="18">
        <v>1.742</v>
      </c>
      <c r="G1743" s="18">
        <f t="shared" si="56"/>
        <v>1.542584192087209</v>
      </c>
      <c r="H1743" s="18">
        <f t="shared" si="57"/>
        <v>0.19941580791279101</v>
      </c>
    </row>
    <row r="1744" spans="6:8" hidden="1" x14ac:dyDescent="0.25">
      <c r="F1744" s="36">
        <v>1.7430000000000001</v>
      </c>
      <c r="G1744" s="18">
        <f t="shared" si="56"/>
        <v>1.5434361514169752</v>
      </c>
      <c r="H1744" s="18">
        <f t="shared" si="57"/>
        <v>0.19956384858302489</v>
      </c>
    </row>
    <row r="1745" spans="6:8" hidden="1" x14ac:dyDescent="0.25">
      <c r="F1745" s="18">
        <v>1.744</v>
      </c>
      <c r="G1745" s="18">
        <f t="shared" si="56"/>
        <v>1.5442881385861367</v>
      </c>
      <c r="H1745" s="18">
        <f t="shared" si="57"/>
        <v>0.19971186141386332</v>
      </c>
    </row>
    <row r="1746" spans="6:8" hidden="1" x14ac:dyDescent="0.25">
      <c r="F1746" s="36">
        <v>1.7450000000000001</v>
      </c>
      <c r="G1746" s="18">
        <f t="shared" si="56"/>
        <v>1.5451401542607064</v>
      </c>
      <c r="H1746" s="18">
        <f t="shared" si="57"/>
        <v>0.19985984573929372</v>
      </c>
    </row>
    <row r="1747" spans="6:8" hidden="1" x14ac:dyDescent="0.25">
      <c r="F1747" s="18">
        <v>1.746</v>
      </c>
      <c r="G1747" s="18">
        <f t="shared" si="56"/>
        <v>1.5459921991076806</v>
      </c>
      <c r="H1747" s="18">
        <f t="shared" si="57"/>
        <v>0.2000078008923194</v>
      </c>
    </row>
    <row r="1748" spans="6:8" hidden="1" x14ac:dyDescent="0.25">
      <c r="F1748" s="18">
        <v>1.7470000000000001</v>
      </c>
      <c r="G1748" s="18">
        <f t="shared" si="56"/>
        <v>1.5468442737950374</v>
      </c>
      <c r="H1748" s="18">
        <f t="shared" si="57"/>
        <v>0.20015572620496269</v>
      </c>
    </row>
    <row r="1749" spans="6:8" hidden="1" x14ac:dyDescent="0.25">
      <c r="F1749" s="36">
        <v>1.748</v>
      </c>
      <c r="G1749" s="18">
        <f t="shared" si="56"/>
        <v>1.5476963789917293</v>
      </c>
      <c r="H1749" s="18">
        <f t="shared" si="57"/>
        <v>0.2003036210082707</v>
      </c>
    </row>
    <row r="1750" spans="6:8" hidden="1" x14ac:dyDescent="0.25">
      <c r="F1750" s="18">
        <v>1.7490000000000001</v>
      </c>
      <c r="G1750" s="18">
        <f t="shared" si="56"/>
        <v>1.5485485153676772</v>
      </c>
      <c r="H1750" s="18">
        <f t="shared" si="57"/>
        <v>0.20045148463232287</v>
      </c>
    </row>
    <row r="1751" spans="6:8" hidden="1" x14ac:dyDescent="0.25">
      <c r="F1751" s="36">
        <v>1.75</v>
      </c>
      <c r="G1751" s="18">
        <f t="shared" si="56"/>
        <v>1.5494006835937504</v>
      </c>
      <c r="H1751" s="18">
        <f t="shared" si="57"/>
        <v>0.20059931640624962</v>
      </c>
    </row>
    <row r="1752" spans="6:8" hidden="1" x14ac:dyDescent="0.25">
      <c r="F1752" s="18">
        <v>1.7509999999999999</v>
      </c>
      <c r="G1752" s="18">
        <f t="shared" si="56"/>
        <v>1.5502528843417762</v>
      </c>
      <c r="H1752" s="18">
        <f t="shared" si="57"/>
        <v>0.20074711565822367</v>
      </c>
    </row>
    <row r="1753" spans="6:8" hidden="1" x14ac:dyDescent="0.25">
      <c r="F1753" s="36">
        <v>1.752</v>
      </c>
      <c r="G1753" s="18">
        <f t="shared" si="56"/>
        <v>1.5511051182845286</v>
      </c>
      <c r="H1753" s="18">
        <f t="shared" si="57"/>
        <v>0.20089488171547143</v>
      </c>
    </row>
    <row r="1754" spans="6:8" hidden="1" x14ac:dyDescent="0.25">
      <c r="F1754" s="18">
        <v>1.7529999999999999</v>
      </c>
      <c r="G1754" s="18">
        <f t="shared" si="56"/>
        <v>1.5519573860957094</v>
      </c>
      <c r="H1754" s="18">
        <f t="shared" si="57"/>
        <v>0.20104261390429046</v>
      </c>
    </row>
    <row r="1755" spans="6:8" hidden="1" x14ac:dyDescent="0.25">
      <c r="F1755" s="36">
        <v>1.754</v>
      </c>
      <c r="G1755" s="18">
        <f t="shared" si="56"/>
        <v>1.5528096884499565</v>
      </c>
      <c r="H1755" s="18">
        <f t="shared" si="57"/>
        <v>0.20119031155004352</v>
      </c>
    </row>
    <row r="1756" spans="6:8" hidden="1" x14ac:dyDescent="0.25">
      <c r="F1756" s="18">
        <v>1.7549999999999999</v>
      </c>
      <c r="G1756" s="18">
        <f t="shared" si="56"/>
        <v>1.5536620260228262</v>
      </c>
      <c r="H1756" s="18">
        <f t="shared" si="57"/>
        <v>0.20133797397717368</v>
      </c>
    </row>
    <row r="1757" spans="6:8" hidden="1" x14ac:dyDescent="0.25">
      <c r="F1757" s="18">
        <v>1.756</v>
      </c>
      <c r="G1757" s="18">
        <f t="shared" si="56"/>
        <v>1.5545143994907908</v>
      </c>
      <c r="H1757" s="18">
        <f t="shared" si="57"/>
        <v>0.20148560050920916</v>
      </c>
    </row>
    <row r="1758" spans="6:8" hidden="1" x14ac:dyDescent="0.25">
      <c r="F1758" s="36">
        <v>1.7569999999999999</v>
      </c>
      <c r="G1758" s="18">
        <f t="shared" si="56"/>
        <v>1.555366809531233</v>
      </c>
      <c r="H1758" s="18">
        <f t="shared" si="57"/>
        <v>0.20163319046876693</v>
      </c>
    </row>
    <row r="1759" spans="6:8" hidden="1" x14ac:dyDescent="0.25">
      <c r="F1759" s="18">
        <v>1.758</v>
      </c>
      <c r="G1759" s="18">
        <f t="shared" si="56"/>
        <v>1.556219256822422</v>
      </c>
      <c r="H1759" s="18">
        <f t="shared" si="57"/>
        <v>0.20178074317757799</v>
      </c>
    </row>
    <row r="1760" spans="6:8" hidden="1" x14ac:dyDescent="0.25">
      <c r="F1760" s="36">
        <v>1.7589999999999999</v>
      </c>
      <c r="G1760" s="18">
        <f t="shared" si="56"/>
        <v>1.5570717420435392</v>
      </c>
      <c r="H1760" s="18">
        <f t="shared" si="57"/>
        <v>0.20192825795646074</v>
      </c>
    </row>
    <row r="1761" spans="6:8" hidden="1" x14ac:dyDescent="0.25">
      <c r="F1761" s="18">
        <v>1.76</v>
      </c>
      <c r="G1761" s="18">
        <f t="shared" si="56"/>
        <v>1.5579242658746364</v>
      </c>
      <c r="H1761" s="18">
        <f t="shared" si="57"/>
        <v>0.20207573412536362</v>
      </c>
    </row>
    <row r="1762" spans="6:8" hidden="1" x14ac:dyDescent="0.25">
      <c r="F1762" s="36">
        <v>1.7609999999999999</v>
      </c>
      <c r="G1762" s="18">
        <f t="shared" si="56"/>
        <v>1.558776828996645</v>
      </c>
      <c r="H1762" s="18">
        <f t="shared" si="57"/>
        <v>0.20222317100335485</v>
      </c>
    </row>
    <row r="1763" spans="6:8" hidden="1" x14ac:dyDescent="0.25">
      <c r="F1763" s="18">
        <v>1.762</v>
      </c>
      <c r="G1763" s="18">
        <f t="shared" si="56"/>
        <v>1.5596294320913655</v>
      </c>
      <c r="H1763" s="18">
        <f t="shared" si="57"/>
        <v>0.2023705679086345</v>
      </c>
    </row>
    <row r="1764" spans="6:8" hidden="1" x14ac:dyDescent="0.25">
      <c r="F1764" s="36">
        <v>1.7629999999999999</v>
      </c>
      <c r="G1764" s="18">
        <f t="shared" si="56"/>
        <v>1.5604820758414633</v>
      </c>
      <c r="H1764" s="18">
        <f t="shared" si="57"/>
        <v>0.20251792415853664</v>
      </c>
    </row>
    <row r="1765" spans="6:8" hidden="1" x14ac:dyDescent="0.25">
      <c r="F1765" s="18">
        <v>1.764</v>
      </c>
      <c r="G1765" s="18">
        <f t="shared" si="56"/>
        <v>1.5613347609304595</v>
      </c>
      <c r="H1765" s="18">
        <f t="shared" si="57"/>
        <v>0.20266523906954048</v>
      </c>
    </row>
    <row r="1766" spans="6:8" hidden="1" x14ac:dyDescent="0.25">
      <c r="F1766" s="18">
        <v>1.7649999999999999</v>
      </c>
      <c r="G1766" s="18">
        <f t="shared" si="56"/>
        <v>1.5621874880427167</v>
      </c>
      <c r="H1766" s="18">
        <f t="shared" si="57"/>
        <v>0.20281251195728323</v>
      </c>
    </row>
    <row r="1767" spans="6:8" hidden="1" x14ac:dyDescent="0.25">
      <c r="F1767" s="36">
        <v>1.766</v>
      </c>
      <c r="G1767" s="18">
        <f t="shared" si="56"/>
        <v>1.5630402578634426</v>
      </c>
      <c r="H1767" s="18">
        <f t="shared" si="57"/>
        <v>0.20295974213655743</v>
      </c>
    </row>
    <row r="1768" spans="6:8" hidden="1" x14ac:dyDescent="0.25">
      <c r="F1768" s="18">
        <v>1.7669999999999999</v>
      </c>
      <c r="G1768" s="18">
        <f t="shared" si="56"/>
        <v>1.5638930710786707</v>
      </c>
      <c r="H1768" s="18">
        <f t="shared" si="57"/>
        <v>0.2031069289213292</v>
      </c>
    </row>
    <row r="1769" spans="6:8" hidden="1" x14ac:dyDescent="0.25">
      <c r="F1769" s="36">
        <v>1.768</v>
      </c>
      <c r="G1769" s="18">
        <f t="shared" si="56"/>
        <v>1.5647459283752663</v>
      </c>
      <c r="H1769" s="18">
        <f t="shared" si="57"/>
        <v>0.20325407162473375</v>
      </c>
    </row>
    <row r="1770" spans="6:8" hidden="1" x14ac:dyDescent="0.25">
      <c r="F1770" s="18">
        <v>1.7689999999999999</v>
      </c>
      <c r="G1770" s="18">
        <f t="shared" si="56"/>
        <v>1.5655988304409028</v>
      </c>
      <c r="H1770" s="18">
        <f t="shared" si="57"/>
        <v>0.20340116955909715</v>
      </c>
    </row>
    <row r="1771" spans="6:8" hidden="1" x14ac:dyDescent="0.25">
      <c r="F1771" s="36">
        <v>1.77</v>
      </c>
      <c r="G1771" s="18">
        <f t="shared" si="56"/>
        <v>1.5664517779640654</v>
      </c>
      <c r="H1771" s="18">
        <f t="shared" si="57"/>
        <v>0.20354822203593459</v>
      </c>
    </row>
    <row r="1772" spans="6:8" hidden="1" x14ac:dyDescent="0.25">
      <c r="F1772" s="18">
        <v>1.7709999999999999</v>
      </c>
      <c r="G1772" s="18">
        <f t="shared" si="56"/>
        <v>1.5673047716340416</v>
      </c>
      <c r="H1772" s="18">
        <f t="shared" si="57"/>
        <v>0.20369522836595833</v>
      </c>
    </row>
    <row r="1773" spans="6:8" hidden="1" x14ac:dyDescent="0.25">
      <c r="F1773" s="36">
        <v>1.772</v>
      </c>
      <c r="G1773" s="18">
        <f t="shared" si="56"/>
        <v>1.5681578121409134</v>
      </c>
      <c r="H1773" s="18">
        <f t="shared" si="57"/>
        <v>0.20384218785908659</v>
      </c>
    </row>
    <row r="1774" spans="6:8" hidden="1" x14ac:dyDescent="0.25">
      <c r="F1774" s="18">
        <v>1.7729999999999999</v>
      </c>
      <c r="G1774" s="18">
        <f t="shared" si="56"/>
        <v>1.5690109001755408</v>
      </c>
      <c r="H1774" s="18">
        <f t="shared" si="57"/>
        <v>0.20398909982445912</v>
      </c>
    </row>
    <row r="1775" spans="6:8" hidden="1" x14ac:dyDescent="0.25">
      <c r="F1775" s="18">
        <v>1.774</v>
      </c>
      <c r="G1775" s="18">
        <f t="shared" si="56"/>
        <v>1.5698640364295682</v>
      </c>
      <c r="H1775" s="18">
        <f t="shared" si="57"/>
        <v>0.20413596357043184</v>
      </c>
    </row>
    <row r="1776" spans="6:8" hidden="1" x14ac:dyDescent="0.25">
      <c r="F1776" s="36">
        <v>1.7749999999999999</v>
      </c>
      <c r="G1776" s="18">
        <f t="shared" si="56"/>
        <v>1.5707172215954079</v>
      </c>
      <c r="H1776" s="18">
        <f t="shared" si="57"/>
        <v>0.20428277840459197</v>
      </c>
    </row>
    <row r="1777" spans="6:8" hidden="1" x14ac:dyDescent="0.25">
      <c r="F1777" s="18">
        <v>1.776</v>
      </c>
      <c r="G1777" s="18">
        <f t="shared" si="56"/>
        <v>1.5715704563662376</v>
      </c>
      <c r="H1777" s="18">
        <f t="shared" si="57"/>
        <v>0.20442954363376242</v>
      </c>
    </row>
    <row r="1778" spans="6:8" hidden="1" x14ac:dyDescent="0.25">
      <c r="F1778" s="36">
        <v>1.7769999999999999</v>
      </c>
      <c r="G1778" s="18">
        <f t="shared" si="56"/>
        <v>1.5724237414359785</v>
      </c>
      <c r="H1778" s="18">
        <f t="shared" si="57"/>
        <v>0.2045762585640214</v>
      </c>
    </row>
    <row r="1779" spans="6:8" hidden="1" x14ac:dyDescent="0.25">
      <c r="F1779" s="18">
        <v>1.778</v>
      </c>
      <c r="G1779" s="18">
        <f t="shared" si="56"/>
        <v>1.5732770774993061</v>
      </c>
      <c r="H1779" s="18">
        <f t="shared" si="57"/>
        <v>0.2047229225006939</v>
      </c>
    </row>
    <row r="1780" spans="6:8" hidden="1" x14ac:dyDescent="0.25">
      <c r="F1780" s="36">
        <v>1.7789999999999999</v>
      </c>
      <c r="G1780" s="18">
        <f t="shared" si="56"/>
        <v>1.5741304652516366</v>
      </c>
      <c r="H1780" s="18">
        <f t="shared" si="57"/>
        <v>0.20486953474836334</v>
      </c>
    </row>
    <row r="1781" spans="6:8" hidden="1" x14ac:dyDescent="0.25">
      <c r="F1781" s="18">
        <v>1.78</v>
      </c>
      <c r="G1781" s="18">
        <f t="shared" si="56"/>
        <v>1.5749839053891073</v>
      </c>
      <c r="H1781" s="18">
        <f t="shared" si="57"/>
        <v>0.20501609461089276</v>
      </c>
    </row>
    <row r="1782" spans="6:8" hidden="1" x14ac:dyDescent="0.25">
      <c r="F1782" s="36">
        <v>1.7809999999999999</v>
      </c>
      <c r="G1782" s="18">
        <f t="shared" si="56"/>
        <v>1.5758373986085843</v>
      </c>
      <c r="H1782" s="18">
        <f t="shared" si="57"/>
        <v>0.20516260139141562</v>
      </c>
    </row>
    <row r="1783" spans="6:8" hidden="1" x14ac:dyDescent="0.25">
      <c r="F1783" s="18">
        <v>1.782</v>
      </c>
      <c r="G1783" s="18">
        <f t="shared" si="56"/>
        <v>1.5766909456076434</v>
      </c>
      <c r="H1783" s="18">
        <f t="shared" si="57"/>
        <v>0.20530905439235658</v>
      </c>
    </row>
    <row r="1784" spans="6:8" hidden="1" x14ac:dyDescent="0.25">
      <c r="F1784" s="18">
        <v>1.7829999999999999</v>
      </c>
      <c r="G1784" s="18">
        <f t="shared" si="56"/>
        <v>1.5775445470845737</v>
      </c>
      <c r="H1784" s="18">
        <f t="shared" si="57"/>
        <v>0.20545545291542622</v>
      </c>
    </row>
    <row r="1785" spans="6:8" hidden="1" x14ac:dyDescent="0.25">
      <c r="F1785" s="36">
        <v>1.784</v>
      </c>
      <c r="G1785" s="18">
        <f t="shared" si="56"/>
        <v>1.5783982037383533</v>
      </c>
      <c r="H1785" s="18">
        <f t="shared" si="57"/>
        <v>0.20560179626164676</v>
      </c>
    </row>
    <row r="1786" spans="6:8" hidden="1" x14ac:dyDescent="0.25">
      <c r="F1786" s="18">
        <v>1.7849999999999999</v>
      </c>
      <c r="G1786" s="18">
        <f t="shared" si="56"/>
        <v>1.5792519162686545</v>
      </c>
      <c r="H1786" s="18">
        <f t="shared" si="57"/>
        <v>0.20574808373134545</v>
      </c>
    </row>
    <row r="1787" spans="6:8" hidden="1" x14ac:dyDescent="0.25">
      <c r="F1787" s="36">
        <v>1.786</v>
      </c>
      <c r="G1787" s="18">
        <f t="shared" si="56"/>
        <v>1.5801056853758353</v>
      </c>
      <c r="H1787" s="18">
        <f t="shared" si="57"/>
        <v>0.20589431462416474</v>
      </c>
    </row>
    <row r="1788" spans="6:8" hidden="1" x14ac:dyDescent="0.25">
      <c r="F1788" s="18">
        <v>1.7869999999999999</v>
      </c>
      <c r="G1788" s="18">
        <f t="shared" si="56"/>
        <v>1.5809595117609234</v>
      </c>
      <c r="H1788" s="18">
        <f t="shared" si="57"/>
        <v>0.2060404882390765</v>
      </c>
    </row>
    <row r="1789" spans="6:8" hidden="1" x14ac:dyDescent="0.25">
      <c r="F1789" s="36">
        <v>1.788</v>
      </c>
      <c r="G1789" s="18">
        <f t="shared" si="56"/>
        <v>1.5818133961256127</v>
      </c>
      <c r="H1789" s="18">
        <f t="shared" si="57"/>
        <v>0.20618660387438736</v>
      </c>
    </row>
    <row r="1790" spans="6:8" hidden="1" x14ac:dyDescent="0.25">
      <c r="F1790" s="18">
        <v>1.7889999999999999</v>
      </c>
      <c r="G1790" s="18">
        <f t="shared" si="56"/>
        <v>1.5826673391722514</v>
      </c>
      <c r="H1790" s="18">
        <f t="shared" si="57"/>
        <v>0.20633266082774848</v>
      </c>
    </row>
    <row r="1791" spans="6:8" hidden="1" x14ac:dyDescent="0.25">
      <c r="F1791" s="36">
        <v>1.79</v>
      </c>
      <c r="G1791" s="18">
        <f t="shared" si="56"/>
        <v>1.5835213416038441</v>
      </c>
      <c r="H1791" s="18">
        <f t="shared" si="57"/>
        <v>0.20647865839615598</v>
      </c>
    </row>
    <row r="1792" spans="6:8" hidden="1" x14ac:dyDescent="0.25">
      <c r="F1792" s="18">
        <v>1.7909999999999999</v>
      </c>
      <c r="G1792" s="18">
        <f t="shared" si="56"/>
        <v>1.5843754041240277</v>
      </c>
      <c r="H1792" s="18">
        <f t="shared" si="57"/>
        <v>0.20662459587597226</v>
      </c>
    </row>
    <row r="1793" spans="6:8" hidden="1" x14ac:dyDescent="0.25">
      <c r="F1793" s="18">
        <v>1.792</v>
      </c>
      <c r="G1793" s="18">
        <f t="shared" si="56"/>
        <v>1.585229527437082</v>
      </c>
      <c r="H1793" s="18">
        <f t="shared" si="57"/>
        <v>0.20677047256291803</v>
      </c>
    </row>
    <row r="1794" spans="6:8" hidden="1" x14ac:dyDescent="0.25">
      <c r="F1794" s="36">
        <v>1.7929999999999999</v>
      </c>
      <c r="G1794" s="18">
        <f t="shared" si="56"/>
        <v>1.5860837122479046</v>
      </c>
      <c r="H1794" s="18">
        <f t="shared" si="57"/>
        <v>0.20691628775209536</v>
      </c>
    </row>
    <row r="1795" spans="6:8" hidden="1" x14ac:dyDescent="0.25">
      <c r="F1795" s="18">
        <v>1.794</v>
      </c>
      <c r="G1795" s="18">
        <f t="shared" ref="G1795:G1858" si="58">(-0.0332*(F1795^6)) + (0.2878*(F1795^5)) - (0.9538*(F1795^4)) + (1.5334*(F1795^3)) -(1.2616*(F1795^2)) + (1.4*F1795) - 0.0795</f>
        <v>1.5869379592620092</v>
      </c>
      <c r="H1795" s="18">
        <f t="shared" ref="H1795:H1858" si="59">F1795-G1795</f>
        <v>0.20706204073799084</v>
      </c>
    </row>
    <row r="1796" spans="6:8" hidden="1" x14ac:dyDescent="0.25">
      <c r="F1796" s="36">
        <v>1.7949999999999999</v>
      </c>
      <c r="G1796" s="18">
        <f t="shared" si="58"/>
        <v>1.5877922691855217</v>
      </c>
      <c r="H1796" s="18">
        <f t="shared" si="59"/>
        <v>0.20720773081447819</v>
      </c>
    </row>
    <row r="1797" spans="6:8" hidden="1" x14ac:dyDescent="0.25">
      <c r="F1797" s="18">
        <v>1.796</v>
      </c>
      <c r="G1797" s="18">
        <f t="shared" si="58"/>
        <v>1.5886466427251609</v>
      </c>
      <c r="H1797" s="18">
        <f t="shared" si="59"/>
        <v>0.20735335727483917</v>
      </c>
    </row>
    <row r="1798" spans="6:8" hidden="1" x14ac:dyDescent="0.25">
      <c r="F1798" s="36">
        <v>1.7969999999999999</v>
      </c>
      <c r="G1798" s="18">
        <f t="shared" si="58"/>
        <v>1.5895010805882461</v>
      </c>
      <c r="H1798" s="18">
        <f t="shared" si="59"/>
        <v>0.2074989194117538</v>
      </c>
    </row>
    <row r="1799" spans="6:8" hidden="1" x14ac:dyDescent="0.25">
      <c r="F1799" s="18">
        <v>1.798</v>
      </c>
      <c r="G1799" s="18">
        <f t="shared" si="58"/>
        <v>1.590355583482673</v>
      </c>
      <c r="H1799" s="18">
        <f t="shared" si="59"/>
        <v>0.20764441651732701</v>
      </c>
    </row>
    <row r="1800" spans="6:8" hidden="1" x14ac:dyDescent="0.25">
      <c r="F1800" s="36">
        <v>1.7989999999999999</v>
      </c>
      <c r="G1800" s="18">
        <f t="shared" si="58"/>
        <v>1.5912101521169113</v>
      </c>
      <c r="H1800" s="18">
        <f t="shared" si="59"/>
        <v>0.20778984788308863</v>
      </c>
    </row>
    <row r="1801" spans="6:8" hidden="1" x14ac:dyDescent="0.25">
      <c r="F1801" s="18">
        <v>1.8</v>
      </c>
      <c r="G1801" s="18">
        <f t="shared" si="58"/>
        <v>1.5920647872000009</v>
      </c>
      <c r="H1801" s="18">
        <f t="shared" si="59"/>
        <v>0.20793521279999916</v>
      </c>
    </row>
    <row r="1802" spans="6:8" hidden="1" x14ac:dyDescent="0.25">
      <c r="F1802" s="18">
        <v>1.8009999999999999</v>
      </c>
      <c r="G1802" s="18">
        <f t="shared" si="58"/>
        <v>1.5929194894415342</v>
      </c>
      <c r="H1802" s="18">
        <f t="shared" si="59"/>
        <v>0.20808051055846577</v>
      </c>
    </row>
    <row r="1803" spans="6:8" hidden="1" x14ac:dyDescent="0.25">
      <c r="F1803" s="36">
        <v>1.802</v>
      </c>
      <c r="G1803" s="18">
        <f t="shared" si="58"/>
        <v>1.5937742595516609</v>
      </c>
      <c r="H1803" s="18">
        <f t="shared" si="59"/>
        <v>0.20822574044833919</v>
      </c>
    </row>
    <row r="1804" spans="6:8" hidden="1" x14ac:dyDescent="0.25">
      <c r="F1804" s="18">
        <v>1.8029999999999999</v>
      </c>
      <c r="G1804" s="18">
        <f t="shared" si="58"/>
        <v>1.5946290982410614</v>
      </c>
      <c r="H1804" s="18">
        <f t="shared" si="59"/>
        <v>0.20837090175893858</v>
      </c>
    </row>
    <row r="1805" spans="6:8" hidden="1" x14ac:dyDescent="0.25">
      <c r="F1805" s="36">
        <v>1.804</v>
      </c>
      <c r="G1805" s="18">
        <f t="shared" si="58"/>
        <v>1.5954840062209548</v>
      </c>
      <c r="H1805" s="18">
        <f t="shared" si="59"/>
        <v>0.20851599377904528</v>
      </c>
    </row>
    <row r="1806" spans="6:8" hidden="1" x14ac:dyDescent="0.25">
      <c r="F1806" s="18">
        <v>1.8049999999999999</v>
      </c>
      <c r="G1806" s="18">
        <f t="shared" si="58"/>
        <v>1.5963389842030793</v>
      </c>
      <c r="H1806" s="18">
        <f t="shared" si="59"/>
        <v>0.20866101579692065</v>
      </c>
    </row>
    <row r="1807" spans="6:8" hidden="1" x14ac:dyDescent="0.25">
      <c r="F1807" s="36">
        <v>1.806</v>
      </c>
      <c r="G1807" s="18">
        <f t="shared" si="58"/>
        <v>1.5971940328996936</v>
      </c>
      <c r="H1807" s="18">
        <f t="shared" si="59"/>
        <v>0.20880596710030641</v>
      </c>
    </row>
    <row r="1808" spans="6:8" hidden="1" x14ac:dyDescent="0.25">
      <c r="F1808" s="18">
        <v>1.8069999999999999</v>
      </c>
      <c r="G1808" s="18">
        <f t="shared" si="58"/>
        <v>1.5980491530235583</v>
      </c>
      <c r="H1808" s="18">
        <f t="shared" si="59"/>
        <v>0.20895084697644162</v>
      </c>
    </row>
    <row r="1809" spans="6:8" hidden="1" x14ac:dyDescent="0.25">
      <c r="F1809" s="36">
        <v>1.8080000000000001</v>
      </c>
      <c r="G1809" s="18">
        <f t="shared" si="58"/>
        <v>1.5989043452879321</v>
      </c>
      <c r="H1809" s="18">
        <f t="shared" si="59"/>
        <v>0.20909565471206792</v>
      </c>
    </row>
    <row r="1810" spans="6:8" hidden="1" x14ac:dyDescent="0.25">
      <c r="F1810" s="18">
        <v>1.8089999999999999</v>
      </c>
      <c r="G1810" s="18">
        <f t="shared" si="58"/>
        <v>1.5997596104065686</v>
      </c>
      <c r="H1810" s="18">
        <f t="shared" si="59"/>
        <v>0.20924038959343139</v>
      </c>
    </row>
    <row r="1811" spans="6:8" hidden="1" x14ac:dyDescent="0.25">
      <c r="F1811" s="18">
        <v>1.81</v>
      </c>
      <c r="G1811" s="18">
        <f t="shared" si="58"/>
        <v>1.6006149490936914</v>
      </c>
      <c r="H1811" s="18">
        <f t="shared" si="59"/>
        <v>0.20938505090630866</v>
      </c>
    </row>
    <row r="1812" spans="6:8" hidden="1" x14ac:dyDescent="0.25">
      <c r="F1812" s="36">
        <v>1.8109999999999999</v>
      </c>
      <c r="G1812" s="18">
        <f t="shared" si="58"/>
        <v>1.6014703620640036</v>
      </c>
      <c r="H1812" s="18">
        <f t="shared" si="59"/>
        <v>0.20952963793599633</v>
      </c>
    </row>
    <row r="1813" spans="6:8" hidden="1" x14ac:dyDescent="0.25">
      <c r="F1813" s="18">
        <v>1.8120000000000001</v>
      </c>
      <c r="G1813" s="18">
        <f t="shared" si="58"/>
        <v>1.6023258500326687</v>
      </c>
      <c r="H1813" s="18">
        <f t="shared" si="59"/>
        <v>0.20967414996733136</v>
      </c>
    </row>
    <row r="1814" spans="6:8" hidden="1" x14ac:dyDescent="0.25">
      <c r="F1814" s="36">
        <v>1.8129999999999999</v>
      </c>
      <c r="G1814" s="18">
        <f t="shared" si="58"/>
        <v>1.603181413715308</v>
      </c>
      <c r="H1814" s="18">
        <f t="shared" si="59"/>
        <v>0.20981858628469197</v>
      </c>
    </row>
    <row r="1815" spans="6:8" hidden="1" x14ac:dyDescent="0.25">
      <c r="F1815" s="18">
        <v>1.8140000000000001</v>
      </c>
      <c r="G1815" s="18">
        <f t="shared" si="58"/>
        <v>1.6040370538279807</v>
      </c>
      <c r="H1815" s="18">
        <f t="shared" si="59"/>
        <v>0.20996294617201938</v>
      </c>
    </row>
    <row r="1816" spans="6:8" hidden="1" x14ac:dyDescent="0.25">
      <c r="F1816" s="36">
        <v>1.8149999999999999</v>
      </c>
      <c r="G1816" s="18">
        <f t="shared" si="58"/>
        <v>1.6048927710871883</v>
      </c>
      <c r="H1816" s="18">
        <f t="shared" si="59"/>
        <v>0.21010722891281164</v>
      </c>
    </row>
    <row r="1817" spans="6:8" hidden="1" x14ac:dyDescent="0.25">
      <c r="F1817" s="18">
        <v>1.8160000000000001</v>
      </c>
      <c r="G1817" s="18">
        <f t="shared" si="58"/>
        <v>1.6057485662098627</v>
      </c>
      <c r="H1817" s="18">
        <f t="shared" si="59"/>
        <v>0.21025143379013733</v>
      </c>
    </row>
    <row r="1818" spans="6:8" hidden="1" x14ac:dyDescent="0.25">
      <c r="F1818" s="36">
        <v>1.8169999999999999</v>
      </c>
      <c r="G1818" s="18">
        <f t="shared" si="58"/>
        <v>1.6066044399133466</v>
      </c>
      <c r="H1818" s="18">
        <f t="shared" si="59"/>
        <v>0.21039556008665339</v>
      </c>
    </row>
    <row r="1819" spans="6:8" hidden="1" x14ac:dyDescent="0.25">
      <c r="F1819" s="18">
        <v>1.8180000000000001</v>
      </c>
      <c r="G1819" s="18">
        <f t="shared" si="58"/>
        <v>1.6074603929153994</v>
      </c>
      <c r="H1819" s="18">
        <f t="shared" si="59"/>
        <v>0.21053960708460062</v>
      </c>
    </row>
    <row r="1820" spans="6:8" hidden="1" x14ac:dyDescent="0.25">
      <c r="F1820" s="18">
        <v>1.819</v>
      </c>
      <c r="G1820" s="18">
        <f t="shared" si="58"/>
        <v>1.6083164259341838</v>
      </c>
      <c r="H1820" s="18">
        <f t="shared" si="59"/>
        <v>0.21068357406581617</v>
      </c>
    </row>
    <row r="1821" spans="6:8" hidden="1" x14ac:dyDescent="0.25">
      <c r="F1821" s="36">
        <v>1.82</v>
      </c>
      <c r="G1821" s="18">
        <f t="shared" si="58"/>
        <v>1.6091725396882448</v>
      </c>
      <c r="H1821" s="18">
        <f t="shared" si="59"/>
        <v>0.21082746031175525</v>
      </c>
    </row>
    <row r="1822" spans="6:8" hidden="1" x14ac:dyDescent="0.25">
      <c r="F1822" s="18">
        <v>1.821</v>
      </c>
      <c r="G1822" s="18">
        <f t="shared" si="58"/>
        <v>1.6100287348965203</v>
      </c>
      <c r="H1822" s="18">
        <f t="shared" si="59"/>
        <v>0.21097126510347963</v>
      </c>
    </row>
    <row r="1823" spans="6:8" hidden="1" x14ac:dyDescent="0.25">
      <c r="F1823" s="36">
        <v>1.8220000000000001</v>
      </c>
      <c r="G1823" s="18">
        <f t="shared" si="58"/>
        <v>1.6108850122783189</v>
      </c>
      <c r="H1823" s="18">
        <f t="shared" si="59"/>
        <v>0.21111498772168114</v>
      </c>
    </row>
    <row r="1824" spans="6:8" hidden="1" x14ac:dyDescent="0.25">
      <c r="F1824" s="18">
        <v>1.823</v>
      </c>
      <c r="G1824" s="18">
        <f t="shared" si="58"/>
        <v>1.6117413725533165</v>
      </c>
      <c r="H1824" s="18">
        <f t="shared" si="59"/>
        <v>0.21125862744668344</v>
      </c>
    </row>
    <row r="1825" spans="6:8" hidden="1" x14ac:dyDescent="0.25">
      <c r="F1825" s="36">
        <v>1.8240000000000001</v>
      </c>
      <c r="G1825" s="18">
        <f t="shared" si="58"/>
        <v>1.6125978164415447</v>
      </c>
      <c r="H1825" s="18">
        <f t="shared" si="59"/>
        <v>0.21140218355845541</v>
      </c>
    </row>
    <row r="1826" spans="6:8" hidden="1" x14ac:dyDescent="0.25">
      <c r="F1826" s="18">
        <v>1.825</v>
      </c>
      <c r="G1826" s="18">
        <f t="shared" si="58"/>
        <v>1.61345434466338</v>
      </c>
      <c r="H1826" s="18">
        <f t="shared" si="59"/>
        <v>0.21154565533661995</v>
      </c>
    </row>
    <row r="1827" spans="6:8" hidden="1" x14ac:dyDescent="0.25">
      <c r="F1827" s="36">
        <v>1.8260000000000001</v>
      </c>
      <c r="G1827" s="18">
        <f t="shared" si="58"/>
        <v>1.6143109579395412</v>
      </c>
      <c r="H1827" s="18">
        <f t="shared" si="59"/>
        <v>0.21168904206045891</v>
      </c>
    </row>
    <row r="1828" spans="6:8" hidden="1" x14ac:dyDescent="0.25">
      <c r="F1828" s="18">
        <v>1.827</v>
      </c>
      <c r="G1828" s="18">
        <f t="shared" si="58"/>
        <v>1.6151676569910745</v>
      </c>
      <c r="H1828" s="18">
        <f t="shared" si="59"/>
        <v>0.21183234300892551</v>
      </c>
    </row>
    <row r="1829" spans="6:8" hidden="1" x14ac:dyDescent="0.25">
      <c r="F1829" s="18">
        <v>1.8280000000000001</v>
      </c>
      <c r="G1829" s="18">
        <f t="shared" si="58"/>
        <v>1.6160244425393504</v>
      </c>
      <c r="H1829" s="18">
        <f t="shared" si="59"/>
        <v>0.21197555746064967</v>
      </c>
    </row>
    <row r="1830" spans="6:8" hidden="1" x14ac:dyDescent="0.25">
      <c r="F1830" s="36">
        <v>1.829</v>
      </c>
      <c r="G1830" s="18">
        <f t="shared" si="58"/>
        <v>1.6168813153060415</v>
      </c>
      <c r="H1830" s="18">
        <f t="shared" si="59"/>
        <v>0.21211868469395845</v>
      </c>
    </row>
    <row r="1831" spans="6:8" hidden="1" x14ac:dyDescent="0.25">
      <c r="F1831" s="18">
        <v>1.83</v>
      </c>
      <c r="G1831" s="18">
        <f t="shared" si="58"/>
        <v>1.617738276013128</v>
      </c>
      <c r="H1831" s="18">
        <f t="shared" si="59"/>
        <v>0.21226172398687204</v>
      </c>
    </row>
    <row r="1832" spans="6:8" hidden="1" x14ac:dyDescent="0.25">
      <c r="F1832" s="36">
        <v>1.831</v>
      </c>
      <c r="G1832" s="18">
        <f t="shared" si="58"/>
        <v>1.6185953253828891</v>
      </c>
      <c r="H1832" s="18">
        <f t="shared" si="59"/>
        <v>0.21240467461711088</v>
      </c>
    </row>
    <row r="1833" spans="6:8" hidden="1" x14ac:dyDescent="0.25">
      <c r="F1833" s="18">
        <v>1.8320000000000001</v>
      </c>
      <c r="G1833" s="18">
        <f t="shared" si="58"/>
        <v>1.619452464137876</v>
      </c>
      <c r="H1833" s="18">
        <f t="shared" si="59"/>
        <v>0.21254753586212405</v>
      </c>
    </row>
    <row r="1834" spans="6:8" hidden="1" x14ac:dyDescent="0.25">
      <c r="F1834" s="36">
        <v>1.833</v>
      </c>
      <c r="G1834" s="18">
        <f t="shared" si="58"/>
        <v>1.6203096930009204</v>
      </c>
      <c r="H1834" s="18">
        <f t="shared" si="59"/>
        <v>0.21269030699907954</v>
      </c>
    </row>
    <row r="1835" spans="6:8" hidden="1" x14ac:dyDescent="0.25">
      <c r="F1835" s="18">
        <v>1.8340000000000001</v>
      </c>
      <c r="G1835" s="18">
        <f t="shared" si="58"/>
        <v>1.6211670126951185</v>
      </c>
      <c r="H1835" s="18">
        <f t="shared" si="59"/>
        <v>0.21283298730488154</v>
      </c>
    </row>
    <row r="1836" spans="6:8" hidden="1" x14ac:dyDescent="0.25">
      <c r="F1836" s="36">
        <v>1.835</v>
      </c>
      <c r="G1836" s="18">
        <f t="shared" si="58"/>
        <v>1.6220244239438233</v>
      </c>
      <c r="H1836" s="18">
        <f t="shared" si="59"/>
        <v>0.21297557605617667</v>
      </c>
    </row>
    <row r="1837" spans="6:8" hidden="1" x14ac:dyDescent="0.25">
      <c r="F1837" s="18">
        <v>1.8360000000000001</v>
      </c>
      <c r="G1837" s="18">
        <f t="shared" si="58"/>
        <v>1.6228819274706323</v>
      </c>
      <c r="H1837" s="18">
        <f t="shared" si="59"/>
        <v>0.21311807252936776</v>
      </c>
    </row>
    <row r="1838" spans="6:8" hidden="1" x14ac:dyDescent="0.25">
      <c r="F1838" s="18">
        <v>1.837</v>
      </c>
      <c r="G1838" s="18">
        <f t="shared" si="58"/>
        <v>1.6237395239993799</v>
      </c>
      <c r="H1838" s="18">
        <f t="shared" si="59"/>
        <v>0.21326047600062004</v>
      </c>
    </row>
    <row r="1839" spans="6:8" hidden="1" x14ac:dyDescent="0.25">
      <c r="F1839" s="36">
        <v>1.8380000000000001</v>
      </c>
      <c r="G1839" s="18">
        <f t="shared" si="58"/>
        <v>1.6245972142541327</v>
      </c>
      <c r="H1839" s="18">
        <f t="shared" si="59"/>
        <v>0.21340278574586735</v>
      </c>
    </row>
    <row r="1840" spans="6:8" hidden="1" x14ac:dyDescent="0.25">
      <c r="F1840" s="18">
        <v>1.839</v>
      </c>
      <c r="G1840" s="18">
        <f t="shared" si="58"/>
        <v>1.6254549989591718</v>
      </c>
      <c r="H1840" s="18">
        <f t="shared" si="59"/>
        <v>0.21354500104082819</v>
      </c>
    </row>
    <row r="1841" spans="6:8" hidden="1" x14ac:dyDescent="0.25">
      <c r="F1841" s="36">
        <v>1.84</v>
      </c>
      <c r="G1841" s="18">
        <f t="shared" si="58"/>
        <v>1.6263128788389913</v>
      </c>
      <c r="H1841" s="18">
        <f t="shared" si="59"/>
        <v>0.21368712116100874</v>
      </c>
    </row>
    <row r="1842" spans="6:8" hidden="1" x14ac:dyDescent="0.25">
      <c r="F1842" s="18">
        <v>1.841</v>
      </c>
      <c r="G1842" s="18">
        <f t="shared" si="58"/>
        <v>1.6271708546182739</v>
      </c>
      <c r="H1842" s="18">
        <f t="shared" si="59"/>
        <v>0.21382914538172604</v>
      </c>
    </row>
    <row r="1843" spans="6:8" hidden="1" x14ac:dyDescent="0.25">
      <c r="F1843" s="36">
        <v>1.8420000000000001</v>
      </c>
      <c r="G1843" s="18">
        <f t="shared" si="58"/>
        <v>1.6280289270219139</v>
      </c>
      <c r="H1843" s="18">
        <f t="shared" si="59"/>
        <v>0.21397107297808615</v>
      </c>
    </row>
    <row r="1844" spans="6:8" hidden="1" x14ac:dyDescent="0.25">
      <c r="F1844" s="18">
        <v>1.843</v>
      </c>
      <c r="G1844" s="18">
        <f t="shared" si="58"/>
        <v>1.6288870967749651</v>
      </c>
      <c r="H1844" s="18">
        <f t="shared" si="59"/>
        <v>0.21411290322503485</v>
      </c>
    </row>
    <row r="1845" spans="6:8" hidden="1" x14ac:dyDescent="0.25">
      <c r="F1845" s="36">
        <v>1.8440000000000001</v>
      </c>
      <c r="G1845" s="18">
        <f t="shared" si="58"/>
        <v>1.6297453646026621</v>
      </c>
      <c r="H1845" s="18">
        <f t="shared" si="59"/>
        <v>0.21425463539733802</v>
      </c>
    </row>
    <row r="1846" spans="6:8" hidden="1" x14ac:dyDescent="0.25">
      <c r="F1846" s="18">
        <v>1.845</v>
      </c>
      <c r="G1846" s="18">
        <f t="shared" si="58"/>
        <v>1.6306037312304058</v>
      </c>
      <c r="H1846" s="18">
        <f t="shared" si="59"/>
        <v>0.21439626876959417</v>
      </c>
    </row>
    <row r="1847" spans="6:8" hidden="1" x14ac:dyDescent="0.25">
      <c r="F1847" s="18">
        <v>1.8460000000000001</v>
      </c>
      <c r="G1847" s="18">
        <f t="shared" si="58"/>
        <v>1.6314621973837378</v>
      </c>
      <c r="H1847" s="18">
        <f t="shared" si="59"/>
        <v>0.21453780261626232</v>
      </c>
    </row>
    <row r="1848" spans="6:8" hidden="1" x14ac:dyDescent="0.25">
      <c r="F1848" s="36">
        <v>1.847</v>
      </c>
      <c r="G1848" s="18">
        <f t="shared" si="58"/>
        <v>1.6323207637883539</v>
      </c>
      <c r="H1848" s="18">
        <f t="shared" si="59"/>
        <v>0.21467923621164609</v>
      </c>
    </row>
    <row r="1849" spans="6:8" hidden="1" x14ac:dyDescent="0.25">
      <c r="F1849" s="18">
        <v>1.8480000000000001</v>
      </c>
      <c r="G1849" s="18">
        <f t="shared" si="58"/>
        <v>1.633179431170078</v>
      </c>
      <c r="H1849" s="18">
        <f t="shared" si="59"/>
        <v>0.21482056882992207</v>
      </c>
    </row>
    <row r="1850" spans="6:8" hidden="1" x14ac:dyDescent="0.25">
      <c r="F1850" s="36">
        <v>1.849</v>
      </c>
      <c r="G1850" s="18">
        <f t="shared" si="58"/>
        <v>1.6340382002548566</v>
      </c>
      <c r="H1850" s="18">
        <f t="shared" si="59"/>
        <v>0.2149617997451434</v>
      </c>
    </row>
    <row r="1851" spans="6:8" hidden="1" x14ac:dyDescent="0.25">
      <c r="F1851" s="18">
        <v>1.85</v>
      </c>
      <c r="G1851" s="18">
        <f t="shared" si="58"/>
        <v>1.6348970717687492</v>
      </c>
      <c r="H1851" s="18">
        <f t="shared" si="59"/>
        <v>0.21510292823125088</v>
      </c>
    </row>
    <row r="1852" spans="6:8" hidden="1" x14ac:dyDescent="0.25">
      <c r="F1852" s="36">
        <v>1.851</v>
      </c>
      <c r="G1852" s="18">
        <f t="shared" si="58"/>
        <v>1.6357560464379279</v>
      </c>
      <c r="H1852" s="18">
        <f t="shared" si="59"/>
        <v>0.21524395356207204</v>
      </c>
    </row>
    <row r="1853" spans="6:8" hidden="1" x14ac:dyDescent="0.25">
      <c r="F1853" s="18">
        <v>1.8520000000000001</v>
      </c>
      <c r="G1853" s="18">
        <f t="shared" si="58"/>
        <v>1.6366151249886496</v>
      </c>
      <c r="H1853" s="18">
        <f t="shared" si="59"/>
        <v>0.21538487501135051</v>
      </c>
    </row>
    <row r="1854" spans="6:8" hidden="1" x14ac:dyDescent="0.25">
      <c r="F1854" s="36">
        <v>1.853</v>
      </c>
      <c r="G1854" s="18">
        <f t="shared" si="58"/>
        <v>1.6374743081472594</v>
      </c>
      <c r="H1854" s="18">
        <f t="shared" si="59"/>
        <v>0.21552569185274062</v>
      </c>
    </row>
    <row r="1855" spans="6:8" hidden="1" x14ac:dyDescent="0.25">
      <c r="F1855" s="18">
        <v>1.8540000000000001</v>
      </c>
      <c r="G1855" s="18">
        <f t="shared" si="58"/>
        <v>1.6383335966401806</v>
      </c>
      <c r="H1855" s="18">
        <f t="shared" si="59"/>
        <v>0.21566640335981946</v>
      </c>
    </row>
    <row r="1856" spans="6:8" hidden="1" x14ac:dyDescent="0.25">
      <c r="F1856" s="18">
        <v>1.855</v>
      </c>
      <c r="G1856" s="18">
        <f t="shared" si="58"/>
        <v>1.6391929911939007</v>
      </c>
      <c r="H1856" s="18">
        <f t="shared" si="59"/>
        <v>0.21580700880609927</v>
      </c>
    </row>
    <row r="1857" spans="6:8" hidden="1" x14ac:dyDescent="0.25">
      <c r="F1857" s="36">
        <v>1.8560000000000001</v>
      </c>
      <c r="G1857" s="18">
        <f t="shared" si="58"/>
        <v>1.6400524925349607</v>
      </c>
      <c r="H1857" s="18">
        <f t="shared" si="59"/>
        <v>0.21594750746503943</v>
      </c>
    </row>
    <row r="1858" spans="6:8" hidden="1" x14ac:dyDescent="0.25">
      <c r="F1858" s="18">
        <v>1.857</v>
      </c>
      <c r="G1858" s="18">
        <f t="shared" si="58"/>
        <v>1.6409121013899464</v>
      </c>
      <c r="H1858" s="18">
        <f t="shared" si="59"/>
        <v>0.21608789861005362</v>
      </c>
    </row>
    <row r="1859" spans="6:8" hidden="1" x14ac:dyDescent="0.25">
      <c r="F1859" s="36">
        <v>1.8580000000000001</v>
      </c>
      <c r="G1859" s="18">
        <f t="shared" ref="G1859:G1922" si="60">(-0.0332*(F1859^6)) + (0.2878*(F1859^5)) - (0.9538*(F1859^4)) + (1.5334*(F1859^3)) -(1.2616*(F1859^2)) + (1.4*F1859) - 0.0795</f>
        <v>1.6417718184854895</v>
      </c>
      <c r="H1859" s="18">
        <f t="shared" ref="H1859:H1922" si="61">F1859-G1859</f>
        <v>0.21622818151451062</v>
      </c>
    </row>
    <row r="1860" spans="6:8" hidden="1" x14ac:dyDescent="0.25">
      <c r="F1860" s="18">
        <v>1.859</v>
      </c>
      <c r="G1860" s="18">
        <f t="shared" si="60"/>
        <v>1.6426316445482336</v>
      </c>
      <c r="H1860" s="18">
        <f t="shared" si="61"/>
        <v>0.21636835545176636</v>
      </c>
    </row>
    <row r="1861" spans="6:8" hidden="1" x14ac:dyDescent="0.25">
      <c r="F1861" s="36">
        <v>1.86</v>
      </c>
      <c r="G1861" s="18">
        <f t="shared" si="60"/>
        <v>1.6434915803048438</v>
      </c>
      <c r="H1861" s="18">
        <f t="shared" si="61"/>
        <v>0.21650841969515633</v>
      </c>
    </row>
    <row r="1862" spans="6:8" hidden="1" x14ac:dyDescent="0.25">
      <c r="F1862" s="18">
        <v>1.861</v>
      </c>
      <c r="G1862" s="18">
        <f t="shared" si="60"/>
        <v>1.6443516264820035</v>
      </c>
      <c r="H1862" s="18">
        <f t="shared" si="61"/>
        <v>0.21664837351799648</v>
      </c>
    </row>
    <row r="1863" spans="6:8" hidden="1" x14ac:dyDescent="0.25">
      <c r="F1863" s="36">
        <v>1.8620000000000001</v>
      </c>
      <c r="G1863" s="18">
        <f t="shared" si="60"/>
        <v>1.6452117838063764</v>
      </c>
      <c r="H1863" s="18">
        <f t="shared" si="61"/>
        <v>0.21678821619362365</v>
      </c>
    </row>
    <row r="1864" spans="6:8" hidden="1" x14ac:dyDescent="0.25">
      <c r="F1864" s="18">
        <v>1.863</v>
      </c>
      <c r="G1864" s="18">
        <f t="shared" si="60"/>
        <v>1.6460720530046222</v>
      </c>
      <c r="H1864" s="18">
        <f t="shared" si="61"/>
        <v>0.21692794699537776</v>
      </c>
    </row>
    <row r="1865" spans="6:8" hidden="1" x14ac:dyDescent="0.25">
      <c r="F1865" s="18">
        <v>1.8640000000000001</v>
      </c>
      <c r="G1865" s="18">
        <f t="shared" si="60"/>
        <v>1.6469324348033725</v>
      </c>
      <c r="H1865" s="18">
        <f t="shared" si="61"/>
        <v>0.21706756519662762</v>
      </c>
    </row>
    <row r="1866" spans="6:8" hidden="1" x14ac:dyDescent="0.25">
      <c r="F1866" s="36">
        <v>1.865</v>
      </c>
      <c r="G1866" s="18">
        <f t="shared" si="60"/>
        <v>1.6477929299292291</v>
      </c>
      <c r="H1866" s="18">
        <f t="shared" si="61"/>
        <v>0.21720707007077089</v>
      </c>
    </row>
    <row r="1867" spans="6:8" hidden="1" x14ac:dyDescent="0.25">
      <c r="F1867" s="18">
        <v>1.8660000000000001</v>
      </c>
      <c r="G1867" s="18">
        <f t="shared" si="60"/>
        <v>1.6486535391087478</v>
      </c>
      <c r="H1867" s="18">
        <f t="shared" si="61"/>
        <v>0.21734646089125231</v>
      </c>
    </row>
    <row r="1868" spans="6:8" hidden="1" x14ac:dyDescent="0.25">
      <c r="F1868" s="36">
        <v>1.867</v>
      </c>
      <c r="G1868" s="18">
        <f t="shared" si="60"/>
        <v>1.6495142630684336</v>
      </c>
      <c r="H1868" s="18">
        <f t="shared" si="61"/>
        <v>0.21748573693156636</v>
      </c>
    </row>
    <row r="1869" spans="6:8" hidden="1" x14ac:dyDescent="0.25">
      <c r="F1869" s="18">
        <v>1.8680000000000001</v>
      </c>
      <c r="G1869" s="18">
        <f t="shared" si="60"/>
        <v>1.6503751025347269</v>
      </c>
      <c r="H1869" s="18">
        <f t="shared" si="61"/>
        <v>0.21762489746527325</v>
      </c>
    </row>
    <row r="1870" spans="6:8" hidden="1" x14ac:dyDescent="0.25">
      <c r="F1870" s="36">
        <v>1.869</v>
      </c>
      <c r="G1870" s="18">
        <f t="shared" si="60"/>
        <v>1.6512360582339949</v>
      </c>
      <c r="H1870" s="18">
        <f t="shared" si="61"/>
        <v>0.21776394176600511</v>
      </c>
    </row>
    <row r="1871" spans="6:8" hidden="1" x14ac:dyDescent="0.25">
      <c r="F1871" s="18">
        <v>1.87</v>
      </c>
      <c r="G1871" s="18">
        <f t="shared" si="60"/>
        <v>1.652097130892523</v>
      </c>
      <c r="H1871" s="18">
        <f t="shared" si="61"/>
        <v>0.21790286910747714</v>
      </c>
    </row>
    <row r="1872" spans="6:8" hidden="1" x14ac:dyDescent="0.25">
      <c r="F1872" s="36">
        <v>1.871</v>
      </c>
      <c r="G1872" s="18">
        <f t="shared" si="60"/>
        <v>1.6529583212364938</v>
      </c>
      <c r="H1872" s="18">
        <f t="shared" si="61"/>
        <v>0.21804167876350622</v>
      </c>
    </row>
    <row r="1873" spans="6:8" hidden="1" x14ac:dyDescent="0.25">
      <c r="F1873" s="18">
        <v>1.8720000000000001</v>
      </c>
      <c r="G1873" s="18">
        <f t="shared" si="60"/>
        <v>1.6538196299920034</v>
      </c>
      <c r="H1873" s="18">
        <f t="shared" si="61"/>
        <v>0.21818037000799673</v>
      </c>
    </row>
    <row r="1874" spans="6:8" hidden="1" x14ac:dyDescent="0.25">
      <c r="F1874" s="18">
        <v>1.873</v>
      </c>
      <c r="G1874" s="18">
        <f t="shared" si="60"/>
        <v>1.6546810578850168</v>
      </c>
      <c r="H1874" s="18">
        <f t="shared" si="61"/>
        <v>0.21831894211498315</v>
      </c>
    </row>
    <row r="1875" spans="6:8" hidden="1" x14ac:dyDescent="0.25">
      <c r="F1875" s="36">
        <v>1.8740000000000001</v>
      </c>
      <c r="G1875" s="18">
        <f t="shared" si="60"/>
        <v>1.6555426056413847</v>
      </c>
      <c r="H1875" s="18">
        <f t="shared" si="61"/>
        <v>0.21845739435861544</v>
      </c>
    </row>
    <row r="1876" spans="6:8" hidden="1" x14ac:dyDescent="0.25">
      <c r="F1876" s="18">
        <v>1.875</v>
      </c>
      <c r="G1876" s="18">
        <f t="shared" si="60"/>
        <v>1.656404273986817</v>
      </c>
      <c r="H1876" s="18">
        <f t="shared" si="61"/>
        <v>0.218595726013183</v>
      </c>
    </row>
    <row r="1877" spans="6:8" hidden="1" x14ac:dyDescent="0.25">
      <c r="F1877" s="36">
        <v>1.8759999999999999</v>
      </c>
      <c r="G1877" s="18">
        <f t="shared" si="60"/>
        <v>1.6572660636468877</v>
      </c>
      <c r="H1877" s="18">
        <f t="shared" si="61"/>
        <v>0.21873393635311222</v>
      </c>
    </row>
    <row r="1878" spans="6:8" hidden="1" x14ac:dyDescent="0.25">
      <c r="F1878" s="18">
        <v>1.877</v>
      </c>
      <c r="G1878" s="18">
        <f t="shared" si="60"/>
        <v>1.658127975347004</v>
      </c>
      <c r="H1878" s="18">
        <f t="shared" si="61"/>
        <v>0.21887202465299604</v>
      </c>
    </row>
    <row r="1879" spans="6:8" hidden="1" x14ac:dyDescent="0.25">
      <c r="F1879" s="36">
        <v>1.8779999999999999</v>
      </c>
      <c r="G1879" s="18">
        <f t="shared" si="60"/>
        <v>1.6589900098124213</v>
      </c>
      <c r="H1879" s="18">
        <f t="shared" si="61"/>
        <v>0.21900999018757861</v>
      </c>
    </row>
    <row r="1880" spans="6:8" hidden="1" x14ac:dyDescent="0.25">
      <c r="F1880" s="18">
        <v>1.879</v>
      </c>
      <c r="G1880" s="18">
        <f t="shared" si="60"/>
        <v>1.6598521677682072</v>
      </c>
      <c r="H1880" s="18">
        <f t="shared" si="61"/>
        <v>0.21914783223179279</v>
      </c>
    </row>
    <row r="1881" spans="6:8" hidden="1" x14ac:dyDescent="0.25">
      <c r="F1881" s="36">
        <v>1.88</v>
      </c>
      <c r="G1881" s="18">
        <f t="shared" si="60"/>
        <v>1.6607144499392485</v>
      </c>
      <c r="H1881" s="18">
        <f t="shared" si="61"/>
        <v>0.21928555006075134</v>
      </c>
    </row>
    <row r="1882" spans="6:8" hidden="1" x14ac:dyDescent="0.25">
      <c r="F1882" s="18">
        <v>1.881</v>
      </c>
      <c r="G1882" s="18">
        <f t="shared" si="60"/>
        <v>1.6615768570502438</v>
      </c>
      <c r="H1882" s="18">
        <f t="shared" si="61"/>
        <v>0.21942314294975618</v>
      </c>
    </row>
    <row r="1883" spans="6:8" hidden="1" x14ac:dyDescent="0.25">
      <c r="F1883" s="18">
        <v>1.8819999999999999</v>
      </c>
      <c r="G1883" s="18">
        <f t="shared" si="60"/>
        <v>1.6624393898256695</v>
      </c>
      <c r="H1883" s="18">
        <f t="shared" si="61"/>
        <v>0.21956061017433037</v>
      </c>
    </row>
    <row r="1884" spans="6:8" hidden="1" x14ac:dyDescent="0.25">
      <c r="F1884" s="36">
        <v>1.883</v>
      </c>
      <c r="G1884" s="18">
        <f t="shared" si="60"/>
        <v>1.6633020489897921</v>
      </c>
      <c r="H1884" s="18">
        <f t="shared" si="61"/>
        <v>0.21969795101020795</v>
      </c>
    </row>
    <row r="1885" spans="6:8" hidden="1" x14ac:dyDescent="0.25">
      <c r="F1885" s="18">
        <v>1.8839999999999999</v>
      </c>
      <c r="G1885" s="18">
        <f t="shared" si="60"/>
        <v>1.6641648352666536</v>
      </c>
      <c r="H1885" s="18">
        <f t="shared" si="61"/>
        <v>0.2198351647333463</v>
      </c>
    </row>
    <row r="1886" spans="6:8" hidden="1" x14ac:dyDescent="0.25">
      <c r="F1886" s="36">
        <v>1.885</v>
      </c>
      <c r="G1886" s="18">
        <f t="shared" si="60"/>
        <v>1.6650277493800569</v>
      </c>
      <c r="H1886" s="18">
        <f t="shared" si="61"/>
        <v>0.21997225061994308</v>
      </c>
    </row>
    <row r="1887" spans="6:8" hidden="1" x14ac:dyDescent="0.25">
      <c r="F1887" s="18">
        <v>1.8859999999999999</v>
      </c>
      <c r="G1887" s="18">
        <f t="shared" si="60"/>
        <v>1.6658907920535522</v>
      </c>
      <c r="H1887" s="18">
        <f t="shared" si="61"/>
        <v>0.22010920794644773</v>
      </c>
    </row>
    <row r="1888" spans="6:8" hidden="1" x14ac:dyDescent="0.25">
      <c r="F1888" s="36">
        <v>1.887</v>
      </c>
      <c r="G1888" s="18">
        <f t="shared" si="60"/>
        <v>1.6667539640104345</v>
      </c>
      <c r="H1888" s="18">
        <f t="shared" si="61"/>
        <v>0.22024603598956549</v>
      </c>
    </row>
    <row r="1889" spans="6:8" hidden="1" x14ac:dyDescent="0.25">
      <c r="F1889" s="18">
        <v>1.8879999999999999</v>
      </c>
      <c r="G1889" s="18">
        <f t="shared" si="60"/>
        <v>1.6676172659737283</v>
      </c>
      <c r="H1889" s="18">
        <f t="shared" si="61"/>
        <v>0.22038273402627162</v>
      </c>
    </row>
    <row r="1890" spans="6:8" hidden="1" x14ac:dyDescent="0.25">
      <c r="F1890" s="36">
        <v>1.889</v>
      </c>
      <c r="G1890" s="18">
        <f t="shared" si="60"/>
        <v>1.6684806986661798</v>
      </c>
      <c r="H1890" s="18">
        <f t="shared" si="61"/>
        <v>0.22051930133382025</v>
      </c>
    </row>
    <row r="1891" spans="6:8" hidden="1" x14ac:dyDescent="0.25">
      <c r="F1891" s="18">
        <v>1.89</v>
      </c>
      <c r="G1891" s="18">
        <f t="shared" si="60"/>
        <v>1.6693442628102351</v>
      </c>
      <c r="H1891" s="18">
        <f t="shared" si="61"/>
        <v>0.22065573718976483</v>
      </c>
    </row>
    <row r="1892" spans="6:8" hidden="1" x14ac:dyDescent="0.25">
      <c r="F1892" s="18">
        <v>1.891</v>
      </c>
      <c r="G1892" s="18">
        <f t="shared" si="60"/>
        <v>1.6702079591280548</v>
      </c>
      <c r="H1892" s="18">
        <f t="shared" si="61"/>
        <v>0.22079204087194526</v>
      </c>
    </row>
    <row r="1893" spans="6:8" hidden="1" x14ac:dyDescent="0.25">
      <c r="F1893" s="36">
        <v>1.8919999999999999</v>
      </c>
      <c r="G1893" s="18">
        <f t="shared" si="60"/>
        <v>1.6710717883414783</v>
      </c>
      <c r="H1893" s="18">
        <f t="shared" si="61"/>
        <v>0.22092821165852161</v>
      </c>
    </row>
    <row r="1894" spans="6:8" hidden="1" x14ac:dyDescent="0.25">
      <c r="F1894" s="18">
        <v>1.893</v>
      </c>
      <c r="G1894" s="18">
        <f t="shared" si="60"/>
        <v>1.6719357511720205</v>
      </c>
      <c r="H1894" s="18">
        <f t="shared" si="61"/>
        <v>0.22106424882797948</v>
      </c>
    </row>
    <row r="1895" spans="6:8" hidden="1" x14ac:dyDescent="0.25">
      <c r="F1895" s="36">
        <v>1.8939999999999999</v>
      </c>
      <c r="G1895" s="18">
        <f t="shared" si="60"/>
        <v>1.6727998483408681</v>
      </c>
      <c r="H1895" s="18">
        <f t="shared" si="61"/>
        <v>0.22120015165913176</v>
      </c>
    </row>
    <row r="1896" spans="6:8" hidden="1" x14ac:dyDescent="0.25">
      <c r="F1896" s="18">
        <v>1.895</v>
      </c>
      <c r="G1896" s="18">
        <f t="shared" si="60"/>
        <v>1.6736640805688587</v>
      </c>
      <c r="H1896" s="18">
        <f t="shared" si="61"/>
        <v>0.22133591943114128</v>
      </c>
    </row>
    <row r="1897" spans="6:8" hidden="1" x14ac:dyDescent="0.25">
      <c r="F1897" s="36">
        <v>1.8959999999999999</v>
      </c>
      <c r="G1897" s="18">
        <f t="shared" si="60"/>
        <v>1.6745284485764818</v>
      </c>
      <c r="H1897" s="18">
        <f t="shared" si="61"/>
        <v>0.22147155142351815</v>
      </c>
    </row>
    <row r="1898" spans="6:8" hidden="1" x14ac:dyDescent="0.25">
      <c r="F1898" s="18">
        <v>1.897</v>
      </c>
      <c r="G1898" s="18">
        <f t="shared" si="60"/>
        <v>1.6753929530838585</v>
      </c>
      <c r="H1898" s="18">
        <f t="shared" si="61"/>
        <v>0.22160704691614153</v>
      </c>
    </row>
    <row r="1899" spans="6:8" hidden="1" x14ac:dyDescent="0.25">
      <c r="F1899" s="36">
        <v>1.8979999999999999</v>
      </c>
      <c r="G1899" s="18">
        <f t="shared" si="60"/>
        <v>1.6762575948107314</v>
      </c>
      <c r="H1899" s="18">
        <f t="shared" si="61"/>
        <v>0.22174240518926847</v>
      </c>
    </row>
    <row r="1900" spans="6:8" hidden="1" x14ac:dyDescent="0.25">
      <c r="F1900" s="18">
        <v>1.899</v>
      </c>
      <c r="G1900" s="18">
        <f t="shared" si="60"/>
        <v>1.677122374476459</v>
      </c>
      <c r="H1900" s="18">
        <f t="shared" si="61"/>
        <v>0.22187762552354107</v>
      </c>
    </row>
    <row r="1901" spans="6:8" hidden="1" x14ac:dyDescent="0.25">
      <c r="F1901" s="18">
        <v>1.9</v>
      </c>
      <c r="G1901" s="18">
        <f t="shared" si="60"/>
        <v>1.6779872927999993</v>
      </c>
      <c r="H1901" s="18">
        <f t="shared" si="61"/>
        <v>0.22201270720000066</v>
      </c>
    </row>
    <row r="1902" spans="6:8" hidden="1" x14ac:dyDescent="0.25">
      <c r="F1902" s="36">
        <v>1.901</v>
      </c>
      <c r="G1902" s="18">
        <f t="shared" si="60"/>
        <v>1.6788523504999073</v>
      </c>
      <c r="H1902" s="18">
        <f t="shared" si="61"/>
        <v>0.22214764950009269</v>
      </c>
    </row>
    <row r="1903" spans="6:8" hidden="1" x14ac:dyDescent="0.25">
      <c r="F1903" s="18">
        <v>1.9019999999999999</v>
      </c>
      <c r="G1903" s="18">
        <f t="shared" si="60"/>
        <v>1.6797175482943119</v>
      </c>
      <c r="H1903" s="18">
        <f t="shared" si="61"/>
        <v>0.22228245170568806</v>
      </c>
    </row>
    <row r="1904" spans="6:8" hidden="1" x14ac:dyDescent="0.25">
      <c r="F1904" s="36">
        <v>1.903</v>
      </c>
      <c r="G1904" s="18">
        <f t="shared" si="60"/>
        <v>1.6805828869009103</v>
      </c>
      <c r="H1904" s="18">
        <f t="shared" si="61"/>
        <v>0.22241711309908974</v>
      </c>
    </row>
    <row r="1905" spans="6:8" hidden="1" x14ac:dyDescent="0.25">
      <c r="F1905" s="18">
        <v>1.9039999999999999</v>
      </c>
      <c r="G1905" s="18">
        <f t="shared" si="60"/>
        <v>1.6814483670369689</v>
      </c>
      <c r="H1905" s="18">
        <f t="shared" si="61"/>
        <v>0.22255163296303104</v>
      </c>
    </row>
    <row r="1906" spans="6:8" hidden="1" x14ac:dyDescent="0.25">
      <c r="F1906" s="36">
        <v>1.905</v>
      </c>
      <c r="G1906" s="18">
        <f t="shared" si="60"/>
        <v>1.6823139894192916</v>
      </c>
      <c r="H1906" s="18">
        <f t="shared" si="61"/>
        <v>0.22268601058070847</v>
      </c>
    </row>
    <row r="1907" spans="6:8" hidden="1" x14ac:dyDescent="0.25">
      <c r="F1907" s="18">
        <v>1.9059999999999999</v>
      </c>
      <c r="G1907" s="18">
        <f t="shared" si="60"/>
        <v>1.6831797547642235</v>
      </c>
      <c r="H1907" s="18">
        <f t="shared" si="61"/>
        <v>0.22282024523577637</v>
      </c>
    </row>
    <row r="1908" spans="6:8" hidden="1" x14ac:dyDescent="0.25">
      <c r="F1908" s="36">
        <v>1.907</v>
      </c>
      <c r="G1908" s="18">
        <f t="shared" si="60"/>
        <v>1.684045663787634</v>
      </c>
      <c r="H1908" s="18">
        <f t="shared" si="61"/>
        <v>0.22295433621236604</v>
      </c>
    </row>
    <row r="1909" spans="6:8" hidden="1" x14ac:dyDescent="0.25">
      <c r="F1909" s="18">
        <v>1.9079999999999999</v>
      </c>
      <c r="G1909" s="18">
        <f t="shared" si="60"/>
        <v>1.6849117172049097</v>
      </c>
      <c r="H1909" s="18">
        <f t="shared" si="61"/>
        <v>0.22308828279509019</v>
      </c>
    </row>
    <row r="1910" spans="6:8" hidden="1" x14ac:dyDescent="0.25">
      <c r="F1910" s="18">
        <v>1.909</v>
      </c>
      <c r="G1910" s="18">
        <f t="shared" si="60"/>
        <v>1.6857779157309376</v>
      </c>
      <c r="H1910" s="18">
        <f t="shared" si="61"/>
        <v>0.22322208426906243</v>
      </c>
    </row>
    <row r="1911" spans="6:8" hidden="1" x14ac:dyDescent="0.25">
      <c r="F1911" s="36">
        <v>1.91</v>
      </c>
      <c r="G1911" s="18">
        <f t="shared" si="60"/>
        <v>1.6866442600800982</v>
      </c>
      <c r="H1911" s="18">
        <f t="shared" si="61"/>
        <v>0.22335573991990176</v>
      </c>
    </row>
    <row r="1912" spans="6:8" hidden="1" x14ac:dyDescent="0.25">
      <c r="F1912" s="18">
        <v>1.911</v>
      </c>
      <c r="G1912" s="18">
        <f t="shared" si="60"/>
        <v>1.6875107509662581</v>
      </c>
      <c r="H1912" s="18">
        <f t="shared" si="61"/>
        <v>0.2234892490337419</v>
      </c>
    </row>
    <row r="1913" spans="6:8" hidden="1" x14ac:dyDescent="0.25">
      <c r="F1913" s="36">
        <v>1.9119999999999999</v>
      </c>
      <c r="G1913" s="18">
        <f t="shared" si="60"/>
        <v>1.6883773891027429</v>
      </c>
      <c r="H1913" s="18">
        <f t="shared" si="61"/>
        <v>0.22362261089725699</v>
      </c>
    </row>
    <row r="1914" spans="6:8" hidden="1" x14ac:dyDescent="0.25">
      <c r="F1914" s="18">
        <v>1.913</v>
      </c>
      <c r="G1914" s="18">
        <f t="shared" si="60"/>
        <v>1.6892441752023535</v>
      </c>
      <c r="H1914" s="18">
        <f t="shared" si="61"/>
        <v>0.22375582479764655</v>
      </c>
    </row>
    <row r="1915" spans="6:8" hidden="1" x14ac:dyDescent="0.25">
      <c r="F1915" s="36">
        <v>1.9139999999999999</v>
      </c>
      <c r="G1915" s="18">
        <f t="shared" si="60"/>
        <v>1.6901111099773254</v>
      </c>
      <c r="H1915" s="18">
        <f t="shared" si="61"/>
        <v>0.22388889002267454</v>
      </c>
    </row>
    <row r="1916" spans="6:8" hidden="1" x14ac:dyDescent="0.25">
      <c r="F1916" s="18">
        <v>1.915</v>
      </c>
      <c r="G1916" s="18">
        <f t="shared" si="60"/>
        <v>1.6909781941393374</v>
      </c>
      <c r="H1916" s="18">
        <f t="shared" si="61"/>
        <v>0.22402180586066267</v>
      </c>
    </row>
    <row r="1917" spans="6:8" hidden="1" x14ac:dyDescent="0.25">
      <c r="F1917" s="36">
        <v>1.9159999999999999</v>
      </c>
      <c r="G1917" s="18">
        <f t="shared" si="60"/>
        <v>1.6918454283994935</v>
      </c>
      <c r="H1917" s="18">
        <f t="shared" si="61"/>
        <v>0.22415457160050645</v>
      </c>
    </row>
    <row r="1918" spans="6:8" hidden="1" x14ac:dyDescent="0.25">
      <c r="F1918" s="18">
        <v>1.917</v>
      </c>
      <c r="G1918" s="18">
        <f t="shared" si="60"/>
        <v>1.6927128134683112</v>
      </c>
      <c r="H1918" s="18">
        <f t="shared" si="61"/>
        <v>0.22428718653168889</v>
      </c>
    </row>
    <row r="1919" spans="6:8" hidden="1" x14ac:dyDescent="0.25">
      <c r="F1919" s="18">
        <v>1.9179999999999999</v>
      </c>
      <c r="G1919" s="18">
        <f t="shared" si="60"/>
        <v>1.6935803500557123</v>
      </c>
      <c r="H1919" s="18">
        <f t="shared" si="61"/>
        <v>0.22441964994428765</v>
      </c>
    </row>
    <row r="1920" spans="6:8" hidden="1" x14ac:dyDescent="0.25">
      <c r="F1920" s="36">
        <v>1.919</v>
      </c>
      <c r="G1920" s="18">
        <f t="shared" si="60"/>
        <v>1.6944480388710108</v>
      </c>
      <c r="H1920" s="18">
        <f t="shared" si="61"/>
        <v>0.22455196112898923</v>
      </c>
    </row>
    <row r="1921" spans="6:8" hidden="1" x14ac:dyDescent="0.25">
      <c r="F1921" s="18">
        <v>1.92</v>
      </c>
      <c r="G1921" s="18">
        <f t="shared" si="60"/>
        <v>1.6953158806228994</v>
      </c>
      <c r="H1921" s="18">
        <f t="shared" si="61"/>
        <v>0.22468411937710053</v>
      </c>
    </row>
    <row r="1922" spans="6:8" hidden="1" x14ac:dyDescent="0.25">
      <c r="F1922" s="36">
        <v>1.921</v>
      </c>
      <c r="G1922" s="18">
        <f t="shared" si="60"/>
        <v>1.6961838760194428</v>
      </c>
      <c r="H1922" s="18">
        <f t="shared" si="61"/>
        <v>0.22481612398055728</v>
      </c>
    </row>
    <row r="1923" spans="6:8" hidden="1" x14ac:dyDescent="0.25">
      <c r="F1923" s="18">
        <v>1.9219999999999999</v>
      </c>
      <c r="G1923" s="18">
        <f t="shared" ref="G1923:G1986" si="62">(-0.0332*(F1923^6)) + (0.2878*(F1923^5)) - (0.9538*(F1923^4)) + (1.5334*(F1923^3)) -(1.2616*(F1923^2)) + (1.4*F1923) - 0.0795</f>
        <v>1.6970520257680617</v>
      </c>
      <c r="H1923" s="18">
        <f t="shared" ref="H1923:H1986" si="63">F1923-G1923</f>
        <v>0.22494797423193824</v>
      </c>
    </row>
    <row r="1924" spans="6:8" hidden="1" x14ac:dyDescent="0.25">
      <c r="F1924" s="36">
        <v>1.923</v>
      </c>
      <c r="G1924" s="18">
        <f t="shared" si="62"/>
        <v>1.6979203305755264</v>
      </c>
      <c r="H1924" s="18">
        <f t="shared" si="63"/>
        <v>0.22507966942447366</v>
      </c>
    </row>
    <row r="1925" spans="6:8" hidden="1" x14ac:dyDescent="0.25">
      <c r="F1925" s="18">
        <v>1.9239999999999999</v>
      </c>
      <c r="G1925" s="18">
        <f t="shared" si="62"/>
        <v>1.698788791147936</v>
      </c>
      <c r="H1925" s="18">
        <f t="shared" si="63"/>
        <v>0.22521120885206392</v>
      </c>
    </row>
    <row r="1926" spans="6:8" hidden="1" x14ac:dyDescent="0.25">
      <c r="F1926" s="36">
        <v>1.925</v>
      </c>
      <c r="G1926" s="18">
        <f t="shared" si="62"/>
        <v>1.6996574081907223</v>
      </c>
      <c r="H1926" s="18">
        <f t="shared" si="63"/>
        <v>0.22534259180927774</v>
      </c>
    </row>
    <row r="1927" spans="6:8" hidden="1" x14ac:dyDescent="0.25">
      <c r="F1927" s="18">
        <v>1.9259999999999999</v>
      </c>
      <c r="G1927" s="18">
        <f t="shared" si="62"/>
        <v>1.7005261824086237</v>
      </c>
      <c r="H1927" s="18">
        <f t="shared" si="63"/>
        <v>0.22547381759137619</v>
      </c>
    </row>
    <row r="1928" spans="6:8" hidden="1" x14ac:dyDescent="0.25">
      <c r="F1928" s="18">
        <v>1.927</v>
      </c>
      <c r="G1928" s="18">
        <f t="shared" si="62"/>
        <v>1.7013951145056825</v>
      </c>
      <c r="H1928" s="18">
        <f t="shared" si="63"/>
        <v>0.22560488549431756</v>
      </c>
    </row>
    <row r="1929" spans="6:8" hidden="1" x14ac:dyDescent="0.25">
      <c r="F1929" s="36">
        <v>1.9279999999999999</v>
      </c>
      <c r="G1929" s="18">
        <f t="shared" si="62"/>
        <v>1.7022642051852293</v>
      </c>
      <c r="H1929" s="18">
        <f t="shared" si="63"/>
        <v>0.22573579481477068</v>
      </c>
    </row>
    <row r="1930" spans="6:8" hidden="1" x14ac:dyDescent="0.25">
      <c r="F1930" s="18">
        <v>1.929</v>
      </c>
      <c r="G1930" s="18">
        <f t="shared" si="62"/>
        <v>1.7031334551498674</v>
      </c>
      <c r="H1930" s="18">
        <f t="shared" si="63"/>
        <v>0.22586654485013269</v>
      </c>
    </row>
    <row r="1931" spans="6:8" hidden="1" x14ac:dyDescent="0.25">
      <c r="F1931" s="36">
        <v>1.93</v>
      </c>
      <c r="G1931" s="18">
        <f t="shared" si="62"/>
        <v>1.7040028651014745</v>
      </c>
      <c r="H1931" s="18">
        <f t="shared" si="63"/>
        <v>0.22599713489852546</v>
      </c>
    </row>
    <row r="1932" spans="6:8" hidden="1" x14ac:dyDescent="0.25">
      <c r="F1932" s="18">
        <v>1.931</v>
      </c>
      <c r="G1932" s="18">
        <f t="shared" si="62"/>
        <v>1.7048724357411817</v>
      </c>
      <c r="H1932" s="18">
        <f t="shared" si="63"/>
        <v>0.2261275642588183</v>
      </c>
    </row>
    <row r="1933" spans="6:8" hidden="1" x14ac:dyDescent="0.25">
      <c r="F1933" s="36">
        <v>1.9319999999999999</v>
      </c>
      <c r="G1933" s="18">
        <f t="shared" si="62"/>
        <v>1.7057421677693605</v>
      </c>
      <c r="H1933" s="18">
        <f t="shared" si="63"/>
        <v>0.22625783223063944</v>
      </c>
    </row>
    <row r="1934" spans="6:8" hidden="1" x14ac:dyDescent="0.25">
      <c r="F1934" s="18">
        <v>1.9330000000000001</v>
      </c>
      <c r="G1934" s="18">
        <f t="shared" si="62"/>
        <v>1.7066120618856151</v>
      </c>
      <c r="H1934" s="18">
        <f t="shared" si="63"/>
        <v>0.22638793811438496</v>
      </c>
    </row>
    <row r="1935" spans="6:8" hidden="1" x14ac:dyDescent="0.25">
      <c r="F1935" s="36">
        <v>1.9339999999999999</v>
      </c>
      <c r="G1935" s="18">
        <f t="shared" si="62"/>
        <v>1.7074821187887705</v>
      </c>
      <c r="H1935" s="18">
        <f t="shared" si="63"/>
        <v>0.2265178812112294</v>
      </c>
    </row>
    <row r="1936" spans="6:8" hidden="1" x14ac:dyDescent="0.25">
      <c r="F1936" s="18">
        <v>1.9350000000000001</v>
      </c>
      <c r="G1936" s="18">
        <f t="shared" si="62"/>
        <v>1.7083523391768622</v>
      </c>
      <c r="H1936" s="18">
        <f t="shared" si="63"/>
        <v>0.22664766082313781</v>
      </c>
    </row>
    <row r="1937" spans="6:8" hidden="1" x14ac:dyDescent="0.25">
      <c r="F1937" s="18">
        <v>1.9359999999999999</v>
      </c>
      <c r="G1937" s="18">
        <f t="shared" si="62"/>
        <v>1.7092227237471156</v>
      </c>
      <c r="H1937" s="18">
        <f t="shared" si="63"/>
        <v>0.22677727625288435</v>
      </c>
    </row>
    <row r="1938" spans="6:8" hidden="1" x14ac:dyDescent="0.25">
      <c r="F1938" s="36">
        <v>1.9370000000000001</v>
      </c>
      <c r="G1938" s="18">
        <f t="shared" si="62"/>
        <v>1.7100932731959455</v>
      </c>
      <c r="H1938" s="18">
        <f t="shared" si="63"/>
        <v>0.22690672680405455</v>
      </c>
    </row>
    <row r="1939" spans="6:8" hidden="1" x14ac:dyDescent="0.25">
      <c r="F1939" s="18">
        <v>1.9379999999999999</v>
      </c>
      <c r="G1939" s="18">
        <f t="shared" si="62"/>
        <v>1.7109639882189449</v>
      </c>
      <c r="H1939" s="18">
        <f t="shared" si="63"/>
        <v>0.22703601178105504</v>
      </c>
    </row>
    <row r="1940" spans="6:8" hidden="1" x14ac:dyDescent="0.25">
      <c r="F1940" s="36">
        <v>1.9390000000000001</v>
      </c>
      <c r="G1940" s="18">
        <f t="shared" si="62"/>
        <v>1.7118348695108572</v>
      </c>
      <c r="H1940" s="18">
        <f t="shared" si="63"/>
        <v>0.22716513048914289</v>
      </c>
    </row>
    <row r="1941" spans="6:8" hidden="1" x14ac:dyDescent="0.25">
      <c r="F1941" s="18">
        <v>1.94</v>
      </c>
      <c r="G1941" s="18">
        <f t="shared" si="62"/>
        <v>1.7127059177655823</v>
      </c>
      <c r="H1941" s="18">
        <f t="shared" si="63"/>
        <v>0.2272940822344176</v>
      </c>
    </row>
    <row r="1942" spans="6:8" hidden="1" x14ac:dyDescent="0.25">
      <c r="F1942" s="36">
        <v>1.9410000000000001</v>
      </c>
      <c r="G1942" s="18">
        <f t="shared" si="62"/>
        <v>1.7135771336761598</v>
      </c>
      <c r="H1942" s="18">
        <f t="shared" si="63"/>
        <v>0.22742286632384023</v>
      </c>
    </row>
    <row r="1943" spans="6:8" hidden="1" x14ac:dyDescent="0.25">
      <c r="F1943" s="18">
        <v>1.9419999999999999</v>
      </c>
      <c r="G1943" s="18">
        <f t="shared" si="62"/>
        <v>1.7144485179347515</v>
      </c>
      <c r="H1943" s="18">
        <f t="shared" si="63"/>
        <v>0.22755148206524844</v>
      </c>
    </row>
    <row r="1944" spans="6:8" hidden="1" x14ac:dyDescent="0.25">
      <c r="F1944" s="36">
        <v>1.9430000000000001</v>
      </c>
      <c r="G1944" s="18">
        <f t="shared" si="62"/>
        <v>1.7153200712326333</v>
      </c>
      <c r="H1944" s="18">
        <f t="shared" si="63"/>
        <v>0.22767992876736676</v>
      </c>
    </row>
    <row r="1945" spans="6:8" hidden="1" x14ac:dyDescent="0.25">
      <c r="F1945" s="18">
        <v>1.944</v>
      </c>
      <c r="G1945" s="18">
        <f t="shared" si="62"/>
        <v>1.7161917942601872</v>
      </c>
      <c r="H1945" s="18">
        <f t="shared" si="63"/>
        <v>0.22780820573981275</v>
      </c>
    </row>
    <row r="1946" spans="6:8" hidden="1" x14ac:dyDescent="0.25">
      <c r="F1946" s="18">
        <v>1.9450000000000001</v>
      </c>
      <c r="G1946" s="18">
        <f t="shared" si="62"/>
        <v>1.7170636877068799</v>
      </c>
      <c r="H1946" s="18">
        <f t="shared" si="63"/>
        <v>0.22793631229312017</v>
      </c>
    </row>
    <row r="1947" spans="6:8" hidden="1" x14ac:dyDescent="0.25">
      <c r="F1947" s="36">
        <v>1.946</v>
      </c>
      <c r="G1947" s="18">
        <f t="shared" si="62"/>
        <v>1.7179357522612628</v>
      </c>
      <c r="H1947" s="18">
        <f t="shared" si="63"/>
        <v>0.22806424773873712</v>
      </c>
    </row>
    <row r="1948" spans="6:8" hidden="1" x14ac:dyDescent="0.25">
      <c r="F1948" s="18">
        <v>1.9470000000000001</v>
      </c>
      <c r="G1948" s="18">
        <f t="shared" si="62"/>
        <v>1.7188079886109549</v>
      </c>
      <c r="H1948" s="18">
        <f t="shared" si="63"/>
        <v>0.22819201138904521</v>
      </c>
    </row>
    <row r="1949" spans="6:8" hidden="1" x14ac:dyDescent="0.25">
      <c r="F1949" s="36">
        <v>1.948</v>
      </c>
      <c r="G1949" s="18">
        <f t="shared" si="62"/>
        <v>1.7196803974426174</v>
      </c>
      <c r="H1949" s="18">
        <f t="shared" si="63"/>
        <v>0.22831960255738259</v>
      </c>
    </row>
    <row r="1950" spans="6:8" hidden="1" x14ac:dyDescent="0.25">
      <c r="F1950" s="18">
        <v>1.9490000000000001</v>
      </c>
      <c r="G1950" s="18">
        <f t="shared" si="62"/>
        <v>1.7205529794419685</v>
      </c>
      <c r="H1950" s="18">
        <f t="shared" si="63"/>
        <v>0.22844702055803157</v>
      </c>
    </row>
    <row r="1951" spans="6:8" hidden="1" x14ac:dyDescent="0.25">
      <c r="F1951" s="36">
        <v>1.95</v>
      </c>
      <c r="G1951" s="18">
        <f t="shared" si="62"/>
        <v>1.7214257352937503</v>
      </c>
      <c r="H1951" s="18">
        <f t="shared" si="63"/>
        <v>0.22857426470624964</v>
      </c>
    </row>
    <row r="1952" spans="6:8" hidden="1" x14ac:dyDescent="0.25">
      <c r="F1952" s="18">
        <v>1.9510000000000001</v>
      </c>
      <c r="G1952" s="18">
        <f t="shared" si="62"/>
        <v>1.722298665681723</v>
      </c>
      <c r="H1952" s="18">
        <f t="shared" si="63"/>
        <v>0.22870133431827711</v>
      </c>
    </row>
    <row r="1953" spans="6:8" hidden="1" x14ac:dyDescent="0.25">
      <c r="F1953" s="36">
        <v>1.952</v>
      </c>
      <c r="G1953" s="18">
        <f t="shared" si="62"/>
        <v>1.7231717712886594</v>
      </c>
      <c r="H1953" s="18">
        <f t="shared" si="63"/>
        <v>0.22882822871134056</v>
      </c>
    </row>
    <row r="1954" spans="6:8" hidden="1" x14ac:dyDescent="0.25">
      <c r="F1954" s="18">
        <v>1.9530000000000001</v>
      </c>
      <c r="G1954" s="18">
        <f t="shared" si="62"/>
        <v>1.7240450527963151</v>
      </c>
      <c r="H1954" s="18">
        <f t="shared" si="63"/>
        <v>0.22895494720368492</v>
      </c>
    </row>
    <row r="1955" spans="6:8" hidden="1" x14ac:dyDescent="0.25">
      <c r="F1955" s="18">
        <v>1.954</v>
      </c>
      <c r="G1955" s="18">
        <f t="shared" si="62"/>
        <v>1.7249185108854426</v>
      </c>
      <c r="H1955" s="18">
        <f t="shared" si="63"/>
        <v>0.22908148911455739</v>
      </c>
    </row>
    <row r="1956" spans="6:8" hidden="1" x14ac:dyDescent="0.25">
      <c r="F1956" s="36">
        <v>1.9550000000000001</v>
      </c>
      <c r="G1956" s="18">
        <f t="shared" si="62"/>
        <v>1.7257921462357513</v>
      </c>
      <c r="H1956" s="18">
        <f t="shared" si="63"/>
        <v>0.22920785376424879</v>
      </c>
    </row>
    <row r="1957" spans="6:8" hidden="1" x14ac:dyDescent="0.25">
      <c r="F1957" s="18">
        <v>1.956</v>
      </c>
      <c r="G1957" s="18">
        <f t="shared" si="62"/>
        <v>1.7266659595259179</v>
      </c>
      <c r="H1957" s="18">
        <f t="shared" si="63"/>
        <v>0.22933404047408201</v>
      </c>
    </row>
    <row r="1958" spans="6:8" hidden="1" x14ac:dyDescent="0.25">
      <c r="F1958" s="36">
        <v>1.9570000000000001</v>
      </c>
      <c r="G1958" s="18">
        <f t="shared" si="62"/>
        <v>1.7275399514335583</v>
      </c>
      <c r="H1958" s="18">
        <f t="shared" si="63"/>
        <v>0.22946004856644175</v>
      </c>
    </row>
    <row r="1959" spans="6:8" hidden="1" x14ac:dyDescent="0.25">
      <c r="F1959" s="18">
        <v>1.958</v>
      </c>
      <c r="G1959" s="18">
        <f t="shared" si="62"/>
        <v>1.7284141226352254</v>
      </c>
      <c r="H1959" s="18">
        <f t="shared" si="63"/>
        <v>0.22958587736477454</v>
      </c>
    </row>
    <row r="1960" spans="6:8" hidden="1" x14ac:dyDescent="0.25">
      <c r="F1960" s="36">
        <v>1.9590000000000001</v>
      </c>
      <c r="G1960" s="18">
        <f t="shared" si="62"/>
        <v>1.7292884738063972</v>
      </c>
      <c r="H1960" s="18">
        <f t="shared" si="63"/>
        <v>0.22971152619360291</v>
      </c>
    </row>
    <row r="1961" spans="6:8" hidden="1" x14ac:dyDescent="0.25">
      <c r="F1961" s="18">
        <v>1.96</v>
      </c>
      <c r="G1961" s="18">
        <f t="shared" si="62"/>
        <v>1.7301630056214532</v>
      </c>
      <c r="H1961" s="18">
        <f t="shared" si="63"/>
        <v>0.22983699437854677</v>
      </c>
    </row>
    <row r="1962" spans="6:8" hidden="1" x14ac:dyDescent="0.25">
      <c r="F1962" s="36">
        <v>1.9610000000000001</v>
      </c>
      <c r="G1962" s="18">
        <f t="shared" si="62"/>
        <v>1.7310377187536763</v>
      </c>
      <c r="H1962" s="18">
        <f t="shared" si="63"/>
        <v>0.22996228124632379</v>
      </c>
    </row>
    <row r="1963" spans="6:8" hidden="1" x14ac:dyDescent="0.25">
      <c r="F1963" s="18">
        <v>1.962</v>
      </c>
      <c r="G1963" s="18">
        <f t="shared" si="62"/>
        <v>1.7319126138752257</v>
      </c>
      <c r="H1963" s="18">
        <f t="shared" si="63"/>
        <v>0.23008738612477431</v>
      </c>
    </row>
    <row r="1964" spans="6:8" hidden="1" x14ac:dyDescent="0.25">
      <c r="F1964" s="18">
        <v>1.9630000000000001</v>
      </c>
      <c r="G1964" s="18">
        <f t="shared" si="62"/>
        <v>1.7327876916571436</v>
      </c>
      <c r="H1964" s="18">
        <f t="shared" si="63"/>
        <v>0.23021230834285644</v>
      </c>
    </row>
    <row r="1965" spans="6:8" hidden="1" x14ac:dyDescent="0.25">
      <c r="F1965" s="36">
        <v>1.964</v>
      </c>
      <c r="G1965" s="18">
        <f t="shared" si="62"/>
        <v>1.7336629527693264</v>
      </c>
      <c r="H1965" s="18">
        <f t="shared" si="63"/>
        <v>0.23033704723067361</v>
      </c>
    </row>
    <row r="1966" spans="6:8" hidden="1" x14ac:dyDescent="0.25">
      <c r="F1966" s="18">
        <v>1.9650000000000001</v>
      </c>
      <c r="G1966" s="18">
        <f t="shared" si="62"/>
        <v>1.7345383978805149</v>
      </c>
      <c r="H1966" s="18">
        <f t="shared" si="63"/>
        <v>0.23046160211948519</v>
      </c>
    </row>
    <row r="1967" spans="6:8" hidden="1" x14ac:dyDescent="0.25">
      <c r="F1967" s="36">
        <v>1.966</v>
      </c>
      <c r="G1967" s="18">
        <f t="shared" si="62"/>
        <v>1.7354140276582908</v>
      </c>
      <c r="H1967" s="18">
        <f t="shared" si="63"/>
        <v>0.23058597234170919</v>
      </c>
    </row>
    <row r="1968" spans="6:8" hidden="1" x14ac:dyDescent="0.25">
      <c r="F1968" s="18">
        <v>1.9670000000000001</v>
      </c>
      <c r="G1968" s="18">
        <f t="shared" si="62"/>
        <v>1.7362898427690543</v>
      </c>
      <c r="H1968" s="18">
        <f t="shared" si="63"/>
        <v>0.23071015723094579</v>
      </c>
    </row>
    <row r="1969" spans="6:8" hidden="1" x14ac:dyDescent="0.25">
      <c r="F1969" s="36">
        <v>1.968</v>
      </c>
      <c r="G1969" s="18">
        <f t="shared" si="62"/>
        <v>1.7371658438780218</v>
      </c>
      <c r="H1969" s="18">
        <f t="shared" si="63"/>
        <v>0.23083415612197822</v>
      </c>
    </row>
    <row r="1970" spans="6:8" hidden="1" x14ac:dyDescent="0.25">
      <c r="F1970" s="18">
        <v>1.9690000000000001</v>
      </c>
      <c r="G1970" s="18">
        <f t="shared" si="62"/>
        <v>1.7380420316491962</v>
      </c>
      <c r="H1970" s="18">
        <f t="shared" si="63"/>
        <v>0.23095796835080384</v>
      </c>
    </row>
    <row r="1971" spans="6:8" hidden="1" x14ac:dyDescent="0.25">
      <c r="F1971" s="36">
        <v>1.97</v>
      </c>
      <c r="G1971" s="18">
        <f t="shared" si="62"/>
        <v>1.7389184067453791</v>
      </c>
      <c r="H1971" s="18">
        <f t="shared" si="63"/>
        <v>0.23108159325462085</v>
      </c>
    </row>
    <row r="1972" spans="6:8" hidden="1" x14ac:dyDescent="0.25">
      <c r="F1972" s="18">
        <v>1.9710000000000001</v>
      </c>
      <c r="G1972" s="18">
        <f t="shared" si="62"/>
        <v>1.7397949698281359</v>
      </c>
      <c r="H1972" s="18">
        <f t="shared" si="63"/>
        <v>0.23120503017186422</v>
      </c>
    </row>
    <row r="1973" spans="6:8" hidden="1" x14ac:dyDescent="0.25">
      <c r="F1973" s="18">
        <v>1.972</v>
      </c>
      <c r="G1973" s="18">
        <f t="shared" si="62"/>
        <v>1.7406717215577925</v>
      </c>
      <c r="H1973" s="18">
        <f t="shared" si="63"/>
        <v>0.23132827844220749</v>
      </c>
    </row>
    <row r="1974" spans="6:8" hidden="1" x14ac:dyDescent="0.25">
      <c r="F1974" s="36">
        <v>1.9730000000000001</v>
      </c>
      <c r="G1974" s="18">
        <f t="shared" si="62"/>
        <v>1.7415486625934267</v>
      </c>
      <c r="H1974" s="18">
        <f t="shared" si="63"/>
        <v>0.23145133740657342</v>
      </c>
    </row>
    <row r="1975" spans="6:8" hidden="1" x14ac:dyDescent="0.25">
      <c r="F1975" s="18">
        <v>1.974</v>
      </c>
      <c r="G1975" s="18">
        <f t="shared" si="62"/>
        <v>1.7424257935928544</v>
      </c>
      <c r="H1975" s="18">
        <f t="shared" si="63"/>
        <v>0.23157420640714554</v>
      </c>
    </row>
    <row r="1976" spans="6:8" hidden="1" x14ac:dyDescent="0.25">
      <c r="F1976" s="36">
        <v>1.9750000000000001</v>
      </c>
      <c r="G1976" s="18">
        <f t="shared" si="62"/>
        <v>1.7433031152126004</v>
      </c>
      <c r="H1976" s="18">
        <f t="shared" si="63"/>
        <v>0.23169688478739969</v>
      </c>
    </row>
    <row r="1977" spans="6:8" hidden="1" x14ac:dyDescent="0.25">
      <c r="F1977" s="18">
        <v>1.976</v>
      </c>
      <c r="G1977" s="18">
        <f t="shared" si="62"/>
        <v>1.7441806281079093</v>
      </c>
      <c r="H1977" s="18">
        <f t="shared" si="63"/>
        <v>0.23181937189209068</v>
      </c>
    </row>
    <row r="1978" spans="6:8" hidden="1" x14ac:dyDescent="0.25">
      <c r="F1978" s="36">
        <v>1.9770000000000001</v>
      </c>
      <c r="G1978" s="18">
        <f t="shared" si="62"/>
        <v>1.7450583329327269</v>
      </c>
      <c r="H1978" s="18">
        <f t="shared" si="63"/>
        <v>0.23194166706727315</v>
      </c>
    </row>
    <row r="1979" spans="6:8" hidden="1" x14ac:dyDescent="0.25">
      <c r="F1979" s="18">
        <v>1.978</v>
      </c>
      <c r="G1979" s="18">
        <f t="shared" si="62"/>
        <v>1.7459362303396699</v>
      </c>
      <c r="H1979" s="18">
        <f t="shared" si="63"/>
        <v>0.23206376966033004</v>
      </c>
    </row>
    <row r="1980" spans="6:8" hidden="1" x14ac:dyDescent="0.25">
      <c r="F1980" s="36">
        <v>1.9790000000000001</v>
      </c>
      <c r="G1980" s="18">
        <f t="shared" si="62"/>
        <v>1.7468143209800409</v>
      </c>
      <c r="H1980" s="18">
        <f t="shared" si="63"/>
        <v>0.23218567901995923</v>
      </c>
    </row>
    <row r="1981" spans="6:8" hidden="1" x14ac:dyDescent="0.25">
      <c r="F1981" s="18">
        <v>1.98</v>
      </c>
      <c r="G1981" s="18">
        <f t="shared" si="62"/>
        <v>1.7476926055037953</v>
      </c>
      <c r="H1981" s="18">
        <f t="shared" si="63"/>
        <v>0.23230739449620463</v>
      </c>
    </row>
    <row r="1982" spans="6:8" hidden="1" x14ac:dyDescent="0.25">
      <c r="F1982" s="18">
        <v>1.9810000000000001</v>
      </c>
      <c r="G1982" s="18">
        <f t="shared" si="62"/>
        <v>1.7485710845595337</v>
      </c>
      <c r="H1982" s="18">
        <f t="shared" si="63"/>
        <v>0.2324289154404664</v>
      </c>
    </row>
    <row r="1983" spans="6:8" hidden="1" x14ac:dyDescent="0.25">
      <c r="F1983" s="36">
        <v>1.982</v>
      </c>
      <c r="G1983" s="18">
        <f t="shared" si="62"/>
        <v>1.7494497587944857</v>
      </c>
      <c r="H1983" s="18">
        <f t="shared" si="63"/>
        <v>0.23255024120551426</v>
      </c>
    </row>
    <row r="1984" spans="6:8" hidden="1" x14ac:dyDescent="0.25">
      <c r="F1984" s="18">
        <v>1.9830000000000001</v>
      </c>
      <c r="G1984" s="18">
        <f t="shared" si="62"/>
        <v>1.7503286288545121</v>
      </c>
      <c r="H1984" s="18">
        <f t="shared" si="63"/>
        <v>0.23267137114548797</v>
      </c>
    </row>
    <row r="1985" spans="6:8" hidden="1" x14ac:dyDescent="0.25">
      <c r="F1985" s="36">
        <v>1.984</v>
      </c>
      <c r="G1985" s="18">
        <f t="shared" si="62"/>
        <v>1.7512076953840752</v>
      </c>
      <c r="H1985" s="18">
        <f t="shared" si="63"/>
        <v>0.23279230461592482</v>
      </c>
    </row>
    <row r="1986" spans="6:8" hidden="1" x14ac:dyDescent="0.25">
      <c r="F1986" s="18">
        <v>1.9850000000000001</v>
      </c>
      <c r="G1986" s="18">
        <f t="shared" si="62"/>
        <v>1.7520869590262333</v>
      </c>
      <c r="H1986" s="18">
        <f t="shared" si="63"/>
        <v>0.23291304097376675</v>
      </c>
    </row>
    <row r="1987" spans="6:8" hidden="1" x14ac:dyDescent="0.25">
      <c r="F1987" s="36">
        <v>1.986</v>
      </c>
      <c r="G1987" s="18">
        <f t="shared" ref="G1987:G2050" si="64">(-0.0332*(F1987^6)) + (0.2878*(F1987^5)) - (0.9538*(F1987^4)) + (1.5334*(F1987^3)) -(1.2616*(F1987^2)) + (1.4*F1987) - 0.0795</f>
        <v>1.7529664204226281</v>
      </c>
      <c r="H1987" s="18">
        <f t="shared" ref="H1987:H2050" si="65">F1987-G1987</f>
        <v>0.23303357957737192</v>
      </c>
    </row>
    <row r="1988" spans="6:8" hidden="1" x14ac:dyDescent="0.25">
      <c r="F1988" s="18">
        <v>1.9870000000000001</v>
      </c>
      <c r="G1988" s="18">
        <f t="shared" si="64"/>
        <v>1.7538460802134672</v>
      </c>
      <c r="H1988" s="18">
        <f t="shared" si="65"/>
        <v>0.23315391978653288</v>
      </c>
    </row>
    <row r="1989" spans="6:8" hidden="1" x14ac:dyDescent="0.25">
      <c r="F1989" s="36">
        <v>1.988</v>
      </c>
      <c r="G1989" s="18">
        <f t="shared" si="64"/>
        <v>1.7547259390375216</v>
      </c>
      <c r="H1989" s="18">
        <f t="shared" si="65"/>
        <v>0.23327406096247838</v>
      </c>
    </row>
    <row r="1990" spans="6:8" hidden="1" x14ac:dyDescent="0.25">
      <c r="F1990" s="18">
        <v>1.9890000000000001</v>
      </c>
      <c r="G1990" s="18">
        <f t="shared" si="64"/>
        <v>1.7556059975320948</v>
      </c>
      <c r="H1990" s="18">
        <f t="shared" si="65"/>
        <v>0.23339400246790531</v>
      </c>
    </row>
    <row r="1991" spans="6:8" hidden="1" x14ac:dyDescent="0.25">
      <c r="F1991" s="18">
        <v>1.99</v>
      </c>
      <c r="G1991" s="18">
        <f t="shared" si="64"/>
        <v>1.7564862563330275</v>
      </c>
      <c r="H1991" s="18">
        <f t="shared" si="65"/>
        <v>0.23351374366697253</v>
      </c>
    </row>
    <row r="1992" spans="6:8" hidden="1" x14ac:dyDescent="0.25">
      <c r="F1992" s="36">
        <v>1.9910000000000001</v>
      </c>
      <c r="G1992" s="18">
        <f t="shared" si="64"/>
        <v>1.7573667160746775</v>
      </c>
      <c r="H1992" s="18">
        <f t="shared" si="65"/>
        <v>0.23363328392532257</v>
      </c>
    </row>
    <row r="1993" spans="6:8" hidden="1" x14ac:dyDescent="0.25">
      <c r="F1993" s="18">
        <v>1.992</v>
      </c>
      <c r="G1993" s="18">
        <f t="shared" si="64"/>
        <v>1.7582473773899068</v>
      </c>
      <c r="H1993" s="18">
        <f t="shared" si="65"/>
        <v>0.23375262261009322</v>
      </c>
    </row>
    <row r="1994" spans="6:8" hidden="1" x14ac:dyDescent="0.25">
      <c r="F1994" s="36">
        <v>1.9930000000000001</v>
      </c>
      <c r="G1994" s="18">
        <f t="shared" si="64"/>
        <v>1.7591282409100666</v>
      </c>
      <c r="H1994" s="18">
        <f t="shared" si="65"/>
        <v>0.23387175908993352</v>
      </c>
    </row>
    <row r="1995" spans="6:8" hidden="1" x14ac:dyDescent="0.25">
      <c r="F1995" s="18">
        <v>1.994</v>
      </c>
      <c r="G1995" s="18">
        <f t="shared" si="64"/>
        <v>1.7600093072649901</v>
      </c>
      <c r="H1995" s="18">
        <f t="shared" si="65"/>
        <v>0.23399069273500994</v>
      </c>
    </row>
    <row r="1996" spans="6:8" hidden="1" x14ac:dyDescent="0.25">
      <c r="F1996" s="36">
        <v>1.9950000000000001</v>
      </c>
      <c r="G1996" s="18">
        <f t="shared" si="64"/>
        <v>1.7608905770829728</v>
      </c>
      <c r="H1996" s="18">
        <f t="shared" si="65"/>
        <v>0.2341094229170273</v>
      </c>
    </row>
    <row r="1997" spans="6:8" hidden="1" x14ac:dyDescent="0.25">
      <c r="F1997" s="18">
        <v>1.996</v>
      </c>
      <c r="G1997" s="18">
        <f t="shared" si="64"/>
        <v>1.761772050990758</v>
      </c>
      <c r="H1997" s="18">
        <f t="shared" si="65"/>
        <v>0.23422794900924204</v>
      </c>
    </row>
    <row r="1998" spans="6:8" hidden="1" x14ac:dyDescent="0.25">
      <c r="F1998" s="36">
        <v>1.9970000000000001</v>
      </c>
      <c r="G1998" s="18">
        <f t="shared" si="64"/>
        <v>1.7626537296135365</v>
      </c>
      <c r="H1998" s="18">
        <f t="shared" si="65"/>
        <v>0.23434627038646361</v>
      </c>
    </row>
    <row r="1999" spans="6:8" hidden="1" x14ac:dyDescent="0.25">
      <c r="F1999" s="18">
        <v>1.998</v>
      </c>
      <c r="G1999" s="18">
        <f t="shared" si="64"/>
        <v>1.7635356135749163</v>
      </c>
      <c r="H1999" s="18">
        <f t="shared" si="65"/>
        <v>0.23446438642508372</v>
      </c>
    </row>
    <row r="2000" spans="6:8" hidden="1" x14ac:dyDescent="0.25">
      <c r="F2000" s="18">
        <v>1.9990000000000001</v>
      </c>
      <c r="G2000" s="18">
        <f t="shared" si="64"/>
        <v>1.7644177034969299</v>
      </c>
      <c r="H2000" s="18">
        <f t="shared" si="65"/>
        <v>0.23458229650307016</v>
      </c>
    </row>
    <row r="2001" spans="6:8" hidden="1" x14ac:dyDescent="0.25">
      <c r="F2001" s="36">
        <v>2</v>
      </c>
      <c r="G2001" s="18">
        <f t="shared" si="64"/>
        <v>1.7653000000000003</v>
      </c>
      <c r="H2001" s="18">
        <f t="shared" si="65"/>
        <v>0.23469999999999969</v>
      </c>
    </row>
    <row r="2002" spans="6:8" hidden="1" x14ac:dyDescent="0.25">
      <c r="F2002" s="18">
        <v>2.0009999999999999</v>
      </c>
      <c r="G2002" s="18">
        <f t="shared" si="64"/>
        <v>1.7661825037029315</v>
      </c>
      <c r="H2002" s="18">
        <f t="shared" si="65"/>
        <v>0.23481749629706838</v>
      </c>
    </row>
    <row r="2003" spans="6:8" hidden="1" x14ac:dyDescent="0.25">
      <c r="F2003" s="36">
        <v>2.0019999999999998</v>
      </c>
      <c r="G2003" s="18">
        <f t="shared" si="64"/>
        <v>1.7670652152229107</v>
      </c>
      <c r="H2003" s="18">
        <f t="shared" si="65"/>
        <v>0.23493478477708907</v>
      </c>
    </row>
    <row r="2004" spans="6:8" hidden="1" x14ac:dyDescent="0.25">
      <c r="F2004" s="18">
        <v>2.0030000000000001</v>
      </c>
      <c r="G2004" s="18">
        <f t="shared" si="64"/>
        <v>1.7679481351754807</v>
      </c>
      <c r="H2004" s="18">
        <f t="shared" si="65"/>
        <v>0.23505186482451945</v>
      </c>
    </row>
    <row r="2005" spans="6:8" hidden="1" x14ac:dyDescent="0.25">
      <c r="F2005" s="36">
        <v>2.004</v>
      </c>
      <c r="G2005" s="18">
        <f t="shared" si="64"/>
        <v>1.7688312641745334</v>
      </c>
      <c r="H2005" s="18">
        <f t="shared" si="65"/>
        <v>0.2351687358254666</v>
      </c>
    </row>
    <row r="2006" spans="6:8" hidden="1" x14ac:dyDescent="0.25">
      <c r="F2006" s="18">
        <v>2.0049999999999999</v>
      </c>
      <c r="G2006" s="18">
        <f t="shared" si="64"/>
        <v>1.7697146028322774</v>
      </c>
      <c r="H2006" s="18">
        <f t="shared" si="65"/>
        <v>0.23528539716772245</v>
      </c>
    </row>
    <row r="2007" spans="6:8" hidden="1" x14ac:dyDescent="0.25">
      <c r="F2007" s="36">
        <v>2.0059999999999998</v>
      </c>
      <c r="G2007" s="18">
        <f t="shared" si="64"/>
        <v>1.7705981517592724</v>
      </c>
      <c r="H2007" s="18">
        <f t="shared" si="65"/>
        <v>0.23540184824072741</v>
      </c>
    </row>
    <row r="2008" spans="6:8" hidden="1" x14ac:dyDescent="0.25">
      <c r="F2008" s="18">
        <v>2.0070000000000001</v>
      </c>
      <c r="G2008" s="18">
        <f t="shared" si="64"/>
        <v>1.7714819115643494</v>
      </c>
      <c r="H2008" s="18">
        <f t="shared" si="65"/>
        <v>0.2355180884356507</v>
      </c>
    </row>
    <row r="2009" spans="6:8" hidden="1" x14ac:dyDescent="0.25">
      <c r="F2009" s="18">
        <v>2.008</v>
      </c>
      <c r="G2009" s="18">
        <f t="shared" si="64"/>
        <v>1.7723658828546567</v>
      </c>
      <c r="H2009" s="18">
        <f t="shared" si="65"/>
        <v>0.23563411714534332</v>
      </c>
    </row>
    <row r="2010" spans="6:8" hidden="1" x14ac:dyDescent="0.25">
      <c r="F2010" s="36">
        <v>2.0089999999999999</v>
      </c>
      <c r="G2010" s="18">
        <f t="shared" si="64"/>
        <v>1.7732500662356174</v>
      </c>
      <c r="H2010" s="18">
        <f t="shared" si="65"/>
        <v>0.23574993376438247</v>
      </c>
    </row>
    <row r="2011" spans="6:8" hidden="1" x14ac:dyDescent="0.25">
      <c r="F2011" s="18">
        <v>2.0099999999999998</v>
      </c>
      <c r="G2011" s="18">
        <f t="shared" si="64"/>
        <v>1.7741344623109088</v>
      </c>
      <c r="H2011" s="18">
        <f t="shared" si="65"/>
        <v>0.23586553768909102</v>
      </c>
    </row>
    <row r="2012" spans="6:8" hidden="1" x14ac:dyDescent="0.25">
      <c r="F2012" s="36">
        <v>2.0110000000000001</v>
      </c>
      <c r="G2012" s="18">
        <f t="shared" si="64"/>
        <v>1.7750190716824701</v>
      </c>
      <c r="H2012" s="18">
        <f t="shared" si="65"/>
        <v>0.23598092831753004</v>
      </c>
    </row>
    <row r="2013" spans="6:8" hidden="1" x14ac:dyDescent="0.25">
      <c r="F2013" s="18">
        <v>2.012</v>
      </c>
      <c r="G2013" s="18">
        <f t="shared" si="64"/>
        <v>1.7759038949504808</v>
      </c>
      <c r="H2013" s="18">
        <f t="shared" si="65"/>
        <v>0.23609610504951917</v>
      </c>
    </row>
    <row r="2014" spans="6:8" hidden="1" x14ac:dyDescent="0.25">
      <c r="F2014" s="36">
        <v>2.0129999999999999</v>
      </c>
      <c r="G2014" s="18">
        <f t="shared" si="64"/>
        <v>1.7767889327133384</v>
      </c>
      <c r="H2014" s="18">
        <f t="shared" si="65"/>
        <v>0.23621106728666152</v>
      </c>
    </row>
    <row r="2015" spans="6:8" hidden="1" x14ac:dyDescent="0.25">
      <c r="F2015" s="18">
        <v>2.0139999999999998</v>
      </c>
      <c r="G2015" s="18">
        <f t="shared" si="64"/>
        <v>1.7776741855676614</v>
      </c>
      <c r="H2015" s="18">
        <f t="shared" si="65"/>
        <v>0.23632581443233835</v>
      </c>
    </row>
    <row r="2016" spans="6:8" hidden="1" x14ac:dyDescent="0.25">
      <c r="F2016" s="36">
        <v>2.0150000000000001</v>
      </c>
      <c r="G2016" s="18">
        <f t="shared" si="64"/>
        <v>1.7785596541082596</v>
      </c>
      <c r="H2016" s="18">
        <f t="shared" si="65"/>
        <v>0.23644034589174057</v>
      </c>
    </row>
    <row r="2017" spans="6:8" hidden="1" x14ac:dyDescent="0.25">
      <c r="F2017" s="18">
        <v>2.016</v>
      </c>
      <c r="G2017" s="18">
        <f t="shared" si="64"/>
        <v>1.7794453389281313</v>
      </c>
      <c r="H2017" s="18">
        <f t="shared" si="65"/>
        <v>0.23655466107186873</v>
      </c>
    </row>
    <row r="2018" spans="6:8" hidden="1" x14ac:dyDescent="0.25">
      <c r="F2018" s="18">
        <v>2.0169999999999999</v>
      </c>
      <c r="G2018" s="18">
        <f t="shared" si="64"/>
        <v>1.7803312406184393</v>
      </c>
      <c r="H2018" s="18">
        <f t="shared" si="65"/>
        <v>0.23666875938156062</v>
      </c>
    </row>
    <row r="2019" spans="6:8" hidden="1" x14ac:dyDescent="0.25">
      <c r="F2019" s="36">
        <v>2.0179999999999998</v>
      </c>
      <c r="G2019" s="18">
        <f t="shared" si="64"/>
        <v>1.781217359768513</v>
      </c>
      <c r="H2019" s="18">
        <f t="shared" si="65"/>
        <v>0.23678264023148676</v>
      </c>
    </row>
    <row r="2020" spans="6:8" hidden="1" x14ac:dyDescent="0.25">
      <c r="F2020" s="18">
        <v>2.0190000000000001</v>
      </c>
      <c r="G2020" s="18">
        <f t="shared" si="64"/>
        <v>1.7821036969658191</v>
      </c>
      <c r="H2020" s="18">
        <f t="shared" si="65"/>
        <v>0.23689630303418108</v>
      </c>
    </row>
    <row r="2021" spans="6:8" hidden="1" x14ac:dyDescent="0.25">
      <c r="F2021" s="36">
        <v>2.02</v>
      </c>
      <c r="G2021" s="18">
        <f t="shared" si="64"/>
        <v>1.7829902527959556</v>
      </c>
      <c r="H2021" s="18">
        <f t="shared" si="65"/>
        <v>0.23700974720404444</v>
      </c>
    </row>
    <row r="2022" spans="6:8" hidden="1" x14ac:dyDescent="0.25">
      <c r="F2022" s="18">
        <v>2.0209999999999999</v>
      </c>
      <c r="G2022" s="18">
        <f t="shared" si="64"/>
        <v>1.7838770278426392</v>
      </c>
      <c r="H2022" s="18">
        <f t="shared" si="65"/>
        <v>0.23712297215736067</v>
      </c>
    </row>
    <row r="2023" spans="6:8" hidden="1" x14ac:dyDescent="0.25">
      <c r="F2023" s="36">
        <v>2.0219999999999998</v>
      </c>
      <c r="G2023" s="18">
        <f t="shared" si="64"/>
        <v>1.7847640226876855</v>
      </c>
      <c r="H2023" s="18">
        <f t="shared" si="65"/>
        <v>0.23723597731231427</v>
      </c>
    </row>
    <row r="2024" spans="6:8" hidden="1" x14ac:dyDescent="0.25">
      <c r="F2024" s="18">
        <v>2.0230000000000001</v>
      </c>
      <c r="G2024" s="18">
        <f t="shared" si="64"/>
        <v>1.7856512379110061</v>
      </c>
      <c r="H2024" s="18">
        <f t="shared" si="65"/>
        <v>0.23734876208899403</v>
      </c>
    </row>
    <row r="2025" spans="6:8" hidden="1" x14ac:dyDescent="0.25">
      <c r="F2025" s="36">
        <v>2.024</v>
      </c>
      <c r="G2025" s="18">
        <f t="shared" si="64"/>
        <v>1.7865386740905751</v>
      </c>
      <c r="H2025" s="18">
        <f t="shared" si="65"/>
        <v>0.23746132590942493</v>
      </c>
    </row>
    <row r="2026" spans="6:8" hidden="1" x14ac:dyDescent="0.25">
      <c r="F2026" s="18">
        <v>2.0249999999999999</v>
      </c>
      <c r="G2026" s="18">
        <f t="shared" si="64"/>
        <v>1.7874263318024424</v>
      </c>
      <c r="H2026" s="18">
        <f t="shared" si="65"/>
        <v>0.23757366819755754</v>
      </c>
    </row>
    <row r="2027" spans="6:8" hidden="1" x14ac:dyDescent="0.25">
      <c r="F2027" s="18">
        <v>2.0259999999999998</v>
      </c>
      <c r="G2027" s="18">
        <f t="shared" si="64"/>
        <v>1.7883142116206909</v>
      </c>
      <c r="H2027" s="18">
        <f t="shared" si="65"/>
        <v>0.23768578837930887</v>
      </c>
    </row>
    <row r="2028" spans="6:8" hidden="1" x14ac:dyDescent="0.25">
      <c r="F2028" s="36">
        <v>2.0270000000000001</v>
      </c>
      <c r="G2028" s="18">
        <f t="shared" si="64"/>
        <v>1.7892023141174516</v>
      </c>
      <c r="H2028" s="18">
        <f t="shared" si="65"/>
        <v>0.23779768588254857</v>
      </c>
    </row>
    <row r="2029" spans="6:8" hidden="1" x14ac:dyDescent="0.25">
      <c r="F2029" s="18">
        <v>2.028</v>
      </c>
      <c r="G2029" s="18">
        <f t="shared" si="64"/>
        <v>1.7900906398628584</v>
      </c>
      <c r="H2029" s="18">
        <f t="shared" si="65"/>
        <v>0.23790936013714159</v>
      </c>
    </row>
    <row r="2030" spans="6:8" hidden="1" x14ac:dyDescent="0.25">
      <c r="F2030" s="36">
        <v>2.0289999999999999</v>
      </c>
      <c r="G2030" s="18">
        <f t="shared" si="64"/>
        <v>1.790979189425066</v>
      </c>
      <c r="H2030" s="18">
        <f t="shared" si="65"/>
        <v>0.23802081057493396</v>
      </c>
    </row>
    <row r="2031" spans="6:8" hidden="1" x14ac:dyDescent="0.25">
      <c r="F2031" s="18">
        <v>2.0299999999999998</v>
      </c>
      <c r="G2031" s="18">
        <f t="shared" si="64"/>
        <v>1.7918679633702195</v>
      </c>
      <c r="H2031" s="18">
        <f t="shared" si="65"/>
        <v>0.23813203662978033</v>
      </c>
    </row>
    <row r="2032" spans="6:8" hidden="1" x14ac:dyDescent="0.25">
      <c r="F2032" s="36">
        <v>2.0310000000000001</v>
      </c>
      <c r="G2032" s="18">
        <f t="shared" si="64"/>
        <v>1.7927569622624255</v>
      </c>
      <c r="H2032" s="18">
        <f t="shared" si="65"/>
        <v>0.2382430377375746</v>
      </c>
    </row>
    <row r="2033" spans="6:8" hidden="1" x14ac:dyDescent="0.25">
      <c r="F2033" s="18">
        <v>2.032</v>
      </c>
      <c r="G2033" s="18">
        <f t="shared" si="64"/>
        <v>1.7936461866637803</v>
      </c>
      <c r="H2033" s="18">
        <f t="shared" si="65"/>
        <v>0.23835381333621974</v>
      </c>
    </row>
    <row r="2034" spans="6:8" hidden="1" x14ac:dyDescent="0.25">
      <c r="F2034" s="36">
        <v>2.0329999999999999</v>
      </c>
      <c r="G2034" s="18">
        <f t="shared" si="64"/>
        <v>1.7945356371343029</v>
      </c>
      <c r="H2034" s="18">
        <f t="shared" si="65"/>
        <v>0.23846436286569705</v>
      </c>
    </row>
    <row r="2035" spans="6:8" hidden="1" x14ac:dyDescent="0.25">
      <c r="F2035" s="18">
        <v>2.0339999999999998</v>
      </c>
      <c r="G2035" s="18">
        <f t="shared" si="64"/>
        <v>1.7954253142319709</v>
      </c>
      <c r="H2035" s="18">
        <f t="shared" si="65"/>
        <v>0.23857468576802887</v>
      </c>
    </row>
    <row r="2036" spans="6:8" hidden="1" x14ac:dyDescent="0.25">
      <c r="F2036" s="18">
        <v>2.0350000000000001</v>
      </c>
      <c r="G2036" s="18">
        <f t="shared" si="64"/>
        <v>1.7963152185126732</v>
      </c>
      <c r="H2036" s="18">
        <f t="shared" si="65"/>
        <v>0.23868478148732697</v>
      </c>
    </row>
    <row r="2037" spans="6:8" hidden="1" x14ac:dyDescent="0.25">
      <c r="F2037" s="36">
        <v>2.036</v>
      </c>
      <c r="G2037" s="18">
        <f t="shared" si="64"/>
        <v>1.7972053505302092</v>
      </c>
      <c r="H2037" s="18">
        <f t="shared" si="65"/>
        <v>0.23879464946979079</v>
      </c>
    </row>
    <row r="2038" spans="6:8" hidden="1" x14ac:dyDescent="0.25">
      <c r="F2038" s="18">
        <v>2.0369999999999999</v>
      </c>
      <c r="G2038" s="18">
        <f t="shared" si="64"/>
        <v>1.7980957108362596</v>
      </c>
      <c r="H2038" s="18">
        <f t="shared" si="65"/>
        <v>0.23890428916374029</v>
      </c>
    </row>
    <row r="2039" spans="6:8" hidden="1" x14ac:dyDescent="0.25">
      <c r="F2039" s="36">
        <v>2.0379999999999998</v>
      </c>
      <c r="G2039" s="18">
        <f t="shared" si="64"/>
        <v>1.7989862999804052</v>
      </c>
      <c r="H2039" s="18">
        <f t="shared" si="65"/>
        <v>0.23901370001959465</v>
      </c>
    </row>
    <row r="2040" spans="6:8" hidden="1" x14ac:dyDescent="0.25">
      <c r="F2040" s="18">
        <v>2.0390000000000001</v>
      </c>
      <c r="G2040" s="18">
        <f t="shared" si="64"/>
        <v>1.7998771185100804</v>
      </c>
      <c r="H2040" s="18">
        <f t="shared" si="65"/>
        <v>0.23912288148991978</v>
      </c>
    </row>
    <row r="2041" spans="6:8" hidden="1" x14ac:dyDescent="0.25">
      <c r="F2041" s="36">
        <v>2.04</v>
      </c>
      <c r="G2041" s="18">
        <f t="shared" si="64"/>
        <v>1.8007681669705726</v>
      </c>
      <c r="H2041" s="18">
        <f t="shared" si="65"/>
        <v>0.23923183302942741</v>
      </c>
    </row>
    <row r="2042" spans="6:8" hidden="1" x14ac:dyDescent="0.25">
      <c r="F2042" s="18">
        <v>2.0409999999999999</v>
      </c>
      <c r="G2042" s="18">
        <f t="shared" si="64"/>
        <v>1.8016594459050079</v>
      </c>
      <c r="H2042" s="18">
        <f t="shared" si="65"/>
        <v>0.239340554094992</v>
      </c>
    </row>
    <row r="2043" spans="6:8" hidden="1" x14ac:dyDescent="0.25">
      <c r="F2043" s="36">
        <v>2.0419999999999998</v>
      </c>
      <c r="G2043" s="18">
        <f t="shared" si="64"/>
        <v>1.802550955854326</v>
      </c>
      <c r="H2043" s="18">
        <f t="shared" si="65"/>
        <v>0.23944904414567381</v>
      </c>
    </row>
    <row r="2044" spans="6:8" hidden="1" x14ac:dyDescent="0.25">
      <c r="F2044" s="18">
        <v>2.0430000000000001</v>
      </c>
      <c r="G2044" s="18">
        <f t="shared" si="64"/>
        <v>1.8034426973572919</v>
      </c>
      <c r="H2044" s="18">
        <f t="shared" si="65"/>
        <v>0.23955730264270825</v>
      </c>
    </row>
    <row r="2045" spans="6:8" hidden="1" x14ac:dyDescent="0.25">
      <c r="F2045" s="18">
        <v>2.044</v>
      </c>
      <c r="G2045" s="18">
        <f t="shared" si="64"/>
        <v>1.804334670950448</v>
      </c>
      <c r="H2045" s="18">
        <f t="shared" si="65"/>
        <v>0.23966532904955207</v>
      </c>
    </row>
    <row r="2046" spans="6:8" hidden="1" x14ac:dyDescent="0.25">
      <c r="F2046" s="36">
        <v>2.0449999999999999</v>
      </c>
      <c r="G2046" s="18">
        <f t="shared" si="64"/>
        <v>1.8052268771681308</v>
      </c>
      <c r="H2046" s="18">
        <f t="shared" si="65"/>
        <v>0.23977312283186913</v>
      </c>
    </row>
    <row r="2047" spans="6:8" hidden="1" x14ac:dyDescent="0.25">
      <c r="F2047" s="18">
        <v>2.0459999999999998</v>
      </c>
      <c r="G2047" s="18">
        <f t="shared" si="64"/>
        <v>1.8061193165424312</v>
      </c>
      <c r="H2047" s="18">
        <f t="shared" si="65"/>
        <v>0.23988068345756863</v>
      </c>
    </row>
    <row r="2048" spans="6:8" hidden="1" x14ac:dyDescent="0.25">
      <c r="F2048" s="36">
        <v>2.0470000000000002</v>
      </c>
      <c r="G2048" s="18">
        <f t="shared" si="64"/>
        <v>1.8070119896032018</v>
      </c>
      <c r="H2048" s="18">
        <f t="shared" si="65"/>
        <v>0.2399880103967984</v>
      </c>
    </row>
    <row r="2049" spans="6:8" hidden="1" x14ac:dyDescent="0.25">
      <c r="F2049" s="18">
        <v>2.048</v>
      </c>
      <c r="G2049" s="18">
        <f t="shared" si="64"/>
        <v>1.8079048968780222</v>
      </c>
      <c r="H2049" s="18">
        <f t="shared" si="65"/>
        <v>0.24009510312197779</v>
      </c>
    </row>
    <row r="2050" spans="6:8" hidden="1" x14ac:dyDescent="0.25">
      <c r="F2050" s="36">
        <v>2.0489999999999999</v>
      </c>
      <c r="G2050" s="18">
        <f t="shared" si="64"/>
        <v>1.8087980388921987</v>
      </c>
      <c r="H2050" s="18">
        <f t="shared" si="65"/>
        <v>0.24020196110780123</v>
      </c>
    </row>
    <row r="2051" spans="6:8" hidden="1" x14ac:dyDescent="0.25">
      <c r="F2051" s="18">
        <v>2.0499999999999998</v>
      </c>
      <c r="G2051" s="18">
        <f t="shared" ref="G2051:G2114" si="66">(-0.0332*(F2051^6)) + (0.2878*(F2051^5)) - (0.9538*(F2051^4)) + (1.5334*(F2051^3)) -(1.2616*(F2051^2)) + (1.4*F2051) - 0.0795</f>
        <v>1.8096914161687501</v>
      </c>
      <c r="H2051" s="18">
        <f t="shared" ref="H2051:H2114" si="67">F2051-G2051</f>
        <v>0.24030858383124976</v>
      </c>
    </row>
    <row r="2052" spans="6:8" hidden="1" x14ac:dyDescent="0.25">
      <c r="F2052" s="36">
        <v>2.0510000000000002</v>
      </c>
      <c r="G2052" s="18">
        <f t="shared" si="66"/>
        <v>1.8105850292283812</v>
      </c>
      <c r="H2052" s="18">
        <f t="shared" si="67"/>
        <v>0.240414970771619</v>
      </c>
    </row>
    <row r="2053" spans="6:8" hidden="1" x14ac:dyDescent="0.25">
      <c r="F2053" s="18">
        <v>2.052</v>
      </c>
      <c r="G2053" s="18">
        <f t="shared" si="66"/>
        <v>1.811478878589488</v>
      </c>
      <c r="H2053" s="18">
        <f t="shared" si="67"/>
        <v>0.24052112141051207</v>
      </c>
    </row>
    <row r="2054" spans="6:8" hidden="1" x14ac:dyDescent="0.25">
      <c r="F2054" s="18">
        <v>2.0529999999999999</v>
      </c>
      <c r="G2054" s="18">
        <f t="shared" si="66"/>
        <v>1.8123729647681115</v>
      </c>
      <c r="H2054" s="18">
        <f t="shared" si="67"/>
        <v>0.24062703523188844</v>
      </c>
    </row>
    <row r="2055" spans="6:8" hidden="1" x14ac:dyDescent="0.25">
      <c r="F2055" s="36">
        <v>2.0539999999999998</v>
      </c>
      <c r="G2055" s="18">
        <f t="shared" si="66"/>
        <v>1.8132672882779608</v>
      </c>
      <c r="H2055" s="18">
        <f t="shared" si="67"/>
        <v>0.24073271172203903</v>
      </c>
    </row>
    <row r="2056" spans="6:8" hidden="1" x14ac:dyDescent="0.25">
      <c r="F2056" s="18">
        <v>2.0550000000000002</v>
      </c>
      <c r="G2056" s="18">
        <f t="shared" si="66"/>
        <v>1.8141618496303771</v>
      </c>
      <c r="H2056" s="18">
        <f t="shared" si="67"/>
        <v>0.24083815036962308</v>
      </c>
    </row>
    <row r="2057" spans="6:8" hidden="1" x14ac:dyDescent="0.25">
      <c r="F2057" s="36">
        <v>2.056</v>
      </c>
      <c r="G2057" s="18">
        <f t="shared" si="66"/>
        <v>1.8150566493343177</v>
      </c>
      <c r="H2057" s="18">
        <f t="shared" si="67"/>
        <v>0.2409433506656824</v>
      </c>
    </row>
    <row r="2058" spans="6:8" hidden="1" x14ac:dyDescent="0.25">
      <c r="F2058" s="18">
        <v>2.0569999999999999</v>
      </c>
      <c r="G2058" s="18">
        <f t="shared" si="66"/>
        <v>1.8159516878963471</v>
      </c>
      <c r="H2058" s="18">
        <f t="shared" si="67"/>
        <v>0.24104831210365285</v>
      </c>
    </row>
    <row r="2059" spans="6:8" hidden="1" x14ac:dyDescent="0.25">
      <c r="F2059" s="36">
        <v>2.0579999999999998</v>
      </c>
      <c r="G2059" s="18">
        <f t="shared" si="66"/>
        <v>1.8168469658206328</v>
      </c>
      <c r="H2059" s="18">
        <f t="shared" si="67"/>
        <v>0.24115303417936707</v>
      </c>
    </row>
    <row r="2060" spans="6:8" hidden="1" x14ac:dyDescent="0.25">
      <c r="F2060" s="18">
        <v>2.0590000000000002</v>
      </c>
      <c r="G2060" s="18">
        <f t="shared" si="66"/>
        <v>1.8177424836089044</v>
      </c>
      <c r="H2060" s="18">
        <f t="shared" si="67"/>
        <v>0.24125751639109572</v>
      </c>
    </row>
    <row r="2061" spans="6:8" hidden="1" x14ac:dyDescent="0.25">
      <c r="F2061" s="36">
        <v>2.06</v>
      </c>
      <c r="G2061" s="18">
        <f t="shared" si="66"/>
        <v>1.8186382417604614</v>
      </c>
      <c r="H2061" s="18">
        <f t="shared" si="67"/>
        <v>0.24136175823953865</v>
      </c>
    </row>
    <row r="2062" spans="6:8" hidden="1" x14ac:dyDescent="0.25">
      <c r="F2062" s="18">
        <v>2.0609999999999999</v>
      </c>
      <c r="G2062" s="18">
        <f t="shared" si="66"/>
        <v>1.819534240772152</v>
      </c>
      <c r="H2062" s="18">
        <f t="shared" si="67"/>
        <v>0.24146575922784796</v>
      </c>
    </row>
    <row r="2063" spans="6:8" hidden="1" x14ac:dyDescent="0.25">
      <c r="F2063" s="18">
        <v>2.0619999999999998</v>
      </c>
      <c r="G2063" s="18">
        <f t="shared" si="66"/>
        <v>1.8204304811383594</v>
      </c>
      <c r="H2063" s="18">
        <f t="shared" si="67"/>
        <v>0.24156951886164046</v>
      </c>
    </row>
    <row r="2064" spans="6:8" hidden="1" x14ac:dyDescent="0.25">
      <c r="F2064" s="36">
        <v>2.0630000000000002</v>
      </c>
      <c r="G2064" s="18">
        <f t="shared" si="66"/>
        <v>1.821326963350983</v>
      </c>
      <c r="H2064" s="18">
        <f t="shared" si="67"/>
        <v>0.24167303664901718</v>
      </c>
    </row>
    <row r="2065" spans="6:8" hidden="1" x14ac:dyDescent="0.25">
      <c r="F2065" s="18">
        <v>2.0640000000000001</v>
      </c>
      <c r="G2065" s="18">
        <f t="shared" si="66"/>
        <v>1.8222236878994225</v>
      </c>
      <c r="H2065" s="18">
        <f t="shared" si="67"/>
        <v>0.2417763121005776</v>
      </c>
    </row>
    <row r="2066" spans="6:8" hidden="1" x14ac:dyDescent="0.25">
      <c r="F2066" s="36">
        <v>2.0649999999999999</v>
      </c>
      <c r="G2066" s="18">
        <f t="shared" si="66"/>
        <v>1.823120655270575</v>
      </c>
      <c r="H2066" s="18">
        <f t="shared" si="67"/>
        <v>0.24187934472942496</v>
      </c>
    </row>
    <row r="2067" spans="6:8" hidden="1" x14ac:dyDescent="0.25">
      <c r="F2067" s="18">
        <v>2.0659999999999998</v>
      </c>
      <c r="G2067" s="18">
        <f t="shared" si="66"/>
        <v>1.8240178659488078</v>
      </c>
      <c r="H2067" s="18">
        <f t="shared" si="67"/>
        <v>0.24198213405119207</v>
      </c>
    </row>
    <row r="2068" spans="6:8" hidden="1" x14ac:dyDescent="0.25">
      <c r="F2068" s="36">
        <v>2.0670000000000002</v>
      </c>
      <c r="G2068" s="18">
        <f t="shared" si="66"/>
        <v>1.8249153204159434</v>
      </c>
      <c r="H2068" s="18">
        <f t="shared" si="67"/>
        <v>0.24208467958405677</v>
      </c>
    </row>
    <row r="2069" spans="6:8" hidden="1" x14ac:dyDescent="0.25">
      <c r="F2069" s="18">
        <v>2.0680000000000001</v>
      </c>
      <c r="G2069" s="18">
        <f t="shared" si="66"/>
        <v>1.8258130191512572</v>
      </c>
      <c r="H2069" s="18">
        <f t="shared" si="67"/>
        <v>0.24218698084874291</v>
      </c>
    </row>
    <row r="2070" spans="6:8" hidden="1" x14ac:dyDescent="0.25">
      <c r="F2070" s="36">
        <v>2.069</v>
      </c>
      <c r="G2070" s="18">
        <f t="shared" si="66"/>
        <v>1.8267109626314495</v>
      </c>
      <c r="H2070" s="18">
        <f t="shared" si="67"/>
        <v>0.24228903736855045</v>
      </c>
    </row>
    <row r="2071" spans="6:8" hidden="1" x14ac:dyDescent="0.25">
      <c r="F2071" s="18">
        <v>2.0699999999999998</v>
      </c>
      <c r="G2071" s="18">
        <f t="shared" si="66"/>
        <v>1.8276091513306345</v>
      </c>
      <c r="H2071" s="18">
        <f t="shared" si="67"/>
        <v>0.24239084866936533</v>
      </c>
    </row>
    <row r="2072" spans="6:8" hidden="1" x14ac:dyDescent="0.25">
      <c r="F2072" s="18">
        <v>2.0710000000000002</v>
      </c>
      <c r="G2072" s="18">
        <f t="shared" si="66"/>
        <v>1.8285075857203341</v>
      </c>
      <c r="H2072" s="18">
        <f t="shared" si="67"/>
        <v>0.24249241427966606</v>
      </c>
    </row>
    <row r="2073" spans="6:8" hidden="1" x14ac:dyDescent="0.25">
      <c r="F2073" s="36">
        <v>2.0720000000000001</v>
      </c>
      <c r="G2073" s="18">
        <f t="shared" si="66"/>
        <v>1.8294062662694479</v>
      </c>
      <c r="H2073" s="18">
        <f t="shared" si="67"/>
        <v>0.24259373373055215</v>
      </c>
    </row>
    <row r="2074" spans="6:8" hidden="1" x14ac:dyDescent="0.25">
      <c r="F2074" s="18">
        <v>2.073</v>
      </c>
      <c r="G2074" s="18">
        <f t="shared" si="66"/>
        <v>1.830305193444246</v>
      </c>
      <c r="H2074" s="18">
        <f t="shared" si="67"/>
        <v>0.24269480655575393</v>
      </c>
    </row>
    <row r="2075" spans="6:8" hidden="1" x14ac:dyDescent="0.25">
      <c r="F2075" s="36">
        <v>2.0739999999999998</v>
      </c>
      <c r="G2075" s="18">
        <f t="shared" si="66"/>
        <v>1.8312043677083603</v>
      </c>
      <c r="H2075" s="18">
        <f t="shared" si="67"/>
        <v>0.24279563229163958</v>
      </c>
    </row>
    <row r="2076" spans="6:8" hidden="1" x14ac:dyDescent="0.25">
      <c r="F2076" s="18">
        <v>2.0750000000000002</v>
      </c>
      <c r="G2076" s="18">
        <f t="shared" si="66"/>
        <v>1.8321037895227552</v>
      </c>
      <c r="H2076" s="18">
        <f t="shared" si="67"/>
        <v>0.24289621047724497</v>
      </c>
    </row>
    <row r="2077" spans="6:8" hidden="1" x14ac:dyDescent="0.25">
      <c r="F2077" s="36">
        <v>2.0760000000000001</v>
      </c>
      <c r="G2077" s="18">
        <f t="shared" si="66"/>
        <v>1.8330034593457265</v>
      </c>
      <c r="H2077" s="18">
        <f t="shared" si="67"/>
        <v>0.24299654065427356</v>
      </c>
    </row>
    <row r="2078" spans="6:8" hidden="1" x14ac:dyDescent="0.25">
      <c r="F2078" s="18">
        <v>2.077</v>
      </c>
      <c r="G2078" s="18">
        <f t="shared" si="66"/>
        <v>1.8339033776328679</v>
      </c>
      <c r="H2078" s="18">
        <f t="shared" si="67"/>
        <v>0.24309662236713203</v>
      </c>
    </row>
    <row r="2079" spans="6:8" hidden="1" x14ac:dyDescent="0.25">
      <c r="F2079" s="36">
        <v>2.0779999999999998</v>
      </c>
      <c r="G2079" s="18">
        <f t="shared" si="66"/>
        <v>1.8348035448370927</v>
      </c>
      <c r="H2079" s="18">
        <f t="shared" si="67"/>
        <v>0.24319645516290711</v>
      </c>
    </row>
    <row r="2080" spans="6:8" hidden="1" x14ac:dyDescent="0.25">
      <c r="F2080" s="18">
        <v>2.0790000000000002</v>
      </c>
      <c r="G2080" s="18">
        <f t="shared" si="66"/>
        <v>1.8357039614085684</v>
      </c>
      <c r="H2080" s="18">
        <f t="shared" si="67"/>
        <v>0.24329603859143178</v>
      </c>
    </row>
    <row r="2081" spans="6:8" hidden="1" x14ac:dyDescent="0.25">
      <c r="F2081" s="18">
        <v>2.08</v>
      </c>
      <c r="G2081" s="18">
        <f t="shared" si="66"/>
        <v>1.8366046277947414</v>
      </c>
      <c r="H2081" s="18">
        <f t="shared" si="67"/>
        <v>0.24339537220525864</v>
      </c>
    </row>
    <row r="2082" spans="6:8" hidden="1" x14ac:dyDescent="0.25">
      <c r="F2082" s="36">
        <v>2.081</v>
      </c>
      <c r="G2082" s="18">
        <f t="shared" si="66"/>
        <v>1.8375055444403046</v>
      </c>
      <c r="H2082" s="18">
        <f t="shared" si="67"/>
        <v>0.2434944555596954</v>
      </c>
    </row>
    <row r="2083" spans="6:8" hidden="1" x14ac:dyDescent="0.25">
      <c r="F2083" s="18">
        <v>2.0819999999999999</v>
      </c>
      <c r="G2083" s="18">
        <f t="shared" si="66"/>
        <v>1.8384067117871772</v>
      </c>
      <c r="H2083" s="18">
        <f t="shared" si="67"/>
        <v>0.24359328821282267</v>
      </c>
    </row>
    <row r="2084" spans="6:8" hidden="1" x14ac:dyDescent="0.25">
      <c r="F2084" s="36">
        <v>2.0830000000000002</v>
      </c>
      <c r="G2084" s="18">
        <f t="shared" si="66"/>
        <v>1.8393081302745231</v>
      </c>
      <c r="H2084" s="18">
        <f t="shared" si="67"/>
        <v>0.24369186972547707</v>
      </c>
    </row>
    <row r="2085" spans="6:8" hidden="1" x14ac:dyDescent="0.25">
      <c r="F2085" s="18">
        <v>2.0840000000000001</v>
      </c>
      <c r="G2085" s="18">
        <f t="shared" si="66"/>
        <v>1.8402098003386742</v>
      </c>
      <c r="H2085" s="18">
        <f t="shared" si="67"/>
        <v>0.24379019966132587</v>
      </c>
    </row>
    <row r="2086" spans="6:8" hidden="1" x14ac:dyDescent="0.25">
      <c r="F2086" s="36">
        <v>2.085</v>
      </c>
      <c r="G2086" s="18">
        <f t="shared" si="66"/>
        <v>1.8411117224131881</v>
      </c>
      <c r="H2086" s="18">
        <f t="shared" si="67"/>
        <v>0.24388827758681186</v>
      </c>
    </row>
    <row r="2087" spans="6:8" hidden="1" x14ac:dyDescent="0.25">
      <c r="F2087" s="18">
        <v>2.0859999999999999</v>
      </c>
      <c r="G2087" s="18">
        <f t="shared" si="66"/>
        <v>1.8420138969287621</v>
      </c>
      <c r="H2087" s="18">
        <f t="shared" si="67"/>
        <v>0.2439861030712378</v>
      </c>
    </row>
    <row r="2088" spans="6:8" hidden="1" x14ac:dyDescent="0.25">
      <c r="F2088" s="36">
        <v>2.0870000000000002</v>
      </c>
      <c r="G2088" s="18">
        <f t="shared" si="66"/>
        <v>1.8429163243132769</v>
      </c>
      <c r="H2088" s="18">
        <f t="shared" si="67"/>
        <v>0.24408367568672329</v>
      </c>
    </row>
    <row r="2089" spans="6:8" hidden="1" x14ac:dyDescent="0.25">
      <c r="F2089" s="18">
        <v>2.0880000000000001</v>
      </c>
      <c r="G2089" s="18">
        <f t="shared" si="66"/>
        <v>1.8438190049917464</v>
      </c>
      <c r="H2089" s="18">
        <f t="shared" si="67"/>
        <v>0.24418099500825363</v>
      </c>
    </row>
    <row r="2090" spans="6:8" hidden="1" x14ac:dyDescent="0.25">
      <c r="F2090" s="18">
        <v>2.089</v>
      </c>
      <c r="G2090" s="18">
        <f t="shared" si="66"/>
        <v>1.8447219393863068</v>
      </c>
      <c r="H2090" s="18">
        <f t="shared" si="67"/>
        <v>0.24427806061369317</v>
      </c>
    </row>
    <row r="2091" spans="6:8" hidden="1" x14ac:dyDescent="0.25">
      <c r="F2091" s="36">
        <v>2.09</v>
      </c>
      <c r="G2091" s="18">
        <f t="shared" si="66"/>
        <v>1.8456251279162252</v>
      </c>
      <c r="H2091" s="18">
        <f t="shared" si="67"/>
        <v>0.24437487208377462</v>
      </c>
    </row>
    <row r="2092" spans="6:8" hidden="1" x14ac:dyDescent="0.25">
      <c r="F2092" s="18">
        <v>2.0910000000000002</v>
      </c>
      <c r="G2092" s="18">
        <f t="shared" si="66"/>
        <v>1.8465285709978323</v>
      </c>
      <c r="H2092" s="18">
        <f t="shared" si="67"/>
        <v>0.24447142900216789</v>
      </c>
    </row>
    <row r="2093" spans="6:8" hidden="1" x14ac:dyDescent="0.25">
      <c r="F2093" s="36">
        <v>2.0920000000000001</v>
      </c>
      <c r="G2093" s="18">
        <f t="shared" si="66"/>
        <v>1.8474322690445839</v>
      </c>
      <c r="H2093" s="18">
        <f t="shared" si="67"/>
        <v>0.24456773095541617</v>
      </c>
    </row>
    <row r="2094" spans="6:8" hidden="1" x14ac:dyDescent="0.25">
      <c r="F2094" s="18">
        <v>2.093</v>
      </c>
      <c r="G2094" s="18">
        <f t="shared" si="66"/>
        <v>1.8483362224669646</v>
      </c>
      <c r="H2094" s="18">
        <f t="shared" si="67"/>
        <v>0.24466377753303536</v>
      </c>
    </row>
    <row r="2095" spans="6:8" hidden="1" x14ac:dyDescent="0.25">
      <c r="F2095" s="36">
        <v>2.0939999999999999</v>
      </c>
      <c r="G2095" s="18">
        <f t="shared" si="66"/>
        <v>1.8492404316725293</v>
      </c>
      <c r="H2095" s="18">
        <f t="shared" si="67"/>
        <v>0.24475956832747059</v>
      </c>
    </row>
    <row r="2096" spans="6:8" hidden="1" x14ac:dyDescent="0.25">
      <c r="F2096" s="18">
        <v>2.0950000000000002</v>
      </c>
      <c r="G2096" s="18">
        <f t="shared" si="66"/>
        <v>1.8501448970658583</v>
      </c>
      <c r="H2096" s="18">
        <f t="shared" si="67"/>
        <v>0.24485510293414192</v>
      </c>
    </row>
    <row r="2097" spans="6:8" hidden="1" x14ac:dyDescent="0.25">
      <c r="F2097" s="36">
        <v>2.0960000000000001</v>
      </c>
      <c r="G2097" s="18">
        <f t="shared" si="66"/>
        <v>1.8510496190485592</v>
      </c>
      <c r="H2097" s="18">
        <f t="shared" si="67"/>
        <v>0.24495038095144084</v>
      </c>
    </row>
    <row r="2098" spans="6:8" hidden="1" x14ac:dyDescent="0.25">
      <c r="F2098" s="18">
        <v>2.097</v>
      </c>
      <c r="G2098" s="18">
        <f t="shared" si="66"/>
        <v>1.851954598019244</v>
      </c>
      <c r="H2098" s="18">
        <f t="shared" si="67"/>
        <v>0.24504540198075597</v>
      </c>
    </row>
    <row r="2099" spans="6:8" hidden="1" x14ac:dyDescent="0.25">
      <c r="F2099" s="18">
        <v>2.0979999999999999</v>
      </c>
      <c r="G2099" s="18">
        <f t="shared" si="66"/>
        <v>1.8528598343735081</v>
      </c>
      <c r="H2099" s="18">
        <f t="shared" si="67"/>
        <v>0.24514016562649177</v>
      </c>
    </row>
    <row r="2100" spans="6:8" hidden="1" x14ac:dyDescent="0.25">
      <c r="F2100" s="36">
        <v>2.0990000000000002</v>
      </c>
      <c r="G2100" s="18">
        <f t="shared" si="66"/>
        <v>1.853765328503918</v>
      </c>
      <c r="H2100" s="18">
        <f t="shared" si="67"/>
        <v>0.24523467149608225</v>
      </c>
    </row>
    <row r="2101" spans="6:8" hidden="1" x14ac:dyDescent="0.25">
      <c r="F2101" s="18">
        <v>2.1</v>
      </c>
      <c r="G2101" s="18">
        <f t="shared" si="66"/>
        <v>1.854671080800002</v>
      </c>
      <c r="H2101" s="18">
        <f t="shared" si="67"/>
        <v>0.24532891919999811</v>
      </c>
    </row>
    <row r="2102" spans="6:8" hidden="1" x14ac:dyDescent="0.25">
      <c r="F2102" s="36">
        <v>2.101</v>
      </c>
      <c r="G2102" s="18">
        <f t="shared" si="66"/>
        <v>1.8555770916482284</v>
      </c>
      <c r="H2102" s="18">
        <f t="shared" si="67"/>
        <v>0.24542290835177161</v>
      </c>
    </row>
    <row r="2103" spans="6:8" hidden="1" x14ac:dyDescent="0.25">
      <c r="F2103" s="18">
        <v>2.1019999999999999</v>
      </c>
      <c r="G2103" s="18">
        <f t="shared" si="66"/>
        <v>1.8564833614319936</v>
      </c>
      <c r="H2103" s="18">
        <f t="shared" si="67"/>
        <v>0.24551663856800632</v>
      </c>
    </row>
    <row r="2104" spans="6:8" hidden="1" x14ac:dyDescent="0.25">
      <c r="F2104" s="36">
        <v>2.1030000000000002</v>
      </c>
      <c r="G2104" s="18">
        <f t="shared" si="66"/>
        <v>1.8573898905316089</v>
      </c>
      <c r="H2104" s="18">
        <f t="shared" si="67"/>
        <v>0.24561010946839135</v>
      </c>
    </row>
    <row r="2105" spans="6:8" hidden="1" x14ac:dyDescent="0.25">
      <c r="F2105" s="18">
        <v>2.1040000000000001</v>
      </c>
      <c r="G2105" s="18">
        <f t="shared" si="66"/>
        <v>1.8582966793242615</v>
      </c>
      <c r="H2105" s="18">
        <f t="shared" si="67"/>
        <v>0.24570332067573863</v>
      </c>
    </row>
    <row r="2106" spans="6:8" hidden="1" x14ac:dyDescent="0.25">
      <c r="F2106" s="36">
        <v>2.105</v>
      </c>
      <c r="G2106" s="18">
        <f t="shared" si="66"/>
        <v>1.8592037281840419</v>
      </c>
      <c r="H2106" s="18">
        <f t="shared" si="67"/>
        <v>0.24579627181595809</v>
      </c>
    </row>
    <row r="2107" spans="6:8" hidden="1" x14ac:dyDescent="0.25">
      <c r="F2107" s="18">
        <v>2.1059999999999999</v>
      </c>
      <c r="G2107" s="18">
        <f t="shared" si="66"/>
        <v>1.8601110374818872</v>
      </c>
      <c r="H2107" s="18">
        <f t="shared" si="67"/>
        <v>0.24588896251811265</v>
      </c>
    </row>
    <row r="2108" spans="6:8" hidden="1" x14ac:dyDescent="0.25">
      <c r="F2108" s="18">
        <v>2.1070000000000002</v>
      </c>
      <c r="G2108" s="18">
        <f t="shared" si="66"/>
        <v>1.8610186075855957</v>
      </c>
      <c r="H2108" s="18">
        <f t="shared" si="67"/>
        <v>0.24598139241440453</v>
      </c>
    </row>
    <row r="2109" spans="6:8" hidden="1" x14ac:dyDescent="0.25">
      <c r="F2109" s="36">
        <v>2.1080000000000001</v>
      </c>
      <c r="G2109" s="18">
        <f t="shared" si="66"/>
        <v>1.8619264388597752</v>
      </c>
      <c r="H2109" s="18">
        <f t="shared" si="67"/>
        <v>0.24607356114022494</v>
      </c>
    </row>
    <row r="2110" spans="6:8" hidden="1" x14ac:dyDescent="0.25">
      <c r="F2110" s="18">
        <v>2.109</v>
      </c>
      <c r="G2110" s="18">
        <f t="shared" si="66"/>
        <v>1.8628345316658699</v>
      </c>
      <c r="H2110" s="18">
        <f t="shared" si="67"/>
        <v>0.24616546833413011</v>
      </c>
    </row>
    <row r="2111" spans="6:8" hidden="1" x14ac:dyDescent="0.25">
      <c r="F2111" s="36">
        <v>2.11</v>
      </c>
      <c r="G2111" s="18">
        <f t="shared" si="66"/>
        <v>1.8637428863621142</v>
      </c>
      <c r="H2111" s="18">
        <f t="shared" si="67"/>
        <v>0.24625711363788572</v>
      </c>
    </row>
    <row r="2112" spans="6:8" hidden="1" x14ac:dyDescent="0.25">
      <c r="F2112" s="18">
        <v>2.1110000000000002</v>
      </c>
      <c r="G2112" s="18">
        <f t="shared" si="66"/>
        <v>1.8646515033035427</v>
      </c>
      <c r="H2112" s="18">
        <f t="shared" si="67"/>
        <v>0.24634849669645753</v>
      </c>
    </row>
    <row r="2113" spans="6:8" hidden="1" x14ac:dyDescent="0.25">
      <c r="F2113" s="36">
        <v>2.1120000000000001</v>
      </c>
      <c r="G2113" s="18">
        <f t="shared" si="66"/>
        <v>1.8655603828419265</v>
      </c>
      <c r="H2113" s="18">
        <f t="shared" si="67"/>
        <v>0.24643961715807361</v>
      </c>
    </row>
    <row r="2114" spans="6:8" hidden="1" x14ac:dyDescent="0.25">
      <c r="F2114" s="18">
        <v>2.113</v>
      </c>
      <c r="G2114" s="18">
        <f t="shared" si="66"/>
        <v>1.8664695253258192</v>
      </c>
      <c r="H2114" s="18">
        <f t="shared" si="67"/>
        <v>0.24653047467418077</v>
      </c>
    </row>
    <row r="2115" spans="6:8" hidden="1" x14ac:dyDescent="0.25">
      <c r="F2115" s="36">
        <v>2.1139999999999999</v>
      </c>
      <c r="G2115" s="18">
        <f t="shared" ref="G2115:G2178" si="68">(-0.0332*(F2115^6)) + (0.2878*(F2115^5)) - (0.9538*(F2115^4)) + (1.5334*(F2115^3)) -(1.2616*(F2115^2)) + (1.4*F2115) - 0.0795</f>
        <v>1.8673789311004967</v>
      </c>
      <c r="H2115" s="18">
        <f t="shared" ref="H2115:H2178" si="69">F2115-G2115</f>
        <v>0.24662106889950319</v>
      </c>
    </row>
    <row r="2116" spans="6:8" hidden="1" x14ac:dyDescent="0.25">
      <c r="F2116" s="18">
        <v>2.1150000000000002</v>
      </c>
      <c r="G2116" s="18">
        <f t="shared" si="68"/>
        <v>1.8682886005079573</v>
      </c>
      <c r="H2116" s="18">
        <f t="shared" si="69"/>
        <v>0.2467113994920429</v>
      </c>
    </row>
    <row r="2117" spans="6:8" hidden="1" x14ac:dyDescent="0.25">
      <c r="F2117" s="18">
        <v>2.1160000000000001</v>
      </c>
      <c r="G2117" s="18">
        <f t="shared" si="68"/>
        <v>1.8691985338869079</v>
      </c>
      <c r="H2117" s="18">
        <f t="shared" si="69"/>
        <v>0.24680146611309217</v>
      </c>
    </row>
    <row r="2118" spans="6:8" hidden="1" x14ac:dyDescent="0.25">
      <c r="F2118" s="36">
        <v>2.117</v>
      </c>
      <c r="G2118" s="18">
        <f t="shared" si="68"/>
        <v>1.8701087315727363</v>
      </c>
      <c r="H2118" s="18">
        <f t="shared" si="69"/>
        <v>0.24689126842726372</v>
      </c>
    </row>
    <row r="2119" spans="6:8" hidden="1" x14ac:dyDescent="0.25">
      <c r="F2119" s="18">
        <v>2.1179999999999999</v>
      </c>
      <c r="G2119" s="18">
        <f t="shared" si="68"/>
        <v>1.8710191938975136</v>
      </c>
      <c r="H2119" s="18">
        <f t="shared" si="69"/>
        <v>0.24698080610248629</v>
      </c>
    </row>
    <row r="2120" spans="6:8" hidden="1" x14ac:dyDescent="0.25">
      <c r="F2120" s="36">
        <v>2.1190000000000002</v>
      </c>
      <c r="G2120" s="18">
        <f t="shared" si="68"/>
        <v>1.8719299211899507</v>
      </c>
      <c r="H2120" s="18">
        <f t="shared" si="69"/>
        <v>0.2470700788100495</v>
      </c>
    </row>
    <row r="2121" spans="6:8" hidden="1" x14ac:dyDescent="0.25">
      <c r="F2121" s="18">
        <v>2.12</v>
      </c>
      <c r="G2121" s="18">
        <f t="shared" si="68"/>
        <v>1.872840913775415</v>
      </c>
      <c r="H2121" s="18">
        <f t="shared" si="69"/>
        <v>0.24715908622458516</v>
      </c>
    </row>
    <row r="2122" spans="6:8" hidden="1" x14ac:dyDescent="0.25">
      <c r="F2122" s="36">
        <v>2.121</v>
      </c>
      <c r="G2122" s="18">
        <f t="shared" si="68"/>
        <v>1.8737521719758856</v>
      </c>
      <c r="H2122" s="18">
        <f t="shared" si="69"/>
        <v>0.24724782802411438</v>
      </c>
    </row>
    <row r="2123" spans="6:8" hidden="1" x14ac:dyDescent="0.25">
      <c r="F2123" s="18">
        <v>2.1219999999999999</v>
      </c>
      <c r="G2123" s="18">
        <f t="shared" si="68"/>
        <v>1.8746636961099612</v>
      </c>
      <c r="H2123" s="18">
        <f t="shared" si="69"/>
        <v>0.24733630389003869</v>
      </c>
    </row>
    <row r="2124" spans="6:8" hidden="1" x14ac:dyDescent="0.25">
      <c r="F2124" s="36">
        <v>2.1230000000000002</v>
      </c>
      <c r="G2124" s="18">
        <f t="shared" si="68"/>
        <v>1.87557548649283</v>
      </c>
      <c r="H2124" s="18">
        <f t="shared" si="69"/>
        <v>0.24742451350717021</v>
      </c>
    </row>
    <row r="2125" spans="6:8" hidden="1" x14ac:dyDescent="0.25">
      <c r="F2125" s="18">
        <v>2.1240000000000001</v>
      </c>
      <c r="G2125" s="18">
        <f t="shared" si="68"/>
        <v>1.8764875434362489</v>
      </c>
      <c r="H2125" s="18">
        <f t="shared" si="69"/>
        <v>0.2475124565637512</v>
      </c>
    </row>
    <row r="2126" spans="6:8" hidden="1" x14ac:dyDescent="0.25">
      <c r="F2126" s="18">
        <v>2.125</v>
      </c>
      <c r="G2126" s="18">
        <f t="shared" si="68"/>
        <v>1.8773998672485379</v>
      </c>
      <c r="H2126" s="18">
        <f t="shared" si="69"/>
        <v>0.24760013275146209</v>
      </c>
    </row>
    <row r="2127" spans="6:8" hidden="1" x14ac:dyDescent="0.25">
      <c r="F2127" s="36">
        <v>2.1259999999999999</v>
      </c>
      <c r="G2127" s="18">
        <f t="shared" si="68"/>
        <v>1.8783124582345581</v>
      </c>
      <c r="H2127" s="18">
        <f t="shared" si="69"/>
        <v>0.24768754176544183</v>
      </c>
    </row>
    <row r="2128" spans="6:8" hidden="1" x14ac:dyDescent="0.25">
      <c r="F2128" s="18">
        <v>2.1269999999999998</v>
      </c>
      <c r="G2128" s="18">
        <f t="shared" si="68"/>
        <v>1.879225316695702</v>
      </c>
      <c r="H2128" s="18">
        <f t="shared" si="69"/>
        <v>0.24777468330429775</v>
      </c>
    </row>
    <row r="2129" spans="6:8" hidden="1" x14ac:dyDescent="0.25">
      <c r="F2129" s="36">
        <v>2.1280000000000001</v>
      </c>
      <c r="G2129" s="18">
        <f t="shared" si="68"/>
        <v>1.8801384429298773</v>
      </c>
      <c r="H2129" s="18">
        <f t="shared" si="69"/>
        <v>0.24786155707012281</v>
      </c>
    </row>
    <row r="2130" spans="6:8" hidden="1" x14ac:dyDescent="0.25">
      <c r="F2130" s="18">
        <v>2.129</v>
      </c>
      <c r="G2130" s="18">
        <f t="shared" si="68"/>
        <v>1.8810518372314724</v>
      </c>
      <c r="H2130" s="18">
        <f t="shared" si="69"/>
        <v>0.2479481627685276</v>
      </c>
    </row>
    <row r="2131" spans="6:8" hidden="1" x14ac:dyDescent="0.25">
      <c r="F2131" s="36">
        <v>2.13</v>
      </c>
      <c r="G2131" s="18">
        <f t="shared" si="68"/>
        <v>1.881965499891364</v>
      </c>
      <c r="H2131" s="18">
        <f t="shared" si="69"/>
        <v>0.24803450010863592</v>
      </c>
    </row>
    <row r="2132" spans="6:8" hidden="1" x14ac:dyDescent="0.25">
      <c r="F2132" s="18">
        <v>2.1309999999999998</v>
      </c>
      <c r="G2132" s="18">
        <f t="shared" si="68"/>
        <v>1.8828794311968857</v>
      </c>
      <c r="H2132" s="18">
        <f t="shared" si="69"/>
        <v>0.24812056880311406</v>
      </c>
    </row>
    <row r="2133" spans="6:8" hidden="1" x14ac:dyDescent="0.25">
      <c r="F2133" s="36">
        <v>2.1320000000000001</v>
      </c>
      <c r="G2133" s="18">
        <f t="shared" si="68"/>
        <v>1.8837936314318227</v>
      </c>
      <c r="H2133" s="18">
        <f t="shared" si="69"/>
        <v>0.24820636856817746</v>
      </c>
    </row>
    <row r="2134" spans="6:8" hidden="1" x14ac:dyDescent="0.25">
      <c r="F2134" s="18">
        <v>2.133</v>
      </c>
      <c r="G2134" s="18">
        <f t="shared" si="68"/>
        <v>1.8847081008763826</v>
      </c>
      <c r="H2134" s="18">
        <f t="shared" si="69"/>
        <v>0.24829189912361738</v>
      </c>
    </row>
    <row r="2135" spans="6:8" hidden="1" x14ac:dyDescent="0.25">
      <c r="F2135" s="18">
        <v>2.1339999999999999</v>
      </c>
      <c r="G2135" s="18">
        <f t="shared" si="68"/>
        <v>1.8856228398071919</v>
      </c>
      <c r="H2135" s="18">
        <f t="shared" si="69"/>
        <v>0.24837716019280798</v>
      </c>
    </row>
    <row r="2136" spans="6:8" hidden="1" x14ac:dyDescent="0.25">
      <c r="F2136" s="36">
        <v>2.1349999999999998</v>
      </c>
      <c r="G2136" s="18">
        <f t="shared" si="68"/>
        <v>1.8865378484972632</v>
      </c>
      <c r="H2136" s="18">
        <f t="shared" si="69"/>
        <v>0.24846215150273654</v>
      </c>
    </row>
    <row r="2137" spans="6:8" hidden="1" x14ac:dyDescent="0.25">
      <c r="F2137" s="18">
        <v>2.1360000000000001</v>
      </c>
      <c r="G2137" s="18">
        <f t="shared" si="68"/>
        <v>1.8874531272160069</v>
      </c>
      <c r="H2137" s="18">
        <f t="shared" si="69"/>
        <v>0.24854687278399323</v>
      </c>
    </row>
    <row r="2138" spans="6:8" hidden="1" x14ac:dyDescent="0.25">
      <c r="F2138" s="36">
        <v>2.137</v>
      </c>
      <c r="G2138" s="18">
        <f t="shared" si="68"/>
        <v>1.8883686762291738</v>
      </c>
      <c r="H2138" s="18">
        <f t="shared" si="69"/>
        <v>0.2486313237708262</v>
      </c>
    </row>
    <row r="2139" spans="6:8" hidden="1" x14ac:dyDescent="0.25">
      <c r="F2139" s="18">
        <v>2.1379999999999999</v>
      </c>
      <c r="G2139" s="18">
        <f t="shared" si="68"/>
        <v>1.8892844957988788</v>
      </c>
      <c r="H2139" s="18">
        <f t="shared" si="69"/>
        <v>0.2487155042011211</v>
      </c>
    </row>
    <row r="2140" spans="6:8" hidden="1" x14ac:dyDescent="0.25">
      <c r="F2140" s="36">
        <v>2.1389999999999998</v>
      </c>
      <c r="G2140" s="18">
        <f t="shared" si="68"/>
        <v>1.8902005861835596</v>
      </c>
      <c r="H2140" s="18">
        <f t="shared" si="69"/>
        <v>0.24879941381644022</v>
      </c>
    </row>
    <row r="2141" spans="6:8" hidden="1" x14ac:dyDescent="0.25">
      <c r="F2141" s="18">
        <v>2.14</v>
      </c>
      <c r="G2141" s="18">
        <f t="shared" si="68"/>
        <v>1.8911169476379701</v>
      </c>
      <c r="H2141" s="18">
        <f t="shared" si="69"/>
        <v>0.24888305236203001</v>
      </c>
    </row>
    <row r="2142" spans="6:8" hidden="1" x14ac:dyDescent="0.25">
      <c r="F2142" s="36">
        <v>2.141</v>
      </c>
      <c r="G2142" s="18">
        <f t="shared" si="68"/>
        <v>1.8920335804131505</v>
      </c>
      <c r="H2142" s="18">
        <f t="shared" si="69"/>
        <v>0.24896641958684951</v>
      </c>
    </row>
    <row r="2143" spans="6:8" hidden="1" x14ac:dyDescent="0.25">
      <c r="F2143" s="18">
        <v>2.1419999999999999</v>
      </c>
      <c r="G2143" s="18">
        <f t="shared" si="68"/>
        <v>1.8929504847564491</v>
      </c>
      <c r="H2143" s="18">
        <f t="shared" si="69"/>
        <v>0.24904951524355079</v>
      </c>
    </row>
    <row r="2144" spans="6:8" hidden="1" x14ac:dyDescent="0.25">
      <c r="F2144" s="18">
        <v>2.1429999999999998</v>
      </c>
      <c r="G2144" s="18">
        <f t="shared" si="68"/>
        <v>1.8938676609114489</v>
      </c>
      <c r="H2144" s="18">
        <f t="shared" si="69"/>
        <v>0.24913233908855092</v>
      </c>
    </row>
    <row r="2145" spans="6:8" hidden="1" x14ac:dyDescent="0.25">
      <c r="F2145" s="36">
        <v>2.1440000000000001</v>
      </c>
      <c r="G2145" s="18">
        <f t="shared" si="68"/>
        <v>1.8947851091179921</v>
      </c>
      <c r="H2145" s="18">
        <f t="shared" si="69"/>
        <v>0.24921489088200799</v>
      </c>
    </row>
    <row r="2146" spans="6:8" hidden="1" x14ac:dyDescent="0.25">
      <c r="F2146" s="18">
        <v>2.145</v>
      </c>
      <c r="G2146" s="18">
        <f t="shared" si="68"/>
        <v>1.8957028296121532</v>
      </c>
      <c r="H2146" s="18">
        <f t="shared" si="69"/>
        <v>0.24929717038784682</v>
      </c>
    </row>
    <row r="2147" spans="6:8" hidden="1" x14ac:dyDescent="0.25">
      <c r="F2147" s="36">
        <v>2.1459999999999999</v>
      </c>
      <c r="G2147" s="18">
        <f t="shared" si="68"/>
        <v>1.8966208226262187</v>
      </c>
      <c r="H2147" s="18">
        <f t="shared" si="69"/>
        <v>0.24937917737378124</v>
      </c>
    </row>
    <row r="2148" spans="6:8" hidden="1" x14ac:dyDescent="0.25">
      <c r="F2148" s="18">
        <v>2.1469999999999998</v>
      </c>
      <c r="G2148" s="18">
        <f t="shared" si="68"/>
        <v>1.8975390883886627</v>
      </c>
      <c r="H2148" s="18">
        <f t="shared" si="69"/>
        <v>0.2494609116113371</v>
      </c>
    </row>
    <row r="2149" spans="6:8" hidden="1" x14ac:dyDescent="0.25">
      <c r="F2149" s="36">
        <v>2.1480000000000001</v>
      </c>
      <c r="G2149" s="18">
        <f t="shared" si="68"/>
        <v>1.8984576271241607</v>
      </c>
      <c r="H2149" s="18">
        <f t="shared" si="69"/>
        <v>0.24954237287583947</v>
      </c>
    </row>
    <row r="2150" spans="6:8" hidden="1" x14ac:dyDescent="0.25">
      <c r="F2150" s="18">
        <v>2.149</v>
      </c>
      <c r="G2150" s="18">
        <f t="shared" si="68"/>
        <v>1.8993764390535324</v>
      </c>
      <c r="H2150" s="18">
        <f t="shared" si="69"/>
        <v>0.24962356094646765</v>
      </c>
    </row>
    <row r="2151" spans="6:8" hidden="1" x14ac:dyDescent="0.25">
      <c r="F2151" s="36">
        <v>2.15</v>
      </c>
      <c r="G2151" s="18">
        <f t="shared" si="68"/>
        <v>1.9002955243937518</v>
      </c>
      <c r="H2151" s="18">
        <f t="shared" si="69"/>
        <v>0.24970447560624809</v>
      </c>
    </row>
    <row r="2152" spans="6:8" hidden="1" x14ac:dyDescent="0.25">
      <c r="F2152" s="18">
        <v>2.1509999999999998</v>
      </c>
      <c r="G2152" s="18">
        <f t="shared" si="68"/>
        <v>1.901214883357917</v>
      </c>
      <c r="H2152" s="18">
        <f t="shared" si="69"/>
        <v>0.24978511664208281</v>
      </c>
    </row>
    <row r="2153" spans="6:8" hidden="1" x14ac:dyDescent="0.25">
      <c r="F2153" s="18">
        <v>2.1520000000000001</v>
      </c>
      <c r="G2153" s="18">
        <f t="shared" si="68"/>
        <v>1.9021345161552592</v>
      </c>
      <c r="H2153" s="18">
        <f t="shared" si="69"/>
        <v>0.24986548384474094</v>
      </c>
    </row>
    <row r="2154" spans="6:8" hidden="1" x14ac:dyDescent="0.25">
      <c r="F2154" s="36">
        <v>2.153</v>
      </c>
      <c r="G2154" s="18">
        <f t="shared" si="68"/>
        <v>1.9030544229910737</v>
      </c>
      <c r="H2154" s="18">
        <f t="shared" si="69"/>
        <v>0.24994557700892628</v>
      </c>
    </row>
    <row r="2155" spans="6:8" hidden="1" x14ac:dyDescent="0.25">
      <c r="F2155" s="18">
        <v>2.1539999999999999</v>
      </c>
      <c r="G2155" s="18">
        <f t="shared" si="68"/>
        <v>1.9039746040667636</v>
      </c>
      <c r="H2155" s="18">
        <f t="shared" si="69"/>
        <v>0.25002539593323636</v>
      </c>
    </row>
    <row r="2156" spans="6:8" hidden="1" x14ac:dyDescent="0.25">
      <c r="F2156" s="36">
        <v>2.1549999999999998</v>
      </c>
      <c r="G2156" s="18">
        <f t="shared" si="68"/>
        <v>1.9048950595797787</v>
      </c>
      <c r="H2156" s="18">
        <f t="shared" si="69"/>
        <v>0.25010494042022113</v>
      </c>
    </row>
    <row r="2157" spans="6:8" hidden="1" x14ac:dyDescent="0.25">
      <c r="F2157" s="18">
        <v>2.1560000000000001</v>
      </c>
      <c r="G2157" s="18">
        <f t="shared" si="68"/>
        <v>1.9058157897236185</v>
      </c>
      <c r="H2157" s="18">
        <f t="shared" si="69"/>
        <v>0.2501842102763816</v>
      </c>
    </row>
    <row r="2158" spans="6:8" hidden="1" x14ac:dyDescent="0.25">
      <c r="F2158" s="36">
        <v>2.157</v>
      </c>
      <c r="G2158" s="18">
        <f t="shared" si="68"/>
        <v>1.9067367946878124</v>
      </c>
      <c r="H2158" s="18">
        <f t="shared" si="69"/>
        <v>0.2502632053121876</v>
      </c>
    </row>
    <row r="2159" spans="6:8" hidden="1" x14ac:dyDescent="0.25">
      <c r="F2159" s="18">
        <v>2.1579999999999999</v>
      </c>
      <c r="G2159" s="18">
        <f t="shared" si="68"/>
        <v>1.9076580746578999</v>
      </c>
      <c r="H2159" s="18">
        <f t="shared" si="69"/>
        <v>0.25034192534209998</v>
      </c>
    </row>
    <row r="2160" spans="6:8" hidden="1" x14ac:dyDescent="0.25">
      <c r="F2160" s="36">
        <v>2.1589999999999998</v>
      </c>
      <c r="G2160" s="18">
        <f t="shared" si="68"/>
        <v>1.9085796298154105</v>
      </c>
      <c r="H2160" s="18">
        <f t="shared" si="69"/>
        <v>0.25042037018458929</v>
      </c>
    </row>
    <row r="2161" spans="6:8" hidden="1" x14ac:dyDescent="0.25">
      <c r="F2161" s="18">
        <v>2.16</v>
      </c>
      <c r="G2161" s="18">
        <f t="shared" si="68"/>
        <v>1.9095014603378693</v>
      </c>
      <c r="H2161" s="18">
        <f t="shared" si="69"/>
        <v>0.25049853966213087</v>
      </c>
    </row>
    <row r="2162" spans="6:8" hidden="1" x14ac:dyDescent="0.25">
      <c r="F2162" s="18">
        <v>2.161</v>
      </c>
      <c r="G2162" s="18">
        <f t="shared" si="68"/>
        <v>1.9104235663987339</v>
      </c>
      <c r="H2162" s="18">
        <f t="shared" si="69"/>
        <v>0.25057643360126614</v>
      </c>
    </row>
    <row r="2163" spans="6:8" hidden="1" x14ac:dyDescent="0.25">
      <c r="F2163" s="36">
        <v>2.1619999999999999</v>
      </c>
      <c r="G2163" s="18">
        <f t="shared" si="68"/>
        <v>1.9113459481674275</v>
      </c>
      <c r="H2163" s="18">
        <f t="shared" si="69"/>
        <v>0.25065405183257239</v>
      </c>
    </row>
    <row r="2164" spans="6:8" hidden="1" x14ac:dyDescent="0.25">
      <c r="F2164" s="18">
        <v>2.1629999999999998</v>
      </c>
      <c r="G2164" s="18">
        <f t="shared" si="68"/>
        <v>1.912268605809289</v>
      </c>
      <c r="H2164" s="18">
        <f t="shared" si="69"/>
        <v>0.25073139419071078</v>
      </c>
    </row>
    <row r="2165" spans="6:8" hidden="1" x14ac:dyDescent="0.25">
      <c r="F2165" s="36">
        <v>2.1640000000000001</v>
      </c>
      <c r="G2165" s="18">
        <f t="shared" si="68"/>
        <v>1.913191539485573</v>
      </c>
      <c r="H2165" s="18">
        <f t="shared" si="69"/>
        <v>0.25080846051442718</v>
      </c>
    </row>
    <row r="2166" spans="6:8" hidden="1" x14ac:dyDescent="0.25">
      <c r="F2166" s="18">
        <v>2.165</v>
      </c>
      <c r="G2166" s="18">
        <f t="shared" si="68"/>
        <v>1.9141147493534132</v>
      </c>
      <c r="H2166" s="18">
        <f t="shared" si="69"/>
        <v>0.25088525064658684</v>
      </c>
    </row>
    <row r="2167" spans="6:8" hidden="1" x14ac:dyDescent="0.25">
      <c r="F2167" s="36">
        <v>2.1659999999999999</v>
      </c>
      <c r="G2167" s="18">
        <f t="shared" si="68"/>
        <v>1.9150382355658326</v>
      </c>
      <c r="H2167" s="18">
        <f t="shared" si="69"/>
        <v>0.25096176443416729</v>
      </c>
    </row>
    <row r="2168" spans="6:8" hidden="1" x14ac:dyDescent="0.25">
      <c r="F2168" s="18">
        <v>2.1669999999999998</v>
      </c>
      <c r="G2168" s="18">
        <f t="shared" si="68"/>
        <v>1.9159619982717007</v>
      </c>
      <c r="H2168" s="18">
        <f t="shared" si="69"/>
        <v>0.25103800172829915</v>
      </c>
    </row>
    <row r="2169" spans="6:8" hidden="1" x14ac:dyDescent="0.25">
      <c r="F2169" s="36">
        <v>2.1680000000000001</v>
      </c>
      <c r="G2169" s="18">
        <f t="shared" si="68"/>
        <v>1.9168860376157459</v>
      </c>
      <c r="H2169" s="18">
        <f t="shared" si="69"/>
        <v>0.25111396238425421</v>
      </c>
    </row>
    <row r="2170" spans="6:8" hidden="1" x14ac:dyDescent="0.25">
      <c r="F2170" s="18">
        <v>2.169</v>
      </c>
      <c r="G2170" s="18">
        <f t="shared" si="68"/>
        <v>1.9178103537384916</v>
      </c>
      <c r="H2170" s="18">
        <f t="shared" si="69"/>
        <v>0.25118964626150841</v>
      </c>
    </row>
    <row r="2171" spans="6:8" hidden="1" x14ac:dyDescent="0.25">
      <c r="F2171" s="18">
        <v>2.17</v>
      </c>
      <c r="G2171" s="18">
        <f t="shared" si="68"/>
        <v>1.9187349467762935</v>
      </c>
      <c r="H2171" s="18">
        <f t="shared" si="69"/>
        <v>0.2512650532237064</v>
      </c>
    </row>
    <row r="2172" spans="6:8" hidden="1" x14ac:dyDescent="0.25">
      <c r="F2172" s="36">
        <v>2.1709999999999998</v>
      </c>
      <c r="G2172" s="18">
        <f t="shared" si="68"/>
        <v>1.9196598168612744</v>
      </c>
      <c r="H2172" s="18">
        <f t="shared" si="69"/>
        <v>0.25134018313872541</v>
      </c>
    </row>
    <row r="2173" spans="6:8" hidden="1" x14ac:dyDescent="0.25">
      <c r="F2173" s="18">
        <v>2.1720000000000002</v>
      </c>
      <c r="G2173" s="18">
        <f t="shared" si="68"/>
        <v>1.9205849641213359</v>
      </c>
      <c r="H2173" s="18">
        <f t="shared" si="69"/>
        <v>0.25141503587866421</v>
      </c>
    </row>
    <row r="2174" spans="6:8" hidden="1" x14ac:dyDescent="0.25">
      <c r="F2174" s="36">
        <v>2.173</v>
      </c>
      <c r="G2174" s="18">
        <f t="shared" si="68"/>
        <v>1.9215103886801463</v>
      </c>
      <c r="H2174" s="18">
        <f t="shared" si="69"/>
        <v>0.2514896113198537</v>
      </c>
    </row>
    <row r="2175" spans="6:8" hidden="1" x14ac:dyDescent="0.25">
      <c r="F2175" s="18">
        <v>2.1739999999999999</v>
      </c>
      <c r="G2175" s="18">
        <f t="shared" si="68"/>
        <v>1.9224360906570923</v>
      </c>
      <c r="H2175" s="18">
        <f t="shared" si="69"/>
        <v>0.25156390934290762</v>
      </c>
    </row>
    <row r="2176" spans="6:8" hidden="1" x14ac:dyDescent="0.25">
      <c r="F2176" s="36">
        <v>2.1749999999999998</v>
      </c>
      <c r="G2176" s="18">
        <f t="shared" si="68"/>
        <v>1.9233620701672871</v>
      </c>
      <c r="H2176" s="18">
        <f t="shared" si="69"/>
        <v>0.25163792983271271</v>
      </c>
    </row>
    <row r="2177" spans="6:8" hidden="1" x14ac:dyDescent="0.25">
      <c r="F2177" s="18">
        <v>2.1760000000000002</v>
      </c>
      <c r="G2177" s="18">
        <f t="shared" si="68"/>
        <v>1.9242883273215479</v>
      </c>
      <c r="H2177" s="18">
        <f t="shared" si="69"/>
        <v>0.25171167267845229</v>
      </c>
    </row>
    <row r="2178" spans="6:8" hidden="1" x14ac:dyDescent="0.25">
      <c r="F2178" s="36">
        <v>2.177</v>
      </c>
      <c r="G2178" s="18">
        <f t="shared" si="68"/>
        <v>1.9252148622263681</v>
      </c>
      <c r="H2178" s="18">
        <f t="shared" si="69"/>
        <v>0.25178513777363198</v>
      </c>
    </row>
    <row r="2179" spans="6:8" hidden="1" x14ac:dyDescent="0.25">
      <c r="F2179" s="18">
        <v>2.1779999999999999</v>
      </c>
      <c r="G2179" s="18">
        <f t="shared" ref="G2179:G2242" si="70">(-0.0332*(F2179^6)) + (0.2878*(F2179^5)) - (0.9538*(F2179^4)) + (1.5334*(F2179^3)) -(1.2616*(F2179^2)) + (1.4*F2179) - 0.0795</f>
        <v>1.926141674983914</v>
      </c>
      <c r="H2179" s="18">
        <f t="shared" ref="H2179:H2242" si="71">F2179-G2179</f>
        <v>0.25185832501608596</v>
      </c>
    </row>
    <row r="2180" spans="6:8" hidden="1" x14ac:dyDescent="0.25">
      <c r="F2180" s="18">
        <v>2.1789999999999998</v>
      </c>
      <c r="G2180" s="18">
        <f t="shared" si="70"/>
        <v>1.9270687656920087</v>
      </c>
      <c r="H2180" s="18">
        <f t="shared" si="71"/>
        <v>0.25193123430799114</v>
      </c>
    </row>
    <row r="2181" spans="6:8" hidden="1" x14ac:dyDescent="0.25">
      <c r="F2181" s="36">
        <v>2.1800000000000002</v>
      </c>
      <c r="G2181" s="18">
        <f t="shared" si="70"/>
        <v>1.9279961344440846</v>
      </c>
      <c r="H2181" s="18">
        <f t="shared" si="71"/>
        <v>0.25200386555591558</v>
      </c>
    </row>
    <row r="2182" spans="6:8" hidden="1" x14ac:dyDescent="0.25">
      <c r="F2182" s="18">
        <v>2.181</v>
      </c>
      <c r="G2182" s="18">
        <f t="shared" si="70"/>
        <v>1.9289237813292108</v>
      </c>
      <c r="H2182" s="18">
        <f t="shared" si="71"/>
        <v>0.25207621867078922</v>
      </c>
    </row>
    <row r="2183" spans="6:8" hidden="1" x14ac:dyDescent="0.25">
      <c r="F2183" s="36">
        <v>2.1819999999999999</v>
      </c>
      <c r="G2183" s="18">
        <f t="shared" si="70"/>
        <v>1.9298517064320402</v>
      </c>
      <c r="H2183" s="18">
        <f t="shared" si="71"/>
        <v>0.25214829356795976</v>
      </c>
    </row>
    <row r="2184" spans="6:8" hidden="1" x14ac:dyDescent="0.25">
      <c r="F2184" s="18">
        <v>2.1829999999999998</v>
      </c>
      <c r="G2184" s="18">
        <f t="shared" si="70"/>
        <v>1.9307799098328142</v>
      </c>
      <c r="H2184" s="18">
        <f t="shared" si="71"/>
        <v>0.25222009016718561</v>
      </c>
    </row>
    <row r="2185" spans="6:8" hidden="1" x14ac:dyDescent="0.25">
      <c r="F2185" s="36">
        <v>2.1840000000000002</v>
      </c>
      <c r="G2185" s="18">
        <f t="shared" si="70"/>
        <v>1.9317083916073279</v>
      </c>
      <c r="H2185" s="18">
        <f t="shared" si="71"/>
        <v>0.25229160839267228</v>
      </c>
    </row>
    <row r="2186" spans="6:8" hidden="1" x14ac:dyDescent="0.25">
      <c r="F2186" s="18">
        <v>2.1850000000000001</v>
      </c>
      <c r="G2186" s="18">
        <f t="shared" si="70"/>
        <v>1.9326371518269108</v>
      </c>
      <c r="H2186" s="18">
        <f t="shared" si="71"/>
        <v>0.25236284817308929</v>
      </c>
    </row>
    <row r="2187" spans="6:8" hidden="1" x14ac:dyDescent="0.25">
      <c r="F2187" s="36">
        <v>2.1859999999999999</v>
      </c>
      <c r="G2187" s="18">
        <f t="shared" si="70"/>
        <v>1.9335661905584494</v>
      </c>
      <c r="H2187" s="18">
        <f t="shared" si="71"/>
        <v>0.25243380944155058</v>
      </c>
    </row>
    <row r="2188" spans="6:8" hidden="1" x14ac:dyDescent="0.25">
      <c r="F2188" s="18">
        <v>2.1869999999999998</v>
      </c>
      <c r="G2188" s="18">
        <f t="shared" si="70"/>
        <v>1.9344955078643054</v>
      </c>
      <c r="H2188" s="18">
        <f t="shared" si="71"/>
        <v>0.25250449213569448</v>
      </c>
    </row>
    <row r="2189" spans="6:8" hidden="1" x14ac:dyDescent="0.25">
      <c r="F2189" s="18">
        <v>2.1880000000000002</v>
      </c>
      <c r="G2189" s="18">
        <f t="shared" si="70"/>
        <v>1.9354251038023453</v>
      </c>
      <c r="H2189" s="18">
        <f t="shared" si="71"/>
        <v>0.25257489619765483</v>
      </c>
    </row>
    <row r="2190" spans="6:8" hidden="1" x14ac:dyDescent="0.25">
      <c r="F2190" s="36">
        <v>2.1890000000000001</v>
      </c>
      <c r="G2190" s="18">
        <f t="shared" si="70"/>
        <v>1.936354978425924</v>
      </c>
      <c r="H2190" s="18">
        <f t="shared" si="71"/>
        <v>0.25264502157407609</v>
      </c>
    </row>
    <row r="2191" spans="6:8" hidden="1" x14ac:dyDescent="0.25">
      <c r="F2191" s="18">
        <v>2.19</v>
      </c>
      <c r="G2191" s="18">
        <f t="shared" si="70"/>
        <v>1.9372851317838138</v>
      </c>
      <c r="H2191" s="18">
        <f t="shared" si="71"/>
        <v>0.25271486821618616</v>
      </c>
    </row>
    <row r="2192" spans="6:8" hidden="1" x14ac:dyDescent="0.25">
      <c r="F2192" s="36">
        <v>2.1909999999999998</v>
      </c>
      <c r="G2192" s="18">
        <f t="shared" si="70"/>
        <v>1.9382155639202612</v>
      </c>
      <c r="H2192" s="18">
        <f t="shared" si="71"/>
        <v>0.25278443607973866</v>
      </c>
    </row>
    <row r="2193" spans="6:8" hidden="1" x14ac:dyDescent="0.25">
      <c r="F2193" s="18">
        <v>2.1920000000000002</v>
      </c>
      <c r="G2193" s="18">
        <f t="shared" si="70"/>
        <v>1.939146274874906</v>
      </c>
      <c r="H2193" s="18">
        <f t="shared" si="71"/>
        <v>0.25285372512509419</v>
      </c>
    </row>
    <row r="2194" spans="6:8" hidden="1" x14ac:dyDescent="0.25">
      <c r="F2194" s="36">
        <v>2.1930000000000001</v>
      </c>
      <c r="G2194" s="18">
        <f t="shared" si="70"/>
        <v>1.9400772646828179</v>
      </c>
      <c r="H2194" s="18">
        <f t="shared" si="71"/>
        <v>0.25292273531718212</v>
      </c>
    </row>
    <row r="2195" spans="6:8" hidden="1" x14ac:dyDescent="0.25">
      <c r="F2195" s="18">
        <v>2.194</v>
      </c>
      <c r="G2195" s="18">
        <f t="shared" si="70"/>
        <v>1.9410085333744211</v>
      </c>
      <c r="H2195" s="18">
        <f t="shared" si="71"/>
        <v>0.25299146662557881</v>
      </c>
    </row>
    <row r="2196" spans="6:8" hidden="1" x14ac:dyDescent="0.25">
      <c r="F2196" s="36">
        <v>2.1949999999999998</v>
      </c>
      <c r="G2196" s="18">
        <f t="shared" si="70"/>
        <v>1.9419400809755163</v>
      </c>
      <c r="H2196" s="18">
        <f t="shared" si="71"/>
        <v>0.25305991902448355</v>
      </c>
    </row>
    <row r="2197" spans="6:8" hidden="1" x14ac:dyDescent="0.25">
      <c r="F2197" s="18">
        <v>2.1960000000000002</v>
      </c>
      <c r="G2197" s="18">
        <f t="shared" si="70"/>
        <v>1.9428719075072749</v>
      </c>
      <c r="H2197" s="18">
        <f t="shared" si="71"/>
        <v>0.25312809249272528</v>
      </c>
    </row>
    <row r="2198" spans="6:8" hidden="1" x14ac:dyDescent="0.25">
      <c r="F2198" s="18">
        <v>2.1970000000000001</v>
      </c>
      <c r="G2198" s="18">
        <f t="shared" si="70"/>
        <v>1.9438040129861576</v>
      </c>
      <c r="H2198" s="18">
        <f t="shared" si="71"/>
        <v>0.25319598701384249</v>
      </c>
    </row>
    <row r="2199" spans="6:8" hidden="1" x14ac:dyDescent="0.25">
      <c r="F2199" s="36">
        <v>2.198</v>
      </c>
      <c r="G2199" s="18">
        <f t="shared" si="70"/>
        <v>1.9447363974239682</v>
      </c>
      <c r="H2199" s="18">
        <f t="shared" si="71"/>
        <v>0.25326360257603175</v>
      </c>
    </row>
    <row r="2200" spans="6:8" hidden="1" x14ac:dyDescent="0.25">
      <c r="F2200" s="18">
        <v>2.1989999999999998</v>
      </c>
      <c r="G2200" s="18">
        <f t="shared" si="70"/>
        <v>1.9456690608277909</v>
      </c>
      <c r="H2200" s="18">
        <f t="shared" si="71"/>
        <v>0.25333093917220895</v>
      </c>
    </row>
    <row r="2201" spans="6:8" x14ac:dyDescent="0.25">
      <c r="F2201" s="36">
        <v>2.2000000000000002</v>
      </c>
      <c r="G2201" s="18">
        <f t="shared" si="70"/>
        <v>1.9466020031999993</v>
      </c>
      <c r="H2201" s="18">
        <f t="shared" si="71"/>
        <v>0.25339799680000086</v>
      </c>
    </row>
    <row r="2202" spans="6:8" x14ac:dyDescent="0.25">
      <c r="F2202" s="18">
        <v>2.2010000000000001</v>
      </c>
      <c r="G2202" s="18">
        <f t="shared" si="70"/>
        <v>1.9475352245382105</v>
      </c>
      <c r="H2202" s="18">
        <f t="shared" si="71"/>
        <v>0.25346477546178958</v>
      </c>
    </row>
    <row r="2203" spans="6:8" x14ac:dyDescent="0.25">
      <c r="F2203" s="36">
        <v>2.202</v>
      </c>
      <c r="G2203" s="18">
        <f t="shared" si="70"/>
        <v>1.9484687248352857</v>
      </c>
      <c r="H2203" s="18">
        <f t="shared" si="71"/>
        <v>0.2535312751647143</v>
      </c>
    </row>
    <row r="2204" spans="6:8" x14ac:dyDescent="0.25">
      <c r="F2204" s="18">
        <v>2.2029999999999998</v>
      </c>
      <c r="G2204" s="18">
        <f t="shared" si="70"/>
        <v>1.9494025040793153</v>
      </c>
      <c r="H2204" s="18">
        <f t="shared" si="71"/>
        <v>0.25359749592068459</v>
      </c>
    </row>
    <row r="2205" spans="6:8" x14ac:dyDescent="0.25">
      <c r="F2205" s="36">
        <v>2.2040000000000002</v>
      </c>
      <c r="G2205" s="18">
        <f t="shared" si="70"/>
        <v>1.9503365622535895</v>
      </c>
      <c r="H2205" s="18">
        <f t="shared" si="71"/>
        <v>0.25366343774641065</v>
      </c>
    </row>
    <row r="2206" spans="6:8" x14ac:dyDescent="0.25">
      <c r="F2206" s="18">
        <v>2.2050000000000001</v>
      </c>
      <c r="G2206" s="18">
        <f t="shared" si="70"/>
        <v>1.951270899336579</v>
      </c>
      <c r="H2206" s="18">
        <f t="shared" si="71"/>
        <v>0.25372910066342103</v>
      </c>
    </row>
    <row r="2207" spans="6:8" x14ac:dyDescent="0.25">
      <c r="F2207" s="18">
        <v>2.206</v>
      </c>
      <c r="G2207" s="18">
        <f t="shared" si="70"/>
        <v>1.9522055153019373</v>
      </c>
      <c r="H2207" s="18">
        <f t="shared" si="71"/>
        <v>0.25379448469806265</v>
      </c>
    </row>
    <row r="2208" spans="6:8" x14ac:dyDescent="0.25">
      <c r="F2208" s="36">
        <v>2.2069999999999999</v>
      </c>
      <c r="G2208" s="18">
        <f t="shared" si="70"/>
        <v>1.953140410118444</v>
      </c>
      <c r="H2208" s="18">
        <f t="shared" si="71"/>
        <v>0.25385958988155588</v>
      </c>
    </row>
    <row r="2209" spans="6:8" x14ac:dyDescent="0.25">
      <c r="F2209" s="18">
        <v>2.2080000000000002</v>
      </c>
      <c r="G2209" s="18">
        <f t="shared" si="70"/>
        <v>1.954075583750039</v>
      </c>
      <c r="H2209" s="18">
        <f t="shared" si="71"/>
        <v>0.2539244162499612</v>
      </c>
    </row>
    <row r="2210" spans="6:8" x14ac:dyDescent="0.25">
      <c r="F2210" s="36">
        <v>2.2090000000000001</v>
      </c>
      <c r="G2210" s="18">
        <f t="shared" si="70"/>
        <v>1.9550110361557516</v>
      </c>
      <c r="H2210" s="18">
        <f t="shared" si="71"/>
        <v>0.25398896384424852</v>
      </c>
    </row>
    <row r="2211" spans="6:8" x14ac:dyDescent="0.25">
      <c r="F2211" s="18">
        <v>2.21</v>
      </c>
      <c r="G2211" s="18">
        <f t="shared" si="70"/>
        <v>1.9559467672897224</v>
      </c>
      <c r="H2211" s="18">
        <f t="shared" si="71"/>
        <v>0.25405323271027758</v>
      </c>
    </row>
    <row r="2212" spans="6:8" x14ac:dyDescent="0.25">
      <c r="F2212" s="36">
        <v>2.2109999999999999</v>
      </c>
      <c r="G2212" s="18">
        <f t="shared" si="70"/>
        <v>1.9568827771011601</v>
      </c>
      <c r="H2212" s="18">
        <f t="shared" si="71"/>
        <v>0.25411722289883976</v>
      </c>
    </row>
    <row r="2213" spans="6:8" x14ac:dyDescent="0.25">
      <c r="F2213" s="18">
        <v>2.2120000000000002</v>
      </c>
      <c r="G2213" s="18">
        <f t="shared" si="70"/>
        <v>1.9578190655343293</v>
      </c>
      <c r="H2213" s="18">
        <f t="shared" si="71"/>
        <v>0.25418093446567092</v>
      </c>
    </row>
    <row r="2214" spans="6:8" x14ac:dyDescent="0.25">
      <c r="F2214" s="36">
        <v>2.2130000000000001</v>
      </c>
      <c r="G2214" s="18">
        <f t="shared" si="70"/>
        <v>1.9587556325285407</v>
      </c>
      <c r="H2214" s="18">
        <f t="shared" si="71"/>
        <v>0.2542443674714594</v>
      </c>
    </row>
    <row r="2215" spans="6:8" x14ac:dyDescent="0.25">
      <c r="F2215" s="18">
        <v>2.214</v>
      </c>
      <c r="G2215" s="18">
        <f t="shared" si="70"/>
        <v>1.9596924780181326</v>
      </c>
      <c r="H2215" s="18">
        <f t="shared" si="71"/>
        <v>0.25430752198186735</v>
      </c>
    </row>
    <row r="2216" spans="6:8" x14ac:dyDescent="0.25">
      <c r="F2216" s="18">
        <v>2.2149999999999999</v>
      </c>
      <c r="G2216" s="18">
        <f t="shared" si="70"/>
        <v>1.9606296019324336</v>
      </c>
      <c r="H2216" s="18">
        <f t="shared" si="71"/>
        <v>0.25437039806756623</v>
      </c>
    </row>
    <row r="2217" spans="6:8" x14ac:dyDescent="0.25">
      <c r="F2217" s="36">
        <v>2.2160000000000002</v>
      </c>
      <c r="G2217" s="18">
        <f t="shared" si="70"/>
        <v>1.9615670041957638</v>
      </c>
      <c r="H2217" s="18">
        <f t="shared" si="71"/>
        <v>0.25443299580423639</v>
      </c>
    </row>
    <row r="2218" spans="6:8" x14ac:dyDescent="0.25">
      <c r="F2218" s="18">
        <v>2.2170000000000001</v>
      </c>
      <c r="G2218" s="18">
        <f t="shared" si="70"/>
        <v>1.9625046847274179</v>
      </c>
      <c r="H2218" s="18">
        <f t="shared" si="71"/>
        <v>0.25449531527258218</v>
      </c>
    </row>
    <row r="2219" spans="6:8" x14ac:dyDescent="0.25">
      <c r="F2219" s="36">
        <v>2.218</v>
      </c>
      <c r="G2219" s="18">
        <f t="shared" si="70"/>
        <v>1.9634426434416228</v>
      </c>
      <c r="H2219" s="18">
        <f t="shared" si="71"/>
        <v>0.25455735655837719</v>
      </c>
    </row>
    <row r="2220" spans="6:8" x14ac:dyDescent="0.25">
      <c r="F2220" s="18">
        <v>2.2189999999999999</v>
      </c>
      <c r="G2220" s="18">
        <f t="shared" si="70"/>
        <v>1.9643808802475498</v>
      </c>
      <c r="H2220" s="18">
        <f t="shared" si="71"/>
        <v>0.25461911975245011</v>
      </c>
    </row>
    <row r="2221" spans="6:8" x14ac:dyDescent="0.25">
      <c r="F2221" s="36">
        <v>2.2200000000000002</v>
      </c>
      <c r="G2221" s="18">
        <f t="shared" si="70"/>
        <v>1.965319395049268</v>
      </c>
      <c r="H2221" s="18">
        <f t="shared" si="71"/>
        <v>0.25468060495073219</v>
      </c>
    </row>
    <row r="2222" spans="6:8" x14ac:dyDescent="0.25">
      <c r="F2222" s="18">
        <v>2.2210000000000001</v>
      </c>
      <c r="G2222" s="18">
        <f t="shared" si="70"/>
        <v>1.966258187745757</v>
      </c>
      <c r="H2222" s="18">
        <f t="shared" si="71"/>
        <v>0.25474181225424308</v>
      </c>
    </row>
    <row r="2223" spans="6:8" x14ac:dyDescent="0.25">
      <c r="F2223" s="36">
        <v>2.222</v>
      </c>
      <c r="G2223" s="18">
        <f t="shared" si="70"/>
        <v>1.9671972582308559</v>
      </c>
      <c r="H2223" s="18">
        <f t="shared" si="71"/>
        <v>0.25480274176914408</v>
      </c>
    </row>
    <row r="2224" spans="6:8" x14ac:dyDescent="0.25">
      <c r="F2224" s="18">
        <v>2.2229999999999999</v>
      </c>
      <c r="G2224" s="18">
        <f t="shared" si="70"/>
        <v>1.9681366063932706</v>
      </c>
      <c r="H2224" s="18">
        <f t="shared" si="71"/>
        <v>0.25486339360672927</v>
      </c>
    </row>
    <row r="2225" spans="6:8" x14ac:dyDescent="0.25">
      <c r="F2225" s="18">
        <v>2.2240000000000002</v>
      </c>
      <c r="G2225" s="18">
        <f t="shared" si="70"/>
        <v>1.9690762321165347</v>
      </c>
      <c r="H2225" s="18">
        <f t="shared" si="71"/>
        <v>0.25492376788346549</v>
      </c>
    </row>
    <row r="2226" spans="6:8" x14ac:dyDescent="0.25">
      <c r="F2226" s="36">
        <v>2.2250000000000001</v>
      </c>
      <c r="G2226" s="18">
        <f t="shared" si="70"/>
        <v>1.9700161352790024</v>
      </c>
      <c r="H2226" s="18">
        <f t="shared" si="71"/>
        <v>0.25498386472099765</v>
      </c>
    </row>
    <row r="2227" spans="6:8" x14ac:dyDescent="0.25">
      <c r="F2227" s="18">
        <v>2.226</v>
      </c>
      <c r="G2227" s="18">
        <f t="shared" si="70"/>
        <v>1.9709563157538361</v>
      </c>
      <c r="H2227" s="18">
        <f t="shared" si="71"/>
        <v>0.25504368424616386</v>
      </c>
    </row>
    <row r="2228" spans="6:8" x14ac:dyDescent="0.25">
      <c r="F2228" s="36">
        <v>2.2269999999999999</v>
      </c>
      <c r="G2228" s="18">
        <f t="shared" si="70"/>
        <v>1.9718967734089707</v>
      </c>
      <c r="H2228" s="18">
        <f t="shared" si="71"/>
        <v>0.25510322659102913</v>
      </c>
    </row>
    <row r="2229" spans="6:8" x14ac:dyDescent="0.25">
      <c r="F2229" s="18">
        <v>2.2280000000000002</v>
      </c>
      <c r="G2229" s="18">
        <f t="shared" si="70"/>
        <v>1.9728375081071134</v>
      </c>
      <c r="H2229" s="18">
        <f t="shared" si="71"/>
        <v>0.25516249189288676</v>
      </c>
    </row>
    <row r="2230" spans="6:8" x14ac:dyDescent="0.25">
      <c r="F2230" s="36">
        <v>2.2290000000000001</v>
      </c>
      <c r="G2230" s="18">
        <f t="shared" si="70"/>
        <v>1.9737785197057018</v>
      </c>
      <c r="H2230" s="18">
        <f t="shared" si="71"/>
        <v>0.25522148029429825</v>
      </c>
    </row>
    <row r="2231" spans="6:8" x14ac:dyDescent="0.25">
      <c r="F2231" s="18">
        <v>2.23</v>
      </c>
      <c r="G2231" s="18">
        <f t="shared" si="70"/>
        <v>1.9747198080569066</v>
      </c>
      <c r="H2231" s="18">
        <f t="shared" si="71"/>
        <v>0.25528019194309337</v>
      </c>
    </row>
    <row r="2232" spans="6:8" x14ac:dyDescent="0.25">
      <c r="F2232" s="36">
        <v>2.2309999999999999</v>
      </c>
      <c r="G2232" s="18">
        <f t="shared" si="70"/>
        <v>1.9756613730076111</v>
      </c>
      <c r="H2232" s="18">
        <f t="shared" si="71"/>
        <v>0.25533862699238874</v>
      </c>
    </row>
    <row r="2233" spans="6:8" x14ac:dyDescent="0.25">
      <c r="F2233" s="18">
        <v>2.2320000000000002</v>
      </c>
      <c r="G2233" s="18">
        <f t="shared" si="70"/>
        <v>1.9766032143993755</v>
      </c>
      <c r="H2233" s="18">
        <f t="shared" si="71"/>
        <v>0.25539678560062473</v>
      </c>
    </row>
    <row r="2234" spans="6:8" x14ac:dyDescent="0.25">
      <c r="F2234" s="18">
        <v>2.2330000000000001</v>
      </c>
      <c r="G2234" s="18">
        <f t="shared" si="70"/>
        <v>1.9775453320684382</v>
      </c>
      <c r="H2234" s="18">
        <f t="shared" si="71"/>
        <v>0.25545466793156191</v>
      </c>
    </row>
    <row r="2235" spans="6:8" x14ac:dyDescent="0.25">
      <c r="F2235" s="36">
        <v>2.234</v>
      </c>
      <c r="G2235" s="18">
        <f t="shared" si="70"/>
        <v>1.9784877258456834</v>
      </c>
      <c r="H2235" s="18">
        <f t="shared" si="71"/>
        <v>0.25551227415431654</v>
      </c>
    </row>
    <row r="2236" spans="6:8" x14ac:dyDescent="0.25">
      <c r="F2236" s="18">
        <v>2.2349999999999999</v>
      </c>
      <c r="G2236" s="18">
        <f t="shared" si="70"/>
        <v>1.9794303955566233</v>
      </c>
      <c r="H2236" s="18">
        <f t="shared" si="71"/>
        <v>0.25556960444337662</v>
      </c>
    </row>
    <row r="2237" spans="6:8" x14ac:dyDescent="0.25">
      <c r="F2237" s="36">
        <v>2.2360000000000002</v>
      </c>
      <c r="G2237" s="18">
        <f t="shared" si="70"/>
        <v>1.9803733410214015</v>
      </c>
      <c r="H2237" s="18">
        <f t="shared" si="71"/>
        <v>0.25562665897859871</v>
      </c>
    </row>
    <row r="2238" spans="6:8" x14ac:dyDescent="0.25">
      <c r="F2238" s="18">
        <v>2.2370000000000001</v>
      </c>
      <c r="G2238" s="18">
        <f t="shared" si="70"/>
        <v>1.9813165620547299</v>
      </c>
      <c r="H2238" s="18">
        <f t="shared" si="71"/>
        <v>0.25568343794527015</v>
      </c>
    </row>
    <row r="2239" spans="6:8" x14ac:dyDescent="0.25">
      <c r="F2239" s="36">
        <v>2.238</v>
      </c>
      <c r="G2239" s="18">
        <f t="shared" si="70"/>
        <v>1.9822600584659007</v>
      </c>
      <c r="H2239" s="18">
        <f t="shared" si="71"/>
        <v>0.25573994153409929</v>
      </c>
    </row>
    <row r="2240" spans="6:8" x14ac:dyDescent="0.25">
      <c r="F2240" s="18">
        <v>2.2389999999999999</v>
      </c>
      <c r="G2240" s="18">
        <f t="shared" si="70"/>
        <v>1.9832038300587871</v>
      </c>
      <c r="H2240" s="18">
        <f t="shared" si="71"/>
        <v>0.25579616994121279</v>
      </c>
    </row>
    <row r="2241" spans="6:8" x14ac:dyDescent="0.25">
      <c r="F2241" s="36">
        <v>2.2400000000000002</v>
      </c>
      <c r="G2241" s="18">
        <f t="shared" si="70"/>
        <v>1.9841478766317597</v>
      </c>
      <c r="H2241" s="18">
        <f t="shared" si="71"/>
        <v>0.25585212336824048</v>
      </c>
    </row>
    <row r="2242" spans="6:8" x14ac:dyDescent="0.25">
      <c r="F2242" s="18">
        <v>2.2410000000000001</v>
      </c>
      <c r="G2242" s="18">
        <f t="shared" si="70"/>
        <v>1.9850921979777372</v>
      </c>
      <c r="H2242" s="18">
        <f t="shared" si="71"/>
        <v>0.25590780202226293</v>
      </c>
    </row>
    <row r="2243" spans="6:8" x14ac:dyDescent="0.25">
      <c r="F2243" s="18">
        <v>2.242</v>
      </c>
      <c r="G2243" s="18">
        <f t="shared" ref="G2243:G2306" si="72">(-0.0332*(F2243^6)) + (0.2878*(F2243^5)) - (0.9538*(F2243^4)) + (1.5334*(F2243^3)) -(1.2616*(F2243^2)) + (1.4*F2243) - 0.0795</f>
        <v>1.9860367938841335</v>
      </c>
      <c r="H2243" s="18">
        <f t="shared" ref="H2243:H2306" si="73">F2243-G2243</f>
        <v>0.25596320611586654</v>
      </c>
    </row>
    <row r="2244" spans="6:8" x14ac:dyDescent="0.25">
      <c r="F2244" s="36">
        <v>2.2429999999999999</v>
      </c>
      <c r="G2244" s="18">
        <f t="shared" si="72"/>
        <v>1.9869816641328217</v>
      </c>
      <c r="H2244" s="18">
        <f t="shared" si="73"/>
        <v>0.25601833586717815</v>
      </c>
    </row>
    <row r="2245" spans="6:8" x14ac:dyDescent="0.25">
      <c r="F2245" s="18">
        <v>2.2440000000000002</v>
      </c>
      <c r="G2245" s="18">
        <f t="shared" si="72"/>
        <v>1.9879268085001716</v>
      </c>
      <c r="H2245" s="18">
        <f t="shared" si="73"/>
        <v>0.25607319149982866</v>
      </c>
    </row>
    <row r="2246" spans="6:8" x14ac:dyDescent="0.25">
      <c r="F2246" s="36">
        <v>2.2450000000000001</v>
      </c>
      <c r="G2246" s="18">
        <f t="shared" si="72"/>
        <v>1.9888722267569556</v>
      </c>
      <c r="H2246" s="18">
        <f t="shared" si="73"/>
        <v>0.25612777324304448</v>
      </c>
    </row>
    <row r="2247" spans="6:8" x14ac:dyDescent="0.25">
      <c r="F2247" s="18">
        <v>2.246</v>
      </c>
      <c r="G2247" s="18">
        <f t="shared" si="72"/>
        <v>1.9898179186683977</v>
      </c>
      <c r="H2247" s="18">
        <f t="shared" si="73"/>
        <v>0.25618208133160225</v>
      </c>
    </row>
    <row r="2248" spans="6:8" x14ac:dyDescent="0.25">
      <c r="F2248" s="36">
        <v>2.2469999999999999</v>
      </c>
      <c r="G2248" s="18">
        <f t="shared" si="72"/>
        <v>1.9907638839941204</v>
      </c>
      <c r="H2248" s="18">
        <f t="shared" si="73"/>
        <v>0.25623611600587948</v>
      </c>
    </row>
    <row r="2249" spans="6:8" x14ac:dyDescent="0.25">
      <c r="F2249" s="18">
        <v>2.2480000000000002</v>
      </c>
      <c r="G2249" s="18">
        <f t="shared" si="72"/>
        <v>1.9917101224881106</v>
      </c>
      <c r="H2249" s="18">
        <f t="shared" si="73"/>
        <v>0.25628987751188959</v>
      </c>
    </row>
    <row r="2250" spans="6:8" x14ac:dyDescent="0.25">
      <c r="F2250" s="36">
        <v>2.2490000000000001</v>
      </c>
      <c r="G2250" s="18">
        <f t="shared" si="72"/>
        <v>1.9926566338987537</v>
      </c>
      <c r="H2250" s="18">
        <f t="shared" si="73"/>
        <v>0.25634336610124642</v>
      </c>
    </row>
    <row r="2251" spans="6:8" x14ac:dyDescent="0.25">
      <c r="F2251" s="18">
        <v>2.25</v>
      </c>
      <c r="G2251" s="18">
        <f t="shared" si="72"/>
        <v>1.9936034179687496</v>
      </c>
      <c r="H2251" s="18">
        <f t="shared" si="73"/>
        <v>0.25639658203125038</v>
      </c>
    </row>
    <row r="2252" spans="6:8" x14ac:dyDescent="0.25">
      <c r="F2252" s="18">
        <v>2.2509999999999999</v>
      </c>
      <c r="G2252" s="18">
        <f t="shared" si="72"/>
        <v>1.9945504744351532</v>
      </c>
      <c r="H2252" s="18">
        <f t="shared" si="73"/>
        <v>0.25644952556484668</v>
      </c>
    </row>
    <row r="2253" spans="6:8" x14ac:dyDescent="0.25">
      <c r="F2253" s="36">
        <v>2.2519999999999998</v>
      </c>
      <c r="G2253" s="18">
        <f t="shared" si="72"/>
        <v>1.995497803029302</v>
      </c>
      <c r="H2253" s="18">
        <f t="shared" si="73"/>
        <v>0.25650219697069776</v>
      </c>
    </row>
    <row r="2254" spans="6:8" x14ac:dyDescent="0.25">
      <c r="F2254" s="18">
        <v>2.2530000000000001</v>
      </c>
      <c r="G2254" s="18">
        <f t="shared" si="72"/>
        <v>1.9964454034768391</v>
      </c>
      <c r="H2254" s="18">
        <f t="shared" si="73"/>
        <v>0.25655459652316104</v>
      </c>
    </row>
    <row r="2255" spans="6:8" x14ac:dyDescent="0.25">
      <c r="F2255" s="36">
        <v>2.254</v>
      </c>
      <c r="G2255" s="18">
        <f t="shared" si="72"/>
        <v>1.9973932754976702</v>
      </c>
      <c r="H2255" s="18">
        <f t="shared" si="73"/>
        <v>0.2566067245023298</v>
      </c>
    </row>
    <row r="2256" spans="6:8" x14ac:dyDescent="0.25">
      <c r="F2256" s="18">
        <v>2.2549999999999999</v>
      </c>
      <c r="G2256" s="18">
        <f t="shared" si="72"/>
        <v>1.9983414188059507</v>
      </c>
      <c r="H2256" s="18">
        <f t="shared" si="73"/>
        <v>0.25665858119404916</v>
      </c>
    </row>
    <row r="2257" spans="6:8" x14ac:dyDescent="0.25">
      <c r="F2257" s="36">
        <v>2.2559999999999998</v>
      </c>
      <c r="G2257" s="18">
        <f t="shared" si="72"/>
        <v>1.9992898331100721</v>
      </c>
      <c r="H2257" s="18">
        <f t="shared" si="73"/>
        <v>0.25671016688992765</v>
      </c>
    </row>
    <row r="2258" spans="6:8" x14ac:dyDescent="0.25">
      <c r="F2258" s="18">
        <v>2.2570000000000001</v>
      </c>
      <c r="G2258" s="18">
        <f t="shared" si="72"/>
        <v>2.0002385181126332</v>
      </c>
      <c r="H2258" s="18">
        <f t="shared" si="73"/>
        <v>0.25676148188736692</v>
      </c>
    </row>
    <row r="2259" spans="6:8" x14ac:dyDescent="0.25">
      <c r="F2259" s="36">
        <v>2.258</v>
      </c>
      <c r="G2259" s="18">
        <f t="shared" si="72"/>
        <v>2.001187473510416</v>
      </c>
      <c r="H2259" s="18">
        <f t="shared" si="73"/>
        <v>0.25681252648958397</v>
      </c>
    </row>
    <row r="2260" spans="6:8" x14ac:dyDescent="0.25">
      <c r="F2260" s="18">
        <v>2.2589999999999999</v>
      </c>
      <c r="G2260" s="18">
        <f t="shared" si="72"/>
        <v>2.0021366989943914</v>
      </c>
      <c r="H2260" s="18">
        <f t="shared" si="73"/>
        <v>0.2568633010056085</v>
      </c>
    </row>
    <row r="2261" spans="6:8" x14ac:dyDescent="0.25">
      <c r="F2261" s="18">
        <v>2.2599999999999998</v>
      </c>
      <c r="G2261" s="18">
        <f t="shared" si="72"/>
        <v>2.0030861942496734</v>
      </c>
      <c r="H2261" s="18">
        <f t="shared" si="73"/>
        <v>0.25691380575032641</v>
      </c>
    </row>
    <row r="2262" spans="6:8" x14ac:dyDescent="0.25">
      <c r="F2262" s="36">
        <v>2.2610000000000001</v>
      </c>
      <c r="G2262" s="18">
        <f t="shared" si="72"/>
        <v>2.0040359589555199</v>
      </c>
      <c r="H2262" s="18">
        <f t="shared" si="73"/>
        <v>0.25696404104448023</v>
      </c>
    </row>
    <row r="2263" spans="6:8" x14ac:dyDescent="0.25">
      <c r="F2263" s="18">
        <v>2.262</v>
      </c>
      <c r="G2263" s="18">
        <f t="shared" si="72"/>
        <v>2.0049859927852758</v>
      </c>
      <c r="H2263" s="18">
        <f t="shared" si="73"/>
        <v>0.25701400721472423</v>
      </c>
    </row>
    <row r="2264" spans="6:8" x14ac:dyDescent="0.25">
      <c r="F2264" s="36">
        <v>2.2629999999999999</v>
      </c>
      <c r="G2264" s="18">
        <f t="shared" si="72"/>
        <v>2.0059362954064235</v>
      </c>
      <c r="H2264" s="18">
        <f t="shared" si="73"/>
        <v>0.25706370459357641</v>
      </c>
    </row>
    <row r="2265" spans="6:8" x14ac:dyDescent="0.25">
      <c r="F2265" s="18">
        <v>2.2639999999999998</v>
      </c>
      <c r="G2265" s="18">
        <f t="shared" si="72"/>
        <v>2.0068868664804702</v>
      </c>
      <c r="H2265" s="18">
        <f t="shared" si="73"/>
        <v>0.25711313351952958</v>
      </c>
    </row>
    <row r="2266" spans="6:8" x14ac:dyDescent="0.25">
      <c r="F2266" s="36">
        <v>2.2650000000000001</v>
      </c>
      <c r="G2266" s="18">
        <f t="shared" si="72"/>
        <v>2.0078377056630199</v>
      </c>
      <c r="H2266" s="18">
        <f t="shared" si="73"/>
        <v>0.25716229433698023</v>
      </c>
    </row>
    <row r="2267" spans="6:8" x14ac:dyDescent="0.25">
      <c r="F2267" s="18">
        <v>2.266</v>
      </c>
      <c r="G2267" s="18">
        <f t="shared" si="72"/>
        <v>2.0087888126036986</v>
      </c>
      <c r="H2267" s="18">
        <f t="shared" si="73"/>
        <v>0.25721118739630144</v>
      </c>
    </row>
    <row r="2268" spans="6:8" x14ac:dyDescent="0.25">
      <c r="F2268" s="36">
        <v>2.2669999999999999</v>
      </c>
      <c r="G2268" s="18">
        <f t="shared" si="72"/>
        <v>2.0097401869461509</v>
      </c>
      <c r="H2268" s="18">
        <f t="shared" si="73"/>
        <v>0.25725981305384904</v>
      </c>
    </row>
    <row r="2269" spans="6:8" x14ac:dyDescent="0.25">
      <c r="F2269" s="18">
        <v>2.2679999999999998</v>
      </c>
      <c r="G2269" s="18">
        <f t="shared" si="72"/>
        <v>2.0106918283280026</v>
      </c>
      <c r="H2269" s="18">
        <f t="shared" si="73"/>
        <v>0.25730817167199715</v>
      </c>
    </row>
    <row r="2270" spans="6:8" x14ac:dyDescent="0.25">
      <c r="F2270" s="18">
        <v>2.2690000000000001</v>
      </c>
      <c r="G2270" s="18">
        <f t="shared" si="72"/>
        <v>2.0116437363808792</v>
      </c>
      <c r="H2270" s="18">
        <f t="shared" si="73"/>
        <v>0.2573562636191209</v>
      </c>
    </row>
    <row r="2271" spans="6:8" x14ac:dyDescent="0.25">
      <c r="F2271" s="36">
        <v>2.27</v>
      </c>
      <c r="G2271" s="18">
        <f t="shared" si="72"/>
        <v>2.0125959107303415</v>
      </c>
      <c r="H2271" s="18">
        <f t="shared" si="73"/>
        <v>0.25740408926965852</v>
      </c>
    </row>
    <row r="2272" spans="6:8" x14ac:dyDescent="0.25">
      <c r="F2272" s="18">
        <v>2.2709999999999999</v>
      </c>
      <c r="G2272" s="18">
        <f t="shared" si="72"/>
        <v>2.0135483509959231</v>
      </c>
      <c r="H2272" s="18">
        <f t="shared" si="73"/>
        <v>0.2574516490040768</v>
      </c>
    </row>
    <row r="2273" spans="6:8" x14ac:dyDescent="0.25">
      <c r="F2273" s="36">
        <v>2.2719999999999998</v>
      </c>
      <c r="G2273" s="18">
        <f t="shared" si="72"/>
        <v>2.0145010567910258</v>
      </c>
      <c r="H2273" s="18">
        <f t="shared" si="73"/>
        <v>0.25749894320897404</v>
      </c>
    </row>
    <row r="2274" spans="6:8" x14ac:dyDescent="0.25">
      <c r="F2274" s="18">
        <v>2.2730000000000001</v>
      </c>
      <c r="G2274" s="18">
        <f t="shared" si="72"/>
        <v>2.0154540277229951</v>
      </c>
      <c r="H2274" s="18">
        <f t="shared" si="73"/>
        <v>0.25754597227700504</v>
      </c>
    </row>
    <row r="2275" spans="6:8" x14ac:dyDescent="0.25">
      <c r="F2275" s="36">
        <v>2.274</v>
      </c>
      <c r="G2275" s="18">
        <f t="shared" si="72"/>
        <v>2.0164072633930292</v>
      </c>
      <c r="H2275" s="18">
        <f t="shared" si="73"/>
        <v>0.2575927366069708</v>
      </c>
    </row>
    <row r="2276" spans="6:8" x14ac:dyDescent="0.25">
      <c r="F2276" s="18">
        <v>2.2749999999999999</v>
      </c>
      <c r="G2276" s="18">
        <f t="shared" si="72"/>
        <v>2.0173607633961956</v>
      </c>
      <c r="H2276" s="18">
        <f t="shared" si="73"/>
        <v>0.25763923660380428</v>
      </c>
    </row>
    <row r="2277" spans="6:8" x14ac:dyDescent="0.25">
      <c r="F2277" s="36">
        <v>2.2759999999999998</v>
      </c>
      <c r="G2277" s="18">
        <f t="shared" si="72"/>
        <v>2.0183145273213858</v>
      </c>
      <c r="H2277" s="18">
        <f t="shared" si="73"/>
        <v>0.25768547267861397</v>
      </c>
    </row>
    <row r="2278" spans="6:8" x14ac:dyDescent="0.25">
      <c r="F2278" s="18">
        <v>2.2770000000000001</v>
      </c>
      <c r="G2278" s="18">
        <f t="shared" si="72"/>
        <v>2.0192685547513434</v>
      </c>
      <c r="H2278" s="18">
        <f t="shared" si="73"/>
        <v>0.25773144524865677</v>
      </c>
    </row>
    <row r="2279" spans="6:8" x14ac:dyDescent="0.25">
      <c r="F2279" s="18">
        <v>2.278</v>
      </c>
      <c r="G2279" s="18">
        <f t="shared" si="72"/>
        <v>2.020222845262575</v>
      </c>
      <c r="H2279" s="18">
        <f t="shared" si="73"/>
        <v>0.25777715473742502</v>
      </c>
    </row>
    <row r="2280" spans="6:8" x14ac:dyDescent="0.25">
      <c r="F2280" s="36">
        <v>2.2789999999999999</v>
      </c>
      <c r="G2280" s="18">
        <f t="shared" si="72"/>
        <v>2.0211773984253809</v>
      </c>
      <c r="H2280" s="18">
        <f t="shared" si="73"/>
        <v>0.257822601574619</v>
      </c>
    </row>
    <row r="2281" spans="6:8" x14ac:dyDescent="0.25">
      <c r="F2281" s="18">
        <v>2.2799999999999998</v>
      </c>
      <c r="G2281" s="18">
        <f t="shared" si="72"/>
        <v>2.0221322138038262</v>
      </c>
      <c r="H2281" s="18">
        <f t="shared" si="73"/>
        <v>0.25786778619617357</v>
      </c>
    </row>
    <row r="2282" spans="6:8" x14ac:dyDescent="0.25">
      <c r="F2282" s="36">
        <v>2.2810000000000001</v>
      </c>
      <c r="G2282" s="18">
        <f t="shared" si="72"/>
        <v>2.0230872909557123</v>
      </c>
      <c r="H2282" s="18">
        <f t="shared" si="73"/>
        <v>0.25791270904428787</v>
      </c>
    </row>
    <row r="2283" spans="6:8" x14ac:dyDescent="0.25">
      <c r="F2283" s="18">
        <v>2.282</v>
      </c>
      <c r="G2283" s="18">
        <f t="shared" si="72"/>
        <v>2.0240426294325595</v>
      </c>
      <c r="H2283" s="18">
        <f t="shared" si="73"/>
        <v>0.2579573705674405</v>
      </c>
    </row>
    <row r="2284" spans="6:8" x14ac:dyDescent="0.25">
      <c r="F2284" s="36">
        <v>2.2829999999999999</v>
      </c>
      <c r="G2284" s="18">
        <f t="shared" si="72"/>
        <v>2.0249982287795758</v>
      </c>
      <c r="H2284" s="18">
        <f t="shared" si="73"/>
        <v>0.25800177122042411</v>
      </c>
    </row>
    <row r="2285" spans="6:8" x14ac:dyDescent="0.25">
      <c r="F2285" s="18">
        <v>2.2839999999999998</v>
      </c>
      <c r="G2285" s="18">
        <f t="shared" si="72"/>
        <v>2.0259540885356828</v>
      </c>
      <c r="H2285" s="18">
        <f t="shared" si="73"/>
        <v>0.25804591146431699</v>
      </c>
    </row>
    <row r="2286" spans="6:8" x14ac:dyDescent="0.25">
      <c r="F2286" s="36">
        <v>2.2850000000000001</v>
      </c>
      <c r="G2286" s="18">
        <f t="shared" si="72"/>
        <v>2.0269102082334185</v>
      </c>
      <c r="H2286" s="18">
        <f t="shared" si="73"/>
        <v>0.25808979176658164</v>
      </c>
    </row>
    <row r="2287" spans="6:8" x14ac:dyDescent="0.25">
      <c r="F2287" s="18">
        <v>2.286</v>
      </c>
      <c r="G2287" s="18">
        <f t="shared" si="72"/>
        <v>2.0278665873989832</v>
      </c>
      <c r="H2287" s="18">
        <f t="shared" si="73"/>
        <v>0.25813341260101685</v>
      </c>
    </row>
    <row r="2288" spans="6:8" x14ac:dyDescent="0.25">
      <c r="F2288" s="18">
        <v>2.2869999999999999</v>
      </c>
      <c r="G2288" s="18">
        <f t="shared" si="72"/>
        <v>2.0288232255521996</v>
      </c>
      <c r="H2288" s="18">
        <f t="shared" si="73"/>
        <v>0.25817677444780029</v>
      </c>
    </row>
    <row r="2289" spans="6:8" x14ac:dyDescent="0.25">
      <c r="F2289" s="36">
        <v>2.2879999999999998</v>
      </c>
      <c r="G2289" s="18">
        <f t="shared" si="72"/>
        <v>2.0297801222064873</v>
      </c>
      <c r="H2289" s="18">
        <f t="shared" si="73"/>
        <v>0.25821987779351252</v>
      </c>
    </row>
    <row r="2290" spans="6:8" x14ac:dyDescent="0.25">
      <c r="F2290" s="18">
        <v>2.2890000000000001</v>
      </c>
      <c r="G2290" s="18">
        <f t="shared" si="72"/>
        <v>2.0307372768688361</v>
      </c>
      <c r="H2290" s="18">
        <f t="shared" si="73"/>
        <v>0.25826272313116405</v>
      </c>
    </row>
    <row r="2291" spans="6:8" x14ac:dyDescent="0.25">
      <c r="F2291" s="36">
        <v>2.29</v>
      </c>
      <c r="G2291" s="18">
        <f t="shared" si="72"/>
        <v>2.0316946890398064</v>
      </c>
      <c r="H2291" s="18">
        <f t="shared" si="73"/>
        <v>0.2583053109601936</v>
      </c>
    </row>
    <row r="2292" spans="6:8" x14ac:dyDescent="0.25">
      <c r="F2292" s="18">
        <v>2.2909999999999999</v>
      </c>
      <c r="G2292" s="18">
        <f t="shared" si="72"/>
        <v>2.0326523582134874</v>
      </c>
      <c r="H2292" s="18">
        <f t="shared" si="73"/>
        <v>0.25834764178651248</v>
      </c>
    </row>
    <row r="2293" spans="6:8" x14ac:dyDescent="0.25">
      <c r="F2293" s="36">
        <v>2.2919999999999998</v>
      </c>
      <c r="G2293" s="18">
        <f t="shared" si="72"/>
        <v>2.0336102838774952</v>
      </c>
      <c r="H2293" s="18">
        <f t="shared" si="73"/>
        <v>0.25838971612250461</v>
      </c>
    </row>
    <row r="2294" spans="6:8" x14ac:dyDescent="0.25">
      <c r="F2294" s="18">
        <v>2.2930000000000001</v>
      </c>
      <c r="G2294" s="18">
        <f t="shared" si="72"/>
        <v>2.0345684655129377</v>
      </c>
      <c r="H2294" s="18">
        <f t="shared" si="73"/>
        <v>0.25843153448706246</v>
      </c>
    </row>
    <row r="2295" spans="6:8" x14ac:dyDescent="0.25">
      <c r="F2295" s="36">
        <v>2.294</v>
      </c>
      <c r="G2295" s="18">
        <f t="shared" si="72"/>
        <v>2.0355269025944112</v>
      </c>
      <c r="H2295" s="18">
        <f t="shared" si="73"/>
        <v>0.25847309740558888</v>
      </c>
    </row>
    <row r="2296" spans="6:8" x14ac:dyDescent="0.25">
      <c r="F2296" s="18">
        <v>2.2949999999999999</v>
      </c>
      <c r="G2296" s="18">
        <f t="shared" si="72"/>
        <v>2.0364855945899585</v>
      </c>
      <c r="H2296" s="18">
        <f t="shared" si="73"/>
        <v>0.25851440541004145</v>
      </c>
    </row>
    <row r="2297" spans="6:8" x14ac:dyDescent="0.25">
      <c r="F2297" s="18">
        <v>2.2959999999999998</v>
      </c>
      <c r="G2297" s="18">
        <f t="shared" si="72"/>
        <v>2.0374445409610664</v>
      </c>
      <c r="H2297" s="18">
        <f t="shared" si="73"/>
        <v>0.2585554590389334</v>
      </c>
    </row>
    <row r="2298" spans="6:8" x14ac:dyDescent="0.25">
      <c r="F2298" s="36">
        <v>2.2970000000000002</v>
      </c>
      <c r="G2298" s="18">
        <f t="shared" si="72"/>
        <v>2.0384037411626421</v>
      </c>
      <c r="H2298" s="18">
        <f t="shared" si="73"/>
        <v>0.25859625883735804</v>
      </c>
    </row>
    <row r="2299" spans="6:8" x14ac:dyDescent="0.25">
      <c r="F2299" s="18">
        <v>2.298</v>
      </c>
      <c r="G2299" s="18">
        <f t="shared" si="72"/>
        <v>2.0393631946429784</v>
      </c>
      <c r="H2299" s="18">
        <f t="shared" si="73"/>
        <v>0.2586368053570216</v>
      </c>
    </row>
    <row r="2300" spans="6:8" x14ac:dyDescent="0.25">
      <c r="F2300" s="36">
        <v>2.2989999999999999</v>
      </c>
      <c r="G2300" s="18">
        <f t="shared" si="72"/>
        <v>2.0403229008437522</v>
      </c>
      <c r="H2300" s="18">
        <f t="shared" si="73"/>
        <v>0.2586770991562477</v>
      </c>
    </row>
    <row r="2301" spans="6:8" hidden="1" x14ac:dyDescent="0.25">
      <c r="F2301" s="18">
        <v>2.2999999999999998</v>
      </c>
      <c r="G2301" s="18">
        <f t="shared" si="72"/>
        <v>2.0412828592000056</v>
      </c>
      <c r="H2301" s="18">
        <f t="shared" si="73"/>
        <v>0.25871714079999419</v>
      </c>
    </row>
    <row r="2302" spans="6:8" hidden="1" x14ac:dyDescent="0.25">
      <c r="F2302" s="36">
        <v>2.3010000000000002</v>
      </c>
      <c r="G2302" s="18">
        <f t="shared" si="72"/>
        <v>2.0422430691400941</v>
      </c>
      <c r="H2302" s="18">
        <f t="shared" si="73"/>
        <v>0.25875693085990603</v>
      </c>
    </row>
    <row r="2303" spans="6:8" hidden="1" x14ac:dyDescent="0.25">
      <c r="F2303" s="18">
        <v>2.302</v>
      </c>
      <c r="G2303" s="18">
        <f t="shared" si="72"/>
        <v>2.0432035300857185</v>
      </c>
      <c r="H2303" s="18">
        <f t="shared" si="73"/>
        <v>0.25879646991428151</v>
      </c>
    </row>
    <row r="2304" spans="6:8" hidden="1" x14ac:dyDescent="0.25">
      <c r="F2304" s="36">
        <v>2.3029999999999999</v>
      </c>
      <c r="G2304" s="18">
        <f t="shared" si="72"/>
        <v>2.0441642414518433</v>
      </c>
      <c r="H2304" s="18">
        <f t="shared" si="73"/>
        <v>0.25883575854815666</v>
      </c>
    </row>
    <row r="2305" spans="6:8" hidden="1" x14ac:dyDescent="0.25">
      <c r="F2305" s="18">
        <v>2.3039999999999998</v>
      </c>
      <c r="G2305" s="18">
        <f t="shared" si="72"/>
        <v>2.0451252026467346</v>
      </c>
      <c r="H2305" s="18">
        <f t="shared" si="73"/>
        <v>0.25887479735326524</v>
      </c>
    </row>
    <row r="2306" spans="6:8" hidden="1" x14ac:dyDescent="0.25">
      <c r="F2306" s="18">
        <v>2.3050000000000002</v>
      </c>
      <c r="G2306" s="18">
        <f t="shared" si="72"/>
        <v>2.0460864130718965</v>
      </c>
      <c r="H2306" s="18">
        <f t="shared" si="73"/>
        <v>0.25891358692810362</v>
      </c>
    </row>
    <row r="2307" spans="6:8" hidden="1" x14ac:dyDescent="0.25">
      <c r="F2307" s="36">
        <v>2.306</v>
      </c>
      <c r="G2307" s="18">
        <f t="shared" ref="G2307:G2370" si="74">(-0.0332*(F2307^6)) + (0.2878*(F2307^5)) - (0.9538*(F2307^4)) + (1.5334*(F2307^3)) -(1.2616*(F2307^2)) + (1.4*F2307) - 0.0795</f>
        <v>2.0470478721220657</v>
      </c>
      <c r="H2307" s="18">
        <f t="shared" ref="H2307:H2370" si="75">F2307-G2307</f>
        <v>0.25895212787793431</v>
      </c>
    </row>
    <row r="2308" spans="6:8" hidden="1" x14ac:dyDescent="0.25">
      <c r="F2308" s="18">
        <v>2.3069999999999999</v>
      </c>
      <c r="G2308" s="18">
        <f t="shared" si="74"/>
        <v>2.0480095791852051</v>
      </c>
      <c r="H2308" s="18">
        <f t="shared" si="75"/>
        <v>0.25899042081479484</v>
      </c>
    </row>
    <row r="2309" spans="6:8" hidden="1" x14ac:dyDescent="0.25">
      <c r="F2309" s="36">
        <v>2.3079999999999998</v>
      </c>
      <c r="G2309" s="18">
        <f t="shared" si="74"/>
        <v>2.0489715336424505</v>
      </c>
      <c r="H2309" s="18">
        <f t="shared" si="75"/>
        <v>0.25902846635754928</v>
      </c>
    </row>
    <row r="2310" spans="6:8" hidden="1" x14ac:dyDescent="0.25">
      <c r="F2310" s="18">
        <v>2.3090000000000002</v>
      </c>
      <c r="G2310" s="18">
        <f t="shared" si="74"/>
        <v>2.0499337348681443</v>
      </c>
      <c r="H2310" s="18">
        <f t="shared" si="75"/>
        <v>0.25906626513185582</v>
      </c>
    </row>
    <row r="2311" spans="6:8" hidden="1" x14ac:dyDescent="0.25">
      <c r="F2311" s="36">
        <v>2.31</v>
      </c>
      <c r="G2311" s="18">
        <f t="shared" si="74"/>
        <v>2.0508961822297294</v>
      </c>
      <c r="H2311" s="18">
        <f t="shared" si="75"/>
        <v>0.25910381777027069</v>
      </c>
    </row>
    <row r="2312" spans="6:8" hidden="1" x14ac:dyDescent="0.25">
      <c r="F2312" s="18">
        <v>2.3109999999999999</v>
      </c>
      <c r="G2312" s="18">
        <f t="shared" si="74"/>
        <v>2.0518588750878308</v>
      </c>
      <c r="H2312" s="18">
        <f t="shared" si="75"/>
        <v>0.25914112491216912</v>
      </c>
    </row>
    <row r="2313" spans="6:8" hidden="1" x14ac:dyDescent="0.25">
      <c r="F2313" s="36">
        <v>2.3119999999999998</v>
      </c>
      <c r="G2313" s="18">
        <f t="shared" si="74"/>
        <v>2.0528218127961337</v>
      </c>
      <c r="H2313" s="18">
        <f t="shared" si="75"/>
        <v>0.25917818720386609</v>
      </c>
    </row>
    <row r="2314" spans="6:8" hidden="1" x14ac:dyDescent="0.25">
      <c r="F2314" s="18">
        <v>2.3130000000000002</v>
      </c>
      <c r="G2314" s="18">
        <f t="shared" si="74"/>
        <v>2.0537849947014633</v>
      </c>
      <c r="H2314" s="18">
        <f t="shared" si="75"/>
        <v>0.25921500529853692</v>
      </c>
    </row>
    <row r="2315" spans="6:8" hidden="1" x14ac:dyDescent="0.25">
      <c r="F2315" s="18">
        <v>2.3140000000000001</v>
      </c>
      <c r="G2315" s="18">
        <f t="shared" si="74"/>
        <v>2.0547484201436728</v>
      </c>
      <c r="H2315" s="18">
        <f t="shared" si="75"/>
        <v>0.2592515798563273</v>
      </c>
    </row>
    <row r="2316" spans="6:8" hidden="1" x14ac:dyDescent="0.25">
      <c r="F2316" s="36">
        <v>2.3149999999999999</v>
      </c>
      <c r="G2316" s="18">
        <f t="shared" si="74"/>
        <v>2.0557120884556839</v>
      </c>
      <c r="H2316" s="18">
        <f t="shared" si="75"/>
        <v>0.25928791154431607</v>
      </c>
    </row>
    <row r="2317" spans="6:8" hidden="1" x14ac:dyDescent="0.25">
      <c r="F2317" s="18">
        <v>2.3159999999999998</v>
      </c>
      <c r="G2317" s="18">
        <f t="shared" si="74"/>
        <v>2.0566759989634322</v>
      </c>
      <c r="H2317" s="18">
        <f t="shared" si="75"/>
        <v>0.25932400103656761</v>
      </c>
    </row>
    <row r="2318" spans="6:8" hidden="1" x14ac:dyDescent="0.25">
      <c r="F2318" s="36">
        <v>2.3170000000000002</v>
      </c>
      <c r="G2318" s="18">
        <f t="shared" si="74"/>
        <v>2.0576401509858786</v>
      </c>
      <c r="H2318" s="18">
        <f t="shared" si="75"/>
        <v>0.25935984901412157</v>
      </c>
    </row>
    <row r="2319" spans="6:8" hidden="1" x14ac:dyDescent="0.25">
      <c r="F2319" s="18">
        <v>2.3180000000000001</v>
      </c>
      <c r="G2319" s="18">
        <f t="shared" si="74"/>
        <v>2.0586045438349521</v>
      </c>
      <c r="H2319" s="18">
        <f t="shared" si="75"/>
        <v>0.259395456165048</v>
      </c>
    </row>
    <row r="2320" spans="6:8" hidden="1" x14ac:dyDescent="0.25">
      <c r="F2320" s="36">
        <v>2.319</v>
      </c>
      <c r="G2320" s="18">
        <f t="shared" si="74"/>
        <v>2.0595691768155562</v>
      </c>
      <c r="H2320" s="18">
        <f t="shared" si="75"/>
        <v>0.25943082318444377</v>
      </c>
    </row>
    <row r="2321" spans="6:8" hidden="1" x14ac:dyDescent="0.25">
      <c r="F2321" s="18">
        <v>2.3199999999999998</v>
      </c>
      <c r="G2321" s="18">
        <f t="shared" si="74"/>
        <v>2.0605340492255246</v>
      </c>
      <c r="H2321" s="18">
        <f t="shared" si="75"/>
        <v>0.25946595077447521</v>
      </c>
    </row>
    <row r="2322" spans="6:8" hidden="1" x14ac:dyDescent="0.25">
      <c r="F2322" s="36">
        <v>2.3210000000000002</v>
      </c>
      <c r="G2322" s="18">
        <f t="shared" si="74"/>
        <v>2.0614991603556287</v>
      </c>
      <c r="H2322" s="18">
        <f t="shared" si="75"/>
        <v>0.25950083964437143</v>
      </c>
    </row>
    <row r="2323" spans="6:8" hidden="1" x14ac:dyDescent="0.25">
      <c r="F2323" s="18">
        <v>2.3220000000000001</v>
      </c>
      <c r="G2323" s="18">
        <f t="shared" si="74"/>
        <v>2.0624645094895375</v>
      </c>
      <c r="H2323" s="18">
        <f t="shared" si="75"/>
        <v>0.25953549051046254</v>
      </c>
    </row>
    <row r="2324" spans="6:8" hidden="1" x14ac:dyDescent="0.25">
      <c r="F2324" s="18">
        <v>2.323</v>
      </c>
      <c r="G2324" s="18">
        <f t="shared" si="74"/>
        <v>2.0634300959037954</v>
      </c>
      <c r="H2324" s="18">
        <f t="shared" si="75"/>
        <v>0.25956990409620451</v>
      </c>
    </row>
    <row r="2325" spans="6:8" hidden="1" x14ac:dyDescent="0.25">
      <c r="F2325" s="36">
        <v>2.3239999999999998</v>
      </c>
      <c r="G2325" s="18">
        <f t="shared" si="74"/>
        <v>2.0643959188678225</v>
      </c>
      <c r="H2325" s="18">
        <f t="shared" si="75"/>
        <v>0.25960408113217737</v>
      </c>
    </row>
    <row r="2326" spans="6:8" hidden="1" x14ac:dyDescent="0.25">
      <c r="F2326" s="18">
        <v>2.3250000000000002</v>
      </c>
      <c r="G2326" s="18">
        <f t="shared" si="74"/>
        <v>2.0653619776438501</v>
      </c>
      <c r="H2326" s="18">
        <f t="shared" si="75"/>
        <v>0.25963802235615008</v>
      </c>
    </row>
    <row r="2327" spans="6:8" hidden="1" x14ac:dyDescent="0.25">
      <c r="F2327" s="36">
        <v>2.3260000000000001</v>
      </c>
      <c r="G2327" s="18">
        <f t="shared" si="74"/>
        <v>2.0663282714869471</v>
      </c>
      <c r="H2327" s="18">
        <f t="shared" si="75"/>
        <v>0.25967172851305298</v>
      </c>
    </row>
    <row r="2328" spans="6:8" hidden="1" x14ac:dyDescent="0.25">
      <c r="F2328" s="18">
        <v>2.327</v>
      </c>
      <c r="G2328" s="18">
        <f t="shared" si="74"/>
        <v>2.0672947996449902</v>
      </c>
      <c r="H2328" s="18">
        <f t="shared" si="75"/>
        <v>0.25970520035500977</v>
      </c>
    </row>
    <row r="2329" spans="6:8" hidden="1" x14ac:dyDescent="0.25">
      <c r="F2329" s="36">
        <v>2.3279999999999998</v>
      </c>
      <c r="G2329" s="18">
        <f t="shared" si="74"/>
        <v>2.0682615613585957</v>
      </c>
      <c r="H2329" s="18">
        <f t="shared" si="75"/>
        <v>0.25973843864140411</v>
      </c>
    </row>
    <row r="2330" spans="6:8" hidden="1" x14ac:dyDescent="0.25">
      <c r="F2330" s="18">
        <v>2.3290000000000002</v>
      </c>
      <c r="G2330" s="18">
        <f t="shared" si="74"/>
        <v>2.0692285558611796</v>
      </c>
      <c r="H2330" s="18">
        <f t="shared" si="75"/>
        <v>0.25977144413882058</v>
      </c>
    </row>
    <row r="2331" spans="6:8" hidden="1" x14ac:dyDescent="0.25">
      <c r="F2331" s="36">
        <v>2.33</v>
      </c>
      <c r="G2331" s="18">
        <f t="shared" si="74"/>
        <v>2.0701957823788515</v>
      </c>
      <c r="H2331" s="18">
        <f t="shared" si="75"/>
        <v>0.25980421762114858</v>
      </c>
    </row>
    <row r="2332" spans="6:8" hidden="1" x14ac:dyDescent="0.25">
      <c r="F2332" s="18">
        <v>2.331</v>
      </c>
      <c r="G2332" s="18">
        <f t="shared" si="74"/>
        <v>2.0711632401304594</v>
      </c>
      <c r="H2332" s="18">
        <f t="shared" si="75"/>
        <v>0.25983675986954058</v>
      </c>
    </row>
    <row r="2333" spans="6:8" hidden="1" x14ac:dyDescent="0.25">
      <c r="F2333" s="18">
        <v>2.3319999999999999</v>
      </c>
      <c r="G2333" s="18">
        <f t="shared" si="74"/>
        <v>2.0721309283275264</v>
      </c>
      <c r="H2333" s="18">
        <f t="shared" si="75"/>
        <v>0.25986907167247342</v>
      </c>
    </row>
    <row r="2334" spans="6:8" hidden="1" x14ac:dyDescent="0.25">
      <c r="F2334" s="36">
        <v>2.3330000000000002</v>
      </c>
      <c r="G2334" s="18">
        <f t="shared" si="74"/>
        <v>2.0730988461742657</v>
      </c>
      <c r="H2334" s="18">
        <f t="shared" si="75"/>
        <v>0.25990115382573453</v>
      </c>
    </row>
    <row r="2335" spans="6:8" hidden="1" x14ac:dyDescent="0.25">
      <c r="F2335" s="18">
        <v>2.3340000000000001</v>
      </c>
      <c r="G2335" s="18">
        <f t="shared" si="74"/>
        <v>2.0740669928675222</v>
      </c>
      <c r="H2335" s="18">
        <f t="shared" si="75"/>
        <v>0.25993300713247791</v>
      </c>
    </row>
    <row r="2336" spans="6:8" hidden="1" x14ac:dyDescent="0.25">
      <c r="F2336" s="36">
        <v>2.335</v>
      </c>
      <c r="G2336" s="18">
        <f t="shared" si="74"/>
        <v>2.0750353675967732</v>
      </c>
      <c r="H2336" s="18">
        <f t="shared" si="75"/>
        <v>0.25996463240322676</v>
      </c>
    </row>
    <row r="2337" spans="6:8" hidden="1" x14ac:dyDescent="0.25">
      <c r="F2337" s="18">
        <v>2.3359999999999999</v>
      </c>
      <c r="G2337" s="18">
        <f t="shared" si="74"/>
        <v>2.0760039695440988</v>
      </c>
      <c r="H2337" s="18">
        <f t="shared" si="75"/>
        <v>0.25999603045590103</v>
      </c>
    </row>
    <row r="2338" spans="6:8" hidden="1" x14ac:dyDescent="0.25">
      <c r="F2338" s="36">
        <v>2.3370000000000002</v>
      </c>
      <c r="G2338" s="18">
        <f t="shared" si="74"/>
        <v>2.0769727978841823</v>
      </c>
      <c r="H2338" s="18">
        <f t="shared" si="75"/>
        <v>0.26002720211581787</v>
      </c>
    </row>
    <row r="2339" spans="6:8" hidden="1" x14ac:dyDescent="0.25">
      <c r="F2339" s="18">
        <v>2.3380000000000001</v>
      </c>
      <c r="G2339" s="18">
        <f t="shared" si="74"/>
        <v>2.0779418517842339</v>
      </c>
      <c r="H2339" s="18">
        <f t="shared" si="75"/>
        <v>0.26005814821576623</v>
      </c>
    </row>
    <row r="2340" spans="6:8" hidden="1" x14ac:dyDescent="0.25">
      <c r="F2340" s="36">
        <v>2.339</v>
      </c>
      <c r="G2340" s="18">
        <f t="shared" si="74"/>
        <v>2.0789111304040686</v>
      </c>
      <c r="H2340" s="18">
        <f t="shared" si="75"/>
        <v>0.26008886959593136</v>
      </c>
    </row>
    <row r="2341" spans="6:8" hidden="1" x14ac:dyDescent="0.25">
      <c r="F2341" s="18">
        <v>2.34</v>
      </c>
      <c r="G2341" s="18">
        <f t="shared" si="74"/>
        <v>2.0798806328959514</v>
      </c>
      <c r="H2341" s="18">
        <f t="shared" si="75"/>
        <v>0.26011936710404848</v>
      </c>
    </row>
    <row r="2342" spans="6:8" hidden="1" x14ac:dyDescent="0.25">
      <c r="F2342" s="18">
        <v>2.3410000000000002</v>
      </c>
      <c r="G2342" s="18">
        <f t="shared" si="74"/>
        <v>2.0808503584046973</v>
      </c>
      <c r="H2342" s="18">
        <f t="shared" si="75"/>
        <v>0.26014964159530285</v>
      </c>
    </row>
    <row r="2343" spans="6:8" hidden="1" x14ac:dyDescent="0.25">
      <c r="F2343" s="36">
        <v>2.3420000000000001</v>
      </c>
      <c r="G2343" s="18">
        <f t="shared" si="74"/>
        <v>2.0818203060675708</v>
      </c>
      <c r="H2343" s="18">
        <f t="shared" si="75"/>
        <v>0.26017969393242923</v>
      </c>
    </row>
    <row r="2344" spans="6:8" hidden="1" x14ac:dyDescent="0.25">
      <c r="F2344" s="18">
        <v>2.343</v>
      </c>
      <c r="G2344" s="18">
        <f t="shared" si="74"/>
        <v>2.0827904750143218</v>
      </c>
      <c r="H2344" s="18">
        <f t="shared" si="75"/>
        <v>0.26020952498567818</v>
      </c>
    </row>
    <row r="2345" spans="6:8" hidden="1" x14ac:dyDescent="0.25">
      <c r="F2345" s="36">
        <v>2.3439999999999999</v>
      </c>
      <c r="G2345" s="18">
        <f t="shared" si="74"/>
        <v>2.0837608643671111</v>
      </c>
      <c r="H2345" s="18">
        <f t="shared" si="75"/>
        <v>0.26023913563288881</v>
      </c>
    </row>
    <row r="2346" spans="6:8" hidden="1" x14ac:dyDescent="0.25">
      <c r="F2346" s="18">
        <v>2.3450000000000002</v>
      </c>
      <c r="G2346" s="18">
        <f t="shared" si="74"/>
        <v>2.084731473240538</v>
      </c>
      <c r="H2346" s="18">
        <f t="shared" si="75"/>
        <v>0.26026852675946222</v>
      </c>
    </row>
    <row r="2347" spans="6:8" hidden="1" x14ac:dyDescent="0.25">
      <c r="F2347" s="36">
        <v>2.3460000000000001</v>
      </c>
      <c r="G2347" s="18">
        <f t="shared" si="74"/>
        <v>2.0857023007415507</v>
      </c>
      <c r="H2347" s="18">
        <f t="shared" si="75"/>
        <v>0.26029769925844937</v>
      </c>
    </row>
    <row r="2348" spans="6:8" hidden="1" x14ac:dyDescent="0.25">
      <c r="F2348" s="18">
        <v>2.347</v>
      </c>
      <c r="G2348" s="18">
        <f t="shared" si="74"/>
        <v>2.0866733459695235</v>
      </c>
      <c r="H2348" s="18">
        <f t="shared" si="75"/>
        <v>0.2603266540304765</v>
      </c>
    </row>
    <row r="2349" spans="6:8" hidden="1" x14ac:dyDescent="0.25">
      <c r="F2349" s="36">
        <v>2.3479999999999999</v>
      </c>
      <c r="G2349" s="18">
        <f t="shared" si="74"/>
        <v>2.0876446080161419</v>
      </c>
      <c r="H2349" s="18">
        <f t="shared" si="75"/>
        <v>0.26035539198385793</v>
      </c>
    </row>
    <row r="2350" spans="6:8" hidden="1" x14ac:dyDescent="0.25">
      <c r="F2350" s="18">
        <v>2.3490000000000002</v>
      </c>
      <c r="G2350" s="18">
        <f t="shared" si="74"/>
        <v>2.0886160859654375</v>
      </c>
      <c r="H2350" s="18">
        <f t="shared" si="75"/>
        <v>0.26038391403456274</v>
      </c>
    </row>
    <row r="2351" spans="6:8" hidden="1" x14ac:dyDescent="0.25">
      <c r="F2351" s="18">
        <v>2.35</v>
      </c>
      <c r="G2351" s="18">
        <f t="shared" si="74"/>
        <v>2.089587778893748</v>
      </c>
      <c r="H2351" s="18">
        <f t="shared" si="75"/>
        <v>0.26041222110625206</v>
      </c>
    </row>
    <row r="2352" spans="6:8" hidden="1" x14ac:dyDescent="0.25">
      <c r="F2352" s="36">
        <v>2.351</v>
      </c>
      <c r="G2352" s="18">
        <f t="shared" si="74"/>
        <v>2.0905596858696907</v>
      </c>
      <c r="H2352" s="18">
        <f t="shared" si="75"/>
        <v>0.26044031413030932</v>
      </c>
    </row>
    <row r="2353" spans="6:8" hidden="1" x14ac:dyDescent="0.25">
      <c r="F2353" s="18">
        <v>2.3519999999999999</v>
      </c>
      <c r="G2353" s="18">
        <f t="shared" si="74"/>
        <v>2.0915318059541455</v>
      </c>
      <c r="H2353" s="18">
        <f t="shared" si="75"/>
        <v>0.26046819404585442</v>
      </c>
    </row>
    <row r="2354" spans="6:8" hidden="1" x14ac:dyDescent="0.25">
      <c r="F2354" s="36">
        <v>2.3530000000000002</v>
      </c>
      <c r="G2354" s="18">
        <f t="shared" si="74"/>
        <v>2.0925041382002374</v>
      </c>
      <c r="H2354" s="18">
        <f t="shared" si="75"/>
        <v>0.26049586179976281</v>
      </c>
    </row>
    <row r="2355" spans="6:8" hidden="1" x14ac:dyDescent="0.25">
      <c r="F2355" s="18">
        <v>2.3540000000000001</v>
      </c>
      <c r="G2355" s="18">
        <f t="shared" si="74"/>
        <v>2.0934766816533097</v>
      </c>
      <c r="H2355" s="18">
        <f t="shared" si="75"/>
        <v>0.2605233183466904</v>
      </c>
    </row>
    <row r="2356" spans="6:8" hidden="1" x14ac:dyDescent="0.25">
      <c r="F2356" s="36">
        <v>2.355</v>
      </c>
      <c r="G2356" s="18">
        <f t="shared" si="74"/>
        <v>2.094449435350898</v>
      </c>
      <c r="H2356" s="18">
        <f t="shared" si="75"/>
        <v>0.26055056464910198</v>
      </c>
    </row>
    <row r="2357" spans="6:8" hidden="1" x14ac:dyDescent="0.25">
      <c r="F2357" s="18">
        <v>2.3559999999999999</v>
      </c>
      <c r="G2357" s="18">
        <f t="shared" si="74"/>
        <v>2.0954223983227411</v>
      </c>
      <c r="H2357" s="18">
        <f t="shared" si="75"/>
        <v>0.26057760167725874</v>
      </c>
    </row>
    <row r="2358" spans="6:8" hidden="1" x14ac:dyDescent="0.25">
      <c r="F2358" s="36">
        <v>2.3570000000000002</v>
      </c>
      <c r="G2358" s="18">
        <f t="shared" si="74"/>
        <v>2.0963955695906944</v>
      </c>
      <c r="H2358" s="18">
        <f t="shared" si="75"/>
        <v>0.26060443040930581</v>
      </c>
    </row>
    <row r="2359" spans="6:8" hidden="1" x14ac:dyDescent="0.25">
      <c r="F2359" s="18">
        <v>2.3580000000000001</v>
      </c>
      <c r="G2359" s="18">
        <f t="shared" si="74"/>
        <v>2.0973689481687829</v>
      </c>
      <c r="H2359" s="18">
        <f t="shared" si="75"/>
        <v>0.26063105183121715</v>
      </c>
    </row>
    <row r="2360" spans="6:8" hidden="1" x14ac:dyDescent="0.25">
      <c r="F2360" s="18">
        <v>2.359</v>
      </c>
      <c r="G2360" s="18">
        <f t="shared" si="74"/>
        <v>2.0983425330631067</v>
      </c>
      <c r="H2360" s="18">
        <f t="shared" si="75"/>
        <v>0.26065746693689329</v>
      </c>
    </row>
    <row r="2361" spans="6:8" hidden="1" x14ac:dyDescent="0.25">
      <c r="F2361" s="36">
        <v>2.36</v>
      </c>
      <c r="G2361" s="18">
        <f t="shared" si="74"/>
        <v>2.0993163232718883</v>
      </c>
      <c r="H2361" s="18">
        <f t="shared" si="75"/>
        <v>0.26068367672811155</v>
      </c>
    </row>
    <row r="2362" spans="6:8" hidden="1" x14ac:dyDescent="0.25">
      <c r="F2362" s="18">
        <v>2.3610000000000002</v>
      </c>
      <c r="G2362" s="18">
        <f t="shared" si="74"/>
        <v>2.1002903177853947</v>
      </c>
      <c r="H2362" s="18">
        <f t="shared" si="75"/>
        <v>0.26070968221460555</v>
      </c>
    </row>
    <row r="2363" spans="6:8" hidden="1" x14ac:dyDescent="0.25">
      <c r="F2363" s="36">
        <v>2.3620000000000001</v>
      </c>
      <c r="G2363" s="18">
        <f t="shared" si="74"/>
        <v>2.1012645155859562</v>
      </c>
      <c r="H2363" s="18">
        <f t="shared" si="75"/>
        <v>0.26073548441404393</v>
      </c>
    </row>
    <row r="2364" spans="6:8" hidden="1" x14ac:dyDescent="0.25">
      <c r="F2364" s="18">
        <v>2.363</v>
      </c>
      <c r="G2364" s="18">
        <f t="shared" si="74"/>
        <v>2.10223891564792</v>
      </c>
      <c r="H2364" s="18">
        <f t="shared" si="75"/>
        <v>0.26076108435208001</v>
      </c>
    </row>
    <row r="2365" spans="6:8" hidden="1" x14ac:dyDescent="0.25">
      <c r="F2365" s="36">
        <v>2.3639999999999999</v>
      </c>
      <c r="G2365" s="18">
        <f t="shared" si="74"/>
        <v>2.1032135169376258</v>
      </c>
      <c r="H2365" s="18">
        <f t="shared" si="75"/>
        <v>0.26078648306237406</v>
      </c>
    </row>
    <row r="2366" spans="6:8" hidden="1" x14ac:dyDescent="0.25">
      <c r="F2366" s="18">
        <v>2.3650000000000002</v>
      </c>
      <c r="G2366" s="18">
        <f t="shared" si="74"/>
        <v>2.1041883184134105</v>
      </c>
      <c r="H2366" s="18">
        <f t="shared" si="75"/>
        <v>0.26081168158658974</v>
      </c>
    </row>
    <row r="2367" spans="6:8" hidden="1" x14ac:dyDescent="0.25">
      <c r="F2367" s="36">
        <v>2.3660000000000001</v>
      </c>
      <c r="G2367" s="18">
        <f t="shared" si="74"/>
        <v>2.1051633190255528</v>
      </c>
      <c r="H2367" s="18">
        <f t="shared" si="75"/>
        <v>0.26083668097444734</v>
      </c>
    </row>
    <row r="2368" spans="6:8" hidden="1" x14ac:dyDescent="0.25">
      <c r="F2368" s="18">
        <v>2.367</v>
      </c>
      <c r="G2368" s="18">
        <f t="shared" si="74"/>
        <v>2.1061385177162824</v>
      </c>
      <c r="H2368" s="18">
        <f t="shared" si="75"/>
        <v>0.26086148228371764</v>
      </c>
    </row>
    <row r="2369" spans="6:8" hidden="1" x14ac:dyDescent="0.25">
      <c r="F2369" s="18">
        <v>2.3679999999999999</v>
      </c>
      <c r="G2369" s="18">
        <f t="shared" si="74"/>
        <v>2.1071139134197407</v>
      </c>
      <c r="H2369" s="18">
        <f t="shared" si="75"/>
        <v>0.26088608658025914</v>
      </c>
    </row>
    <row r="2370" spans="6:8" hidden="1" x14ac:dyDescent="0.25">
      <c r="F2370" s="36">
        <v>2.3690000000000002</v>
      </c>
      <c r="G2370" s="18">
        <f t="shared" si="74"/>
        <v>2.108089505061947</v>
      </c>
      <c r="H2370" s="18">
        <f t="shared" si="75"/>
        <v>0.26091049493805318</v>
      </c>
    </row>
    <row r="2371" spans="6:8" hidden="1" x14ac:dyDescent="0.25">
      <c r="F2371" s="18">
        <v>2.37</v>
      </c>
      <c r="G2371" s="18">
        <f t="shared" ref="G2371:G2434" si="76">(-0.0332*(F2371^6)) + (0.2878*(F2371^5)) - (0.9538*(F2371^4)) + (1.5334*(F2371^3)) -(1.2616*(F2371^2)) + (1.4*F2371) - 0.0795</f>
        <v>2.1090652915608006</v>
      </c>
      <c r="H2371" s="18">
        <f t="shared" ref="H2371:H2434" si="77">F2371-G2371</f>
        <v>0.26093470843919953</v>
      </c>
    </row>
    <row r="2372" spans="6:8" hidden="1" x14ac:dyDescent="0.25">
      <c r="F2372" s="36">
        <v>2.371</v>
      </c>
      <c r="G2372" s="18">
        <f t="shared" si="76"/>
        <v>2.1100412718260571</v>
      </c>
      <c r="H2372" s="18">
        <f t="shared" si="77"/>
        <v>0.26095872817394294</v>
      </c>
    </row>
    <row r="2373" spans="6:8" hidden="1" x14ac:dyDescent="0.25">
      <c r="F2373" s="18">
        <v>2.3719999999999999</v>
      </c>
      <c r="G2373" s="18">
        <f t="shared" si="76"/>
        <v>2.1110174447592929</v>
      </c>
      <c r="H2373" s="18">
        <f t="shared" si="77"/>
        <v>0.26098255524070701</v>
      </c>
    </row>
    <row r="2374" spans="6:8" hidden="1" x14ac:dyDescent="0.25">
      <c r="F2374" s="36">
        <v>2.3730000000000002</v>
      </c>
      <c r="G2374" s="18">
        <f t="shared" si="76"/>
        <v>2.1119938092538684</v>
      </c>
      <c r="H2374" s="18">
        <f t="shared" si="77"/>
        <v>0.26100619074613185</v>
      </c>
    </row>
    <row r="2375" spans="6:8" hidden="1" x14ac:dyDescent="0.25">
      <c r="F2375" s="18">
        <v>2.3740000000000001</v>
      </c>
      <c r="G2375" s="18">
        <f t="shared" si="76"/>
        <v>2.1129703641949535</v>
      </c>
      <c r="H2375" s="18">
        <f t="shared" si="77"/>
        <v>0.26102963580504657</v>
      </c>
    </row>
    <row r="2376" spans="6:8" hidden="1" x14ac:dyDescent="0.25">
      <c r="F2376" s="36">
        <v>2.375</v>
      </c>
      <c r="G2376" s="18">
        <f t="shared" si="76"/>
        <v>2.1139471084594748</v>
      </c>
      <c r="H2376" s="18">
        <f t="shared" si="77"/>
        <v>0.26105289154052524</v>
      </c>
    </row>
    <row r="2377" spans="6:8" hidden="1" x14ac:dyDescent="0.25">
      <c r="F2377" s="18">
        <v>2.3759999999999999</v>
      </c>
      <c r="G2377" s="18">
        <f t="shared" si="76"/>
        <v>2.1149240409160739</v>
      </c>
      <c r="H2377" s="18">
        <f t="shared" si="77"/>
        <v>0.261075959083926</v>
      </c>
    </row>
    <row r="2378" spans="6:8" hidden="1" x14ac:dyDescent="0.25">
      <c r="F2378" s="18">
        <v>2.3769999999999998</v>
      </c>
      <c r="G2378" s="18">
        <f t="shared" si="76"/>
        <v>2.115901160425123</v>
      </c>
      <c r="H2378" s="18">
        <f t="shared" si="77"/>
        <v>0.26109883957487678</v>
      </c>
    </row>
    <row r="2379" spans="6:8" hidden="1" x14ac:dyDescent="0.25">
      <c r="F2379" s="36">
        <v>2.3780000000000001</v>
      </c>
      <c r="G2379" s="18">
        <f t="shared" si="76"/>
        <v>2.1168784658386914</v>
      </c>
      <c r="H2379" s="18">
        <f t="shared" si="77"/>
        <v>0.26112153416130868</v>
      </c>
    </row>
    <row r="2380" spans="6:8" hidden="1" x14ac:dyDescent="0.25">
      <c r="F2380" s="18">
        <v>2.379</v>
      </c>
      <c r="G2380" s="18">
        <f t="shared" si="76"/>
        <v>2.1178559560005246</v>
      </c>
      <c r="H2380" s="18">
        <f t="shared" si="77"/>
        <v>0.26114404399947544</v>
      </c>
    </row>
    <row r="2381" spans="6:8" hidden="1" x14ac:dyDescent="0.25">
      <c r="F2381" s="36">
        <v>2.38</v>
      </c>
      <c r="G2381" s="18">
        <f t="shared" si="76"/>
        <v>2.1188336297459718</v>
      </c>
      <c r="H2381" s="18">
        <f t="shared" si="77"/>
        <v>0.26116637025402811</v>
      </c>
    </row>
    <row r="2382" spans="6:8" hidden="1" x14ac:dyDescent="0.25">
      <c r="F2382" s="18">
        <v>2.3809999999999998</v>
      </c>
      <c r="G2382" s="18">
        <f t="shared" si="76"/>
        <v>2.1198114859020665</v>
      </c>
      <c r="H2382" s="18">
        <f t="shared" si="77"/>
        <v>0.26118851409793331</v>
      </c>
    </row>
    <row r="2383" spans="6:8" hidden="1" x14ac:dyDescent="0.25">
      <c r="F2383" s="36">
        <v>2.3820000000000001</v>
      </c>
      <c r="G2383" s="18">
        <f t="shared" si="76"/>
        <v>2.1207895232874208</v>
      </c>
      <c r="H2383" s="18">
        <f t="shared" si="77"/>
        <v>0.26121047671257935</v>
      </c>
    </row>
    <row r="2384" spans="6:8" hidden="1" x14ac:dyDescent="0.25">
      <c r="F2384" s="18">
        <v>2.383</v>
      </c>
      <c r="G2384" s="18">
        <f t="shared" si="76"/>
        <v>2.1217677407122166</v>
      </c>
      <c r="H2384" s="18">
        <f t="shared" si="77"/>
        <v>0.26123225928778337</v>
      </c>
    </row>
    <row r="2385" spans="6:8" hidden="1" x14ac:dyDescent="0.25">
      <c r="F2385" s="36">
        <v>2.3839999999999999</v>
      </c>
      <c r="G2385" s="18">
        <f t="shared" si="76"/>
        <v>2.1227461369782095</v>
      </c>
      <c r="H2385" s="18">
        <f t="shared" si="77"/>
        <v>0.26125386302179043</v>
      </c>
    </row>
    <row r="2386" spans="6:8" hidden="1" x14ac:dyDescent="0.25">
      <c r="F2386" s="18">
        <v>2.3849999999999998</v>
      </c>
      <c r="G2386" s="18">
        <f t="shared" si="76"/>
        <v>2.1237247108786925</v>
      </c>
      <c r="H2386" s="18">
        <f t="shared" si="77"/>
        <v>0.26127528912130726</v>
      </c>
    </row>
    <row r="2387" spans="6:8" hidden="1" x14ac:dyDescent="0.25">
      <c r="F2387" s="18">
        <v>2.3860000000000001</v>
      </c>
      <c r="G2387" s="18">
        <f t="shared" si="76"/>
        <v>2.1247034611984641</v>
      </c>
      <c r="H2387" s="18">
        <f t="shared" si="77"/>
        <v>0.26129653880153603</v>
      </c>
    </row>
    <row r="2388" spans="6:8" hidden="1" x14ac:dyDescent="0.25">
      <c r="F2388" s="36">
        <v>2.387</v>
      </c>
      <c r="G2388" s="18">
        <f t="shared" si="76"/>
        <v>2.1256823867138142</v>
      </c>
      <c r="H2388" s="18">
        <f t="shared" si="77"/>
        <v>0.26131761328618586</v>
      </c>
    </row>
    <row r="2389" spans="6:8" hidden="1" x14ac:dyDescent="0.25">
      <c r="F2389" s="18">
        <v>2.3879999999999999</v>
      </c>
      <c r="G2389" s="18">
        <f t="shared" si="76"/>
        <v>2.1266614861925093</v>
      </c>
      <c r="H2389" s="18">
        <f t="shared" si="77"/>
        <v>0.26133851380749062</v>
      </c>
    </row>
    <row r="2390" spans="6:8" hidden="1" x14ac:dyDescent="0.25">
      <c r="F2390" s="36">
        <v>2.3889999999999998</v>
      </c>
      <c r="G2390" s="18">
        <f t="shared" si="76"/>
        <v>2.1276407583937553</v>
      </c>
      <c r="H2390" s="18">
        <f t="shared" si="77"/>
        <v>0.26135924160624446</v>
      </c>
    </row>
    <row r="2391" spans="6:8" hidden="1" x14ac:dyDescent="0.25">
      <c r="F2391" s="18">
        <v>2.39</v>
      </c>
      <c r="G2391" s="18">
        <f t="shared" si="76"/>
        <v>2.1286202020681997</v>
      </c>
      <c r="H2391" s="18">
        <f t="shared" si="77"/>
        <v>0.26137979793180044</v>
      </c>
    </row>
    <row r="2392" spans="6:8" hidden="1" x14ac:dyDescent="0.25">
      <c r="F2392" s="36">
        <v>2.391</v>
      </c>
      <c r="G2392" s="18">
        <f t="shared" si="76"/>
        <v>2.1295998159578531</v>
      </c>
      <c r="H2392" s="18">
        <f t="shared" si="77"/>
        <v>0.26140018404214693</v>
      </c>
    </row>
    <row r="2393" spans="6:8" hidden="1" x14ac:dyDescent="0.25">
      <c r="F2393" s="18">
        <v>2.3919999999999999</v>
      </c>
      <c r="G2393" s="18">
        <f t="shared" si="76"/>
        <v>2.1305795987961464</v>
      </c>
      <c r="H2393" s="18">
        <f t="shared" si="77"/>
        <v>0.26142040120385346</v>
      </c>
    </row>
    <row r="2394" spans="6:8" hidden="1" x14ac:dyDescent="0.25">
      <c r="F2394" s="36">
        <v>2.3929999999999998</v>
      </c>
      <c r="G2394" s="18">
        <f t="shared" si="76"/>
        <v>2.131559549307843</v>
      </c>
      <c r="H2394" s="18">
        <f t="shared" si="77"/>
        <v>0.26144045069215682</v>
      </c>
    </row>
    <row r="2395" spans="6:8" hidden="1" x14ac:dyDescent="0.25">
      <c r="F2395" s="18">
        <v>2.3940000000000001</v>
      </c>
      <c r="G2395" s="18">
        <f t="shared" si="76"/>
        <v>2.1325396662090466</v>
      </c>
      <c r="H2395" s="18">
        <f t="shared" si="77"/>
        <v>0.26146033379095357</v>
      </c>
    </row>
    <row r="2396" spans="6:8" hidden="1" x14ac:dyDescent="0.25">
      <c r="F2396" s="18">
        <v>2.395</v>
      </c>
      <c r="G2396" s="18">
        <f t="shared" si="76"/>
        <v>2.1335199482071672</v>
      </c>
      <c r="H2396" s="18">
        <f t="shared" si="77"/>
        <v>0.26148005179283285</v>
      </c>
    </row>
    <row r="2397" spans="6:8" hidden="1" x14ac:dyDescent="0.25">
      <c r="F2397" s="36">
        <v>2.3959999999999999</v>
      </c>
      <c r="G2397" s="18">
        <f t="shared" si="76"/>
        <v>2.1345003940009191</v>
      </c>
      <c r="H2397" s="18">
        <f t="shared" si="77"/>
        <v>0.26149960599908084</v>
      </c>
    </row>
    <row r="2398" spans="6:8" hidden="1" x14ac:dyDescent="0.25">
      <c r="F2398" s="18">
        <v>2.3969999999999998</v>
      </c>
      <c r="G2398" s="18">
        <f t="shared" si="76"/>
        <v>2.1354810022802577</v>
      </c>
      <c r="H2398" s="18">
        <f t="shared" si="77"/>
        <v>0.26151899771974207</v>
      </c>
    </row>
    <row r="2399" spans="6:8" hidden="1" x14ac:dyDescent="0.25">
      <c r="F2399" s="36">
        <v>2.3980000000000001</v>
      </c>
      <c r="G2399" s="18">
        <f t="shared" si="76"/>
        <v>2.1364617717263936</v>
      </c>
      <c r="H2399" s="18">
        <f t="shared" si="77"/>
        <v>0.26153822827360651</v>
      </c>
    </row>
    <row r="2400" spans="6:8" hidden="1" x14ac:dyDescent="0.25">
      <c r="F2400" s="18">
        <v>2.399</v>
      </c>
      <c r="G2400" s="18">
        <f t="shared" si="76"/>
        <v>2.1374427010117683</v>
      </c>
      <c r="H2400" s="18">
        <f t="shared" si="77"/>
        <v>0.26155729898823177</v>
      </c>
    </row>
    <row r="2401" spans="6:8" hidden="1" x14ac:dyDescent="0.25">
      <c r="F2401" s="36">
        <v>2.4</v>
      </c>
      <c r="G2401" s="18">
        <f t="shared" si="76"/>
        <v>2.1384237888000026</v>
      </c>
      <c r="H2401" s="18">
        <f t="shared" si="77"/>
        <v>0.2615762111999973</v>
      </c>
    </row>
    <row r="2402" spans="6:8" hidden="1" x14ac:dyDescent="0.25">
      <c r="F2402" s="18">
        <v>2.4009999999999998</v>
      </c>
      <c r="G2402" s="18">
        <f t="shared" si="76"/>
        <v>2.1394050337458945</v>
      </c>
      <c r="H2402" s="18">
        <f t="shared" si="77"/>
        <v>0.26159496625410528</v>
      </c>
    </row>
    <row r="2403" spans="6:8" hidden="1" x14ac:dyDescent="0.25">
      <c r="F2403" s="36">
        <v>2.4020000000000001</v>
      </c>
      <c r="G2403" s="18">
        <f t="shared" si="76"/>
        <v>2.1403864344954084</v>
      </c>
      <c r="H2403" s="18">
        <f t="shared" si="77"/>
        <v>0.26161356550459169</v>
      </c>
    </row>
    <row r="2404" spans="6:8" hidden="1" x14ac:dyDescent="0.25">
      <c r="F2404" s="18">
        <v>2.403</v>
      </c>
      <c r="G2404" s="18">
        <f t="shared" si="76"/>
        <v>2.1413679896856159</v>
      </c>
      <c r="H2404" s="18">
        <f t="shared" si="77"/>
        <v>0.2616320103143841</v>
      </c>
    </row>
    <row r="2405" spans="6:8" hidden="1" x14ac:dyDescent="0.25">
      <c r="F2405" s="18">
        <v>2.4039999999999999</v>
      </c>
      <c r="G2405" s="18">
        <f t="shared" si="76"/>
        <v>2.1423496979447187</v>
      </c>
      <c r="H2405" s="18">
        <f t="shared" si="77"/>
        <v>0.26165030205528117</v>
      </c>
    </row>
    <row r="2406" spans="6:8" hidden="1" x14ac:dyDescent="0.25">
      <c r="F2406" s="36">
        <v>2.4049999999999998</v>
      </c>
      <c r="G2406" s="18">
        <f t="shared" si="76"/>
        <v>2.1433315578919796</v>
      </c>
      <c r="H2406" s="18">
        <f t="shared" si="77"/>
        <v>0.2616684421080202</v>
      </c>
    </row>
    <row r="2407" spans="6:8" hidden="1" x14ac:dyDescent="0.25">
      <c r="F2407" s="18">
        <v>2.4060000000000001</v>
      </c>
      <c r="G2407" s="18">
        <f t="shared" si="76"/>
        <v>2.144313568137731</v>
      </c>
      <c r="H2407" s="18">
        <f t="shared" si="77"/>
        <v>0.26168643186226914</v>
      </c>
    </row>
    <row r="2408" spans="6:8" hidden="1" x14ac:dyDescent="0.25">
      <c r="F2408" s="36">
        <v>2.407</v>
      </c>
      <c r="G2408" s="18">
        <f t="shared" si="76"/>
        <v>2.1452957272833513</v>
      </c>
      <c r="H2408" s="18">
        <f t="shared" si="77"/>
        <v>0.26170427271664876</v>
      </c>
    </row>
    <row r="2409" spans="6:8" hidden="1" x14ac:dyDescent="0.25">
      <c r="F2409" s="18">
        <v>2.4079999999999999</v>
      </c>
      <c r="G2409" s="18">
        <f t="shared" si="76"/>
        <v>2.1462780339212095</v>
      </c>
      <c r="H2409" s="18">
        <f t="shared" si="77"/>
        <v>0.26172196607879039</v>
      </c>
    </row>
    <row r="2410" spans="6:8" hidden="1" x14ac:dyDescent="0.25">
      <c r="F2410" s="36">
        <v>2.4089999999999998</v>
      </c>
      <c r="G2410" s="18">
        <f t="shared" si="76"/>
        <v>2.147260486634686</v>
      </c>
      <c r="H2410" s="18">
        <f t="shared" si="77"/>
        <v>0.26173951336531376</v>
      </c>
    </row>
    <row r="2411" spans="6:8" hidden="1" x14ac:dyDescent="0.25">
      <c r="F2411" s="18">
        <v>2.41</v>
      </c>
      <c r="G2411" s="18">
        <f t="shared" si="76"/>
        <v>2.1482430839981426</v>
      </c>
      <c r="H2411" s="18">
        <f t="shared" si="77"/>
        <v>0.26175691600185758</v>
      </c>
    </row>
    <row r="2412" spans="6:8" hidden="1" x14ac:dyDescent="0.25">
      <c r="F2412" s="36">
        <v>2.411</v>
      </c>
      <c r="G2412" s="18">
        <f t="shared" si="76"/>
        <v>2.149225824576837</v>
      </c>
      <c r="H2412" s="18">
        <f t="shared" si="77"/>
        <v>0.26177417542316306</v>
      </c>
    </row>
    <row r="2413" spans="6:8" hidden="1" x14ac:dyDescent="0.25">
      <c r="F2413" s="18">
        <v>2.4119999999999999</v>
      </c>
      <c r="G2413" s="18">
        <f t="shared" si="76"/>
        <v>2.1502087069269979</v>
      </c>
      <c r="H2413" s="18">
        <f t="shared" si="77"/>
        <v>0.26179129307300197</v>
      </c>
    </row>
    <row r="2414" spans="6:8" hidden="1" x14ac:dyDescent="0.25">
      <c r="F2414" s="18">
        <v>2.4129999999999998</v>
      </c>
      <c r="G2414" s="18">
        <f t="shared" si="76"/>
        <v>2.1511917295957335</v>
      </c>
      <c r="H2414" s="18">
        <f t="shared" si="77"/>
        <v>0.26180827040426635</v>
      </c>
    </row>
    <row r="2415" spans="6:8" hidden="1" x14ac:dyDescent="0.25">
      <c r="F2415" s="36">
        <v>2.4140000000000001</v>
      </c>
      <c r="G2415" s="18">
        <f t="shared" si="76"/>
        <v>2.1521748911210179</v>
      </c>
      <c r="H2415" s="18">
        <f t="shared" si="77"/>
        <v>0.26182510887898225</v>
      </c>
    </row>
    <row r="2416" spans="6:8" hidden="1" x14ac:dyDescent="0.25">
      <c r="F2416" s="18">
        <v>2.415</v>
      </c>
      <c r="G2416" s="18">
        <f t="shared" si="76"/>
        <v>2.1531581900317081</v>
      </c>
      <c r="H2416" s="18">
        <f t="shared" si="77"/>
        <v>0.26184180996829198</v>
      </c>
    </row>
    <row r="2417" spans="6:8" hidden="1" x14ac:dyDescent="0.25">
      <c r="F2417" s="36">
        <v>2.4159999999999999</v>
      </c>
      <c r="G2417" s="18">
        <f t="shared" si="76"/>
        <v>2.1541416248474481</v>
      </c>
      <c r="H2417" s="18">
        <f t="shared" si="77"/>
        <v>0.26185837515255184</v>
      </c>
    </row>
    <row r="2418" spans="6:8" hidden="1" x14ac:dyDescent="0.25">
      <c r="F2418" s="18">
        <v>2.4169999999999998</v>
      </c>
      <c r="G2418" s="18">
        <f t="shared" si="76"/>
        <v>2.1551251940787335</v>
      </c>
      <c r="H2418" s="18">
        <f t="shared" si="77"/>
        <v>0.26187480592126633</v>
      </c>
    </row>
    <row r="2419" spans="6:8" hidden="1" x14ac:dyDescent="0.25">
      <c r="F2419" s="36">
        <v>2.4180000000000001</v>
      </c>
      <c r="G2419" s="18">
        <f t="shared" si="76"/>
        <v>2.1561088962268156</v>
      </c>
      <c r="H2419" s="18">
        <f t="shared" si="77"/>
        <v>0.26189110377318459</v>
      </c>
    </row>
    <row r="2420" spans="6:8" hidden="1" x14ac:dyDescent="0.25">
      <c r="F2420" s="18">
        <v>2.419</v>
      </c>
      <c r="G2420" s="18">
        <f t="shared" si="76"/>
        <v>2.157092729783721</v>
      </c>
      <c r="H2420" s="18">
        <f t="shared" si="77"/>
        <v>0.26190727021627902</v>
      </c>
    </row>
    <row r="2421" spans="6:8" hidden="1" x14ac:dyDescent="0.25">
      <c r="F2421" s="36">
        <v>2.42</v>
      </c>
      <c r="G2421" s="18">
        <f t="shared" si="76"/>
        <v>2.1580766932321782</v>
      </c>
      <c r="H2421" s="18">
        <f t="shared" si="77"/>
        <v>0.26192330676782172</v>
      </c>
    </row>
    <row r="2422" spans="6:8" hidden="1" x14ac:dyDescent="0.25">
      <c r="F2422" s="18">
        <v>2.4209999999999998</v>
      </c>
      <c r="G2422" s="18">
        <f t="shared" si="76"/>
        <v>2.1590607850456776</v>
      </c>
      <c r="H2422" s="18">
        <f t="shared" si="77"/>
        <v>0.26193921495432226</v>
      </c>
    </row>
    <row r="2423" spans="6:8" hidden="1" x14ac:dyDescent="0.25">
      <c r="F2423" s="18">
        <v>2.4220000000000002</v>
      </c>
      <c r="G2423" s="18">
        <f t="shared" si="76"/>
        <v>2.160045003688368</v>
      </c>
      <c r="H2423" s="18">
        <f t="shared" si="77"/>
        <v>0.2619549963116321</v>
      </c>
    </row>
    <row r="2424" spans="6:8" hidden="1" x14ac:dyDescent="0.25">
      <c r="F2424" s="36">
        <v>2.423</v>
      </c>
      <c r="G2424" s="18">
        <f t="shared" si="76"/>
        <v>2.1610293476150857</v>
      </c>
      <c r="H2424" s="18">
        <f t="shared" si="77"/>
        <v>0.26197065238491435</v>
      </c>
    </row>
    <row r="2425" spans="6:8" hidden="1" x14ac:dyDescent="0.25">
      <c r="F2425" s="18">
        <v>2.4239999999999999</v>
      </c>
      <c r="G2425" s="18">
        <f t="shared" si="76"/>
        <v>2.1620138152712869</v>
      </c>
      <c r="H2425" s="18">
        <f t="shared" si="77"/>
        <v>0.26198618472871305</v>
      </c>
    </row>
    <row r="2426" spans="6:8" hidden="1" x14ac:dyDescent="0.25">
      <c r="F2426" s="36">
        <v>2.4249999999999998</v>
      </c>
      <c r="G2426" s="18">
        <f t="shared" si="76"/>
        <v>2.1629984050930653</v>
      </c>
      <c r="H2426" s="18">
        <f t="shared" si="77"/>
        <v>0.26200159490693453</v>
      </c>
    </row>
    <row r="2427" spans="6:8" hidden="1" x14ac:dyDescent="0.25">
      <c r="F2427" s="18">
        <v>2.4260000000000002</v>
      </c>
      <c r="G2427" s="18">
        <f t="shared" si="76"/>
        <v>2.1639831155071092</v>
      </c>
      <c r="H2427" s="18">
        <f t="shared" si="77"/>
        <v>0.26201688449289096</v>
      </c>
    </row>
    <row r="2428" spans="6:8" hidden="1" x14ac:dyDescent="0.25">
      <c r="F2428" s="36">
        <v>2.427</v>
      </c>
      <c r="G2428" s="18">
        <f t="shared" si="76"/>
        <v>2.1649679449306749</v>
      </c>
      <c r="H2428" s="18">
        <f t="shared" si="77"/>
        <v>0.26203205506932514</v>
      </c>
    </row>
    <row r="2429" spans="6:8" hidden="1" x14ac:dyDescent="0.25">
      <c r="F2429" s="18">
        <v>2.4279999999999999</v>
      </c>
      <c r="G2429" s="18">
        <f t="shared" si="76"/>
        <v>2.1659528917715654</v>
      </c>
      <c r="H2429" s="18">
        <f t="shared" si="77"/>
        <v>0.26204710822843458</v>
      </c>
    </row>
    <row r="2430" spans="6:8" hidden="1" x14ac:dyDescent="0.25">
      <c r="F2430" s="36">
        <v>2.4289999999999998</v>
      </c>
      <c r="G2430" s="18">
        <f t="shared" si="76"/>
        <v>2.1669379544281329</v>
      </c>
      <c r="H2430" s="18">
        <f t="shared" si="77"/>
        <v>0.26206204557186696</v>
      </c>
    </row>
    <row r="2431" spans="6:8" hidden="1" x14ac:dyDescent="0.25">
      <c r="F2431" s="18">
        <v>2.4300000000000002</v>
      </c>
      <c r="G2431" s="18">
        <f t="shared" si="76"/>
        <v>2.1679231312891933</v>
      </c>
      <c r="H2431" s="18">
        <f t="shared" si="77"/>
        <v>0.26207686871080682</v>
      </c>
    </row>
    <row r="2432" spans="6:8" hidden="1" x14ac:dyDescent="0.25">
      <c r="F2432" s="18">
        <v>2.431</v>
      </c>
      <c r="G2432" s="18">
        <f t="shared" si="76"/>
        <v>2.1689084207340805</v>
      </c>
      <c r="H2432" s="18">
        <f t="shared" si="77"/>
        <v>0.26209157926591953</v>
      </c>
    </row>
    <row r="2433" spans="6:8" hidden="1" x14ac:dyDescent="0.25">
      <c r="F2433" s="36">
        <v>2.4319999999999999</v>
      </c>
      <c r="G2433" s="18">
        <f t="shared" si="76"/>
        <v>2.1698938211325687</v>
      </c>
      <c r="H2433" s="18">
        <f t="shared" si="77"/>
        <v>0.26210617886743126</v>
      </c>
    </row>
    <row r="2434" spans="6:8" hidden="1" x14ac:dyDescent="0.25">
      <c r="F2434" s="18">
        <v>2.4329999999999998</v>
      </c>
      <c r="G2434" s="18">
        <f t="shared" si="76"/>
        <v>2.1708793308448575</v>
      </c>
      <c r="H2434" s="18">
        <f t="shared" si="77"/>
        <v>0.26212066915514232</v>
      </c>
    </row>
    <row r="2435" spans="6:8" hidden="1" x14ac:dyDescent="0.25">
      <c r="F2435" s="36">
        <v>2.4340000000000002</v>
      </c>
      <c r="G2435" s="18">
        <f t="shared" ref="G2435:G2498" si="78">(-0.0332*(F2435^6)) + (0.2878*(F2435^5)) - (0.9538*(F2435^4)) + (1.5334*(F2435^3)) -(1.2616*(F2435^2)) + (1.4*F2435) - 0.0795</f>
        <v>2.1718649482215673</v>
      </c>
      <c r="H2435" s="18">
        <f t="shared" ref="H2435:H2498" si="79">F2435-G2435</f>
        <v>0.26213505177843288</v>
      </c>
    </row>
    <row r="2436" spans="6:8" hidden="1" x14ac:dyDescent="0.25">
      <c r="F2436" s="18">
        <v>2.4350000000000001</v>
      </c>
      <c r="G2436" s="18">
        <f t="shared" si="78"/>
        <v>2.1728506716036819</v>
      </c>
      <c r="H2436" s="18">
        <f t="shared" si="79"/>
        <v>0.2621493283963181</v>
      </c>
    </row>
    <row r="2437" spans="6:8" hidden="1" x14ac:dyDescent="0.25">
      <c r="F2437" s="36">
        <v>2.4359999999999999</v>
      </c>
      <c r="G2437" s="18">
        <f t="shared" si="78"/>
        <v>2.1738364993225865</v>
      </c>
      <c r="H2437" s="18">
        <f t="shared" si="79"/>
        <v>0.26216350067741345</v>
      </c>
    </row>
    <row r="2438" spans="6:8" hidden="1" x14ac:dyDescent="0.25">
      <c r="F2438" s="18">
        <v>2.4369999999999998</v>
      </c>
      <c r="G2438" s="18">
        <f t="shared" si="78"/>
        <v>2.1748224296999639</v>
      </c>
      <c r="H2438" s="18">
        <f t="shared" si="79"/>
        <v>0.26217757030003597</v>
      </c>
    </row>
    <row r="2439" spans="6:8" hidden="1" x14ac:dyDescent="0.25">
      <c r="F2439" s="36">
        <v>2.4380000000000002</v>
      </c>
      <c r="G2439" s="18">
        <f t="shared" si="78"/>
        <v>2.1758084610478416</v>
      </c>
      <c r="H2439" s="18">
        <f t="shared" si="79"/>
        <v>0.26219153895215852</v>
      </c>
    </row>
    <row r="2440" spans="6:8" hidden="1" x14ac:dyDescent="0.25">
      <c r="F2440" s="18">
        <v>2.4390000000000001</v>
      </c>
      <c r="G2440" s="18">
        <f t="shared" si="78"/>
        <v>2.1767945916685068</v>
      </c>
      <c r="H2440" s="18">
        <f t="shared" si="79"/>
        <v>0.26220540833149331</v>
      </c>
    </row>
    <row r="2441" spans="6:8" hidden="1" x14ac:dyDescent="0.25">
      <c r="F2441" s="18">
        <v>2.44</v>
      </c>
      <c r="G2441" s="18">
        <f t="shared" si="78"/>
        <v>2.1777808198545427</v>
      </c>
      <c r="H2441" s="18">
        <f t="shared" si="79"/>
        <v>0.2622191801454572</v>
      </c>
    </row>
    <row r="2442" spans="6:8" hidden="1" x14ac:dyDescent="0.25">
      <c r="F2442" s="36">
        <v>2.4409999999999998</v>
      </c>
      <c r="G2442" s="18">
        <f t="shared" si="78"/>
        <v>2.1787671438887588</v>
      </c>
      <c r="H2442" s="18">
        <f t="shared" si="79"/>
        <v>0.26223285611124103</v>
      </c>
    </row>
    <row r="2443" spans="6:8" hidden="1" x14ac:dyDescent="0.25">
      <c r="F2443" s="18">
        <v>2.4420000000000002</v>
      </c>
      <c r="G2443" s="18">
        <f t="shared" si="78"/>
        <v>2.1797535620441884</v>
      </c>
      <c r="H2443" s="18">
        <f t="shared" si="79"/>
        <v>0.26224643795581182</v>
      </c>
    </row>
    <row r="2444" spans="6:8" hidden="1" x14ac:dyDescent="0.25">
      <c r="F2444" s="36">
        <v>2.4430000000000001</v>
      </c>
      <c r="G2444" s="18">
        <f t="shared" si="78"/>
        <v>2.1807400725840651</v>
      </c>
      <c r="H2444" s="18">
        <f t="shared" si="79"/>
        <v>0.26225992741593496</v>
      </c>
    </row>
    <row r="2445" spans="6:8" hidden="1" x14ac:dyDescent="0.25">
      <c r="F2445" s="18">
        <v>2.444</v>
      </c>
      <c r="G2445" s="18">
        <f t="shared" si="78"/>
        <v>2.1817266737617804</v>
      </c>
      <c r="H2445" s="18">
        <f t="shared" si="79"/>
        <v>0.26227332623821953</v>
      </c>
    </row>
    <row r="2446" spans="6:8" hidden="1" x14ac:dyDescent="0.25">
      <c r="F2446" s="36">
        <v>2.4449999999999998</v>
      </c>
      <c r="G2446" s="18">
        <f t="shared" si="78"/>
        <v>2.1827133638208771</v>
      </c>
      <c r="H2446" s="18">
        <f t="shared" si="79"/>
        <v>0.26228663617912273</v>
      </c>
    </row>
    <row r="2447" spans="6:8" hidden="1" x14ac:dyDescent="0.25">
      <c r="F2447" s="18">
        <v>2.4460000000000002</v>
      </c>
      <c r="G2447" s="18">
        <f t="shared" si="78"/>
        <v>2.1837001409950458</v>
      </c>
      <c r="H2447" s="18">
        <f t="shared" si="79"/>
        <v>0.26229985900495434</v>
      </c>
    </row>
    <row r="2448" spans="6:8" hidden="1" x14ac:dyDescent="0.25">
      <c r="F2448" s="36">
        <v>2.4470000000000001</v>
      </c>
      <c r="G2448" s="18">
        <f t="shared" si="78"/>
        <v>2.184687003508047</v>
      </c>
      <c r="H2448" s="18">
        <f t="shared" si="79"/>
        <v>0.26231299649195305</v>
      </c>
    </row>
    <row r="2449" spans="6:8" hidden="1" x14ac:dyDescent="0.25">
      <c r="F2449" s="18">
        <v>2.448</v>
      </c>
      <c r="G2449" s="18">
        <f t="shared" si="78"/>
        <v>2.1856739495737241</v>
      </c>
      <c r="H2449" s="18">
        <f t="shared" si="79"/>
        <v>0.26232605042627588</v>
      </c>
    </row>
    <row r="2450" spans="6:8" hidden="1" x14ac:dyDescent="0.25">
      <c r="F2450" s="18">
        <v>2.4489999999999998</v>
      </c>
      <c r="G2450" s="18">
        <f t="shared" si="78"/>
        <v>2.1866609773959786</v>
      </c>
      <c r="H2450" s="18">
        <f t="shared" si="79"/>
        <v>0.2623390226040212</v>
      </c>
    </row>
    <row r="2451" spans="6:8" hidden="1" x14ac:dyDescent="0.25">
      <c r="F2451" s="36">
        <v>2.4500000000000002</v>
      </c>
      <c r="G2451" s="18">
        <f t="shared" si="78"/>
        <v>2.1876480851687479</v>
      </c>
      <c r="H2451" s="18">
        <f t="shared" si="79"/>
        <v>0.26235191483125231</v>
      </c>
    </row>
    <row r="2452" spans="6:8" hidden="1" x14ac:dyDescent="0.25">
      <c r="F2452" s="18">
        <v>2.4510000000000001</v>
      </c>
      <c r="G2452" s="18">
        <f t="shared" si="78"/>
        <v>2.1886352710759627</v>
      </c>
      <c r="H2452" s="18">
        <f t="shared" si="79"/>
        <v>0.26236472892403739</v>
      </c>
    </row>
    <row r="2453" spans="6:8" hidden="1" x14ac:dyDescent="0.25">
      <c r="F2453" s="36">
        <v>2.452</v>
      </c>
      <c r="G2453" s="18">
        <f t="shared" si="78"/>
        <v>2.1896225332915238</v>
      </c>
      <c r="H2453" s="18">
        <f t="shared" si="79"/>
        <v>0.26237746670847617</v>
      </c>
    </row>
    <row r="2454" spans="6:8" hidden="1" x14ac:dyDescent="0.25">
      <c r="F2454" s="18">
        <v>2.4529999999999998</v>
      </c>
      <c r="G2454" s="18">
        <f t="shared" si="78"/>
        <v>2.1906098699792982</v>
      </c>
      <c r="H2454" s="18">
        <f t="shared" si="79"/>
        <v>0.26239013002070166</v>
      </c>
    </row>
    <row r="2455" spans="6:8" hidden="1" x14ac:dyDescent="0.25">
      <c r="F2455" s="36">
        <v>2.4540000000000002</v>
      </c>
      <c r="G2455" s="18">
        <f t="shared" si="78"/>
        <v>2.1915972792931</v>
      </c>
      <c r="H2455" s="18">
        <f t="shared" si="79"/>
        <v>0.26240272070690018</v>
      </c>
    </row>
    <row r="2456" spans="6:8" hidden="1" x14ac:dyDescent="0.25">
      <c r="F2456" s="18">
        <v>2.4550000000000001</v>
      </c>
      <c r="G2456" s="18">
        <f t="shared" si="78"/>
        <v>2.1925847593766319</v>
      </c>
      <c r="H2456" s="18">
        <f t="shared" si="79"/>
        <v>0.26241524062336818</v>
      </c>
    </row>
    <row r="2457" spans="6:8" hidden="1" x14ac:dyDescent="0.25">
      <c r="F2457" s="36">
        <v>2.456</v>
      </c>
      <c r="G2457" s="18">
        <f t="shared" si="78"/>
        <v>2.1935723083634815</v>
      </c>
      <c r="H2457" s="18">
        <f t="shared" si="79"/>
        <v>0.26242769163651847</v>
      </c>
    </row>
    <row r="2458" spans="6:8" hidden="1" x14ac:dyDescent="0.25">
      <c r="F2458" s="18">
        <v>2.4569999999999999</v>
      </c>
      <c r="G2458" s="18">
        <f t="shared" si="78"/>
        <v>2.1945599243770957</v>
      </c>
      <c r="H2458" s="18">
        <f t="shared" si="79"/>
        <v>0.26244007562290417</v>
      </c>
    </row>
    <row r="2459" spans="6:8" hidden="1" x14ac:dyDescent="0.25">
      <c r="F2459" s="18">
        <v>2.4580000000000002</v>
      </c>
      <c r="G2459" s="18">
        <f t="shared" si="78"/>
        <v>2.1955476055307783</v>
      </c>
      <c r="H2459" s="18">
        <f t="shared" si="79"/>
        <v>0.26245239446922186</v>
      </c>
    </row>
    <row r="2460" spans="6:8" hidden="1" x14ac:dyDescent="0.25">
      <c r="F2460" s="36">
        <v>2.4590000000000001</v>
      </c>
      <c r="G2460" s="18">
        <f t="shared" si="78"/>
        <v>2.1965353499276175</v>
      </c>
      <c r="H2460" s="18">
        <f t="shared" si="79"/>
        <v>0.26246465007238262</v>
      </c>
    </row>
    <row r="2461" spans="6:8" hidden="1" x14ac:dyDescent="0.25">
      <c r="F2461" s="18">
        <v>2.46</v>
      </c>
      <c r="G2461" s="18">
        <f t="shared" si="78"/>
        <v>2.1975231556604888</v>
      </c>
      <c r="H2461" s="18">
        <f t="shared" si="79"/>
        <v>0.26247684433951113</v>
      </c>
    </row>
    <row r="2462" spans="6:8" hidden="1" x14ac:dyDescent="0.25">
      <c r="F2462" s="36">
        <v>2.4609999999999999</v>
      </c>
      <c r="G2462" s="18">
        <f t="shared" si="78"/>
        <v>2.1985110208120675</v>
      </c>
      <c r="H2462" s="18">
        <f t="shared" si="79"/>
        <v>0.26248897918793235</v>
      </c>
    </row>
    <row r="2463" spans="6:8" hidden="1" x14ac:dyDescent="0.25">
      <c r="F2463" s="18">
        <v>2.4620000000000002</v>
      </c>
      <c r="G2463" s="18">
        <f t="shared" si="78"/>
        <v>2.1994989434547154</v>
      </c>
      <c r="H2463" s="18">
        <f t="shared" si="79"/>
        <v>0.26250105654528477</v>
      </c>
    </row>
    <row r="2464" spans="6:8" hidden="1" x14ac:dyDescent="0.25">
      <c r="F2464" s="36">
        <v>2.4630000000000001</v>
      </c>
      <c r="G2464" s="18">
        <f t="shared" si="78"/>
        <v>2.2004869216505436</v>
      </c>
      <c r="H2464" s="18">
        <f t="shared" si="79"/>
        <v>0.26251307834945647</v>
      </c>
    </row>
    <row r="2465" spans="6:8" hidden="1" x14ac:dyDescent="0.25">
      <c r="F2465" s="18">
        <v>2.464</v>
      </c>
      <c r="G2465" s="18">
        <f t="shared" si="78"/>
        <v>2.2014749534513358</v>
      </c>
      <c r="H2465" s="18">
        <f t="shared" si="79"/>
        <v>0.26252504654866415</v>
      </c>
    </row>
    <row r="2466" spans="6:8" hidden="1" x14ac:dyDescent="0.25">
      <c r="F2466" s="36">
        <v>2.4649999999999999</v>
      </c>
      <c r="G2466" s="18">
        <f t="shared" si="78"/>
        <v>2.2024630368985734</v>
      </c>
      <c r="H2466" s="18">
        <f t="shared" si="79"/>
        <v>0.26253696310142649</v>
      </c>
    </row>
    <row r="2467" spans="6:8" hidden="1" x14ac:dyDescent="0.25">
      <c r="F2467" s="18">
        <v>2.4660000000000002</v>
      </c>
      <c r="G2467" s="18">
        <f t="shared" si="78"/>
        <v>2.2034511700233241</v>
      </c>
      <c r="H2467" s="18">
        <f t="shared" si="79"/>
        <v>0.26254882997667606</v>
      </c>
    </row>
    <row r="2468" spans="6:8" hidden="1" x14ac:dyDescent="0.25">
      <c r="F2468" s="18">
        <v>2.4670000000000001</v>
      </c>
      <c r="G2468" s="18">
        <f t="shared" si="78"/>
        <v>2.2044393508463163</v>
      </c>
      <c r="H2468" s="18">
        <f t="shared" si="79"/>
        <v>0.26256064915368382</v>
      </c>
    </row>
    <row r="2469" spans="6:8" hidden="1" x14ac:dyDescent="0.25">
      <c r="F2469" s="36">
        <v>2.468</v>
      </c>
      <c r="G2469" s="18">
        <f t="shared" si="78"/>
        <v>2.205427577377868</v>
      </c>
      <c r="H2469" s="18">
        <f t="shared" si="79"/>
        <v>0.26257242262213198</v>
      </c>
    </row>
    <row r="2470" spans="6:8" hidden="1" x14ac:dyDescent="0.25">
      <c r="F2470" s="18">
        <v>2.4689999999999999</v>
      </c>
      <c r="G2470" s="18">
        <f t="shared" si="78"/>
        <v>2.2064158476178415</v>
      </c>
      <c r="H2470" s="18">
        <f t="shared" si="79"/>
        <v>0.26258415238215838</v>
      </c>
    </row>
    <row r="2471" spans="6:8" hidden="1" x14ac:dyDescent="0.25">
      <c r="F2471" s="36">
        <v>2.4700000000000002</v>
      </c>
      <c r="G2471" s="18">
        <f t="shared" si="78"/>
        <v>2.2074041595556566</v>
      </c>
      <c r="H2471" s="18">
        <f t="shared" si="79"/>
        <v>0.26259584044434359</v>
      </c>
    </row>
    <row r="2472" spans="6:8" hidden="1" x14ac:dyDescent="0.25">
      <c r="F2472" s="18">
        <v>2.4710000000000001</v>
      </c>
      <c r="G2472" s="18">
        <f t="shared" si="78"/>
        <v>2.2083925111702642</v>
      </c>
      <c r="H2472" s="18">
        <f t="shared" si="79"/>
        <v>0.26260748882973584</v>
      </c>
    </row>
    <row r="2473" spans="6:8" hidden="1" x14ac:dyDescent="0.25">
      <c r="F2473" s="36">
        <v>2.472</v>
      </c>
      <c r="G2473" s="18">
        <f t="shared" si="78"/>
        <v>2.2093809004300939</v>
      </c>
      <c r="H2473" s="18">
        <f t="shared" si="79"/>
        <v>0.26261909956990603</v>
      </c>
    </row>
    <row r="2474" spans="6:8" hidden="1" x14ac:dyDescent="0.25">
      <c r="F2474" s="18">
        <v>2.4729999999999999</v>
      </c>
      <c r="G2474" s="18">
        <f t="shared" si="78"/>
        <v>2.2103693252930405</v>
      </c>
      <c r="H2474" s="18">
        <f t="shared" si="79"/>
        <v>0.26263067470695933</v>
      </c>
    </row>
    <row r="2475" spans="6:8" hidden="1" x14ac:dyDescent="0.25">
      <c r="F2475" s="36">
        <v>2.4740000000000002</v>
      </c>
      <c r="G2475" s="18">
        <f t="shared" si="78"/>
        <v>2.211357783706462</v>
      </c>
      <c r="H2475" s="18">
        <f t="shared" si="79"/>
        <v>0.26264221629353823</v>
      </c>
    </row>
    <row r="2476" spans="6:8" hidden="1" x14ac:dyDescent="0.25">
      <c r="F2476" s="18">
        <v>2.4750000000000001</v>
      </c>
      <c r="G2476" s="18">
        <f t="shared" si="78"/>
        <v>2.2123462736071251</v>
      </c>
      <c r="H2476" s="18">
        <f t="shared" si="79"/>
        <v>0.26265372639287499</v>
      </c>
    </row>
    <row r="2477" spans="6:8" hidden="1" x14ac:dyDescent="0.25">
      <c r="F2477" s="18">
        <v>2.476</v>
      </c>
      <c r="G2477" s="18">
        <f t="shared" si="78"/>
        <v>2.2133347929212155</v>
      </c>
      <c r="H2477" s="18">
        <f t="shared" si="79"/>
        <v>0.26266520707878449</v>
      </c>
    </row>
    <row r="2478" spans="6:8" hidden="1" x14ac:dyDescent="0.25">
      <c r="F2478" s="36">
        <v>2.4769999999999999</v>
      </c>
      <c r="G2478" s="18">
        <f t="shared" si="78"/>
        <v>2.2143233395642459</v>
      </c>
      <c r="H2478" s="18">
        <f t="shared" si="79"/>
        <v>0.26267666043575399</v>
      </c>
    </row>
    <row r="2479" spans="6:8" hidden="1" x14ac:dyDescent="0.25">
      <c r="F2479" s="18">
        <v>2.4780000000000002</v>
      </c>
      <c r="G2479" s="18">
        <f t="shared" si="78"/>
        <v>2.2153119114411188</v>
      </c>
      <c r="H2479" s="18">
        <f t="shared" si="79"/>
        <v>0.26268808855888137</v>
      </c>
    </row>
    <row r="2480" spans="6:8" hidden="1" x14ac:dyDescent="0.25">
      <c r="F2480" s="36">
        <v>2.4790000000000001</v>
      </c>
      <c r="G2480" s="18">
        <f t="shared" si="78"/>
        <v>2.2163005064460362</v>
      </c>
      <c r="H2480" s="18">
        <f t="shared" si="79"/>
        <v>0.26269949355396394</v>
      </c>
    </row>
    <row r="2481" spans="6:8" hidden="1" x14ac:dyDescent="0.25">
      <c r="F2481" s="18">
        <v>2.48</v>
      </c>
      <c r="G2481" s="18">
        <f t="shared" si="78"/>
        <v>2.2172891224625166</v>
      </c>
      <c r="H2481" s="18">
        <f t="shared" si="79"/>
        <v>0.26271087753748334</v>
      </c>
    </row>
    <row r="2482" spans="6:8" hidden="1" x14ac:dyDescent="0.25">
      <c r="F2482" s="36">
        <v>2.4809999999999999</v>
      </c>
      <c r="G2482" s="18">
        <f t="shared" si="78"/>
        <v>2.218277757363333</v>
      </c>
      <c r="H2482" s="18">
        <f t="shared" si="79"/>
        <v>0.26272224263666688</v>
      </c>
    </row>
    <row r="2483" spans="6:8" hidden="1" x14ac:dyDescent="0.25">
      <c r="F2483" s="18">
        <v>2.4820000000000002</v>
      </c>
      <c r="G2483" s="18">
        <f t="shared" si="78"/>
        <v>2.2192664090105079</v>
      </c>
      <c r="H2483" s="18">
        <f t="shared" si="79"/>
        <v>0.26273359098949234</v>
      </c>
    </row>
    <row r="2484" spans="6:8" hidden="1" x14ac:dyDescent="0.25">
      <c r="F2484" s="36">
        <v>2.4830000000000001</v>
      </c>
      <c r="G2484" s="18">
        <f t="shared" si="78"/>
        <v>2.2202550752553014</v>
      </c>
      <c r="H2484" s="18">
        <f t="shared" si="79"/>
        <v>0.26274492474469868</v>
      </c>
    </row>
    <row r="2485" spans="6:8" hidden="1" x14ac:dyDescent="0.25">
      <c r="F2485" s="18">
        <v>2.484</v>
      </c>
      <c r="G2485" s="18">
        <f t="shared" si="78"/>
        <v>2.2212437539381829</v>
      </c>
      <c r="H2485" s="18">
        <f t="shared" si="79"/>
        <v>0.26275624606181713</v>
      </c>
    </row>
    <row r="2486" spans="6:8" hidden="1" x14ac:dyDescent="0.25">
      <c r="F2486" s="18">
        <v>2.4849999999999999</v>
      </c>
      <c r="G2486" s="18">
        <f t="shared" si="78"/>
        <v>2.2222324428887452</v>
      </c>
      <c r="H2486" s="18">
        <f t="shared" si="79"/>
        <v>0.26276755711125466</v>
      </c>
    </row>
    <row r="2487" spans="6:8" hidden="1" x14ac:dyDescent="0.25">
      <c r="F2487" s="36">
        <v>2.4860000000000002</v>
      </c>
      <c r="G2487" s="18">
        <f t="shared" si="78"/>
        <v>2.2232211399257809</v>
      </c>
      <c r="H2487" s="18">
        <f t="shared" si="79"/>
        <v>0.26277886007421936</v>
      </c>
    </row>
    <row r="2488" spans="6:8" hidden="1" x14ac:dyDescent="0.25">
      <c r="F2488" s="18">
        <v>2.4870000000000001</v>
      </c>
      <c r="G2488" s="18">
        <f t="shared" si="78"/>
        <v>2.224209842857197</v>
      </c>
      <c r="H2488" s="18">
        <f t="shared" si="79"/>
        <v>0.26279015714280307</v>
      </c>
    </row>
    <row r="2489" spans="6:8" hidden="1" x14ac:dyDescent="0.25">
      <c r="F2489" s="36">
        <v>2.488</v>
      </c>
      <c r="G2489" s="18">
        <f t="shared" si="78"/>
        <v>2.2251985494799653</v>
      </c>
      <c r="H2489" s="18">
        <f t="shared" si="79"/>
        <v>0.26280145052003467</v>
      </c>
    </row>
    <row r="2490" spans="6:8" hidden="1" x14ac:dyDescent="0.25">
      <c r="F2490" s="18">
        <v>2.4889999999999999</v>
      </c>
      <c r="G2490" s="18">
        <f t="shared" si="78"/>
        <v>2.226187257580198</v>
      </c>
      <c r="H2490" s="18">
        <f t="shared" si="79"/>
        <v>0.2628127424198019</v>
      </c>
    </row>
    <row r="2491" spans="6:8" hidden="1" x14ac:dyDescent="0.25">
      <c r="F2491" s="36">
        <v>2.4900000000000002</v>
      </c>
      <c r="G2491" s="18">
        <f t="shared" si="78"/>
        <v>2.2271759649329868</v>
      </c>
      <c r="H2491" s="18">
        <f t="shared" si="79"/>
        <v>0.26282403506701346</v>
      </c>
    </row>
    <row r="2492" spans="6:8" hidden="1" x14ac:dyDescent="0.25">
      <c r="F2492" s="18">
        <v>2.4910000000000001</v>
      </c>
      <c r="G2492" s="18">
        <f t="shared" si="78"/>
        <v>2.2281646693024935</v>
      </c>
      <c r="H2492" s="18">
        <f t="shared" si="79"/>
        <v>0.26283533069750664</v>
      </c>
    </row>
    <row r="2493" spans="6:8" hidden="1" x14ac:dyDescent="0.25">
      <c r="F2493" s="36">
        <v>2.492</v>
      </c>
      <c r="G2493" s="18">
        <f t="shared" si="78"/>
        <v>2.2291533684418772</v>
      </c>
      <c r="H2493" s="18">
        <f t="shared" si="79"/>
        <v>0.26284663155812282</v>
      </c>
    </row>
    <row r="2494" spans="6:8" hidden="1" x14ac:dyDescent="0.25">
      <c r="F2494" s="18">
        <v>2.4929999999999999</v>
      </c>
      <c r="G2494" s="18">
        <f t="shared" si="78"/>
        <v>2.2301420600932409</v>
      </c>
      <c r="H2494" s="18">
        <f t="shared" si="79"/>
        <v>0.26285793990675899</v>
      </c>
    </row>
    <row r="2495" spans="6:8" hidden="1" x14ac:dyDescent="0.25">
      <c r="F2495" s="18">
        <v>2.4940000000000002</v>
      </c>
      <c r="G2495" s="18">
        <f t="shared" si="78"/>
        <v>2.2311307419876694</v>
      </c>
      <c r="H2495" s="18">
        <f t="shared" si="79"/>
        <v>0.26286925801233085</v>
      </c>
    </row>
    <row r="2496" spans="6:8" hidden="1" x14ac:dyDescent="0.25">
      <c r="F2496" s="36">
        <v>2.4950000000000001</v>
      </c>
      <c r="G2496" s="18">
        <f t="shared" si="78"/>
        <v>2.2321194118451579</v>
      </c>
      <c r="H2496" s="18">
        <f t="shared" si="79"/>
        <v>0.26288058815484217</v>
      </c>
    </row>
    <row r="2497" spans="6:8" hidden="1" x14ac:dyDescent="0.25">
      <c r="F2497" s="18">
        <v>2.496</v>
      </c>
      <c r="G2497" s="18">
        <f t="shared" si="78"/>
        <v>2.2331080673746047</v>
      </c>
      <c r="H2497" s="18">
        <f t="shared" si="79"/>
        <v>0.26289193262539534</v>
      </c>
    </row>
    <row r="2498" spans="6:8" hidden="1" x14ac:dyDescent="0.25">
      <c r="F2498" s="36">
        <v>2.4969999999999999</v>
      </c>
      <c r="G2498" s="18">
        <f t="shared" si="78"/>
        <v>2.2340967062737791</v>
      </c>
      <c r="H2498" s="18">
        <f t="shared" si="79"/>
        <v>0.26290329372622079</v>
      </c>
    </row>
    <row r="2499" spans="6:8" hidden="1" x14ac:dyDescent="0.25">
      <c r="F2499" s="18">
        <v>2.4980000000000002</v>
      </c>
      <c r="G2499" s="18">
        <f t="shared" ref="G2499:G2562" si="80">(-0.0332*(F2499^6)) + (0.2878*(F2499^5)) - (0.9538*(F2499^4)) + (1.5334*(F2499^3)) -(1.2616*(F2499^2)) + (1.4*F2499) - 0.0795</f>
        <v>2.2350853262293113</v>
      </c>
      <c r="H2499" s="18">
        <f t="shared" ref="H2499:H2562" si="81">F2499-G2499</f>
        <v>0.26291467377068889</v>
      </c>
    </row>
    <row r="2500" spans="6:8" hidden="1" x14ac:dyDescent="0.25">
      <c r="F2500" s="36">
        <v>2.4990000000000001</v>
      </c>
      <c r="G2500" s="18">
        <f t="shared" si="80"/>
        <v>2.2360739249166293</v>
      </c>
      <c r="H2500" s="18">
        <f t="shared" si="81"/>
        <v>0.26292607508337085</v>
      </c>
    </row>
    <row r="2501" spans="6:8" hidden="1" x14ac:dyDescent="0.25">
      <c r="F2501" s="18">
        <v>2.5</v>
      </c>
      <c r="G2501" s="18">
        <f t="shared" si="80"/>
        <v>2.2370625000000008</v>
      </c>
      <c r="H2501" s="18">
        <f t="shared" si="81"/>
        <v>0.26293749999999916</v>
      </c>
    </row>
    <row r="2502" spans="6:8" hidden="1" x14ac:dyDescent="0.25">
      <c r="F2502" s="36">
        <v>2.5009999999999999</v>
      </c>
      <c r="G2502" s="18">
        <f t="shared" si="80"/>
        <v>2.2380510491324368</v>
      </c>
      <c r="H2502" s="18">
        <f t="shared" si="81"/>
        <v>0.26294895086756309</v>
      </c>
    </row>
    <row r="2503" spans="6:8" hidden="1" x14ac:dyDescent="0.25">
      <c r="F2503" s="18">
        <v>2.5019999999999998</v>
      </c>
      <c r="G2503" s="18">
        <f t="shared" si="80"/>
        <v>2.2390395699556942</v>
      </c>
      <c r="H2503" s="18">
        <f t="shared" si="81"/>
        <v>0.26296043004430558</v>
      </c>
    </row>
    <row r="2504" spans="6:8" hidden="1" x14ac:dyDescent="0.25">
      <c r="F2504" s="18">
        <v>2.5030000000000001</v>
      </c>
      <c r="G2504" s="18">
        <f t="shared" si="80"/>
        <v>2.2400280601002742</v>
      </c>
      <c r="H2504" s="18">
        <f t="shared" si="81"/>
        <v>0.26297193989972589</v>
      </c>
    </row>
    <row r="2505" spans="6:8" hidden="1" x14ac:dyDescent="0.25">
      <c r="F2505" s="36">
        <v>2.504</v>
      </c>
      <c r="G2505" s="18">
        <f t="shared" si="80"/>
        <v>2.2410165171853675</v>
      </c>
      <c r="H2505" s="18">
        <f t="shared" si="81"/>
        <v>0.26298348281463246</v>
      </c>
    </row>
    <row r="2506" spans="6:8" hidden="1" x14ac:dyDescent="0.25">
      <c r="F2506" s="18">
        <v>2.5049999999999999</v>
      </c>
      <c r="G2506" s="18">
        <f t="shared" si="80"/>
        <v>2.2420049388188423</v>
      </c>
      <c r="H2506" s="18">
        <f t="shared" si="81"/>
        <v>0.26299506118115756</v>
      </c>
    </row>
    <row r="2507" spans="6:8" hidden="1" x14ac:dyDescent="0.25">
      <c r="F2507" s="36">
        <v>2.5059999999999998</v>
      </c>
      <c r="G2507" s="18">
        <f t="shared" si="80"/>
        <v>2.2429933225971999</v>
      </c>
      <c r="H2507" s="18">
        <f t="shared" si="81"/>
        <v>0.26300667740279993</v>
      </c>
    </row>
    <row r="2508" spans="6:8" hidden="1" x14ac:dyDescent="0.25">
      <c r="F2508" s="18">
        <v>2.5070000000000001</v>
      </c>
      <c r="G2508" s="18">
        <f t="shared" si="80"/>
        <v>2.2439816661055731</v>
      </c>
      <c r="H2508" s="18">
        <f t="shared" si="81"/>
        <v>0.26301833389442697</v>
      </c>
    </row>
    <row r="2509" spans="6:8" hidden="1" x14ac:dyDescent="0.25">
      <c r="F2509" s="36">
        <v>2.508</v>
      </c>
      <c r="G2509" s="18">
        <f t="shared" si="80"/>
        <v>2.2449699669177021</v>
      </c>
      <c r="H2509" s="18">
        <f t="shared" si="81"/>
        <v>0.26303003308229789</v>
      </c>
    </row>
    <row r="2510" spans="6:8" hidden="1" x14ac:dyDescent="0.25">
      <c r="F2510" s="18">
        <v>2.5089999999999999</v>
      </c>
      <c r="G2510" s="18">
        <f t="shared" si="80"/>
        <v>2.2459582225958776</v>
      </c>
      <c r="H2510" s="18">
        <f t="shared" si="81"/>
        <v>0.26304177740412227</v>
      </c>
    </row>
    <row r="2511" spans="6:8" hidden="1" x14ac:dyDescent="0.25">
      <c r="F2511" s="36">
        <v>2.5099999999999998</v>
      </c>
      <c r="G2511" s="18">
        <f t="shared" si="80"/>
        <v>2.2469464306909459</v>
      </c>
      <c r="H2511" s="18">
        <f t="shared" si="81"/>
        <v>0.26305356930905388</v>
      </c>
    </row>
    <row r="2512" spans="6:8" hidden="1" x14ac:dyDescent="0.25">
      <c r="F2512" s="18">
        <v>2.5110000000000001</v>
      </c>
      <c r="G2512" s="18">
        <f t="shared" si="80"/>
        <v>2.2479345887422975</v>
      </c>
      <c r="H2512" s="18">
        <f t="shared" si="81"/>
        <v>0.26306541125770266</v>
      </c>
    </row>
    <row r="2513" spans="6:8" hidden="1" x14ac:dyDescent="0.25">
      <c r="F2513" s="18">
        <v>2.512</v>
      </c>
      <c r="G2513" s="18">
        <f t="shared" si="80"/>
        <v>2.2489226942777676</v>
      </c>
      <c r="H2513" s="18">
        <f t="shared" si="81"/>
        <v>0.26307730572223242</v>
      </c>
    </row>
    <row r="2514" spans="6:8" hidden="1" x14ac:dyDescent="0.25">
      <c r="F2514" s="36">
        <v>2.5129999999999999</v>
      </c>
      <c r="G2514" s="18">
        <f t="shared" si="80"/>
        <v>2.2499107448137012</v>
      </c>
      <c r="H2514" s="18">
        <f t="shared" si="81"/>
        <v>0.26308925518629867</v>
      </c>
    </row>
    <row r="2515" spans="6:8" hidden="1" x14ac:dyDescent="0.25">
      <c r="F2515" s="18">
        <v>2.5139999999999998</v>
      </c>
      <c r="G2515" s="18">
        <f t="shared" si="80"/>
        <v>2.2508987378548775</v>
      </c>
      <c r="H2515" s="18">
        <f t="shared" si="81"/>
        <v>0.26310126214512231</v>
      </c>
    </row>
    <row r="2516" spans="6:8" hidden="1" x14ac:dyDescent="0.25">
      <c r="F2516" s="36">
        <v>2.5150000000000001</v>
      </c>
      <c r="G2516" s="18">
        <f t="shared" si="80"/>
        <v>2.2518866708945011</v>
      </c>
      <c r="H2516" s="18">
        <f t="shared" si="81"/>
        <v>0.26311332910549901</v>
      </c>
    </row>
    <row r="2517" spans="6:8" hidden="1" x14ac:dyDescent="0.25">
      <c r="F2517" s="18">
        <v>2.516</v>
      </c>
      <c r="G2517" s="18">
        <f t="shared" si="80"/>
        <v>2.2528745414141564</v>
      </c>
      <c r="H2517" s="18">
        <f t="shared" si="81"/>
        <v>0.26312545858584357</v>
      </c>
    </row>
    <row r="2518" spans="6:8" hidden="1" x14ac:dyDescent="0.25">
      <c r="F2518" s="36">
        <v>2.5169999999999999</v>
      </c>
      <c r="G2518" s="18">
        <f t="shared" si="80"/>
        <v>2.253862346883801</v>
      </c>
      <c r="H2518" s="18">
        <f t="shared" si="81"/>
        <v>0.26313765311619886</v>
      </c>
    </row>
    <row r="2519" spans="6:8" hidden="1" x14ac:dyDescent="0.25">
      <c r="F2519" s="18">
        <v>2.5179999999999998</v>
      </c>
      <c r="G2519" s="18">
        <f t="shared" si="80"/>
        <v>2.2548500847617348</v>
      </c>
      <c r="H2519" s="18">
        <f t="shared" si="81"/>
        <v>0.26314991523826503</v>
      </c>
    </row>
    <row r="2520" spans="6:8" hidden="1" x14ac:dyDescent="0.25">
      <c r="F2520" s="36">
        <v>2.5190000000000001</v>
      </c>
      <c r="G2520" s="18">
        <f t="shared" si="80"/>
        <v>2.255837752494581</v>
      </c>
      <c r="H2520" s="18">
        <f t="shared" si="81"/>
        <v>0.26316224750541917</v>
      </c>
    </row>
    <row r="2521" spans="6:8" hidden="1" x14ac:dyDescent="0.25">
      <c r="F2521" s="18">
        <v>2.52</v>
      </c>
      <c r="G2521" s="18">
        <f t="shared" si="80"/>
        <v>2.2568253475172377</v>
      </c>
      <c r="H2521" s="18">
        <f t="shared" si="81"/>
        <v>0.26317465248276228</v>
      </c>
    </row>
    <row r="2522" spans="6:8" hidden="1" x14ac:dyDescent="0.25">
      <c r="F2522" s="18">
        <v>2.5209999999999999</v>
      </c>
      <c r="G2522" s="18">
        <f t="shared" si="80"/>
        <v>2.2578128672528859</v>
      </c>
      <c r="H2522" s="18">
        <f t="shared" si="81"/>
        <v>0.26318713274711403</v>
      </c>
    </row>
    <row r="2523" spans="6:8" hidden="1" x14ac:dyDescent="0.25">
      <c r="F2523" s="36">
        <v>2.5219999999999998</v>
      </c>
      <c r="G2523" s="18">
        <f t="shared" si="80"/>
        <v>2.2588003091129365</v>
      </c>
      <c r="H2523" s="18">
        <f t="shared" si="81"/>
        <v>0.2631996908870633</v>
      </c>
    </row>
    <row r="2524" spans="6:8" hidden="1" x14ac:dyDescent="0.25">
      <c r="F2524" s="18">
        <v>2.5230000000000001</v>
      </c>
      <c r="G2524" s="18">
        <f t="shared" si="80"/>
        <v>2.2597876704970101</v>
      </c>
      <c r="H2524" s="18">
        <f t="shared" si="81"/>
        <v>0.26321232950299001</v>
      </c>
    </row>
    <row r="2525" spans="6:8" hidden="1" x14ac:dyDescent="0.25">
      <c r="F2525" s="36">
        <v>2.524</v>
      </c>
      <c r="G2525" s="18">
        <f t="shared" si="80"/>
        <v>2.2607749487929225</v>
      </c>
      <c r="H2525" s="18">
        <f t="shared" si="81"/>
        <v>0.26322505120707751</v>
      </c>
    </row>
    <row r="2526" spans="6:8" hidden="1" x14ac:dyDescent="0.25">
      <c r="F2526" s="18">
        <v>2.5249999999999999</v>
      </c>
      <c r="G2526" s="18">
        <f t="shared" si="80"/>
        <v>2.2617621413766651</v>
      </c>
      <c r="H2526" s="18">
        <f t="shared" si="81"/>
        <v>0.26323785862333482</v>
      </c>
    </row>
    <row r="2527" spans="6:8" hidden="1" x14ac:dyDescent="0.25">
      <c r="F2527" s="36">
        <v>2.5259999999999998</v>
      </c>
      <c r="G2527" s="18">
        <f t="shared" si="80"/>
        <v>2.2627492456123304</v>
      </c>
      <c r="H2527" s="18">
        <f t="shared" si="81"/>
        <v>0.26325075438766943</v>
      </c>
    </row>
    <row r="2528" spans="6:8" hidden="1" x14ac:dyDescent="0.25">
      <c r="F2528" s="18">
        <v>2.5270000000000001</v>
      </c>
      <c r="G2528" s="18">
        <f t="shared" si="80"/>
        <v>2.2637362588521595</v>
      </c>
      <c r="H2528" s="18">
        <f t="shared" si="81"/>
        <v>0.26326374114784068</v>
      </c>
    </row>
    <row r="2529" spans="6:8" hidden="1" x14ac:dyDescent="0.25">
      <c r="F2529" s="36">
        <v>2.528</v>
      </c>
      <c r="G2529" s="18">
        <f t="shared" si="80"/>
        <v>2.2647231784364532</v>
      </c>
      <c r="H2529" s="18">
        <f t="shared" si="81"/>
        <v>0.26327682156354681</v>
      </c>
    </row>
    <row r="2530" spans="6:8" hidden="1" x14ac:dyDescent="0.25">
      <c r="F2530" s="18">
        <v>2.5289999999999999</v>
      </c>
      <c r="G2530" s="18">
        <f t="shared" si="80"/>
        <v>2.2657100016935785</v>
      </c>
      <c r="H2530" s="18">
        <f t="shared" si="81"/>
        <v>0.26328999830642141</v>
      </c>
    </row>
    <row r="2531" spans="6:8" hidden="1" x14ac:dyDescent="0.25">
      <c r="F2531" s="18">
        <v>2.5299999999999998</v>
      </c>
      <c r="G2531" s="18">
        <f t="shared" si="80"/>
        <v>2.2666967259399344</v>
      </c>
      <c r="H2531" s="18">
        <f t="shared" si="81"/>
        <v>0.26330327406006537</v>
      </c>
    </row>
    <row r="2532" spans="6:8" hidden="1" x14ac:dyDescent="0.25">
      <c r="F2532" s="36">
        <v>2.5310000000000001</v>
      </c>
      <c r="G2532" s="18">
        <f t="shared" si="80"/>
        <v>2.2676833484799537</v>
      </c>
      <c r="H2532" s="18">
        <f t="shared" si="81"/>
        <v>0.26331665152004646</v>
      </c>
    </row>
    <row r="2533" spans="6:8" hidden="1" x14ac:dyDescent="0.25">
      <c r="F2533" s="18">
        <v>2.532</v>
      </c>
      <c r="G2533" s="18">
        <f t="shared" si="80"/>
        <v>2.268669866605987</v>
      </c>
      <c r="H2533" s="18">
        <f t="shared" si="81"/>
        <v>0.26333013339401301</v>
      </c>
    </row>
    <row r="2534" spans="6:8" hidden="1" x14ac:dyDescent="0.25">
      <c r="F2534" s="36">
        <v>2.5329999999999999</v>
      </c>
      <c r="G2534" s="18">
        <f t="shared" si="80"/>
        <v>2.2696562775983993</v>
      </c>
      <c r="H2534" s="18">
        <f t="shared" si="81"/>
        <v>0.26334372240160064</v>
      </c>
    </row>
    <row r="2535" spans="6:8" hidden="1" x14ac:dyDescent="0.25">
      <c r="F2535" s="18">
        <v>2.5339999999999998</v>
      </c>
      <c r="G2535" s="18">
        <f t="shared" si="80"/>
        <v>2.2706425787254734</v>
      </c>
      <c r="H2535" s="18">
        <f t="shared" si="81"/>
        <v>0.26335742127452644</v>
      </c>
    </row>
    <row r="2536" spans="6:8" hidden="1" x14ac:dyDescent="0.25">
      <c r="F2536" s="36">
        <v>2.5350000000000001</v>
      </c>
      <c r="G2536" s="18">
        <f t="shared" si="80"/>
        <v>2.271628767243369</v>
      </c>
      <c r="H2536" s="18">
        <f t="shared" si="81"/>
        <v>0.2633712327566311</v>
      </c>
    </row>
    <row r="2537" spans="6:8" hidden="1" x14ac:dyDescent="0.25">
      <c r="F2537" s="18">
        <v>2.536</v>
      </c>
      <c r="G2537" s="18">
        <f t="shared" si="80"/>
        <v>2.2726148403961566</v>
      </c>
      <c r="H2537" s="18">
        <f t="shared" si="81"/>
        <v>0.26338515960384346</v>
      </c>
    </row>
    <row r="2538" spans="6:8" hidden="1" x14ac:dyDescent="0.25">
      <c r="F2538" s="36">
        <v>2.5369999999999999</v>
      </c>
      <c r="G2538" s="18">
        <f t="shared" si="80"/>
        <v>2.2736007954157413</v>
      </c>
      <c r="H2538" s="18">
        <f t="shared" si="81"/>
        <v>0.26339920458425858</v>
      </c>
    </row>
    <row r="2539" spans="6:8" hidden="1" x14ac:dyDescent="0.25">
      <c r="F2539" s="18">
        <v>2.5379999999999998</v>
      </c>
      <c r="G2539" s="18">
        <f t="shared" si="80"/>
        <v>2.2745866295218513</v>
      </c>
      <c r="H2539" s="18">
        <f t="shared" si="81"/>
        <v>0.2634133704781485</v>
      </c>
    </row>
    <row r="2540" spans="6:8" hidden="1" x14ac:dyDescent="0.25">
      <c r="F2540" s="18">
        <v>2.5390000000000001</v>
      </c>
      <c r="G2540" s="18">
        <f t="shared" si="80"/>
        <v>2.2755723399220131</v>
      </c>
      <c r="H2540" s="18">
        <f t="shared" si="81"/>
        <v>0.26342766007798701</v>
      </c>
    </row>
    <row r="2541" spans="6:8" hidden="1" x14ac:dyDescent="0.25">
      <c r="F2541" s="36">
        <v>2.54</v>
      </c>
      <c r="G2541" s="18">
        <f t="shared" si="80"/>
        <v>2.2765579238115272</v>
      </c>
      <c r="H2541" s="18">
        <f t="shared" si="81"/>
        <v>0.26344207618847282</v>
      </c>
    </row>
    <row r="2542" spans="6:8" hidden="1" x14ac:dyDescent="0.25">
      <c r="F2542" s="18">
        <v>2.5409999999999999</v>
      </c>
      <c r="G2542" s="18">
        <f t="shared" si="80"/>
        <v>2.2775433783734633</v>
      </c>
      <c r="H2542" s="18">
        <f t="shared" si="81"/>
        <v>0.2634566216265366</v>
      </c>
    </row>
    <row r="2543" spans="6:8" hidden="1" x14ac:dyDescent="0.25">
      <c r="F2543" s="36">
        <v>2.5419999999999998</v>
      </c>
      <c r="G2543" s="18">
        <f t="shared" si="80"/>
        <v>2.2785287007785806</v>
      </c>
      <c r="H2543" s="18">
        <f t="shared" si="81"/>
        <v>0.26347129922141921</v>
      </c>
    </row>
    <row r="2544" spans="6:8" hidden="1" x14ac:dyDescent="0.25">
      <c r="F2544" s="18">
        <v>2.5430000000000001</v>
      </c>
      <c r="G2544" s="18">
        <f t="shared" si="80"/>
        <v>2.2795138881853538</v>
      </c>
      <c r="H2544" s="18">
        <f t="shared" si="81"/>
        <v>0.26348611181464632</v>
      </c>
    </row>
    <row r="2545" spans="6:8" hidden="1" x14ac:dyDescent="0.25">
      <c r="F2545" s="36">
        <v>2.544</v>
      </c>
      <c r="G2545" s="18">
        <f t="shared" si="80"/>
        <v>2.2804989377398988</v>
      </c>
      <c r="H2545" s="18">
        <f t="shared" si="81"/>
        <v>0.26350106226010128</v>
      </c>
    </row>
    <row r="2546" spans="6:8" hidden="1" x14ac:dyDescent="0.25">
      <c r="F2546" s="18">
        <v>2.5449999999999999</v>
      </c>
      <c r="G2546" s="18">
        <f t="shared" si="80"/>
        <v>2.2814838465760023</v>
      </c>
      <c r="H2546" s="18">
        <f t="shared" si="81"/>
        <v>0.26351615342399759</v>
      </c>
    </row>
    <row r="2547" spans="6:8" hidden="1" x14ac:dyDescent="0.25">
      <c r="F2547" s="36">
        <v>2.5459999999999998</v>
      </c>
      <c r="G2547" s="18">
        <f t="shared" si="80"/>
        <v>2.2824686118150623</v>
      </c>
      <c r="H2547" s="18">
        <f t="shared" si="81"/>
        <v>0.26353138818493749</v>
      </c>
    </row>
    <row r="2548" spans="6:8" hidden="1" x14ac:dyDescent="0.25">
      <c r="F2548" s="18">
        <v>2.5470000000000002</v>
      </c>
      <c r="G2548" s="18">
        <f t="shared" si="80"/>
        <v>2.2834532305660531</v>
      </c>
      <c r="H2548" s="18">
        <f t="shared" si="81"/>
        <v>0.26354676943394706</v>
      </c>
    </row>
    <row r="2549" spans="6:8" hidden="1" x14ac:dyDescent="0.25">
      <c r="F2549" s="18">
        <v>2.548</v>
      </c>
      <c r="G2549" s="18">
        <f t="shared" si="80"/>
        <v>2.2844376999255362</v>
      </c>
      <c r="H2549" s="18">
        <f t="shared" si="81"/>
        <v>0.2635623000744638</v>
      </c>
    </row>
    <row r="2550" spans="6:8" hidden="1" x14ac:dyDescent="0.25">
      <c r="F2550" s="36">
        <v>2.5489999999999999</v>
      </c>
      <c r="G2550" s="18">
        <f t="shared" si="80"/>
        <v>2.2854220169775585</v>
      </c>
      <c r="H2550" s="18">
        <f t="shared" si="81"/>
        <v>0.2635779830224414</v>
      </c>
    </row>
    <row r="2551" spans="6:8" hidden="1" x14ac:dyDescent="0.25">
      <c r="F2551" s="18">
        <v>2.5499999999999998</v>
      </c>
      <c r="G2551" s="18">
        <f t="shared" si="80"/>
        <v>2.2864061787937531</v>
      </c>
      <c r="H2551" s="18">
        <f t="shared" si="81"/>
        <v>0.26359382120624675</v>
      </c>
    </row>
    <row r="2552" spans="6:8" hidden="1" x14ac:dyDescent="0.25">
      <c r="F2552" s="36">
        <v>2.5510000000000002</v>
      </c>
      <c r="G2552" s="18">
        <f t="shared" si="80"/>
        <v>2.2873901824331719</v>
      </c>
      <c r="H2552" s="18">
        <f t="shared" si="81"/>
        <v>0.26360981756682822</v>
      </c>
    </row>
    <row r="2553" spans="6:8" hidden="1" x14ac:dyDescent="0.25">
      <c r="F2553" s="18">
        <v>2.552</v>
      </c>
      <c r="G2553" s="18">
        <f t="shared" si="80"/>
        <v>2.2883740249423483</v>
      </c>
      <c r="H2553" s="18">
        <f t="shared" si="81"/>
        <v>0.26362597505765173</v>
      </c>
    </row>
    <row r="2554" spans="6:8" hidden="1" x14ac:dyDescent="0.25">
      <c r="F2554" s="36">
        <v>2.5529999999999999</v>
      </c>
      <c r="G2554" s="18">
        <f t="shared" si="80"/>
        <v>2.2893577033552646</v>
      </c>
      <c r="H2554" s="18">
        <f t="shared" si="81"/>
        <v>0.26364229664473537</v>
      </c>
    </row>
    <row r="2555" spans="6:8" hidden="1" x14ac:dyDescent="0.25">
      <c r="F2555" s="18">
        <v>2.5539999999999998</v>
      </c>
      <c r="G2555" s="18">
        <f t="shared" si="80"/>
        <v>2.2903412146932616</v>
      </c>
      <c r="H2555" s="18">
        <f t="shared" si="81"/>
        <v>0.26365878530673825</v>
      </c>
    </row>
    <row r="2556" spans="6:8" hidden="1" x14ac:dyDescent="0.25">
      <c r="F2556" s="36">
        <v>2.5550000000000002</v>
      </c>
      <c r="G2556" s="18">
        <f t="shared" si="80"/>
        <v>2.2913245559651325</v>
      </c>
      <c r="H2556" s="18">
        <f t="shared" si="81"/>
        <v>0.26367544403486765</v>
      </c>
    </row>
    <row r="2557" spans="6:8" hidden="1" x14ac:dyDescent="0.25">
      <c r="F2557" s="18">
        <v>2.556</v>
      </c>
      <c r="G2557" s="18">
        <f t="shared" si="80"/>
        <v>2.2923077241669327</v>
      </c>
      <c r="H2557" s="18">
        <f t="shared" si="81"/>
        <v>0.26369227583306731</v>
      </c>
    </row>
    <row r="2558" spans="6:8" hidden="1" x14ac:dyDescent="0.25">
      <c r="F2558" s="18">
        <v>2.5569999999999999</v>
      </c>
      <c r="G2558" s="18">
        <f t="shared" si="80"/>
        <v>2.2932907162821281</v>
      </c>
      <c r="H2558" s="18">
        <f t="shared" si="81"/>
        <v>0.26370928371787183</v>
      </c>
    </row>
    <row r="2559" spans="6:8" hidden="1" x14ac:dyDescent="0.25">
      <c r="F2559" s="36">
        <v>2.5579999999999998</v>
      </c>
      <c r="G2559" s="18">
        <f t="shared" si="80"/>
        <v>2.2942735292814032</v>
      </c>
      <c r="H2559" s="18">
        <f t="shared" si="81"/>
        <v>0.26372647071859667</v>
      </c>
    </row>
    <row r="2560" spans="6:8" hidden="1" x14ac:dyDescent="0.25">
      <c r="F2560" s="18">
        <v>2.5590000000000002</v>
      </c>
      <c r="G2560" s="18">
        <f t="shared" si="80"/>
        <v>2.2952561601227863</v>
      </c>
      <c r="H2560" s="18">
        <f t="shared" si="81"/>
        <v>0.26374383987721384</v>
      </c>
    </row>
    <row r="2561" spans="6:8" hidden="1" x14ac:dyDescent="0.25">
      <c r="F2561" s="36">
        <v>2.56</v>
      </c>
      <c r="G2561" s="18">
        <f t="shared" si="80"/>
        <v>2.2962386057515043</v>
      </c>
      <c r="H2561" s="18">
        <f t="shared" si="81"/>
        <v>0.26376139424849576</v>
      </c>
    </row>
    <row r="2562" spans="6:8" hidden="1" x14ac:dyDescent="0.25">
      <c r="F2562" s="18">
        <v>2.5609999999999999</v>
      </c>
      <c r="G2562" s="18">
        <f t="shared" si="80"/>
        <v>2.2972208631000202</v>
      </c>
      <c r="H2562" s="18">
        <f t="shared" si="81"/>
        <v>0.26377913689997978</v>
      </c>
    </row>
    <row r="2563" spans="6:8" hidden="1" x14ac:dyDescent="0.25">
      <c r="F2563" s="36">
        <v>2.5619999999999998</v>
      </c>
      <c r="G2563" s="18">
        <f t="shared" ref="G2563:G2626" si="82">(-0.0332*(F2563^6)) + (0.2878*(F2563^5)) - (0.9538*(F2563^4)) + (1.5334*(F2563^3)) -(1.2616*(F2563^2)) + (1.4*F2563) - 0.0795</f>
        <v>2.2982029290879962</v>
      </c>
      <c r="H2563" s="18">
        <f t="shared" ref="H2563:H2626" si="83">F2563-G2563</f>
        <v>0.26379707091200366</v>
      </c>
    </row>
    <row r="2564" spans="6:8" hidden="1" x14ac:dyDescent="0.25">
      <c r="F2564" s="18">
        <v>2.5630000000000002</v>
      </c>
      <c r="G2564" s="18">
        <f t="shared" si="82"/>
        <v>2.2991848006222382</v>
      </c>
      <c r="H2564" s="18">
        <f t="shared" si="83"/>
        <v>0.26381519937776199</v>
      </c>
    </row>
    <row r="2565" spans="6:8" hidden="1" x14ac:dyDescent="0.25">
      <c r="F2565" s="36">
        <v>2.5640000000000001</v>
      </c>
      <c r="G2565" s="18">
        <f t="shared" si="82"/>
        <v>2.3001664745967205</v>
      </c>
      <c r="H2565" s="18">
        <f t="shared" si="83"/>
        <v>0.26383352540327953</v>
      </c>
    </row>
    <row r="2566" spans="6:8" hidden="1" x14ac:dyDescent="0.25">
      <c r="F2566" s="18">
        <v>2.5649999999999999</v>
      </c>
      <c r="G2566" s="18">
        <f t="shared" si="82"/>
        <v>2.3011479478925096</v>
      </c>
      <c r="H2566" s="18">
        <f t="shared" si="83"/>
        <v>0.2638520521074903</v>
      </c>
    </row>
    <row r="2567" spans="6:8" hidden="1" x14ac:dyDescent="0.25">
      <c r="F2567" s="18">
        <v>2.5659999999999998</v>
      </c>
      <c r="G2567" s="18">
        <f t="shared" si="82"/>
        <v>2.3021292173777517</v>
      </c>
      <c r="H2567" s="18">
        <f t="shared" si="83"/>
        <v>0.26387078262224817</v>
      </c>
    </row>
    <row r="2568" spans="6:8" hidden="1" x14ac:dyDescent="0.25">
      <c r="F2568" s="36">
        <v>2.5670000000000002</v>
      </c>
      <c r="G2568" s="18">
        <f t="shared" si="82"/>
        <v>2.3031102799076577</v>
      </c>
      <c r="H2568" s="18">
        <f t="shared" si="83"/>
        <v>0.26388972009234246</v>
      </c>
    </row>
    <row r="2569" spans="6:8" hidden="1" x14ac:dyDescent="0.25">
      <c r="F2569" s="18">
        <v>2.5680000000000001</v>
      </c>
      <c r="G2569" s="18">
        <f t="shared" si="82"/>
        <v>2.3040911323244879</v>
      </c>
      <c r="H2569" s="18">
        <f t="shared" si="83"/>
        <v>0.26390886767551214</v>
      </c>
    </row>
    <row r="2570" spans="6:8" hidden="1" x14ac:dyDescent="0.25">
      <c r="F2570" s="36">
        <v>2.569</v>
      </c>
      <c r="G2570" s="18">
        <f t="shared" si="82"/>
        <v>2.3050717714575026</v>
      </c>
      <c r="H2570" s="18">
        <f t="shared" si="83"/>
        <v>0.26392822854249731</v>
      </c>
    </row>
    <row r="2571" spans="6:8" hidden="1" x14ac:dyDescent="0.25">
      <c r="F2571" s="18">
        <v>2.57</v>
      </c>
      <c r="G2571" s="18">
        <f t="shared" si="82"/>
        <v>2.306052194122918</v>
      </c>
      <c r="H2571" s="18">
        <f t="shared" si="83"/>
        <v>0.26394780587708189</v>
      </c>
    </row>
    <row r="2572" spans="6:8" hidden="1" x14ac:dyDescent="0.25">
      <c r="F2572" s="36">
        <v>2.5710000000000002</v>
      </c>
      <c r="G2572" s="18">
        <f t="shared" si="82"/>
        <v>2.3070323971239088</v>
      </c>
      <c r="H2572" s="18">
        <f t="shared" si="83"/>
        <v>0.26396760287609133</v>
      </c>
    </row>
    <row r="2573" spans="6:8" hidden="1" x14ac:dyDescent="0.25">
      <c r="F2573" s="18">
        <v>2.5720000000000001</v>
      </c>
      <c r="G2573" s="18">
        <f t="shared" si="82"/>
        <v>2.3080123772505949</v>
      </c>
      <c r="H2573" s="18">
        <f t="shared" si="83"/>
        <v>0.26398762274940513</v>
      </c>
    </row>
    <row r="2574" spans="6:8" hidden="1" x14ac:dyDescent="0.25">
      <c r="F2574" s="36">
        <v>2.573</v>
      </c>
      <c r="G2574" s="18">
        <f t="shared" si="82"/>
        <v>2.3089921312799766</v>
      </c>
      <c r="H2574" s="18">
        <f t="shared" si="83"/>
        <v>0.26400786872002335</v>
      </c>
    </row>
    <row r="2575" spans="6:8" hidden="1" x14ac:dyDescent="0.25">
      <c r="F2575" s="18">
        <v>2.5739999999999998</v>
      </c>
      <c r="G2575" s="18">
        <f t="shared" si="82"/>
        <v>2.3099716559759242</v>
      </c>
      <c r="H2575" s="18">
        <f t="shared" si="83"/>
        <v>0.2640283440240756</v>
      </c>
    </row>
    <row r="2576" spans="6:8" hidden="1" x14ac:dyDescent="0.25">
      <c r="F2576" s="18">
        <v>2.5750000000000002</v>
      </c>
      <c r="G2576" s="18">
        <f t="shared" si="82"/>
        <v>2.3109509480891619</v>
      </c>
      <c r="H2576" s="18">
        <f t="shared" si="83"/>
        <v>0.26404905191083827</v>
      </c>
    </row>
    <row r="2577" spans="6:8" hidden="1" x14ac:dyDescent="0.25">
      <c r="F2577" s="36">
        <v>2.5760000000000001</v>
      </c>
      <c r="G2577" s="18">
        <f t="shared" si="82"/>
        <v>2.3119300043572193</v>
      </c>
      <c r="H2577" s="18">
        <f t="shared" si="83"/>
        <v>0.26406999564278077</v>
      </c>
    </row>
    <row r="2578" spans="6:8" hidden="1" x14ac:dyDescent="0.25">
      <c r="F2578" s="18">
        <v>2.577</v>
      </c>
      <c r="G2578" s="18">
        <f t="shared" si="82"/>
        <v>2.312908821504422</v>
      </c>
      <c r="H2578" s="18">
        <f t="shared" si="83"/>
        <v>0.26409117849557795</v>
      </c>
    </row>
    <row r="2579" spans="6:8" hidden="1" x14ac:dyDescent="0.25">
      <c r="F2579" s="36">
        <v>2.5779999999999998</v>
      </c>
      <c r="G2579" s="18">
        <f t="shared" si="82"/>
        <v>2.3138873962418756</v>
      </c>
      <c r="H2579" s="18">
        <f t="shared" si="83"/>
        <v>0.26411260375812429</v>
      </c>
    </row>
    <row r="2580" spans="6:8" hidden="1" x14ac:dyDescent="0.25">
      <c r="F2580" s="18">
        <v>2.5790000000000002</v>
      </c>
      <c r="G2580" s="18">
        <f t="shared" si="82"/>
        <v>2.3148657252673668</v>
      </c>
      <c r="H2580" s="18">
        <f t="shared" si="83"/>
        <v>0.2641342747326334</v>
      </c>
    </row>
    <row r="2581" spans="6:8" hidden="1" x14ac:dyDescent="0.25">
      <c r="F2581" s="36">
        <v>2.58</v>
      </c>
      <c r="G2581" s="18">
        <f t="shared" si="82"/>
        <v>2.3158438052654615</v>
      </c>
      <c r="H2581" s="18">
        <f t="shared" si="83"/>
        <v>0.26415619473453855</v>
      </c>
    </row>
    <row r="2582" spans="6:8" hidden="1" x14ac:dyDescent="0.25">
      <c r="F2582" s="18">
        <v>2.581</v>
      </c>
      <c r="G2582" s="18">
        <f t="shared" si="82"/>
        <v>2.3168216329073545</v>
      </c>
      <c r="H2582" s="18">
        <f t="shared" si="83"/>
        <v>0.26417836709264542</v>
      </c>
    </row>
    <row r="2583" spans="6:8" hidden="1" x14ac:dyDescent="0.25">
      <c r="F2583" s="36">
        <v>2.5819999999999999</v>
      </c>
      <c r="G2583" s="18">
        <f t="shared" si="82"/>
        <v>2.3177992048509246</v>
      </c>
      <c r="H2583" s="18">
        <f t="shared" si="83"/>
        <v>0.26420079514907524</v>
      </c>
    </row>
    <row r="2584" spans="6:8" hidden="1" x14ac:dyDescent="0.25">
      <c r="F2584" s="18">
        <v>2.5830000000000002</v>
      </c>
      <c r="G2584" s="18">
        <f t="shared" si="82"/>
        <v>2.3187765177406541</v>
      </c>
      <c r="H2584" s="18">
        <f t="shared" si="83"/>
        <v>0.26422348225934611</v>
      </c>
    </row>
    <row r="2585" spans="6:8" hidden="1" x14ac:dyDescent="0.25">
      <c r="F2585" s="18">
        <v>2.5840000000000001</v>
      </c>
      <c r="G2585" s="18">
        <f t="shared" si="82"/>
        <v>2.3197535682076502</v>
      </c>
      <c r="H2585" s="18">
        <f t="shared" si="83"/>
        <v>0.26424643179234986</v>
      </c>
    </row>
    <row r="2586" spans="6:8" hidden="1" x14ac:dyDescent="0.25">
      <c r="F2586" s="36">
        <v>2.585</v>
      </c>
      <c r="G2586" s="18">
        <f t="shared" si="82"/>
        <v>2.3207303528695689</v>
      </c>
      <c r="H2586" s="18">
        <f t="shared" si="83"/>
        <v>0.26426964713043111</v>
      </c>
    </row>
    <row r="2587" spans="6:8" hidden="1" x14ac:dyDescent="0.25">
      <c r="F2587" s="18">
        <v>2.5859999999999999</v>
      </c>
      <c r="G2587" s="18">
        <f t="shared" si="82"/>
        <v>2.3217068683306392</v>
      </c>
      <c r="H2587" s="18">
        <f t="shared" si="83"/>
        <v>0.26429313166936064</v>
      </c>
    </row>
    <row r="2588" spans="6:8" hidden="1" x14ac:dyDescent="0.25">
      <c r="F2588" s="36">
        <v>2.5870000000000002</v>
      </c>
      <c r="G2588" s="18">
        <f t="shared" si="82"/>
        <v>2.3226831111815782</v>
      </c>
      <c r="H2588" s="18">
        <f t="shared" si="83"/>
        <v>0.26431688881842197</v>
      </c>
    </row>
    <row r="2589" spans="6:8" hidden="1" x14ac:dyDescent="0.25">
      <c r="F2589" s="18">
        <v>2.5880000000000001</v>
      </c>
      <c r="G2589" s="18">
        <f t="shared" si="82"/>
        <v>2.3236590779996207</v>
      </c>
      <c r="H2589" s="18">
        <f t="shared" si="83"/>
        <v>0.2643409220003794</v>
      </c>
    </row>
    <row r="2590" spans="6:8" hidden="1" x14ac:dyDescent="0.25">
      <c r="F2590" s="36">
        <v>2.589</v>
      </c>
      <c r="G2590" s="18">
        <f t="shared" si="82"/>
        <v>2.3246347653484438</v>
      </c>
      <c r="H2590" s="18">
        <f t="shared" si="83"/>
        <v>0.26436523465155615</v>
      </c>
    </row>
    <row r="2591" spans="6:8" hidden="1" x14ac:dyDescent="0.25">
      <c r="F2591" s="18">
        <v>2.59</v>
      </c>
      <c r="G2591" s="18">
        <f t="shared" si="82"/>
        <v>2.325610169778185</v>
      </c>
      <c r="H2591" s="18">
        <f t="shared" si="83"/>
        <v>0.26438983022181484</v>
      </c>
    </row>
    <row r="2592" spans="6:8" hidden="1" x14ac:dyDescent="0.25">
      <c r="F2592" s="36">
        <v>2.5910000000000002</v>
      </c>
      <c r="G2592" s="18">
        <f t="shared" si="82"/>
        <v>2.3265852878253597</v>
      </c>
      <c r="H2592" s="18">
        <f t="shared" si="83"/>
        <v>0.26441471217464052</v>
      </c>
    </row>
    <row r="2593" spans="6:8" hidden="1" x14ac:dyDescent="0.25">
      <c r="F2593" s="18">
        <v>2.5920000000000001</v>
      </c>
      <c r="G2593" s="18">
        <f t="shared" si="82"/>
        <v>2.3275601160128914</v>
      </c>
      <c r="H2593" s="18">
        <f t="shared" si="83"/>
        <v>0.26443988398710871</v>
      </c>
    </row>
    <row r="2594" spans="6:8" hidden="1" x14ac:dyDescent="0.25">
      <c r="F2594" s="18">
        <v>2.593</v>
      </c>
      <c r="G2594" s="18">
        <f t="shared" si="82"/>
        <v>2.3285346508500462</v>
      </c>
      <c r="H2594" s="18">
        <f t="shared" si="83"/>
        <v>0.26446534914995379</v>
      </c>
    </row>
    <row r="2595" spans="6:8" hidden="1" x14ac:dyDescent="0.25">
      <c r="F2595" s="36">
        <v>2.5939999999999999</v>
      </c>
      <c r="G2595" s="18">
        <f t="shared" si="82"/>
        <v>2.3295088888324202</v>
      </c>
      <c r="H2595" s="18">
        <f t="shared" si="83"/>
        <v>0.26449111116757962</v>
      </c>
    </row>
    <row r="2596" spans="6:8" hidden="1" x14ac:dyDescent="0.25">
      <c r="F2596" s="18">
        <v>2.5950000000000002</v>
      </c>
      <c r="G2596" s="18">
        <f t="shared" si="82"/>
        <v>2.3304828264419144</v>
      </c>
      <c r="H2596" s="18">
        <f t="shared" si="83"/>
        <v>0.26451717355808579</v>
      </c>
    </row>
    <row r="2597" spans="6:8" hidden="1" x14ac:dyDescent="0.25">
      <c r="F2597" s="36">
        <v>2.5960000000000001</v>
      </c>
      <c r="G2597" s="18">
        <f t="shared" si="82"/>
        <v>2.3314564601466987</v>
      </c>
      <c r="H2597" s="18">
        <f t="shared" si="83"/>
        <v>0.26454353985330137</v>
      </c>
    </row>
    <row r="2598" spans="6:8" hidden="1" x14ac:dyDescent="0.25">
      <c r="F2598" s="18">
        <v>2.597</v>
      </c>
      <c r="G2598" s="18">
        <f t="shared" si="82"/>
        <v>2.3324297864011796</v>
      </c>
      <c r="H2598" s="18">
        <f t="shared" si="83"/>
        <v>0.26457021359882038</v>
      </c>
    </row>
    <row r="2599" spans="6:8" hidden="1" x14ac:dyDescent="0.25">
      <c r="F2599" s="36">
        <v>2.5979999999999999</v>
      </c>
      <c r="G2599" s="18">
        <f t="shared" si="82"/>
        <v>2.3334028016459785</v>
      </c>
      <c r="H2599" s="18">
        <f t="shared" si="83"/>
        <v>0.2645971983540214</v>
      </c>
    </row>
    <row r="2600" spans="6:8" hidden="1" x14ac:dyDescent="0.25">
      <c r="F2600" s="18">
        <v>2.5990000000000002</v>
      </c>
      <c r="G2600" s="18">
        <f t="shared" si="82"/>
        <v>2.3343755023079273</v>
      </c>
      <c r="H2600" s="18">
        <f t="shared" si="83"/>
        <v>0.26462449769207286</v>
      </c>
    </row>
    <row r="2601" spans="6:8" hidden="1" x14ac:dyDescent="0.25">
      <c r="F2601" s="36">
        <v>2.6</v>
      </c>
      <c r="G2601" s="18">
        <f t="shared" si="82"/>
        <v>2.3353478848000084</v>
      </c>
      <c r="H2601" s="18">
        <f t="shared" si="83"/>
        <v>0.26465211519999166</v>
      </c>
    </row>
    <row r="2602" spans="6:8" hidden="1" x14ac:dyDescent="0.25">
      <c r="F2602" s="18">
        <v>2.601</v>
      </c>
      <c r="G2602" s="18">
        <f t="shared" si="82"/>
        <v>2.3363199455213142</v>
      </c>
      <c r="H2602" s="18">
        <f t="shared" si="83"/>
        <v>0.26468005447868581</v>
      </c>
    </row>
    <row r="2603" spans="6:8" hidden="1" x14ac:dyDescent="0.25">
      <c r="F2603" s="18">
        <v>2.6019999999999999</v>
      </c>
      <c r="G2603" s="18">
        <f t="shared" si="82"/>
        <v>2.3372916808570969</v>
      </c>
      <c r="H2603" s="18">
        <f t="shared" si="83"/>
        <v>0.26470831914290294</v>
      </c>
    </row>
    <row r="2604" spans="6:8" hidden="1" x14ac:dyDescent="0.25">
      <c r="F2604" s="36">
        <v>2.6030000000000002</v>
      </c>
      <c r="G2604" s="18">
        <f t="shared" si="82"/>
        <v>2.3382630871786532</v>
      </c>
      <c r="H2604" s="18">
        <f t="shared" si="83"/>
        <v>0.26473691282134704</v>
      </c>
    </row>
    <row r="2605" spans="6:8" hidden="1" x14ac:dyDescent="0.25">
      <c r="F2605" s="18">
        <v>2.6040000000000001</v>
      </c>
      <c r="G2605" s="18">
        <f t="shared" si="82"/>
        <v>2.3392341608433198</v>
      </c>
      <c r="H2605" s="18">
        <f t="shared" si="83"/>
        <v>0.26476583915668028</v>
      </c>
    </row>
    <row r="2606" spans="6:8" hidden="1" x14ac:dyDescent="0.25">
      <c r="F2606" s="36">
        <v>2.605</v>
      </c>
      <c r="G2606" s="18">
        <f t="shared" si="82"/>
        <v>2.3402048981944885</v>
      </c>
      <c r="H2606" s="18">
        <f t="shared" si="83"/>
        <v>0.26479510180551147</v>
      </c>
    </row>
    <row r="2607" spans="6:8" hidden="1" x14ac:dyDescent="0.25">
      <c r="F2607" s="18">
        <v>2.6059999999999999</v>
      </c>
      <c r="G2607" s="18">
        <f t="shared" si="82"/>
        <v>2.3411752955615133</v>
      </c>
      <c r="H2607" s="18">
        <f t="shared" si="83"/>
        <v>0.2648247044384866</v>
      </c>
    </row>
    <row r="2608" spans="6:8" hidden="1" x14ac:dyDescent="0.25">
      <c r="F2608" s="36">
        <v>2.6070000000000002</v>
      </c>
      <c r="G2608" s="18">
        <f t="shared" si="82"/>
        <v>2.3421453492597633</v>
      </c>
      <c r="H2608" s="18">
        <f t="shared" si="83"/>
        <v>0.26485465074023695</v>
      </c>
    </row>
    <row r="2609" spans="6:8" hidden="1" x14ac:dyDescent="0.25">
      <c r="F2609" s="18">
        <v>2.6080000000000001</v>
      </c>
      <c r="G2609" s="18">
        <f t="shared" si="82"/>
        <v>2.3431150555905038</v>
      </c>
      <c r="H2609" s="18">
        <f t="shared" si="83"/>
        <v>0.26488494440949628</v>
      </c>
    </row>
    <row r="2610" spans="6:8" hidden="1" x14ac:dyDescent="0.25">
      <c r="F2610" s="36">
        <v>2.609</v>
      </c>
      <c r="G2610" s="18">
        <f t="shared" si="82"/>
        <v>2.3440844108409524</v>
      </c>
      <c r="H2610" s="18">
        <f t="shared" si="83"/>
        <v>0.26491558915904756</v>
      </c>
    </row>
    <row r="2611" spans="6:8" hidden="1" x14ac:dyDescent="0.25">
      <c r="F2611" s="18">
        <v>2.61</v>
      </c>
      <c r="G2611" s="18">
        <f t="shared" si="82"/>
        <v>2.3450534112841508</v>
      </c>
      <c r="H2611" s="18">
        <f t="shared" si="83"/>
        <v>0.26494658871584909</v>
      </c>
    </row>
    <row r="2612" spans="6:8" hidden="1" x14ac:dyDescent="0.25">
      <c r="F2612" s="18">
        <v>2.6110000000000002</v>
      </c>
      <c r="G2612" s="18">
        <f t="shared" si="82"/>
        <v>2.3460220531790745</v>
      </c>
      <c r="H2612" s="18">
        <f t="shared" si="83"/>
        <v>0.26497794682092568</v>
      </c>
    </row>
    <row r="2613" spans="6:8" hidden="1" x14ac:dyDescent="0.25">
      <c r="F2613" s="36">
        <v>2.6120000000000001</v>
      </c>
      <c r="G2613" s="18">
        <f t="shared" si="82"/>
        <v>2.3469903327704751</v>
      </c>
      <c r="H2613" s="18">
        <f t="shared" si="83"/>
        <v>0.26500966722952501</v>
      </c>
    </row>
    <row r="2614" spans="6:8" hidden="1" x14ac:dyDescent="0.25">
      <c r="F2614" s="18">
        <v>2.613</v>
      </c>
      <c r="G2614" s="18">
        <f t="shared" si="82"/>
        <v>2.3479582462889153</v>
      </c>
      <c r="H2614" s="18">
        <f t="shared" si="83"/>
        <v>0.26504175371108474</v>
      </c>
    </row>
    <row r="2615" spans="6:8" hidden="1" x14ac:dyDescent="0.25">
      <c r="F2615" s="36">
        <v>2.6139999999999999</v>
      </c>
      <c r="G2615" s="18">
        <f t="shared" si="82"/>
        <v>2.348925789950755</v>
      </c>
      <c r="H2615" s="18">
        <f t="shared" si="83"/>
        <v>0.26507421004924492</v>
      </c>
    </row>
    <row r="2616" spans="6:8" hidden="1" x14ac:dyDescent="0.25">
      <c r="F2616" s="18">
        <v>2.6150000000000002</v>
      </c>
      <c r="G2616" s="18">
        <f t="shared" si="82"/>
        <v>2.3498929599580798</v>
      </c>
      <c r="H2616" s="18">
        <f t="shared" si="83"/>
        <v>0.26510704004192043</v>
      </c>
    </row>
    <row r="2617" spans="6:8" hidden="1" x14ac:dyDescent="0.25">
      <c r="F2617" s="36">
        <v>2.6160000000000001</v>
      </c>
      <c r="G2617" s="18">
        <f t="shared" si="82"/>
        <v>2.3508597524986796</v>
      </c>
      <c r="H2617" s="18">
        <f t="shared" si="83"/>
        <v>0.26514024750132048</v>
      </c>
    </row>
    <row r="2618" spans="6:8" hidden="1" x14ac:dyDescent="0.25">
      <c r="F2618" s="18">
        <v>2.617</v>
      </c>
      <c r="G2618" s="18">
        <f t="shared" si="82"/>
        <v>2.3518261637460851</v>
      </c>
      <c r="H2618" s="18">
        <f t="shared" si="83"/>
        <v>0.26517383625391489</v>
      </c>
    </row>
    <row r="2619" spans="6:8" hidden="1" x14ac:dyDescent="0.25">
      <c r="F2619" s="36">
        <v>2.6179999999999999</v>
      </c>
      <c r="G2619" s="18">
        <f t="shared" si="82"/>
        <v>2.3527921898594113</v>
      </c>
      <c r="H2619" s="18">
        <f t="shared" si="83"/>
        <v>0.26520781014058858</v>
      </c>
    </row>
    <row r="2620" spans="6:8" hidden="1" x14ac:dyDescent="0.25">
      <c r="F2620" s="18">
        <v>2.6190000000000002</v>
      </c>
      <c r="G2620" s="18">
        <f t="shared" si="82"/>
        <v>2.3537578269834865</v>
      </c>
      <c r="H2620" s="18">
        <f t="shared" si="83"/>
        <v>0.26524217301651376</v>
      </c>
    </row>
    <row r="2621" spans="6:8" hidden="1" x14ac:dyDescent="0.25">
      <c r="F2621" s="18">
        <v>2.62</v>
      </c>
      <c r="G2621" s="18">
        <f t="shared" si="82"/>
        <v>2.354723071248694</v>
      </c>
      <c r="H2621" s="18">
        <f t="shared" si="83"/>
        <v>0.26527692875130615</v>
      </c>
    </row>
    <row r="2622" spans="6:8" hidden="1" x14ac:dyDescent="0.25">
      <c r="F2622" s="36">
        <v>2.621</v>
      </c>
      <c r="G2622" s="18">
        <f t="shared" si="82"/>
        <v>2.3556879187710211</v>
      </c>
      <c r="H2622" s="18">
        <f t="shared" si="83"/>
        <v>0.26531208122897887</v>
      </c>
    </row>
    <row r="2623" spans="6:8" hidden="1" x14ac:dyDescent="0.25">
      <c r="F2623" s="18">
        <v>2.6219999999999999</v>
      </c>
      <c r="G2623" s="18">
        <f t="shared" si="82"/>
        <v>2.356652365651974</v>
      </c>
      <c r="H2623" s="18">
        <f t="shared" si="83"/>
        <v>0.26534763434802588</v>
      </c>
    </row>
    <row r="2624" spans="6:8" hidden="1" x14ac:dyDescent="0.25">
      <c r="F2624" s="36">
        <v>2.6230000000000002</v>
      </c>
      <c r="G2624" s="18">
        <f t="shared" si="82"/>
        <v>2.3576164079786284</v>
      </c>
      <c r="H2624" s="18">
        <f t="shared" si="83"/>
        <v>0.26538359202137185</v>
      </c>
    </row>
    <row r="2625" spans="6:8" hidden="1" x14ac:dyDescent="0.25">
      <c r="F2625" s="18">
        <v>2.6240000000000001</v>
      </c>
      <c r="G2625" s="18">
        <f t="shared" si="82"/>
        <v>2.3585800418235126</v>
      </c>
      <c r="H2625" s="18">
        <f t="shared" si="83"/>
        <v>0.26541995817648756</v>
      </c>
    </row>
    <row r="2626" spans="6:8" hidden="1" x14ac:dyDescent="0.25">
      <c r="F2626" s="36">
        <v>2.625</v>
      </c>
      <c r="G2626" s="18">
        <f t="shared" si="82"/>
        <v>2.3595432632446358</v>
      </c>
      <c r="H2626" s="18">
        <f t="shared" si="83"/>
        <v>0.26545673675536419</v>
      </c>
    </row>
    <row r="2627" spans="6:8" hidden="1" x14ac:dyDescent="0.25">
      <c r="F2627" s="18">
        <v>2.6259999999999999</v>
      </c>
      <c r="G2627" s="18">
        <f t="shared" ref="G2627:G2690" si="84">(-0.0332*(F2627^6)) + (0.2878*(F2627^5)) - (0.9538*(F2627^4)) + (1.5334*(F2627^3)) -(1.2616*(F2627^2)) + (1.4*F2627) - 0.0795</f>
        <v>2.3605060682854351</v>
      </c>
      <c r="H2627" s="18">
        <f t="shared" ref="H2627:H2690" si="85">F2627-G2627</f>
        <v>0.26549393171456481</v>
      </c>
    </row>
    <row r="2628" spans="6:8" hidden="1" x14ac:dyDescent="0.25">
      <c r="F2628" s="36">
        <v>2.6269999999999998</v>
      </c>
      <c r="G2628" s="18">
        <f t="shared" si="84"/>
        <v>2.3614684529747687</v>
      </c>
      <c r="H2628" s="18">
        <f t="shared" si="85"/>
        <v>0.26553154702523107</v>
      </c>
    </row>
    <row r="2629" spans="6:8" hidden="1" x14ac:dyDescent="0.25">
      <c r="F2629" s="18">
        <v>2.6280000000000001</v>
      </c>
      <c r="G2629" s="18">
        <f t="shared" si="84"/>
        <v>2.3624304133268761</v>
      </c>
      <c r="H2629" s="18">
        <f t="shared" si="85"/>
        <v>0.26556958667312403</v>
      </c>
    </row>
    <row r="2630" spans="6:8" hidden="1" x14ac:dyDescent="0.25">
      <c r="F2630" s="18">
        <v>2.629</v>
      </c>
      <c r="G2630" s="18">
        <f t="shared" si="84"/>
        <v>2.3633919453413492</v>
      </c>
      <c r="H2630" s="18">
        <f t="shared" si="85"/>
        <v>0.26560805465865078</v>
      </c>
    </row>
    <row r="2631" spans="6:8" hidden="1" x14ac:dyDescent="0.25">
      <c r="F2631" s="36">
        <v>2.63</v>
      </c>
      <c r="G2631" s="18">
        <f t="shared" si="84"/>
        <v>2.3643530450030874</v>
      </c>
      <c r="H2631" s="18">
        <f t="shared" si="85"/>
        <v>0.26564695499691249</v>
      </c>
    </row>
    <row r="2632" spans="6:8" hidden="1" x14ac:dyDescent="0.25">
      <c r="F2632" s="18">
        <v>2.6309999999999998</v>
      </c>
      <c r="G2632" s="18">
        <f t="shared" si="84"/>
        <v>2.3653137082822937</v>
      </c>
      <c r="H2632" s="18">
        <f t="shared" si="85"/>
        <v>0.26568629171770608</v>
      </c>
    </row>
    <row r="2633" spans="6:8" hidden="1" x14ac:dyDescent="0.25">
      <c r="F2633" s="36">
        <v>2.6320000000000001</v>
      </c>
      <c r="G2633" s="18">
        <f t="shared" si="84"/>
        <v>2.3662739311344567</v>
      </c>
      <c r="H2633" s="18">
        <f t="shared" si="85"/>
        <v>0.2657260688655434</v>
      </c>
    </row>
    <row r="2634" spans="6:8" hidden="1" x14ac:dyDescent="0.25">
      <c r="F2634" s="18">
        <v>2.633</v>
      </c>
      <c r="G2634" s="18">
        <f t="shared" si="84"/>
        <v>2.3672337095002938</v>
      </c>
      <c r="H2634" s="18">
        <f t="shared" si="85"/>
        <v>0.26576629049970624</v>
      </c>
    </row>
    <row r="2635" spans="6:8" hidden="1" x14ac:dyDescent="0.25">
      <c r="F2635" s="36">
        <v>2.6339999999999999</v>
      </c>
      <c r="G2635" s="18">
        <f t="shared" si="84"/>
        <v>2.3681930393057189</v>
      </c>
      <c r="H2635" s="18">
        <f t="shared" si="85"/>
        <v>0.265806960694281</v>
      </c>
    </row>
    <row r="2636" spans="6:8" hidden="1" x14ac:dyDescent="0.25">
      <c r="F2636" s="18">
        <v>2.6349999999999998</v>
      </c>
      <c r="G2636" s="18">
        <f t="shared" si="84"/>
        <v>2.369151916461834</v>
      </c>
      <c r="H2636" s="18">
        <f t="shared" si="85"/>
        <v>0.2658480835381658</v>
      </c>
    </row>
    <row r="2637" spans="6:8" hidden="1" x14ac:dyDescent="0.25">
      <c r="F2637" s="36">
        <v>2.6360000000000001</v>
      </c>
      <c r="G2637" s="18">
        <f t="shared" si="84"/>
        <v>2.3701103368649266</v>
      </c>
      <c r="H2637" s="18">
        <f t="shared" si="85"/>
        <v>0.26588966313507356</v>
      </c>
    </row>
    <row r="2638" spans="6:8" hidden="1" x14ac:dyDescent="0.25">
      <c r="F2638" s="18">
        <v>2.637</v>
      </c>
      <c r="G2638" s="18">
        <f t="shared" si="84"/>
        <v>2.3710682963963579</v>
      </c>
      <c r="H2638" s="18">
        <f t="shared" si="85"/>
        <v>0.26593170360364216</v>
      </c>
    </row>
    <row r="2639" spans="6:8" hidden="1" x14ac:dyDescent="0.25">
      <c r="F2639" s="18">
        <v>2.6379999999999999</v>
      </c>
      <c r="G2639" s="18">
        <f t="shared" si="84"/>
        <v>2.3720257909226206</v>
      </c>
      <c r="H2639" s="18">
        <f t="shared" si="85"/>
        <v>0.26597420907737934</v>
      </c>
    </row>
    <row r="2640" spans="6:8" hidden="1" x14ac:dyDescent="0.25">
      <c r="F2640" s="36">
        <v>2.6389999999999998</v>
      </c>
      <c r="G2640" s="18">
        <f t="shared" si="84"/>
        <v>2.3729828162952802</v>
      </c>
      <c r="H2640" s="18">
        <f t="shared" si="85"/>
        <v>0.26601718370471961</v>
      </c>
    </row>
    <row r="2641" spans="6:8" hidden="1" x14ac:dyDescent="0.25">
      <c r="F2641" s="18">
        <v>2.64</v>
      </c>
      <c r="G2641" s="18">
        <f t="shared" si="84"/>
        <v>2.373939368350928</v>
      </c>
      <c r="H2641" s="18">
        <f t="shared" si="85"/>
        <v>0.26606063164907212</v>
      </c>
    </row>
    <row r="2642" spans="6:8" hidden="1" x14ac:dyDescent="0.25">
      <c r="F2642" s="36">
        <v>2.641</v>
      </c>
      <c r="G2642" s="18">
        <f t="shared" si="84"/>
        <v>2.3748954429111668</v>
      </c>
      <c r="H2642" s="18">
        <f t="shared" si="85"/>
        <v>0.26610455708883318</v>
      </c>
    </row>
    <row r="2643" spans="6:8" hidden="1" x14ac:dyDescent="0.25">
      <c r="F2643" s="18">
        <v>2.6419999999999999</v>
      </c>
      <c r="G2643" s="18">
        <f t="shared" si="84"/>
        <v>2.3758510357825657</v>
      </c>
      <c r="H2643" s="18">
        <f t="shared" si="85"/>
        <v>0.26614896421743417</v>
      </c>
    </row>
    <row r="2644" spans="6:8" hidden="1" x14ac:dyDescent="0.25">
      <c r="F2644" s="36">
        <v>2.6429999999999998</v>
      </c>
      <c r="G2644" s="18">
        <f t="shared" si="84"/>
        <v>2.3768061427566991</v>
      </c>
      <c r="H2644" s="18">
        <f t="shared" si="85"/>
        <v>0.26619385724330069</v>
      </c>
    </row>
    <row r="2645" spans="6:8" hidden="1" x14ac:dyDescent="0.25">
      <c r="F2645" s="18">
        <v>2.6440000000000001</v>
      </c>
      <c r="G2645" s="18">
        <f t="shared" si="84"/>
        <v>2.3777607596100165</v>
      </c>
      <c r="H2645" s="18">
        <f t="shared" si="85"/>
        <v>0.26623924038998359</v>
      </c>
    </row>
    <row r="2646" spans="6:8" hidden="1" x14ac:dyDescent="0.25">
      <c r="F2646" s="36">
        <v>2.645</v>
      </c>
      <c r="G2646" s="18">
        <f t="shared" si="84"/>
        <v>2.3787148821038979</v>
      </c>
      <c r="H2646" s="18">
        <f t="shared" si="85"/>
        <v>0.2662851178961021</v>
      </c>
    </row>
    <row r="2647" spans="6:8" hidden="1" x14ac:dyDescent="0.25">
      <c r="F2647" s="18">
        <v>2.6459999999999999</v>
      </c>
      <c r="G2647" s="18">
        <f t="shared" si="84"/>
        <v>2.3796685059845877</v>
      </c>
      <c r="H2647" s="18">
        <f t="shared" si="85"/>
        <v>0.26633149401541223</v>
      </c>
    </row>
    <row r="2648" spans="6:8" hidden="1" x14ac:dyDescent="0.25">
      <c r="F2648" s="18">
        <v>2.6469999999999998</v>
      </c>
      <c r="G2648" s="18">
        <f t="shared" si="84"/>
        <v>2.3806216269831291</v>
      </c>
      <c r="H2648" s="18">
        <f t="shared" si="85"/>
        <v>0.26637837301687073</v>
      </c>
    </row>
    <row r="2649" spans="6:8" hidden="1" x14ac:dyDescent="0.25">
      <c r="F2649" s="36">
        <v>2.6480000000000001</v>
      </c>
      <c r="G2649" s="18">
        <f t="shared" si="84"/>
        <v>2.3815742408154348</v>
      </c>
      <c r="H2649" s="18">
        <f t="shared" si="85"/>
        <v>0.26642575918456535</v>
      </c>
    </row>
    <row r="2650" spans="6:8" hidden="1" x14ac:dyDescent="0.25">
      <c r="F2650" s="18">
        <v>2.649</v>
      </c>
      <c r="G2650" s="18">
        <f t="shared" si="84"/>
        <v>2.3825263431821679</v>
      </c>
      <c r="H2650" s="18">
        <f t="shared" si="85"/>
        <v>0.26647365681783208</v>
      </c>
    </row>
    <row r="2651" spans="6:8" hidden="1" x14ac:dyDescent="0.25">
      <c r="F2651" s="36">
        <v>2.65</v>
      </c>
      <c r="G2651" s="18">
        <f t="shared" si="84"/>
        <v>2.3834779297687465</v>
      </c>
      <c r="H2651" s="18">
        <f t="shared" si="85"/>
        <v>0.26652207023125341</v>
      </c>
    </row>
    <row r="2652" spans="6:8" hidden="1" x14ac:dyDescent="0.25">
      <c r="F2652" s="18">
        <v>2.6509999999999998</v>
      </c>
      <c r="G2652" s="18">
        <f t="shared" si="84"/>
        <v>2.3844289962453362</v>
      </c>
      <c r="H2652" s="18">
        <f t="shared" si="85"/>
        <v>0.26657100375466358</v>
      </c>
    </row>
    <row r="2653" spans="6:8" hidden="1" x14ac:dyDescent="0.25">
      <c r="F2653" s="36">
        <v>2.6520000000000001</v>
      </c>
      <c r="G2653" s="18">
        <f t="shared" si="84"/>
        <v>2.3853795382667577</v>
      </c>
      <c r="H2653" s="18">
        <f t="shared" si="85"/>
        <v>0.26662046173324239</v>
      </c>
    </row>
    <row r="2654" spans="6:8" hidden="1" x14ac:dyDescent="0.25">
      <c r="F2654" s="18">
        <v>2.653</v>
      </c>
      <c r="G2654" s="18">
        <f t="shared" si="84"/>
        <v>2.386329551472556</v>
      </c>
      <c r="H2654" s="18">
        <f t="shared" si="85"/>
        <v>0.26667044852744404</v>
      </c>
    </row>
    <row r="2655" spans="6:8" hidden="1" x14ac:dyDescent="0.25">
      <c r="F2655" s="36">
        <v>2.6539999999999999</v>
      </c>
      <c r="G2655" s="18">
        <f t="shared" si="84"/>
        <v>2.3872790314868384</v>
      </c>
      <c r="H2655" s="18">
        <f t="shared" si="85"/>
        <v>0.26672096851316152</v>
      </c>
    </row>
    <row r="2656" spans="6:8" hidden="1" x14ac:dyDescent="0.25">
      <c r="F2656" s="18">
        <v>2.6549999999999998</v>
      </c>
      <c r="G2656" s="18">
        <f t="shared" si="84"/>
        <v>2.3882279739184065</v>
      </c>
      <c r="H2656" s="18">
        <f t="shared" si="85"/>
        <v>0.26677202608159334</v>
      </c>
    </row>
    <row r="2657" spans="6:8" hidden="1" x14ac:dyDescent="0.25">
      <c r="F2657" s="18">
        <v>2.6560000000000001</v>
      </c>
      <c r="G2657" s="18">
        <f t="shared" si="84"/>
        <v>2.3891763743605758</v>
      </c>
      <c r="H2657" s="18">
        <f t="shared" si="85"/>
        <v>0.2668236256394243</v>
      </c>
    </row>
    <row r="2658" spans="6:8" hidden="1" x14ac:dyDescent="0.25">
      <c r="F2658" s="36">
        <v>2.657</v>
      </c>
      <c r="G2658" s="18">
        <f t="shared" si="84"/>
        <v>2.3901242283912563</v>
      </c>
      <c r="H2658" s="18">
        <f t="shared" si="85"/>
        <v>0.26687577160874376</v>
      </c>
    </row>
    <row r="2659" spans="6:8" hidden="1" x14ac:dyDescent="0.25">
      <c r="F2659" s="18">
        <v>2.6579999999999999</v>
      </c>
      <c r="G2659" s="18">
        <f t="shared" si="84"/>
        <v>2.3910715315728566</v>
      </c>
      <c r="H2659" s="18">
        <f t="shared" si="85"/>
        <v>0.26692846842714335</v>
      </c>
    </row>
    <row r="2660" spans="6:8" hidden="1" x14ac:dyDescent="0.25">
      <c r="F2660" s="36">
        <v>2.6589999999999998</v>
      </c>
      <c r="G2660" s="18">
        <f t="shared" si="84"/>
        <v>2.3920182794522757</v>
      </c>
      <c r="H2660" s="18">
        <f t="shared" si="85"/>
        <v>0.26698172054772407</v>
      </c>
    </row>
    <row r="2661" spans="6:8" hidden="1" x14ac:dyDescent="0.25">
      <c r="F2661" s="18">
        <v>2.66</v>
      </c>
      <c r="G2661" s="18">
        <f t="shared" si="84"/>
        <v>2.3929644675609092</v>
      </c>
      <c r="H2661" s="18">
        <f t="shared" si="85"/>
        <v>0.26703553243909095</v>
      </c>
    </row>
    <row r="2662" spans="6:8" hidden="1" x14ac:dyDescent="0.25">
      <c r="F2662" s="36">
        <v>2.661</v>
      </c>
      <c r="G2662" s="18">
        <f t="shared" si="84"/>
        <v>2.3939100914145599</v>
      </c>
      <c r="H2662" s="18">
        <f t="shared" si="85"/>
        <v>0.26708990858544013</v>
      </c>
    </row>
    <row r="2663" spans="6:8" hidden="1" x14ac:dyDescent="0.25">
      <c r="F2663" s="18">
        <v>2.6619999999999999</v>
      </c>
      <c r="G2663" s="18">
        <f t="shared" si="84"/>
        <v>2.3948551465134518</v>
      </c>
      <c r="H2663" s="18">
        <f t="shared" si="85"/>
        <v>0.26714485348654815</v>
      </c>
    </row>
    <row r="2664" spans="6:8" hidden="1" x14ac:dyDescent="0.25">
      <c r="F2664" s="36">
        <v>2.6629999999999998</v>
      </c>
      <c r="G2664" s="18">
        <f t="shared" si="84"/>
        <v>2.395799628342171</v>
      </c>
      <c r="H2664" s="18">
        <f t="shared" si="85"/>
        <v>0.26720037165782884</v>
      </c>
    </row>
    <row r="2665" spans="6:8" hidden="1" x14ac:dyDescent="0.25">
      <c r="F2665" s="18">
        <v>2.6640000000000001</v>
      </c>
      <c r="G2665" s="18">
        <f t="shared" si="84"/>
        <v>2.3967435323696726</v>
      </c>
      <c r="H2665" s="18">
        <f t="shared" si="85"/>
        <v>0.26725646763032751</v>
      </c>
    </row>
    <row r="2666" spans="6:8" hidden="1" x14ac:dyDescent="0.25">
      <c r="F2666" s="18">
        <v>2.665</v>
      </c>
      <c r="G2666" s="18">
        <f t="shared" si="84"/>
        <v>2.3976868540492098</v>
      </c>
      <c r="H2666" s="18">
        <f t="shared" si="85"/>
        <v>0.26731314595079025</v>
      </c>
    </row>
    <row r="2667" spans="6:8" hidden="1" x14ac:dyDescent="0.25">
      <c r="F2667" s="36">
        <v>2.6659999999999999</v>
      </c>
      <c r="G2667" s="18">
        <f t="shared" si="84"/>
        <v>2.3986295888183546</v>
      </c>
      <c r="H2667" s="18">
        <f t="shared" si="85"/>
        <v>0.26737041118164528</v>
      </c>
    </row>
    <row r="2668" spans="6:8" hidden="1" x14ac:dyDescent="0.25">
      <c r="F2668" s="18">
        <v>2.6669999999999998</v>
      </c>
      <c r="G2668" s="18">
        <f t="shared" si="84"/>
        <v>2.3995717320989169</v>
      </c>
      <c r="H2668" s="18">
        <f t="shared" si="85"/>
        <v>0.26742826790108287</v>
      </c>
    </row>
    <row r="2669" spans="6:8" hidden="1" x14ac:dyDescent="0.25">
      <c r="F2669" s="36">
        <v>2.6680000000000001</v>
      </c>
      <c r="G2669" s="18">
        <f t="shared" si="84"/>
        <v>2.4005132792969435</v>
      </c>
      <c r="H2669" s="18">
        <f t="shared" si="85"/>
        <v>0.26748672070305668</v>
      </c>
    </row>
    <row r="2670" spans="6:8" hidden="1" x14ac:dyDescent="0.25">
      <c r="F2670" s="18">
        <v>2.669</v>
      </c>
      <c r="G2670" s="18">
        <f t="shared" si="84"/>
        <v>2.4014542258026825</v>
      </c>
      <c r="H2670" s="18">
        <f t="shared" si="85"/>
        <v>0.26754577419731751</v>
      </c>
    </row>
    <row r="2671" spans="6:8" hidden="1" x14ac:dyDescent="0.25">
      <c r="F2671" s="36">
        <v>2.67</v>
      </c>
      <c r="G2671" s="18">
        <f t="shared" si="84"/>
        <v>2.4023945669905777</v>
      </c>
      <c r="H2671" s="18">
        <f t="shared" si="85"/>
        <v>0.26760543300942219</v>
      </c>
    </row>
    <row r="2672" spans="6:8" hidden="1" x14ac:dyDescent="0.25">
      <c r="F2672" s="18">
        <v>2.6709999999999998</v>
      </c>
      <c r="G2672" s="18">
        <f t="shared" si="84"/>
        <v>2.4033342982191703</v>
      </c>
      <c r="H2672" s="18">
        <f t="shared" si="85"/>
        <v>0.26766570178082949</v>
      </c>
    </row>
    <row r="2673" spans="6:8" hidden="1" x14ac:dyDescent="0.25">
      <c r="F2673" s="36">
        <v>2.6720000000000002</v>
      </c>
      <c r="G2673" s="18">
        <f t="shared" si="84"/>
        <v>2.4042734148311786</v>
      </c>
      <c r="H2673" s="18">
        <f t="shared" si="85"/>
        <v>0.26772658516882153</v>
      </c>
    </row>
    <row r="2674" spans="6:8" hidden="1" x14ac:dyDescent="0.25">
      <c r="F2674" s="18">
        <v>2.673</v>
      </c>
      <c r="G2674" s="18">
        <f t="shared" si="84"/>
        <v>2.4052119121533524</v>
      </c>
      <c r="H2674" s="18">
        <f t="shared" si="85"/>
        <v>0.26778808784664765</v>
      </c>
    </row>
    <row r="2675" spans="6:8" hidden="1" x14ac:dyDescent="0.25">
      <c r="F2675" s="18">
        <v>2.6739999999999999</v>
      </c>
      <c r="G2675" s="18">
        <f t="shared" si="84"/>
        <v>2.4061497854965244</v>
      </c>
      <c r="H2675" s="18">
        <f t="shared" si="85"/>
        <v>0.26785021450347557</v>
      </c>
    </row>
    <row r="2676" spans="6:8" hidden="1" x14ac:dyDescent="0.25">
      <c r="F2676" s="36">
        <v>2.6749999999999998</v>
      </c>
      <c r="G2676" s="18">
        <f t="shared" si="84"/>
        <v>2.4070870301555694</v>
      </c>
      <c r="H2676" s="18">
        <f t="shared" si="85"/>
        <v>0.26791296984443047</v>
      </c>
    </row>
    <row r="2677" spans="6:8" hidden="1" x14ac:dyDescent="0.25">
      <c r="F2677" s="18">
        <v>2.6760000000000002</v>
      </c>
      <c r="G2677" s="18">
        <f t="shared" si="84"/>
        <v>2.4080236414093168</v>
      </c>
      <c r="H2677" s="18">
        <f t="shared" si="85"/>
        <v>0.26797635859068336</v>
      </c>
    </row>
    <row r="2678" spans="6:8" hidden="1" x14ac:dyDescent="0.25">
      <c r="F2678" s="36">
        <v>2.677</v>
      </c>
      <c r="G2678" s="18">
        <f t="shared" si="84"/>
        <v>2.4089596145206094</v>
      </c>
      <c r="H2678" s="18">
        <f t="shared" si="85"/>
        <v>0.26804038547939069</v>
      </c>
    </row>
    <row r="2679" spans="6:8" hidden="1" x14ac:dyDescent="0.25">
      <c r="F2679" s="18">
        <v>2.6779999999999999</v>
      </c>
      <c r="G2679" s="18">
        <f t="shared" si="84"/>
        <v>2.4098949447361813</v>
      </c>
      <c r="H2679" s="18">
        <f t="shared" si="85"/>
        <v>0.26810505526381867</v>
      </c>
    </row>
    <row r="2680" spans="6:8" hidden="1" x14ac:dyDescent="0.25">
      <c r="F2680" s="36">
        <v>2.6789999999999998</v>
      </c>
      <c r="G2680" s="18">
        <f t="shared" si="84"/>
        <v>2.4108296272867329</v>
      </c>
      <c r="H2680" s="18">
        <f t="shared" si="85"/>
        <v>0.26817037271326694</v>
      </c>
    </row>
    <row r="2681" spans="6:8" hidden="1" x14ac:dyDescent="0.25">
      <c r="F2681" s="18">
        <v>2.68</v>
      </c>
      <c r="G2681" s="18">
        <f t="shared" si="84"/>
        <v>2.4117636573868038</v>
      </c>
      <c r="H2681" s="18">
        <f t="shared" si="85"/>
        <v>0.2682363426131964</v>
      </c>
    </row>
    <row r="2682" spans="6:8" hidden="1" x14ac:dyDescent="0.25">
      <c r="F2682" s="36">
        <v>2.681</v>
      </c>
      <c r="G2682" s="18">
        <f t="shared" si="84"/>
        <v>2.4126970302347974</v>
      </c>
      <c r="H2682" s="18">
        <f t="shared" si="85"/>
        <v>0.26830296976520263</v>
      </c>
    </row>
    <row r="2683" spans="6:8" hidden="1" x14ac:dyDescent="0.25">
      <c r="F2683" s="18">
        <v>2.6819999999999999</v>
      </c>
      <c r="G2683" s="18">
        <f t="shared" si="84"/>
        <v>2.4136297410129379</v>
      </c>
      <c r="H2683" s="18">
        <f t="shared" si="85"/>
        <v>0.26837025898706202</v>
      </c>
    </row>
    <row r="2684" spans="6:8" hidden="1" x14ac:dyDescent="0.25">
      <c r="F2684" s="18">
        <v>2.6829999999999998</v>
      </c>
      <c r="G2684" s="18">
        <f t="shared" si="84"/>
        <v>2.4145617848872361</v>
      </c>
      <c r="H2684" s="18">
        <f t="shared" si="85"/>
        <v>0.26843821511276378</v>
      </c>
    </row>
    <row r="2685" spans="6:8" hidden="1" x14ac:dyDescent="0.25">
      <c r="F2685" s="36">
        <v>2.6840000000000002</v>
      </c>
      <c r="G2685" s="18">
        <f t="shared" si="84"/>
        <v>2.4154931570074889</v>
      </c>
      <c r="H2685" s="18">
        <f t="shared" si="85"/>
        <v>0.26850684299251126</v>
      </c>
    </row>
    <row r="2686" spans="6:8" hidden="1" x14ac:dyDescent="0.25">
      <c r="F2686" s="18">
        <v>2.6850000000000001</v>
      </c>
      <c r="G2686" s="18">
        <f t="shared" si="84"/>
        <v>2.4164238525071804</v>
      </c>
      <c r="H2686" s="18">
        <f t="shared" si="85"/>
        <v>0.26857614749281966</v>
      </c>
    </row>
    <row r="2687" spans="6:8" hidden="1" x14ac:dyDescent="0.25">
      <c r="F2687" s="36">
        <v>2.6859999999999999</v>
      </c>
      <c r="G2687" s="18">
        <f t="shared" si="84"/>
        <v>2.4173538665035292</v>
      </c>
      <c r="H2687" s="18">
        <f t="shared" si="85"/>
        <v>0.26864613349647071</v>
      </c>
    </row>
    <row r="2688" spans="6:8" hidden="1" x14ac:dyDescent="0.25">
      <c r="F2688" s="18">
        <v>2.6869999999999998</v>
      </c>
      <c r="G2688" s="18">
        <f t="shared" si="84"/>
        <v>2.4182831940974321</v>
      </c>
      <c r="H2688" s="18">
        <f t="shared" si="85"/>
        <v>0.26871680590256775</v>
      </c>
    </row>
    <row r="2689" spans="6:8" hidden="1" x14ac:dyDescent="0.25">
      <c r="F2689" s="36">
        <v>2.6880000000000002</v>
      </c>
      <c r="G2689" s="18">
        <f t="shared" si="84"/>
        <v>2.4192118303734187</v>
      </c>
      <c r="H2689" s="18">
        <f t="shared" si="85"/>
        <v>0.26878816962658147</v>
      </c>
    </row>
    <row r="2690" spans="6:8" hidden="1" x14ac:dyDescent="0.25">
      <c r="F2690" s="18">
        <v>2.6890000000000001</v>
      </c>
      <c r="G2690" s="18">
        <f t="shared" si="84"/>
        <v>2.4201397703996217</v>
      </c>
      <c r="H2690" s="18">
        <f t="shared" si="85"/>
        <v>0.26886022960037836</v>
      </c>
    </row>
    <row r="2691" spans="6:8" hidden="1" x14ac:dyDescent="0.25">
      <c r="F2691" s="36">
        <v>2.69</v>
      </c>
      <c r="G2691" s="18">
        <f t="shared" ref="G2691:G2754" si="86">(-0.0332*(F2691^6)) + (0.2878*(F2691^5)) - (0.9538*(F2691^4)) + (1.5334*(F2691^3)) -(1.2616*(F2691^2)) + (1.4*F2691) - 0.0795</f>
        <v>2.4210670092277828</v>
      </c>
      <c r="H2691" s="18">
        <f t="shared" ref="H2691:H2754" si="87">F2691-G2691</f>
        <v>0.26893299077221711</v>
      </c>
    </row>
    <row r="2692" spans="6:8" hidden="1" x14ac:dyDescent="0.25">
      <c r="F2692" s="18">
        <v>2.6909999999999998</v>
      </c>
      <c r="G2692" s="18">
        <f t="shared" si="86"/>
        <v>2.421993541893166</v>
      </c>
      <c r="H2692" s="18">
        <f t="shared" si="87"/>
        <v>0.26900645810683388</v>
      </c>
    </row>
    <row r="2693" spans="6:8" hidden="1" x14ac:dyDescent="0.25">
      <c r="F2693" s="18">
        <v>2.6920000000000002</v>
      </c>
      <c r="G2693" s="18">
        <f t="shared" si="86"/>
        <v>2.4229193634145938</v>
      </c>
      <c r="H2693" s="18">
        <f t="shared" si="87"/>
        <v>0.26908063658540637</v>
      </c>
    </row>
    <row r="2694" spans="6:8" hidden="1" x14ac:dyDescent="0.25">
      <c r="F2694" s="36">
        <v>2.6930000000000001</v>
      </c>
      <c r="G2694" s="18">
        <f t="shared" si="86"/>
        <v>2.4238444687943663</v>
      </c>
      <c r="H2694" s="18">
        <f t="shared" si="87"/>
        <v>0.26915553120563374</v>
      </c>
    </row>
    <row r="2695" spans="6:8" hidden="1" x14ac:dyDescent="0.25">
      <c r="F2695" s="18">
        <v>2.694</v>
      </c>
      <c r="G2695" s="18">
        <f t="shared" si="86"/>
        <v>2.424768853018259</v>
      </c>
      <c r="H2695" s="18">
        <f t="shared" si="87"/>
        <v>0.269231146981741</v>
      </c>
    </row>
    <row r="2696" spans="6:8" hidden="1" x14ac:dyDescent="0.25">
      <c r="F2696" s="36">
        <v>2.6949999999999998</v>
      </c>
      <c r="G2696" s="18">
        <f t="shared" si="86"/>
        <v>2.4256925110554639</v>
      </c>
      <c r="H2696" s="18">
        <f t="shared" si="87"/>
        <v>0.26930748894453593</v>
      </c>
    </row>
    <row r="2697" spans="6:8" hidden="1" x14ac:dyDescent="0.25">
      <c r="F2697" s="18">
        <v>2.6960000000000002</v>
      </c>
      <c r="G2697" s="18">
        <f t="shared" si="86"/>
        <v>2.4266154378585791</v>
      </c>
      <c r="H2697" s="18">
        <f t="shared" si="87"/>
        <v>0.26938456214142104</v>
      </c>
    </row>
    <row r="2698" spans="6:8" hidden="1" x14ac:dyDescent="0.25">
      <c r="F2698" s="36">
        <v>2.6970000000000001</v>
      </c>
      <c r="G2698" s="18">
        <f t="shared" si="86"/>
        <v>2.4275376283636225</v>
      </c>
      <c r="H2698" s="18">
        <f t="shared" si="87"/>
        <v>0.26946237163637754</v>
      </c>
    </row>
    <row r="2699" spans="6:8" hidden="1" x14ac:dyDescent="0.25">
      <c r="F2699" s="18">
        <v>2.698</v>
      </c>
      <c r="G2699" s="18">
        <f t="shared" si="86"/>
        <v>2.4284590774898782</v>
      </c>
      <c r="H2699" s="18">
        <f t="shared" si="87"/>
        <v>0.26954092251012174</v>
      </c>
    </row>
    <row r="2700" spans="6:8" hidden="1" x14ac:dyDescent="0.25">
      <c r="F2700" s="36">
        <v>2.6989999999999998</v>
      </c>
      <c r="G2700" s="18">
        <f t="shared" si="86"/>
        <v>2.4293797801400405</v>
      </c>
      <c r="H2700" s="18">
        <f t="shared" si="87"/>
        <v>0.26962021985995932</v>
      </c>
    </row>
    <row r="2701" spans="6:8" hidden="1" x14ac:dyDescent="0.25">
      <c r="F2701" s="18">
        <v>2.7</v>
      </c>
      <c r="G2701" s="18">
        <f t="shared" si="86"/>
        <v>2.4302997312000034</v>
      </c>
      <c r="H2701" s="18">
        <f t="shared" si="87"/>
        <v>0.26970026879999676</v>
      </c>
    </row>
    <row r="2702" spans="6:8" hidden="1" x14ac:dyDescent="0.25">
      <c r="F2702" s="18">
        <v>2.7010000000000001</v>
      </c>
      <c r="G2702" s="18">
        <f t="shared" si="86"/>
        <v>2.4312189255389778</v>
      </c>
      <c r="H2702" s="18">
        <f t="shared" si="87"/>
        <v>0.26978107446102229</v>
      </c>
    </row>
    <row r="2703" spans="6:8" hidden="1" x14ac:dyDescent="0.25">
      <c r="F2703" s="36">
        <v>2.702</v>
      </c>
      <c r="G2703" s="18">
        <f t="shared" si="86"/>
        <v>2.4321373580093626</v>
      </c>
      <c r="H2703" s="18">
        <f t="shared" si="87"/>
        <v>0.26986264199063736</v>
      </c>
    </row>
    <row r="2704" spans="6:8" hidden="1" x14ac:dyDescent="0.25">
      <c r="F2704" s="18">
        <v>2.7029999999999998</v>
      </c>
      <c r="G2704" s="18">
        <f t="shared" si="86"/>
        <v>2.4330550234467609</v>
      </c>
      <c r="H2704" s="18">
        <f t="shared" si="87"/>
        <v>0.2699449765532389</v>
      </c>
    </row>
    <row r="2705" spans="6:8" hidden="1" x14ac:dyDescent="0.25">
      <c r="F2705" s="36">
        <v>2.7040000000000002</v>
      </c>
      <c r="G2705" s="18">
        <f t="shared" si="86"/>
        <v>2.4339719166699743</v>
      </c>
      <c r="H2705" s="18">
        <f t="shared" si="87"/>
        <v>0.27002808333002593</v>
      </c>
    </row>
    <row r="2706" spans="6:8" hidden="1" x14ac:dyDescent="0.25">
      <c r="F2706" s="18">
        <v>2.7050000000000001</v>
      </c>
      <c r="G2706" s="18">
        <f t="shared" si="86"/>
        <v>2.4348880324809046</v>
      </c>
      <c r="H2706" s="18">
        <f t="shared" si="87"/>
        <v>0.2701119675190955</v>
      </c>
    </row>
    <row r="2707" spans="6:8" hidden="1" x14ac:dyDescent="0.25">
      <c r="F2707" s="36">
        <v>2.706</v>
      </c>
      <c r="G2707" s="18">
        <f t="shared" si="86"/>
        <v>2.4358033656645492</v>
      </c>
      <c r="H2707" s="18">
        <f t="shared" si="87"/>
        <v>0.27019663433545071</v>
      </c>
    </row>
    <row r="2708" spans="6:8" hidden="1" x14ac:dyDescent="0.25">
      <c r="F2708" s="18">
        <v>2.7069999999999999</v>
      </c>
      <c r="G2708" s="18">
        <f t="shared" si="86"/>
        <v>2.4367179109890116</v>
      </c>
      <c r="H2708" s="18">
        <f t="shared" si="87"/>
        <v>0.27028208901098827</v>
      </c>
    </row>
    <row r="2709" spans="6:8" hidden="1" x14ac:dyDescent="0.25">
      <c r="F2709" s="36">
        <v>2.7080000000000002</v>
      </c>
      <c r="G2709" s="18">
        <f t="shared" si="86"/>
        <v>2.4376316632054453</v>
      </c>
      <c r="H2709" s="18">
        <f t="shared" si="87"/>
        <v>0.27036833679455485</v>
      </c>
    </row>
    <row r="2710" spans="6:8" hidden="1" x14ac:dyDescent="0.25">
      <c r="F2710" s="18">
        <v>2.7090000000000001</v>
      </c>
      <c r="G2710" s="18">
        <f t="shared" si="86"/>
        <v>2.4385446170479783</v>
      </c>
      <c r="H2710" s="18">
        <f t="shared" si="87"/>
        <v>0.27045538295202176</v>
      </c>
    </row>
    <row r="2711" spans="6:8" hidden="1" x14ac:dyDescent="0.25">
      <c r="F2711" s="18">
        <v>2.71</v>
      </c>
      <c r="G2711" s="18">
        <f t="shared" si="86"/>
        <v>2.4394567672337613</v>
      </c>
      <c r="H2711" s="18">
        <f t="shared" si="87"/>
        <v>0.27054323276623871</v>
      </c>
    </row>
    <row r="2712" spans="6:8" hidden="1" x14ac:dyDescent="0.25">
      <c r="F2712" s="36">
        <v>2.7109999999999999</v>
      </c>
      <c r="G2712" s="18">
        <f t="shared" si="86"/>
        <v>2.440368108462895</v>
      </c>
      <c r="H2712" s="18">
        <f t="shared" si="87"/>
        <v>0.27063189153710487</v>
      </c>
    </row>
    <row r="2713" spans="6:8" hidden="1" x14ac:dyDescent="0.25">
      <c r="F2713" s="18">
        <v>2.7120000000000002</v>
      </c>
      <c r="G2713" s="18">
        <f t="shared" si="86"/>
        <v>2.4412786354183909</v>
      </c>
      <c r="H2713" s="18">
        <f t="shared" si="87"/>
        <v>0.27072136458160934</v>
      </c>
    </row>
    <row r="2714" spans="6:8" hidden="1" x14ac:dyDescent="0.25">
      <c r="F2714" s="36">
        <v>2.7130000000000001</v>
      </c>
      <c r="G2714" s="18">
        <f t="shared" si="86"/>
        <v>2.4421883427661513</v>
      </c>
      <c r="H2714" s="18">
        <f t="shared" si="87"/>
        <v>0.27081165723384881</v>
      </c>
    </row>
    <row r="2715" spans="6:8" hidden="1" x14ac:dyDescent="0.25">
      <c r="F2715" s="18">
        <v>2.714</v>
      </c>
      <c r="G2715" s="18">
        <f t="shared" si="86"/>
        <v>2.4430972251549554</v>
      </c>
      <c r="H2715" s="18">
        <f t="shared" si="87"/>
        <v>0.27090277484504455</v>
      </c>
    </row>
    <row r="2716" spans="6:8" hidden="1" x14ac:dyDescent="0.25">
      <c r="F2716" s="36">
        <v>2.7149999999999999</v>
      </c>
      <c r="G2716" s="18">
        <f t="shared" si="86"/>
        <v>2.4440052772164167</v>
      </c>
      <c r="H2716" s="18">
        <f t="shared" si="87"/>
        <v>0.27099472278358316</v>
      </c>
    </row>
    <row r="2717" spans="6:8" hidden="1" x14ac:dyDescent="0.25">
      <c r="F2717" s="18">
        <v>2.7160000000000002</v>
      </c>
      <c r="G2717" s="18">
        <f t="shared" si="86"/>
        <v>2.4449124935649644</v>
      </c>
      <c r="H2717" s="18">
        <f t="shared" si="87"/>
        <v>0.27108750643503576</v>
      </c>
    </row>
    <row r="2718" spans="6:8" hidden="1" x14ac:dyDescent="0.25">
      <c r="F2718" s="36">
        <v>2.7170000000000001</v>
      </c>
      <c r="G2718" s="18">
        <f t="shared" si="86"/>
        <v>2.4458188687977587</v>
      </c>
      <c r="H2718" s="18">
        <f t="shared" si="87"/>
        <v>0.27118113120224141</v>
      </c>
    </row>
    <row r="2719" spans="6:8" hidden="1" x14ac:dyDescent="0.25">
      <c r="F2719" s="18">
        <v>2.718</v>
      </c>
      <c r="G2719" s="18">
        <f t="shared" si="86"/>
        <v>2.4467243974947568</v>
      </c>
      <c r="H2719" s="18">
        <f t="shared" si="87"/>
        <v>0.27127560250524319</v>
      </c>
    </row>
    <row r="2720" spans="6:8" hidden="1" x14ac:dyDescent="0.25">
      <c r="F2720" s="18">
        <v>2.7189999999999999</v>
      </c>
      <c r="G2720" s="18">
        <f t="shared" si="86"/>
        <v>2.447629074218566</v>
      </c>
      <c r="H2720" s="18">
        <f t="shared" si="87"/>
        <v>0.27137092578143385</v>
      </c>
    </row>
    <row r="2721" spans="6:8" hidden="1" x14ac:dyDescent="0.25">
      <c r="F2721" s="36">
        <v>2.72</v>
      </c>
      <c r="G2721" s="18">
        <f t="shared" si="86"/>
        <v>2.4485328935145581</v>
      </c>
      <c r="H2721" s="18">
        <f t="shared" si="87"/>
        <v>0.27146710648544214</v>
      </c>
    </row>
    <row r="2722" spans="6:8" hidden="1" x14ac:dyDescent="0.25">
      <c r="F2722" s="18">
        <v>2.7210000000000001</v>
      </c>
      <c r="G2722" s="18">
        <f t="shared" si="86"/>
        <v>2.449435849910647</v>
      </c>
      <c r="H2722" s="18">
        <f t="shared" si="87"/>
        <v>0.27156415008935308</v>
      </c>
    </row>
    <row r="2723" spans="6:8" hidden="1" x14ac:dyDescent="0.25">
      <c r="F2723" s="36">
        <v>2.722</v>
      </c>
      <c r="G2723" s="18">
        <f t="shared" si="86"/>
        <v>2.4503379379174892</v>
      </c>
      <c r="H2723" s="18">
        <f t="shared" si="87"/>
        <v>0.27166206208251076</v>
      </c>
    </row>
    <row r="2724" spans="6:8" hidden="1" x14ac:dyDescent="0.25">
      <c r="F2724" s="18">
        <v>2.7229999999999999</v>
      </c>
      <c r="G2724" s="18">
        <f t="shared" si="86"/>
        <v>2.4512391520282293</v>
      </c>
      <c r="H2724" s="18">
        <f t="shared" si="87"/>
        <v>0.27176084797177058</v>
      </c>
    </row>
    <row r="2725" spans="6:8" hidden="1" x14ac:dyDescent="0.25">
      <c r="F2725" s="36">
        <v>2.7240000000000002</v>
      </c>
      <c r="G2725" s="18">
        <f t="shared" si="86"/>
        <v>2.4521394867186257</v>
      </c>
      <c r="H2725" s="18">
        <f t="shared" si="87"/>
        <v>0.27186051328137451</v>
      </c>
    </row>
    <row r="2726" spans="6:8" hidden="1" x14ac:dyDescent="0.25">
      <c r="F2726" s="18">
        <v>2.7250000000000001</v>
      </c>
      <c r="G2726" s="18">
        <f t="shared" si="86"/>
        <v>2.4530389364469762</v>
      </c>
      <c r="H2726" s="18">
        <f t="shared" si="87"/>
        <v>0.27196106355302385</v>
      </c>
    </row>
    <row r="2727" spans="6:8" hidden="1" x14ac:dyDescent="0.25">
      <c r="F2727" s="36">
        <v>2.726</v>
      </c>
      <c r="G2727" s="18">
        <f t="shared" si="86"/>
        <v>2.4539374956540292</v>
      </c>
      <c r="H2727" s="18">
        <f t="shared" si="87"/>
        <v>0.27206250434597079</v>
      </c>
    </row>
    <row r="2728" spans="6:8" hidden="1" x14ac:dyDescent="0.25">
      <c r="F2728" s="18">
        <v>2.7269999999999999</v>
      </c>
      <c r="G2728" s="18">
        <f t="shared" si="86"/>
        <v>2.4548351587630419</v>
      </c>
      <c r="H2728" s="18">
        <f t="shared" si="87"/>
        <v>0.27216484123695794</v>
      </c>
    </row>
    <row r="2729" spans="6:8" hidden="1" x14ac:dyDescent="0.25">
      <c r="F2729" s="18">
        <v>2.7280000000000002</v>
      </c>
      <c r="G2729" s="18">
        <f t="shared" si="86"/>
        <v>2.4557319201796828</v>
      </c>
      <c r="H2729" s="18">
        <f t="shared" si="87"/>
        <v>0.27226807982031742</v>
      </c>
    </row>
    <row r="2730" spans="6:8" hidden="1" x14ac:dyDescent="0.25">
      <c r="F2730" s="36">
        <v>2.7290000000000001</v>
      </c>
      <c r="G2730" s="18">
        <f t="shared" si="86"/>
        <v>2.4566277742920648</v>
      </c>
      <c r="H2730" s="18">
        <f t="shared" si="87"/>
        <v>0.27237222570793529</v>
      </c>
    </row>
    <row r="2731" spans="6:8" hidden="1" x14ac:dyDescent="0.25">
      <c r="F2731" s="18">
        <v>2.73</v>
      </c>
      <c r="G2731" s="18">
        <f t="shared" si="86"/>
        <v>2.4575227154706365</v>
      </c>
      <c r="H2731" s="18">
        <f t="shared" si="87"/>
        <v>0.27247728452936348</v>
      </c>
    </row>
    <row r="2732" spans="6:8" hidden="1" x14ac:dyDescent="0.25">
      <c r="F2732" s="36">
        <v>2.7309999999999999</v>
      </c>
      <c r="G2732" s="18">
        <f t="shared" si="86"/>
        <v>2.4584167380681907</v>
      </c>
      <c r="H2732" s="18">
        <f t="shared" si="87"/>
        <v>0.27258326193180915</v>
      </c>
    </row>
    <row r="2733" spans="6:8" hidden="1" x14ac:dyDescent="0.25">
      <c r="F2733" s="18">
        <v>2.7320000000000002</v>
      </c>
      <c r="G2733" s="18">
        <f t="shared" si="86"/>
        <v>2.4593098364198873</v>
      </c>
      <c r="H2733" s="18">
        <f t="shared" si="87"/>
        <v>0.27269016358011289</v>
      </c>
    </row>
    <row r="2734" spans="6:8" hidden="1" x14ac:dyDescent="0.25">
      <c r="F2734" s="36">
        <v>2.7330000000000001</v>
      </c>
      <c r="G2734" s="18">
        <f t="shared" si="86"/>
        <v>2.4602020048431217</v>
      </c>
      <c r="H2734" s="18">
        <f t="shared" si="87"/>
        <v>0.27279799515687841</v>
      </c>
    </row>
    <row r="2735" spans="6:8" hidden="1" x14ac:dyDescent="0.25">
      <c r="F2735" s="18">
        <v>2.734</v>
      </c>
      <c r="G2735" s="18">
        <f t="shared" si="86"/>
        <v>2.4610932376375496</v>
      </c>
      <c r="H2735" s="18">
        <f t="shared" si="87"/>
        <v>0.27290676236245037</v>
      </c>
    </row>
    <row r="2736" spans="6:8" hidden="1" x14ac:dyDescent="0.25">
      <c r="F2736" s="36">
        <v>2.7349999999999999</v>
      </c>
      <c r="G2736" s="18">
        <f t="shared" si="86"/>
        <v>2.4619835290850891</v>
      </c>
      <c r="H2736" s="18">
        <f t="shared" si="87"/>
        <v>0.27301647091491077</v>
      </c>
    </row>
    <row r="2737" spans="6:8" hidden="1" x14ac:dyDescent="0.25">
      <c r="F2737" s="18">
        <v>2.7360000000000002</v>
      </c>
      <c r="G2737" s="18">
        <f t="shared" si="86"/>
        <v>2.4628728734497689</v>
      </c>
      <c r="H2737" s="18">
        <f t="shared" si="87"/>
        <v>0.2731271265502313</v>
      </c>
    </row>
    <row r="2738" spans="6:8" hidden="1" x14ac:dyDescent="0.25">
      <c r="F2738" s="18">
        <v>2.7370000000000001</v>
      </c>
      <c r="G2738" s="18">
        <f t="shared" si="86"/>
        <v>2.4637612649778582</v>
      </c>
      <c r="H2738" s="18">
        <f t="shared" si="87"/>
        <v>0.27323873502214191</v>
      </c>
    </row>
    <row r="2739" spans="6:8" hidden="1" x14ac:dyDescent="0.25">
      <c r="F2739" s="36">
        <v>2.738</v>
      </c>
      <c r="G2739" s="18">
        <f t="shared" si="86"/>
        <v>2.4646486978977182</v>
      </c>
      <c r="H2739" s="18">
        <f t="shared" si="87"/>
        <v>0.27335130210228176</v>
      </c>
    </row>
    <row r="2740" spans="6:8" hidden="1" x14ac:dyDescent="0.25">
      <c r="F2740" s="18">
        <v>2.7389999999999999</v>
      </c>
      <c r="G2740" s="18">
        <f t="shared" si="86"/>
        <v>2.4655351664198308</v>
      </c>
      <c r="H2740" s="18">
        <f t="shared" si="87"/>
        <v>0.27346483358016904</v>
      </c>
    </row>
    <row r="2741" spans="6:8" hidden="1" x14ac:dyDescent="0.25">
      <c r="F2741" s="36">
        <v>2.74</v>
      </c>
      <c r="G2741" s="18">
        <f t="shared" si="86"/>
        <v>2.4664206647367264</v>
      </c>
      <c r="H2741" s="18">
        <f t="shared" si="87"/>
        <v>0.27357933526327383</v>
      </c>
    </row>
    <row r="2742" spans="6:8" hidden="1" x14ac:dyDescent="0.25">
      <c r="F2742" s="18">
        <v>2.7410000000000001</v>
      </c>
      <c r="G2742" s="18">
        <f t="shared" si="86"/>
        <v>2.4673051870229643</v>
      </c>
      <c r="H2742" s="18">
        <f t="shared" si="87"/>
        <v>0.2736948129770358</v>
      </c>
    </row>
    <row r="2743" spans="6:8" hidden="1" x14ac:dyDescent="0.25">
      <c r="F2743" s="36">
        <v>2.742</v>
      </c>
      <c r="G2743" s="18">
        <f t="shared" si="86"/>
        <v>2.468188727435157</v>
      </c>
      <c r="H2743" s="18">
        <f t="shared" si="87"/>
        <v>0.27381127256484294</v>
      </c>
    </row>
    <row r="2744" spans="6:8" hidden="1" x14ac:dyDescent="0.25">
      <c r="F2744" s="18">
        <v>2.7429999999999999</v>
      </c>
      <c r="G2744" s="18">
        <f t="shared" si="86"/>
        <v>2.4690712801118244</v>
      </c>
      <c r="H2744" s="18">
        <f t="shared" si="87"/>
        <v>0.27392871988817546</v>
      </c>
    </row>
    <row r="2745" spans="6:8" hidden="1" x14ac:dyDescent="0.25">
      <c r="F2745" s="36">
        <v>2.7440000000000002</v>
      </c>
      <c r="G2745" s="18">
        <f t="shared" si="86"/>
        <v>2.4699528391734962</v>
      </c>
      <c r="H2745" s="18">
        <f t="shared" si="87"/>
        <v>0.27404716082650404</v>
      </c>
    </row>
    <row r="2746" spans="6:8" hidden="1" x14ac:dyDescent="0.25">
      <c r="F2746" s="18">
        <v>2.7450000000000001</v>
      </c>
      <c r="G2746" s="18">
        <f t="shared" si="86"/>
        <v>2.470833398722577</v>
      </c>
      <c r="H2746" s="18">
        <f t="shared" si="87"/>
        <v>0.27416660127742309</v>
      </c>
    </row>
    <row r="2747" spans="6:8" hidden="1" x14ac:dyDescent="0.25">
      <c r="F2747" s="18">
        <v>2.746</v>
      </c>
      <c r="G2747" s="18">
        <f t="shared" si="86"/>
        <v>2.4717129528433714</v>
      </c>
      <c r="H2747" s="18">
        <f t="shared" si="87"/>
        <v>0.27428704715662855</v>
      </c>
    </row>
    <row r="2748" spans="6:8" hidden="1" x14ac:dyDescent="0.25">
      <c r="F2748" s="36">
        <v>2.7469999999999999</v>
      </c>
      <c r="G2748" s="18">
        <f t="shared" si="86"/>
        <v>2.472591495602027</v>
      </c>
      <c r="H2748" s="18">
        <f t="shared" si="87"/>
        <v>0.27440850439797293</v>
      </c>
    </row>
    <row r="2749" spans="6:8" hidden="1" x14ac:dyDescent="0.25">
      <c r="F2749" s="18">
        <v>2.7480000000000002</v>
      </c>
      <c r="G2749" s="18">
        <f t="shared" si="86"/>
        <v>2.4734690210465051</v>
      </c>
      <c r="H2749" s="18">
        <f t="shared" si="87"/>
        <v>0.2745309789534951</v>
      </c>
    </row>
    <row r="2750" spans="6:8" hidden="1" x14ac:dyDescent="0.25">
      <c r="F2750" s="36">
        <v>2.7490000000000001</v>
      </c>
      <c r="G2750" s="18">
        <f t="shared" si="86"/>
        <v>2.4743455232065763</v>
      </c>
      <c r="H2750" s="18">
        <f t="shared" si="87"/>
        <v>0.27465447679342381</v>
      </c>
    </row>
    <row r="2751" spans="6:8" hidden="1" x14ac:dyDescent="0.25">
      <c r="F2751" s="18">
        <v>2.75</v>
      </c>
      <c r="G2751" s="18">
        <f t="shared" si="86"/>
        <v>2.4752209960937566</v>
      </c>
      <c r="H2751" s="18">
        <f t="shared" si="87"/>
        <v>0.27477900390624344</v>
      </c>
    </row>
    <row r="2752" spans="6:8" hidden="1" x14ac:dyDescent="0.25">
      <c r="F2752" s="36">
        <v>2.7509999999999999</v>
      </c>
      <c r="G2752" s="18">
        <f t="shared" si="86"/>
        <v>2.4760954337012651</v>
      </c>
      <c r="H2752" s="18">
        <f t="shared" si="87"/>
        <v>0.27490456629873483</v>
      </c>
    </row>
    <row r="2753" spans="6:8" hidden="1" x14ac:dyDescent="0.25">
      <c r="F2753" s="18">
        <v>2.7519999999999998</v>
      </c>
      <c r="G2753" s="18">
        <f t="shared" si="86"/>
        <v>2.4769688300040884</v>
      </c>
      <c r="H2753" s="18">
        <f t="shared" si="87"/>
        <v>0.27503116999591137</v>
      </c>
    </row>
    <row r="2754" spans="6:8" hidden="1" x14ac:dyDescent="0.25">
      <c r="F2754" s="36">
        <v>2.7530000000000001</v>
      </c>
      <c r="G2754" s="18">
        <f t="shared" si="86"/>
        <v>2.4778411789587986</v>
      </c>
      <c r="H2754" s="18">
        <f t="shared" si="87"/>
        <v>0.27515882104120148</v>
      </c>
    </row>
    <row r="2755" spans="6:8" hidden="1" x14ac:dyDescent="0.25">
      <c r="F2755" s="18">
        <v>2.754</v>
      </c>
      <c r="G2755" s="18">
        <f t="shared" ref="G2755:G2818" si="88">(-0.0332*(F2755^6)) + (0.2878*(F2755^5)) - (0.9538*(F2755^4)) + (1.5334*(F2755^3)) -(1.2616*(F2755^2)) + (1.4*F2755) - 0.0795</f>
        <v>2.4787124745036384</v>
      </c>
      <c r="H2755" s="18">
        <f t="shared" ref="H2755:H2818" si="89">F2755-G2755</f>
        <v>0.2752875254963616</v>
      </c>
    </row>
    <row r="2756" spans="6:8" hidden="1" x14ac:dyDescent="0.25">
      <c r="F2756" s="18">
        <v>2.7549999999999999</v>
      </c>
      <c r="G2756" s="18">
        <f t="shared" si="88"/>
        <v>2.4795827105584518</v>
      </c>
      <c r="H2756" s="18">
        <f t="shared" si="89"/>
        <v>0.27541728944154809</v>
      </c>
    </row>
    <row r="2757" spans="6:8" hidden="1" x14ac:dyDescent="0.25">
      <c r="F2757" s="36">
        <v>2.7559999999999998</v>
      </c>
      <c r="G2757" s="18">
        <f t="shared" si="88"/>
        <v>2.4804518810246559</v>
      </c>
      <c r="H2757" s="18">
        <f t="shared" si="89"/>
        <v>0.27554811897534393</v>
      </c>
    </row>
    <row r="2758" spans="6:8" hidden="1" x14ac:dyDescent="0.25">
      <c r="F2758" s="18">
        <v>2.7570000000000001</v>
      </c>
      <c r="G2758" s="18">
        <f t="shared" si="88"/>
        <v>2.4813199797851868</v>
      </c>
      <c r="H2758" s="18">
        <f t="shared" si="89"/>
        <v>0.2756800202148133</v>
      </c>
    </row>
    <row r="2759" spans="6:8" hidden="1" x14ac:dyDescent="0.25">
      <c r="F2759" s="36">
        <v>2.758</v>
      </c>
      <c r="G2759" s="18">
        <f t="shared" si="88"/>
        <v>2.4821870007045161</v>
      </c>
      <c r="H2759" s="18">
        <f t="shared" si="89"/>
        <v>0.27581299929548386</v>
      </c>
    </row>
    <row r="2760" spans="6:8" hidden="1" x14ac:dyDescent="0.25">
      <c r="F2760" s="18">
        <v>2.7589999999999999</v>
      </c>
      <c r="G2760" s="18">
        <f t="shared" si="88"/>
        <v>2.4830529376285537</v>
      </c>
      <c r="H2760" s="18">
        <f t="shared" si="89"/>
        <v>0.27594706237144617</v>
      </c>
    </row>
    <row r="2761" spans="6:8" hidden="1" x14ac:dyDescent="0.25">
      <c r="F2761" s="36">
        <v>2.76</v>
      </c>
      <c r="G2761" s="18">
        <f t="shared" si="88"/>
        <v>2.483917784384726</v>
      </c>
      <c r="H2761" s="18">
        <f t="shared" si="89"/>
        <v>0.2760822156152738</v>
      </c>
    </row>
    <row r="2762" spans="6:8" hidden="1" x14ac:dyDescent="0.25">
      <c r="F2762" s="18">
        <v>2.7610000000000001</v>
      </c>
      <c r="G2762" s="18">
        <f t="shared" si="88"/>
        <v>2.4847815347817832</v>
      </c>
      <c r="H2762" s="18">
        <f t="shared" si="89"/>
        <v>0.27621846521821691</v>
      </c>
    </row>
    <row r="2763" spans="6:8" hidden="1" x14ac:dyDescent="0.25">
      <c r="F2763" s="36">
        <v>2.762</v>
      </c>
      <c r="G2763" s="18">
        <f t="shared" si="88"/>
        <v>2.4856441826099238</v>
      </c>
      <c r="H2763" s="18">
        <f t="shared" si="89"/>
        <v>0.2763558173900762</v>
      </c>
    </row>
    <row r="2764" spans="6:8" hidden="1" x14ac:dyDescent="0.25">
      <c r="F2764" s="18">
        <v>2.7629999999999999</v>
      </c>
      <c r="G2764" s="18">
        <f t="shared" si="88"/>
        <v>2.4865057216406887</v>
      </c>
      <c r="H2764" s="18">
        <f t="shared" si="89"/>
        <v>0.27649427835931117</v>
      </c>
    </row>
    <row r="2765" spans="6:8" hidden="1" x14ac:dyDescent="0.25">
      <c r="F2765" s="18">
        <v>2.7639999999999998</v>
      </c>
      <c r="G2765" s="18">
        <f t="shared" si="88"/>
        <v>2.4873661456268867</v>
      </c>
      <c r="H2765" s="18">
        <f t="shared" si="89"/>
        <v>0.27663385437311305</v>
      </c>
    </row>
    <row r="2766" spans="6:8" hidden="1" x14ac:dyDescent="0.25">
      <c r="F2766" s="36">
        <v>2.7650000000000001</v>
      </c>
      <c r="G2766" s="18">
        <f t="shared" si="88"/>
        <v>2.488225448302706</v>
      </c>
      <c r="H2766" s="18">
        <f t="shared" si="89"/>
        <v>0.27677455169729415</v>
      </c>
    </row>
    <row r="2767" spans="6:8" hidden="1" x14ac:dyDescent="0.25">
      <c r="F2767" s="18">
        <v>2.766</v>
      </c>
      <c r="G2767" s="18">
        <f t="shared" si="88"/>
        <v>2.4890836233834972</v>
      </c>
      <c r="H2767" s="18">
        <f t="shared" si="89"/>
        <v>0.27691637661650281</v>
      </c>
    </row>
    <row r="2768" spans="6:8" hidden="1" x14ac:dyDescent="0.25">
      <c r="F2768" s="36">
        <v>2.7669999999999999</v>
      </c>
      <c r="G2768" s="18">
        <f t="shared" si="88"/>
        <v>2.4899406645658928</v>
      </c>
      <c r="H2768" s="18">
        <f t="shared" si="89"/>
        <v>0.2770593354341071</v>
      </c>
    </row>
    <row r="2769" spans="6:8" hidden="1" x14ac:dyDescent="0.25">
      <c r="F2769" s="18">
        <v>2.7679999999999998</v>
      </c>
      <c r="G2769" s="18">
        <f t="shared" si="88"/>
        <v>2.4907965655277109</v>
      </c>
      <c r="H2769" s="18">
        <f t="shared" si="89"/>
        <v>0.2772034344722889</v>
      </c>
    </row>
    <row r="2770" spans="6:8" hidden="1" x14ac:dyDescent="0.25">
      <c r="F2770" s="36">
        <v>2.7690000000000001</v>
      </c>
      <c r="G2770" s="18">
        <f t="shared" si="88"/>
        <v>2.4916513199279211</v>
      </c>
      <c r="H2770" s="18">
        <f t="shared" si="89"/>
        <v>0.27734868007207902</v>
      </c>
    </row>
    <row r="2771" spans="6:8" hidden="1" x14ac:dyDescent="0.25">
      <c r="F2771" s="18">
        <v>2.77</v>
      </c>
      <c r="G2771" s="18">
        <f t="shared" si="88"/>
        <v>2.4925049214066233</v>
      </c>
      <c r="H2771" s="18">
        <f t="shared" si="89"/>
        <v>0.27749507859337674</v>
      </c>
    </row>
    <row r="2772" spans="6:8" hidden="1" x14ac:dyDescent="0.25">
      <c r="F2772" s="36">
        <v>2.7709999999999999</v>
      </c>
      <c r="G2772" s="18">
        <f t="shared" si="88"/>
        <v>2.4933573635850235</v>
      </c>
      <c r="H2772" s="18">
        <f t="shared" si="89"/>
        <v>0.27764263641497644</v>
      </c>
    </row>
    <row r="2773" spans="6:8" hidden="1" x14ac:dyDescent="0.25">
      <c r="F2773" s="18">
        <v>2.7719999999999998</v>
      </c>
      <c r="G2773" s="18">
        <f t="shared" si="88"/>
        <v>2.4942086400653931</v>
      </c>
      <c r="H2773" s="18">
        <f t="shared" si="89"/>
        <v>0.27779135993460669</v>
      </c>
    </row>
    <row r="2774" spans="6:8" hidden="1" x14ac:dyDescent="0.25">
      <c r="F2774" s="18">
        <v>2.7730000000000001</v>
      </c>
      <c r="G2774" s="18">
        <f t="shared" si="88"/>
        <v>2.4950587444310348</v>
      </c>
      <c r="H2774" s="18">
        <f t="shared" si="89"/>
        <v>0.27794125556896532</v>
      </c>
    </row>
    <row r="2775" spans="6:8" hidden="1" x14ac:dyDescent="0.25">
      <c r="F2775" s="36">
        <v>2.774</v>
      </c>
      <c r="G2775" s="18">
        <f t="shared" si="88"/>
        <v>2.4959076702462628</v>
      </c>
      <c r="H2775" s="18">
        <f t="shared" si="89"/>
        <v>0.27809232975373721</v>
      </c>
    </row>
    <row r="2776" spans="6:8" hidden="1" x14ac:dyDescent="0.25">
      <c r="F2776" s="18">
        <v>2.7749999999999999</v>
      </c>
      <c r="G2776" s="18">
        <f t="shared" si="88"/>
        <v>2.4967554110563461</v>
      </c>
      <c r="H2776" s="18">
        <f t="shared" si="89"/>
        <v>0.27824458894365378</v>
      </c>
    </row>
    <row r="2777" spans="6:8" hidden="1" x14ac:dyDescent="0.25">
      <c r="F2777" s="36">
        <v>2.7759999999999998</v>
      </c>
      <c r="G2777" s="18">
        <f t="shared" si="88"/>
        <v>2.4976019603875157</v>
      </c>
      <c r="H2777" s="18">
        <f t="shared" si="89"/>
        <v>0.27839803961248411</v>
      </c>
    </row>
    <row r="2778" spans="6:8" hidden="1" x14ac:dyDescent="0.25">
      <c r="F2778" s="18">
        <v>2.7770000000000001</v>
      </c>
      <c r="G2778" s="18">
        <f t="shared" si="88"/>
        <v>2.4984473117469035</v>
      </c>
      <c r="H2778" s="18">
        <f t="shared" si="89"/>
        <v>0.27855268825309665</v>
      </c>
    </row>
    <row r="2779" spans="6:8" hidden="1" x14ac:dyDescent="0.25">
      <c r="F2779" s="36">
        <v>2.778</v>
      </c>
      <c r="G2779" s="18">
        <f t="shared" si="88"/>
        <v>2.4992914586224928</v>
      </c>
      <c r="H2779" s="18">
        <f t="shared" si="89"/>
        <v>0.27870854137750722</v>
      </c>
    </row>
    <row r="2780" spans="6:8" hidden="1" x14ac:dyDescent="0.25">
      <c r="F2780" s="18">
        <v>2.7789999999999999</v>
      </c>
      <c r="G2780" s="18">
        <f t="shared" si="88"/>
        <v>2.5001343944831529</v>
      </c>
      <c r="H2780" s="18">
        <f t="shared" si="89"/>
        <v>0.27886560551684703</v>
      </c>
    </row>
    <row r="2781" spans="6:8" hidden="1" x14ac:dyDescent="0.25">
      <c r="F2781" s="36">
        <v>2.78</v>
      </c>
      <c r="G2781" s="18">
        <f t="shared" si="88"/>
        <v>2.5009761127785537</v>
      </c>
      <c r="H2781" s="18">
        <f t="shared" si="89"/>
        <v>0.27902388722144611</v>
      </c>
    </row>
    <row r="2782" spans="6:8" hidden="1" x14ac:dyDescent="0.25">
      <c r="F2782" s="18">
        <v>2.7810000000000001</v>
      </c>
      <c r="G2782" s="18">
        <f t="shared" si="88"/>
        <v>2.5018166069391135</v>
      </c>
      <c r="H2782" s="18">
        <f t="shared" si="89"/>
        <v>0.27918339306088669</v>
      </c>
    </row>
    <row r="2783" spans="6:8" hidden="1" x14ac:dyDescent="0.25">
      <c r="F2783" s="18">
        <v>2.782</v>
      </c>
      <c r="G2783" s="18">
        <f t="shared" si="88"/>
        <v>2.5026558703760502</v>
      </c>
      <c r="H2783" s="18">
        <f t="shared" si="89"/>
        <v>0.27934412962394983</v>
      </c>
    </row>
    <row r="2784" spans="6:8" hidden="1" x14ac:dyDescent="0.25">
      <c r="F2784" s="36">
        <v>2.7829999999999999</v>
      </c>
      <c r="G2784" s="18">
        <f t="shared" si="88"/>
        <v>2.503493896481269</v>
      </c>
      <c r="H2784" s="18">
        <f t="shared" si="89"/>
        <v>0.27950610351873095</v>
      </c>
    </row>
    <row r="2785" spans="6:8" hidden="1" x14ac:dyDescent="0.25">
      <c r="F2785" s="18">
        <v>2.7839999999999998</v>
      </c>
      <c r="G2785" s="18">
        <f t="shared" si="88"/>
        <v>2.5043306786273476</v>
      </c>
      <c r="H2785" s="18">
        <f t="shared" si="89"/>
        <v>0.27966932137265221</v>
      </c>
    </row>
    <row r="2786" spans="6:8" hidden="1" x14ac:dyDescent="0.25">
      <c r="F2786" s="36">
        <v>2.7850000000000001</v>
      </c>
      <c r="G2786" s="18">
        <f t="shared" si="88"/>
        <v>2.5051662101675523</v>
      </c>
      <c r="H2786" s="18">
        <f t="shared" si="89"/>
        <v>0.27983378983244789</v>
      </c>
    </row>
    <row r="2787" spans="6:8" hidden="1" x14ac:dyDescent="0.25">
      <c r="F2787" s="18">
        <v>2.786</v>
      </c>
      <c r="G2787" s="18">
        <f t="shared" si="88"/>
        <v>2.5060004844357362</v>
      </c>
      <c r="H2787" s="18">
        <f t="shared" si="89"/>
        <v>0.27999951556426383</v>
      </c>
    </row>
    <row r="2788" spans="6:8" hidden="1" x14ac:dyDescent="0.25">
      <c r="F2788" s="36">
        <v>2.7869999999999999</v>
      </c>
      <c r="G2788" s="18">
        <f t="shared" si="88"/>
        <v>2.5068334947463931</v>
      </c>
      <c r="H2788" s="18">
        <f t="shared" si="89"/>
        <v>0.28016650525360687</v>
      </c>
    </row>
    <row r="2789" spans="6:8" hidden="1" x14ac:dyDescent="0.25">
      <c r="F2789" s="18">
        <v>2.7879999999999998</v>
      </c>
      <c r="G2789" s="18">
        <f t="shared" si="88"/>
        <v>2.5076652343944952</v>
      </c>
      <c r="H2789" s="18">
        <f t="shared" si="89"/>
        <v>0.28033476560550463</v>
      </c>
    </row>
    <row r="2790" spans="6:8" hidden="1" x14ac:dyDescent="0.25">
      <c r="F2790" s="36">
        <v>2.7890000000000001</v>
      </c>
      <c r="G2790" s="18">
        <f t="shared" si="88"/>
        <v>2.5084956966556051</v>
      </c>
      <c r="H2790" s="18">
        <f t="shared" si="89"/>
        <v>0.28050430334439502</v>
      </c>
    </row>
    <row r="2791" spans="6:8" hidden="1" x14ac:dyDescent="0.25">
      <c r="F2791" s="18">
        <v>2.79</v>
      </c>
      <c r="G2791" s="18">
        <f t="shared" si="88"/>
        <v>2.5093248747857602</v>
      </c>
      <c r="H2791" s="18">
        <f t="shared" si="89"/>
        <v>0.28067512521423987</v>
      </c>
    </row>
    <row r="2792" spans="6:8" hidden="1" x14ac:dyDescent="0.25">
      <c r="F2792" s="18">
        <v>2.7909999999999999</v>
      </c>
      <c r="G2792" s="18">
        <f t="shared" si="88"/>
        <v>2.5101527620214501</v>
      </c>
      <c r="H2792" s="18">
        <f t="shared" si="89"/>
        <v>0.28084723797854982</v>
      </c>
    </row>
    <row r="2793" spans="6:8" hidden="1" x14ac:dyDescent="0.25">
      <c r="F2793" s="36">
        <v>2.7919999999999998</v>
      </c>
      <c r="G2793" s="18">
        <f t="shared" si="88"/>
        <v>2.510979351579596</v>
      </c>
      <c r="H2793" s="18">
        <f t="shared" si="89"/>
        <v>0.28102064842040386</v>
      </c>
    </row>
    <row r="2794" spans="6:8" hidden="1" x14ac:dyDescent="0.25">
      <c r="F2794" s="18">
        <v>2.7930000000000001</v>
      </c>
      <c r="G2794" s="18">
        <f t="shared" si="88"/>
        <v>2.5118046366575317</v>
      </c>
      <c r="H2794" s="18">
        <f t="shared" si="89"/>
        <v>0.28119536334246842</v>
      </c>
    </row>
    <row r="2795" spans="6:8" hidden="1" x14ac:dyDescent="0.25">
      <c r="F2795" s="36">
        <v>2.794</v>
      </c>
      <c r="G2795" s="18">
        <f t="shared" si="88"/>
        <v>2.5126286104329121</v>
      </c>
      <c r="H2795" s="18">
        <f t="shared" si="89"/>
        <v>0.28137138956708796</v>
      </c>
    </row>
    <row r="2796" spans="6:8" hidden="1" x14ac:dyDescent="0.25">
      <c r="F2796" s="18">
        <v>2.7949999999999999</v>
      </c>
      <c r="G2796" s="18">
        <f t="shared" si="88"/>
        <v>2.5134512660637762</v>
      </c>
      <c r="H2796" s="18">
        <f t="shared" si="89"/>
        <v>0.28154873393622371</v>
      </c>
    </row>
    <row r="2797" spans="6:8" hidden="1" x14ac:dyDescent="0.25">
      <c r="F2797" s="36">
        <v>2.7959999999999998</v>
      </c>
      <c r="G2797" s="18">
        <f t="shared" si="88"/>
        <v>2.5142725966884183</v>
      </c>
      <c r="H2797" s="18">
        <f t="shared" si="89"/>
        <v>0.28172740331158153</v>
      </c>
    </row>
    <row r="2798" spans="6:8" hidden="1" x14ac:dyDescent="0.25">
      <c r="F2798" s="18">
        <v>2.7970000000000002</v>
      </c>
      <c r="G2798" s="18">
        <f t="shared" si="88"/>
        <v>2.5150925954254579</v>
      </c>
      <c r="H2798" s="18">
        <f t="shared" si="89"/>
        <v>0.28190740457454222</v>
      </c>
    </row>
    <row r="2799" spans="6:8" hidden="1" x14ac:dyDescent="0.25">
      <c r="F2799" s="36">
        <v>2.798</v>
      </c>
      <c r="G2799" s="18">
        <f t="shared" si="88"/>
        <v>2.5159112553736964</v>
      </c>
      <c r="H2799" s="18">
        <f t="shared" si="89"/>
        <v>0.28208874462630362</v>
      </c>
    </row>
    <row r="2800" spans="6:8" hidden="1" x14ac:dyDescent="0.25">
      <c r="F2800" s="18">
        <v>2.7989999999999999</v>
      </c>
      <c r="G2800" s="18">
        <f t="shared" si="88"/>
        <v>2.5167285696121406</v>
      </c>
      <c r="H2800" s="18">
        <f t="shared" si="89"/>
        <v>0.28227143038785929</v>
      </c>
    </row>
    <row r="2801" spans="6:8" hidden="1" x14ac:dyDescent="0.25">
      <c r="F2801" s="18">
        <v>2.8</v>
      </c>
      <c r="G2801" s="18">
        <f t="shared" si="88"/>
        <v>2.5175445312000013</v>
      </c>
      <c r="H2801" s="18">
        <f t="shared" si="89"/>
        <v>0.2824554687999985</v>
      </c>
    </row>
    <row r="2802" spans="6:8" hidden="1" x14ac:dyDescent="0.25">
      <c r="F2802" s="36">
        <v>2.8010000000000002</v>
      </c>
      <c r="G2802" s="18">
        <f t="shared" si="88"/>
        <v>2.5183591331766015</v>
      </c>
      <c r="H2802" s="18">
        <f t="shared" si="89"/>
        <v>0.28264086682339862</v>
      </c>
    </row>
    <row r="2803" spans="6:8" hidden="1" x14ac:dyDescent="0.25">
      <c r="F2803" s="18">
        <v>2.802</v>
      </c>
      <c r="G2803" s="18">
        <f t="shared" si="88"/>
        <v>2.5191723685613892</v>
      </c>
      <c r="H2803" s="18">
        <f t="shared" si="89"/>
        <v>0.28282763143861089</v>
      </c>
    </row>
    <row r="2804" spans="6:8" hidden="1" x14ac:dyDescent="0.25">
      <c r="F2804" s="36">
        <v>2.8029999999999999</v>
      </c>
      <c r="G2804" s="18">
        <f t="shared" si="88"/>
        <v>2.5199842303538613</v>
      </c>
      <c r="H2804" s="18">
        <f t="shared" si="89"/>
        <v>0.28301576964613862</v>
      </c>
    </row>
    <row r="2805" spans="6:8" hidden="1" x14ac:dyDescent="0.25">
      <c r="F2805" s="18">
        <v>2.8039999999999998</v>
      </c>
      <c r="G2805" s="18">
        <f t="shared" si="88"/>
        <v>2.5207947115335716</v>
      </c>
      <c r="H2805" s="18">
        <f t="shared" si="89"/>
        <v>0.28320528846642823</v>
      </c>
    </row>
    <row r="2806" spans="6:8" hidden="1" x14ac:dyDescent="0.25">
      <c r="F2806" s="36">
        <v>2.8050000000000002</v>
      </c>
      <c r="G2806" s="18">
        <f t="shared" si="88"/>
        <v>2.5216038050600869</v>
      </c>
      <c r="H2806" s="18">
        <f t="shared" si="89"/>
        <v>0.2833961949399133</v>
      </c>
    </row>
    <row r="2807" spans="6:8" hidden="1" x14ac:dyDescent="0.25">
      <c r="F2807" s="18">
        <v>2.806</v>
      </c>
      <c r="G2807" s="18">
        <f t="shared" si="88"/>
        <v>2.5224115038729393</v>
      </c>
      <c r="H2807" s="18">
        <f t="shared" si="89"/>
        <v>0.28358849612706072</v>
      </c>
    </row>
    <row r="2808" spans="6:8" hidden="1" x14ac:dyDescent="0.25">
      <c r="F2808" s="36">
        <v>2.8069999999999999</v>
      </c>
      <c r="G2808" s="18">
        <f t="shared" si="88"/>
        <v>2.5232178008916071</v>
      </c>
      <c r="H2808" s="18">
        <f t="shared" si="89"/>
        <v>0.28378219910839286</v>
      </c>
    </row>
    <row r="2809" spans="6:8" hidden="1" x14ac:dyDescent="0.25">
      <c r="F2809" s="18">
        <v>2.8079999999999998</v>
      </c>
      <c r="G2809" s="18">
        <f t="shared" si="88"/>
        <v>2.5240226890154731</v>
      </c>
      <c r="H2809" s="18">
        <f t="shared" si="89"/>
        <v>0.28397731098452672</v>
      </c>
    </row>
    <row r="2810" spans="6:8" hidden="1" x14ac:dyDescent="0.25">
      <c r="F2810" s="18">
        <v>2.8090000000000002</v>
      </c>
      <c r="G2810" s="18">
        <f t="shared" si="88"/>
        <v>2.524826161123825</v>
      </c>
      <c r="H2810" s="18">
        <f t="shared" si="89"/>
        <v>0.2841738388761752</v>
      </c>
    </row>
    <row r="2811" spans="6:8" hidden="1" x14ac:dyDescent="0.25">
      <c r="F2811" s="36">
        <v>2.81</v>
      </c>
      <c r="G2811" s="18">
        <f t="shared" si="88"/>
        <v>2.5256282100757712</v>
      </c>
      <c r="H2811" s="18">
        <f t="shared" si="89"/>
        <v>0.28437178992422885</v>
      </c>
    </row>
    <row r="2812" spans="6:8" hidden="1" x14ac:dyDescent="0.25">
      <c r="F2812" s="18">
        <v>2.8109999999999999</v>
      </c>
      <c r="G2812" s="18">
        <f t="shared" si="88"/>
        <v>2.526428828710237</v>
      </c>
      <c r="H2812" s="18">
        <f t="shared" si="89"/>
        <v>0.28457117128976295</v>
      </c>
    </row>
    <row r="2813" spans="6:8" hidden="1" x14ac:dyDescent="0.25">
      <c r="F2813" s="36">
        <v>2.8119999999999998</v>
      </c>
      <c r="G2813" s="18">
        <f t="shared" si="88"/>
        <v>2.5272280098459321</v>
      </c>
      <c r="H2813" s="18">
        <f t="shared" si="89"/>
        <v>0.28477199015406773</v>
      </c>
    </row>
    <row r="2814" spans="6:8" hidden="1" x14ac:dyDescent="0.25">
      <c r="F2814" s="18">
        <v>2.8130000000000002</v>
      </c>
      <c r="G2814" s="18">
        <f t="shared" si="88"/>
        <v>2.5280257462813238</v>
      </c>
      <c r="H2814" s="18">
        <f t="shared" si="89"/>
        <v>0.28497425371867635</v>
      </c>
    </row>
    <row r="2815" spans="6:8" hidden="1" x14ac:dyDescent="0.25">
      <c r="F2815" s="36">
        <v>2.8140000000000001</v>
      </c>
      <c r="G2815" s="18">
        <f t="shared" si="88"/>
        <v>2.5288220307945837</v>
      </c>
      <c r="H2815" s="18">
        <f t="shared" si="89"/>
        <v>0.28517796920541638</v>
      </c>
    </row>
    <row r="2816" spans="6:8" hidden="1" x14ac:dyDescent="0.25">
      <c r="F2816" s="18">
        <v>2.8149999999999999</v>
      </c>
      <c r="G2816" s="18">
        <f t="shared" si="88"/>
        <v>2.5296168561435501</v>
      </c>
      <c r="H2816" s="18">
        <f t="shared" si="89"/>
        <v>0.28538314385644981</v>
      </c>
    </row>
    <row r="2817" spans="6:8" hidden="1" x14ac:dyDescent="0.25">
      <c r="F2817" s="36">
        <v>2.8159999999999998</v>
      </c>
      <c r="G2817" s="18">
        <f t="shared" si="88"/>
        <v>2.5304102150657464</v>
      </c>
      <c r="H2817" s="18">
        <f t="shared" si="89"/>
        <v>0.28558978493425347</v>
      </c>
    </row>
    <row r="2818" spans="6:8" hidden="1" x14ac:dyDescent="0.25">
      <c r="F2818" s="18">
        <v>2.8170000000000002</v>
      </c>
      <c r="G2818" s="18">
        <f t="shared" si="88"/>
        <v>2.5312021002782821</v>
      </c>
      <c r="H2818" s="18">
        <f t="shared" si="89"/>
        <v>0.2857978997217181</v>
      </c>
    </row>
    <row r="2819" spans="6:8" hidden="1" x14ac:dyDescent="0.25">
      <c r="F2819" s="18">
        <v>2.8180000000000001</v>
      </c>
      <c r="G2819" s="18">
        <f t="shared" ref="G2819:G2882" si="90">(-0.0332*(F2819^6)) + (0.2878*(F2819^5)) - (0.9538*(F2819^4)) + (1.5334*(F2819^3)) -(1.2616*(F2819^2)) + (1.4*F2819) - 0.0795</f>
        <v>2.5319925044778802</v>
      </c>
      <c r="H2819" s="18">
        <f t="shared" ref="H2819:H2882" si="91">F2819-G2819</f>
        <v>0.2860074955221199</v>
      </c>
    </row>
    <row r="2820" spans="6:8" hidden="1" x14ac:dyDescent="0.25">
      <c r="F2820" s="36">
        <v>2.819</v>
      </c>
      <c r="G2820" s="18">
        <f t="shared" si="90"/>
        <v>2.5327814203408083</v>
      </c>
      <c r="H2820" s="18">
        <f t="shared" si="91"/>
        <v>0.28621857965919162</v>
      </c>
    </row>
    <row r="2821" spans="6:8" hidden="1" x14ac:dyDescent="0.25">
      <c r="F2821" s="18">
        <v>2.82</v>
      </c>
      <c r="G2821" s="18">
        <f t="shared" si="90"/>
        <v>2.5335688405227992</v>
      </c>
      <c r="H2821" s="18">
        <f t="shared" si="91"/>
        <v>0.28643115947720066</v>
      </c>
    </row>
    <row r="2822" spans="6:8" hidden="1" x14ac:dyDescent="0.25">
      <c r="F2822" s="36">
        <v>2.8210000000000002</v>
      </c>
      <c r="G2822" s="18">
        <f t="shared" si="90"/>
        <v>2.5343547576591665</v>
      </c>
      <c r="H2822" s="18">
        <f t="shared" si="91"/>
        <v>0.28664524234083366</v>
      </c>
    </row>
    <row r="2823" spans="6:8" hidden="1" x14ac:dyDescent="0.25">
      <c r="F2823" s="18">
        <v>2.8220000000000001</v>
      </c>
      <c r="G2823" s="18">
        <f t="shared" si="90"/>
        <v>2.53513916436461</v>
      </c>
      <c r="H2823" s="18">
        <f t="shared" si="91"/>
        <v>0.28686083563539011</v>
      </c>
    </row>
    <row r="2824" spans="6:8" hidden="1" x14ac:dyDescent="0.25">
      <c r="F2824" s="36">
        <v>2.823</v>
      </c>
      <c r="G2824" s="18">
        <f t="shared" si="90"/>
        <v>2.5359220532332709</v>
      </c>
      <c r="H2824" s="18">
        <f t="shared" si="91"/>
        <v>0.28707794676672904</v>
      </c>
    </row>
    <row r="2825" spans="6:8" hidden="1" x14ac:dyDescent="0.25">
      <c r="F2825" s="18">
        <v>2.8239999999999998</v>
      </c>
      <c r="G2825" s="18">
        <f t="shared" si="90"/>
        <v>2.5367034168386651</v>
      </c>
      <c r="H2825" s="18">
        <f t="shared" si="91"/>
        <v>0.28729658316133477</v>
      </c>
    </row>
    <row r="2826" spans="6:8" hidden="1" x14ac:dyDescent="0.25">
      <c r="F2826" s="36">
        <v>2.8250000000000002</v>
      </c>
      <c r="G2826" s="18">
        <f t="shared" si="90"/>
        <v>2.5374832477337068</v>
      </c>
      <c r="H2826" s="18">
        <f t="shared" si="91"/>
        <v>0.28751675226629336</v>
      </c>
    </row>
    <row r="2827" spans="6:8" hidden="1" x14ac:dyDescent="0.25">
      <c r="F2827" s="18">
        <v>2.8260000000000001</v>
      </c>
      <c r="G2827" s="18">
        <f t="shared" si="90"/>
        <v>2.5382615384505298</v>
      </c>
      <c r="H2827" s="18">
        <f t="shared" si="91"/>
        <v>0.28773846154947025</v>
      </c>
    </row>
    <row r="2828" spans="6:8" hidden="1" x14ac:dyDescent="0.25">
      <c r="F2828" s="18">
        <v>2.827</v>
      </c>
      <c r="G2828" s="18">
        <f t="shared" si="90"/>
        <v>2.5390382815006931</v>
      </c>
      <c r="H2828" s="18">
        <f t="shared" si="91"/>
        <v>0.28796171849930685</v>
      </c>
    </row>
    <row r="2829" spans="6:8" hidden="1" x14ac:dyDescent="0.25">
      <c r="F2829" s="36">
        <v>2.8279999999999998</v>
      </c>
      <c r="G2829" s="18">
        <f t="shared" si="90"/>
        <v>2.5398134693749022</v>
      </c>
      <c r="H2829" s="18">
        <f t="shared" si="91"/>
        <v>0.28818653062509769</v>
      </c>
    </row>
    <row r="2830" spans="6:8" hidden="1" x14ac:dyDescent="0.25">
      <c r="F2830" s="18">
        <v>2.8290000000000002</v>
      </c>
      <c r="G2830" s="18">
        <f t="shared" si="90"/>
        <v>2.5405870945431417</v>
      </c>
      <c r="H2830" s="18">
        <f t="shared" si="91"/>
        <v>0.28841290545685849</v>
      </c>
    </row>
    <row r="2831" spans="6:8" hidden="1" x14ac:dyDescent="0.25">
      <c r="F2831" s="36">
        <v>2.83</v>
      </c>
      <c r="G2831" s="18">
        <f t="shared" si="90"/>
        <v>2.5413591494545673</v>
      </c>
      <c r="H2831" s="18">
        <f t="shared" si="91"/>
        <v>0.28864085054543276</v>
      </c>
    </row>
    <row r="2832" spans="6:8" hidden="1" x14ac:dyDescent="0.25">
      <c r="F2832" s="18">
        <v>2.831</v>
      </c>
      <c r="G2832" s="18">
        <f t="shared" si="90"/>
        <v>2.5421296265374815</v>
      </c>
      <c r="H2832" s="18">
        <f t="shared" si="91"/>
        <v>0.28887037346251843</v>
      </c>
    </row>
    <row r="2833" spans="6:8" hidden="1" x14ac:dyDescent="0.25">
      <c r="F2833" s="36">
        <v>2.8319999999999999</v>
      </c>
      <c r="G2833" s="18">
        <f t="shared" si="90"/>
        <v>2.5428985181993551</v>
      </c>
      <c r="H2833" s="18">
        <f t="shared" si="91"/>
        <v>0.28910148180064477</v>
      </c>
    </row>
    <row r="2834" spans="6:8" hidden="1" x14ac:dyDescent="0.25">
      <c r="F2834" s="18">
        <v>2.8330000000000002</v>
      </c>
      <c r="G2834" s="18">
        <f t="shared" si="90"/>
        <v>2.5436658168266808</v>
      </c>
      <c r="H2834" s="18">
        <f t="shared" si="91"/>
        <v>0.28933418317331938</v>
      </c>
    </row>
    <row r="2835" spans="6:8" hidden="1" x14ac:dyDescent="0.25">
      <c r="F2835" s="36">
        <v>2.8340000000000001</v>
      </c>
      <c r="G2835" s="18">
        <f t="shared" si="90"/>
        <v>2.5444315147850589</v>
      </c>
      <c r="H2835" s="18">
        <f t="shared" si="91"/>
        <v>0.28956848521494116</v>
      </c>
    </row>
    <row r="2836" spans="6:8" hidden="1" x14ac:dyDescent="0.25">
      <c r="F2836" s="18">
        <v>2.835</v>
      </c>
      <c r="G2836" s="18">
        <f t="shared" si="90"/>
        <v>2.545195604419094</v>
      </c>
      <c r="H2836" s="18">
        <f t="shared" si="91"/>
        <v>0.28980439558090598</v>
      </c>
    </row>
    <row r="2837" spans="6:8" hidden="1" x14ac:dyDescent="0.25">
      <c r="F2837" s="18">
        <v>2.8359999999999999</v>
      </c>
      <c r="G2837" s="18">
        <f t="shared" si="90"/>
        <v>2.5459580780523789</v>
      </c>
      <c r="H2837" s="18">
        <f t="shared" si="91"/>
        <v>0.29004192194762091</v>
      </c>
    </row>
    <row r="2838" spans="6:8" hidden="1" x14ac:dyDescent="0.25">
      <c r="F2838" s="36">
        <v>2.8370000000000002</v>
      </c>
      <c r="G2838" s="18">
        <f t="shared" si="90"/>
        <v>2.5467189279874893</v>
      </c>
      <c r="H2838" s="18">
        <f t="shared" si="91"/>
        <v>0.29028107201251085</v>
      </c>
    </row>
    <row r="2839" spans="6:8" hidden="1" x14ac:dyDescent="0.25">
      <c r="F2839" s="18">
        <v>2.8380000000000001</v>
      </c>
      <c r="G2839" s="18">
        <f t="shared" si="90"/>
        <v>2.5474781465058891</v>
      </c>
      <c r="H2839" s="18">
        <f t="shared" si="91"/>
        <v>0.29052185349411097</v>
      </c>
    </row>
    <row r="2840" spans="6:8" hidden="1" x14ac:dyDescent="0.25">
      <c r="F2840" s="36">
        <v>2.839</v>
      </c>
      <c r="G2840" s="18">
        <f t="shared" si="90"/>
        <v>2.5482357258679564</v>
      </c>
      <c r="H2840" s="18">
        <f t="shared" si="91"/>
        <v>0.29076427413204353</v>
      </c>
    </row>
    <row r="2841" spans="6:8" hidden="1" x14ac:dyDescent="0.25">
      <c r="F2841" s="18">
        <v>2.84</v>
      </c>
      <c r="G2841" s="18">
        <f t="shared" si="90"/>
        <v>2.5489916583129091</v>
      </c>
      <c r="H2841" s="18">
        <f t="shared" si="91"/>
        <v>0.29100834168709078</v>
      </c>
    </row>
    <row r="2842" spans="6:8" hidden="1" x14ac:dyDescent="0.25">
      <c r="F2842" s="36">
        <v>2.8410000000000002</v>
      </c>
      <c r="G2842" s="18">
        <f t="shared" si="90"/>
        <v>2.5497459360588248</v>
      </c>
      <c r="H2842" s="18">
        <f t="shared" si="91"/>
        <v>0.29125406394117537</v>
      </c>
    </row>
    <row r="2843" spans="6:8" hidden="1" x14ac:dyDescent="0.25">
      <c r="F2843" s="18">
        <v>2.8420000000000001</v>
      </c>
      <c r="G2843" s="18">
        <f t="shared" si="90"/>
        <v>2.5504985513025296</v>
      </c>
      <c r="H2843" s="18">
        <f t="shared" si="91"/>
        <v>0.29150144869747052</v>
      </c>
    </row>
    <row r="2844" spans="6:8" hidden="1" x14ac:dyDescent="0.25">
      <c r="F2844" s="36">
        <v>2.843</v>
      </c>
      <c r="G2844" s="18">
        <f t="shared" si="90"/>
        <v>2.5512494962196408</v>
      </c>
      <c r="H2844" s="18">
        <f t="shared" si="91"/>
        <v>0.29175050378035916</v>
      </c>
    </row>
    <row r="2845" spans="6:8" hidden="1" x14ac:dyDescent="0.25">
      <c r="F2845" s="18">
        <v>2.8439999999999999</v>
      </c>
      <c r="G2845" s="18">
        <f t="shared" si="90"/>
        <v>2.5519987629644505</v>
      </c>
      <c r="H2845" s="18">
        <f t="shared" si="91"/>
        <v>0.29200123703554937</v>
      </c>
    </row>
    <row r="2846" spans="6:8" hidden="1" x14ac:dyDescent="0.25">
      <c r="F2846" s="18">
        <v>2.8450000000000002</v>
      </c>
      <c r="G2846" s="18">
        <f t="shared" si="90"/>
        <v>2.5527463436700364</v>
      </c>
      <c r="H2846" s="18">
        <f t="shared" si="91"/>
        <v>0.29225365632996381</v>
      </c>
    </row>
    <row r="2847" spans="6:8" hidden="1" x14ac:dyDescent="0.25">
      <c r="F2847" s="36">
        <v>2.8460000000000001</v>
      </c>
      <c r="G2847" s="18">
        <f t="shared" si="90"/>
        <v>2.553492230448017</v>
      </c>
      <c r="H2847" s="18">
        <f t="shared" si="91"/>
        <v>0.2925077695519831</v>
      </c>
    </row>
    <row r="2848" spans="6:8" hidden="1" x14ac:dyDescent="0.25">
      <c r="F2848" s="18">
        <v>2.847</v>
      </c>
      <c r="G2848" s="18">
        <f t="shared" si="90"/>
        <v>2.5542364153887238</v>
      </c>
      <c r="H2848" s="18">
        <f t="shared" si="91"/>
        <v>0.29276358461127616</v>
      </c>
    </row>
    <row r="2849" spans="6:8" hidden="1" x14ac:dyDescent="0.25">
      <c r="F2849" s="36">
        <v>2.8479999999999999</v>
      </c>
      <c r="G2849" s="18">
        <f t="shared" si="90"/>
        <v>2.5549788905610149</v>
      </c>
      <c r="H2849" s="18">
        <f t="shared" si="91"/>
        <v>0.29302110943898496</v>
      </c>
    </row>
    <row r="2850" spans="6:8" hidden="1" x14ac:dyDescent="0.25">
      <c r="F2850" s="18">
        <v>2.8490000000000002</v>
      </c>
      <c r="G2850" s="18">
        <f t="shared" si="90"/>
        <v>2.5557196480123845</v>
      </c>
      <c r="H2850" s="18">
        <f t="shared" si="91"/>
        <v>0.29328035198761571</v>
      </c>
    </row>
    <row r="2851" spans="6:8" hidden="1" x14ac:dyDescent="0.25">
      <c r="F2851" s="36">
        <v>2.85</v>
      </c>
      <c r="G2851" s="18">
        <f t="shared" si="90"/>
        <v>2.5564586797687534</v>
      </c>
      <c r="H2851" s="18">
        <f t="shared" si="91"/>
        <v>0.29354132023124668</v>
      </c>
    </row>
    <row r="2852" spans="6:8" hidden="1" x14ac:dyDescent="0.25">
      <c r="F2852" s="18">
        <v>2.851</v>
      </c>
      <c r="G2852" s="18">
        <f t="shared" si="90"/>
        <v>2.5571959778346049</v>
      </c>
      <c r="H2852" s="18">
        <f t="shared" si="91"/>
        <v>0.29380402216539503</v>
      </c>
    </row>
    <row r="2853" spans="6:8" hidden="1" x14ac:dyDescent="0.25">
      <c r="F2853" s="36">
        <v>2.8519999999999999</v>
      </c>
      <c r="G2853" s="18">
        <f t="shared" si="90"/>
        <v>2.5579315341928623</v>
      </c>
      <c r="H2853" s="18">
        <f t="shared" si="91"/>
        <v>0.29406846580713752</v>
      </c>
    </row>
    <row r="2854" spans="6:8" hidden="1" x14ac:dyDescent="0.25">
      <c r="F2854" s="18">
        <v>2.8530000000000002</v>
      </c>
      <c r="G2854" s="18">
        <f t="shared" si="90"/>
        <v>2.5586653408048439</v>
      </c>
      <c r="H2854" s="18">
        <f t="shared" si="91"/>
        <v>0.29433465919515633</v>
      </c>
    </row>
    <row r="2855" spans="6:8" hidden="1" x14ac:dyDescent="0.25">
      <c r="F2855" s="18">
        <v>2.8540000000000001</v>
      </c>
      <c r="G2855" s="18">
        <f t="shared" si="90"/>
        <v>2.5593973896102877</v>
      </c>
      <c r="H2855" s="18">
        <f t="shared" si="91"/>
        <v>0.29460261038971236</v>
      </c>
    </row>
    <row r="2856" spans="6:8" hidden="1" x14ac:dyDescent="0.25">
      <c r="F2856" s="36">
        <v>2.855</v>
      </c>
      <c r="G2856" s="18">
        <f t="shared" si="90"/>
        <v>2.5601276725272846</v>
      </c>
      <c r="H2856" s="18">
        <f t="shared" si="91"/>
        <v>0.29487232747271541</v>
      </c>
    </row>
    <row r="2857" spans="6:8" hidden="1" x14ac:dyDescent="0.25">
      <c r="F2857" s="18">
        <v>2.8559999999999999</v>
      </c>
      <c r="G2857" s="18">
        <f t="shared" si="90"/>
        <v>2.5608561814522188</v>
      </c>
      <c r="H2857" s="18">
        <f t="shared" si="91"/>
        <v>0.29514381854778104</v>
      </c>
    </row>
    <row r="2858" spans="6:8" hidden="1" x14ac:dyDescent="0.25">
      <c r="F2858" s="36">
        <v>2.8570000000000002</v>
      </c>
      <c r="G2858" s="18">
        <f t="shared" si="90"/>
        <v>2.5615829082598074</v>
      </c>
      <c r="H2858" s="18">
        <f t="shared" si="91"/>
        <v>0.29541709174019282</v>
      </c>
    </row>
    <row r="2859" spans="6:8" hidden="1" x14ac:dyDescent="0.25">
      <c r="F2859" s="18">
        <v>2.8580000000000001</v>
      </c>
      <c r="G2859" s="18">
        <f t="shared" si="90"/>
        <v>2.5623078448029717</v>
      </c>
      <c r="H2859" s="18">
        <f t="shared" si="91"/>
        <v>0.29569215519702841</v>
      </c>
    </row>
    <row r="2860" spans="6:8" hidden="1" x14ac:dyDescent="0.25">
      <c r="F2860" s="36">
        <v>2.859</v>
      </c>
      <c r="G2860" s="18">
        <f t="shared" si="90"/>
        <v>2.5630309829128941</v>
      </c>
      <c r="H2860" s="18">
        <f t="shared" si="91"/>
        <v>0.29596901708710588</v>
      </c>
    </row>
    <row r="2861" spans="6:8" hidden="1" x14ac:dyDescent="0.25">
      <c r="F2861" s="18">
        <v>2.86</v>
      </c>
      <c r="G2861" s="18">
        <f t="shared" si="90"/>
        <v>2.563752314398934</v>
      </c>
      <c r="H2861" s="18">
        <f t="shared" si="91"/>
        <v>0.29624768560106585</v>
      </c>
    </row>
    <row r="2862" spans="6:8" hidden="1" x14ac:dyDescent="0.25">
      <c r="F2862" s="36">
        <v>2.8610000000000002</v>
      </c>
      <c r="G2862" s="18">
        <f t="shared" si="90"/>
        <v>2.5644718310485852</v>
      </c>
      <c r="H2862" s="18">
        <f t="shared" si="91"/>
        <v>0.29652816895141498</v>
      </c>
    </row>
    <row r="2863" spans="6:8" hidden="1" x14ac:dyDescent="0.25">
      <c r="F2863" s="18">
        <v>2.8620000000000001</v>
      </c>
      <c r="G2863" s="18">
        <f t="shared" si="90"/>
        <v>2.5651895246274772</v>
      </c>
      <c r="H2863" s="18">
        <f t="shared" si="91"/>
        <v>0.29681047537252292</v>
      </c>
    </row>
    <row r="2864" spans="6:8" hidden="1" x14ac:dyDescent="0.25">
      <c r="F2864" s="18">
        <v>2.863</v>
      </c>
      <c r="G2864" s="18">
        <f t="shared" si="90"/>
        <v>2.5659053868793209</v>
      </c>
      <c r="H2864" s="18">
        <f t="shared" si="91"/>
        <v>0.29709461312067909</v>
      </c>
    </row>
    <row r="2865" spans="6:8" hidden="1" x14ac:dyDescent="0.25">
      <c r="F2865" s="36">
        <v>2.8639999999999999</v>
      </c>
      <c r="G2865" s="18">
        <f t="shared" si="90"/>
        <v>2.5666194095258867</v>
      </c>
      <c r="H2865" s="18">
        <f t="shared" si="91"/>
        <v>0.29738059047411314</v>
      </c>
    </row>
    <row r="2866" spans="6:8" hidden="1" x14ac:dyDescent="0.25">
      <c r="F2866" s="18">
        <v>2.8650000000000002</v>
      </c>
      <c r="G2866" s="18">
        <f t="shared" si="90"/>
        <v>2.5673315842669582</v>
      </c>
      <c r="H2866" s="18">
        <f t="shared" si="91"/>
        <v>0.29766841573304204</v>
      </c>
    </row>
    <row r="2867" spans="6:8" hidden="1" x14ac:dyDescent="0.25">
      <c r="F2867" s="36">
        <v>2.8660000000000001</v>
      </c>
      <c r="G2867" s="18">
        <f t="shared" si="90"/>
        <v>2.5680419027802919</v>
      </c>
      <c r="H2867" s="18">
        <f t="shared" si="91"/>
        <v>0.29795809721970823</v>
      </c>
    </row>
    <row r="2868" spans="6:8" hidden="1" x14ac:dyDescent="0.25">
      <c r="F2868" s="18">
        <v>2.867</v>
      </c>
      <c r="G2868" s="18">
        <f t="shared" si="90"/>
        <v>2.5687503567215972</v>
      </c>
      <c r="H2868" s="18">
        <f t="shared" si="91"/>
        <v>0.29824964327840275</v>
      </c>
    </row>
    <row r="2869" spans="6:8" hidden="1" x14ac:dyDescent="0.25">
      <c r="F2869" s="36">
        <v>2.8679999999999999</v>
      </c>
      <c r="G2869" s="18">
        <f t="shared" si="90"/>
        <v>2.5694569377245284</v>
      </c>
      <c r="H2869" s="18">
        <f t="shared" si="91"/>
        <v>0.29854306227547145</v>
      </c>
    </row>
    <row r="2870" spans="6:8" hidden="1" x14ac:dyDescent="0.25">
      <c r="F2870" s="18">
        <v>2.8690000000000002</v>
      </c>
      <c r="G2870" s="18">
        <f t="shared" si="90"/>
        <v>2.5701616374005627</v>
      </c>
      <c r="H2870" s="18">
        <f t="shared" si="91"/>
        <v>0.29883836259943752</v>
      </c>
    </row>
    <row r="2871" spans="6:8" hidden="1" x14ac:dyDescent="0.25">
      <c r="F2871" s="36">
        <v>2.87</v>
      </c>
      <c r="G2871" s="18">
        <f t="shared" si="90"/>
        <v>2.5708644473390785</v>
      </c>
      <c r="H2871" s="18">
        <f t="shared" si="91"/>
        <v>0.29913555266092162</v>
      </c>
    </row>
    <row r="2872" spans="6:8" hidden="1" x14ac:dyDescent="0.25">
      <c r="F2872" s="18">
        <v>2.871</v>
      </c>
      <c r="G2872" s="18">
        <f t="shared" si="90"/>
        <v>2.571565359107256</v>
      </c>
      <c r="H2872" s="18">
        <f t="shared" si="91"/>
        <v>0.29943464089274396</v>
      </c>
    </row>
    <row r="2873" spans="6:8" hidden="1" x14ac:dyDescent="0.25">
      <c r="F2873" s="18">
        <v>2.8719999999999999</v>
      </c>
      <c r="G2873" s="18">
        <f t="shared" si="90"/>
        <v>2.5722643642500223</v>
      </c>
      <c r="H2873" s="18">
        <f t="shared" si="91"/>
        <v>0.29973563574997764</v>
      </c>
    </row>
    <row r="2874" spans="6:8" hidden="1" x14ac:dyDescent="0.25">
      <c r="F2874" s="36">
        <v>2.8730000000000002</v>
      </c>
      <c r="G2874" s="18">
        <f t="shared" si="90"/>
        <v>2.5729614542901191</v>
      </c>
      <c r="H2874" s="18">
        <f t="shared" si="91"/>
        <v>0.30003854570988109</v>
      </c>
    </row>
    <row r="2875" spans="6:8" hidden="1" x14ac:dyDescent="0.25">
      <c r="F2875" s="18">
        <v>2.8740000000000001</v>
      </c>
      <c r="G2875" s="18">
        <f t="shared" si="90"/>
        <v>2.5736566207279146</v>
      </c>
      <c r="H2875" s="18">
        <f t="shared" si="91"/>
        <v>0.30034337927208554</v>
      </c>
    </row>
    <row r="2876" spans="6:8" hidden="1" x14ac:dyDescent="0.25">
      <c r="F2876" s="36">
        <v>2.875</v>
      </c>
      <c r="G2876" s="18">
        <f t="shared" si="90"/>
        <v>2.5743498550414992</v>
      </c>
      <c r="H2876" s="18">
        <f t="shared" si="91"/>
        <v>0.30065014495850084</v>
      </c>
    </row>
    <row r="2877" spans="6:8" hidden="1" x14ac:dyDescent="0.25">
      <c r="F2877" s="18">
        <v>2.8759999999999999</v>
      </c>
      <c r="G2877" s="18">
        <f t="shared" si="90"/>
        <v>2.5750411486866303</v>
      </c>
      <c r="H2877" s="18">
        <f t="shared" si="91"/>
        <v>0.30095885131336964</v>
      </c>
    </row>
    <row r="2878" spans="6:8" hidden="1" x14ac:dyDescent="0.25">
      <c r="F2878" s="36">
        <v>2.8769999999999998</v>
      </c>
      <c r="G2878" s="18">
        <f t="shared" si="90"/>
        <v>2.5757304930966405</v>
      </c>
      <c r="H2878" s="18">
        <f t="shared" si="91"/>
        <v>0.3012695069033593</v>
      </c>
    </row>
    <row r="2879" spans="6:8" hidden="1" x14ac:dyDescent="0.25">
      <c r="F2879" s="18">
        <v>2.8780000000000001</v>
      </c>
      <c r="G2879" s="18">
        <f t="shared" si="90"/>
        <v>2.5764178796824173</v>
      </c>
      <c r="H2879" s="18">
        <f t="shared" si="91"/>
        <v>0.3015821203175828</v>
      </c>
    </row>
    <row r="2880" spans="6:8" hidden="1" x14ac:dyDescent="0.25">
      <c r="F2880" s="36">
        <v>2.879</v>
      </c>
      <c r="G2880" s="18">
        <f t="shared" si="90"/>
        <v>2.5771032998324599</v>
      </c>
      <c r="H2880" s="18">
        <f t="shared" si="91"/>
        <v>0.30189670016754011</v>
      </c>
    </row>
    <row r="2881" spans="6:8" hidden="1" x14ac:dyDescent="0.25">
      <c r="F2881" s="18">
        <v>2.88</v>
      </c>
      <c r="G2881" s="18">
        <f t="shared" si="90"/>
        <v>2.5777867449126997</v>
      </c>
      <c r="H2881" s="18">
        <f t="shared" si="91"/>
        <v>0.30221325508730024</v>
      </c>
    </row>
    <row r="2882" spans="6:8" hidden="1" x14ac:dyDescent="0.25">
      <c r="F2882" s="18">
        <v>2.8809999999999998</v>
      </c>
      <c r="G2882" s="18">
        <f t="shared" si="90"/>
        <v>2.5784682062665607</v>
      </c>
      <c r="H2882" s="18">
        <f t="shared" si="91"/>
        <v>0.30253179373343908</v>
      </c>
    </row>
    <row r="2883" spans="6:8" hidden="1" x14ac:dyDescent="0.25">
      <c r="F2883" s="36">
        <v>2.8820000000000001</v>
      </c>
      <c r="G2883" s="18">
        <f t="shared" ref="G2883:G2946" si="92">(-0.0332*(F2883^6)) + (0.2878*(F2883^5)) - (0.9538*(F2883^4)) + (1.5334*(F2883^3)) -(1.2616*(F2883^2)) + (1.4*F2883) - 0.0795</f>
        <v>2.5791476752149447</v>
      </c>
      <c r="H2883" s="18">
        <f t="shared" ref="H2883:H2946" si="93">F2883-G2883</f>
        <v>0.30285232478505542</v>
      </c>
    </row>
    <row r="2884" spans="6:8" hidden="1" x14ac:dyDescent="0.25">
      <c r="F2884" s="18">
        <v>2.883</v>
      </c>
      <c r="G2884" s="18">
        <f t="shared" si="92"/>
        <v>2.5798251430561163</v>
      </c>
      <c r="H2884" s="18">
        <f t="shared" si="93"/>
        <v>0.30317485694388369</v>
      </c>
    </row>
    <row r="2885" spans="6:8" hidden="1" x14ac:dyDescent="0.25">
      <c r="F2885" s="36">
        <v>2.8839999999999999</v>
      </c>
      <c r="G2885" s="18">
        <f t="shared" si="92"/>
        <v>2.5805006010657112</v>
      </c>
      <c r="H2885" s="18">
        <f t="shared" si="93"/>
        <v>0.30349939893428868</v>
      </c>
    </row>
    <row r="2886" spans="6:8" hidden="1" x14ac:dyDescent="0.25">
      <c r="F2886" s="18">
        <v>2.8849999999999998</v>
      </c>
      <c r="G2886" s="18">
        <f t="shared" si="92"/>
        <v>2.5811740404966979</v>
      </c>
      <c r="H2886" s="18">
        <f t="shared" si="93"/>
        <v>0.30382595950330193</v>
      </c>
    </row>
    <row r="2887" spans="6:8" hidden="1" x14ac:dyDescent="0.25">
      <c r="F2887" s="36">
        <v>2.8860000000000001</v>
      </c>
      <c r="G2887" s="18">
        <f t="shared" si="92"/>
        <v>2.5818454525793899</v>
      </c>
      <c r="H2887" s="18">
        <f t="shared" si="93"/>
        <v>0.30415454742061021</v>
      </c>
    </row>
    <row r="2888" spans="6:8" hidden="1" x14ac:dyDescent="0.25">
      <c r="F2888" s="18">
        <v>2.887</v>
      </c>
      <c r="G2888" s="18">
        <f t="shared" si="92"/>
        <v>2.5825148285213086</v>
      </c>
      <c r="H2888" s="18">
        <f t="shared" si="93"/>
        <v>0.30448517147869136</v>
      </c>
    </row>
    <row r="2889" spans="6:8" hidden="1" x14ac:dyDescent="0.25">
      <c r="F2889" s="36">
        <v>2.8879999999999999</v>
      </c>
      <c r="G2889" s="18">
        <f t="shared" si="92"/>
        <v>2.5831821595072335</v>
      </c>
      <c r="H2889" s="18">
        <f t="shared" si="93"/>
        <v>0.30481784049276639</v>
      </c>
    </row>
    <row r="2890" spans="6:8" hidden="1" x14ac:dyDescent="0.25">
      <c r="F2890" s="18">
        <v>2.8889999999999998</v>
      </c>
      <c r="G2890" s="18">
        <f t="shared" si="92"/>
        <v>2.5838474366991231</v>
      </c>
      <c r="H2890" s="18">
        <f t="shared" si="93"/>
        <v>0.3051525633008767</v>
      </c>
    </row>
    <row r="2891" spans="6:8" hidden="1" x14ac:dyDescent="0.25">
      <c r="F2891" s="18">
        <v>2.89</v>
      </c>
      <c r="G2891" s="18">
        <f t="shared" si="92"/>
        <v>2.5845106512361604</v>
      </c>
      <c r="H2891" s="18">
        <f t="shared" si="93"/>
        <v>0.30548934876383971</v>
      </c>
    </row>
    <row r="2892" spans="6:8" hidden="1" x14ac:dyDescent="0.25">
      <c r="F2892" s="36">
        <v>2.891</v>
      </c>
      <c r="G2892" s="18">
        <f t="shared" si="92"/>
        <v>2.5851717942345664</v>
      </c>
      <c r="H2892" s="18">
        <f t="shared" si="93"/>
        <v>0.30582820576543357</v>
      </c>
    </row>
    <row r="2893" spans="6:8" hidden="1" x14ac:dyDescent="0.25">
      <c r="F2893" s="18">
        <v>2.8919999999999999</v>
      </c>
      <c r="G2893" s="18">
        <f t="shared" si="92"/>
        <v>2.5858308567877226</v>
      </c>
      <c r="H2893" s="18">
        <f t="shared" si="93"/>
        <v>0.30616914321227728</v>
      </c>
    </row>
    <row r="2894" spans="6:8" hidden="1" x14ac:dyDescent="0.25">
      <c r="F2894" s="36">
        <v>2.8929999999999998</v>
      </c>
      <c r="G2894" s="18">
        <f t="shared" si="92"/>
        <v>2.5864878299660217</v>
      </c>
      <c r="H2894" s="18">
        <f t="shared" si="93"/>
        <v>0.30651217003397813</v>
      </c>
    </row>
    <row r="2895" spans="6:8" hidden="1" x14ac:dyDescent="0.25">
      <c r="F2895" s="18">
        <v>2.8940000000000001</v>
      </c>
      <c r="G2895" s="18">
        <f t="shared" si="92"/>
        <v>2.5871427048169129</v>
      </c>
      <c r="H2895" s="18">
        <f t="shared" si="93"/>
        <v>0.30685729518308724</v>
      </c>
    </row>
    <row r="2896" spans="6:8" hidden="1" x14ac:dyDescent="0.25">
      <c r="F2896" s="36">
        <v>2.895</v>
      </c>
      <c r="G2896" s="18">
        <f t="shared" si="92"/>
        <v>2.587795472364864</v>
      </c>
      <c r="H2896" s="18">
        <f t="shared" si="93"/>
        <v>0.30720452763513606</v>
      </c>
    </row>
    <row r="2897" spans="6:8" hidden="1" x14ac:dyDescent="0.25">
      <c r="F2897" s="18">
        <v>2.8959999999999999</v>
      </c>
      <c r="G2897" s="18">
        <f t="shared" si="92"/>
        <v>2.5884461236112126</v>
      </c>
      <c r="H2897" s="18">
        <f t="shared" si="93"/>
        <v>0.30755387638878728</v>
      </c>
    </row>
    <row r="2898" spans="6:8" hidden="1" x14ac:dyDescent="0.25">
      <c r="F2898" s="36">
        <v>2.8969999999999998</v>
      </c>
      <c r="G2898" s="18">
        <f t="shared" si="92"/>
        <v>2.5890946495342901</v>
      </c>
      <c r="H2898" s="18">
        <f t="shared" si="93"/>
        <v>0.30790535046570966</v>
      </c>
    </row>
    <row r="2899" spans="6:8" hidden="1" x14ac:dyDescent="0.25">
      <c r="F2899" s="18">
        <v>2.8980000000000001</v>
      </c>
      <c r="G2899" s="18">
        <f t="shared" si="92"/>
        <v>2.5897410410892703</v>
      </c>
      <c r="H2899" s="18">
        <f t="shared" si="93"/>
        <v>0.30825895891072985</v>
      </c>
    </row>
    <row r="2900" spans="6:8" hidden="1" x14ac:dyDescent="0.25">
      <c r="F2900" s="18">
        <v>2.899</v>
      </c>
      <c r="G2900" s="18">
        <f t="shared" si="92"/>
        <v>2.590385289208228</v>
      </c>
      <c r="H2900" s="18">
        <f t="shared" si="93"/>
        <v>0.30861471079177205</v>
      </c>
    </row>
    <row r="2901" spans="6:8" hidden="1" x14ac:dyDescent="0.25">
      <c r="F2901" s="36">
        <v>2.9</v>
      </c>
      <c r="G2901" s="18">
        <f t="shared" si="92"/>
        <v>2.5910273847999865</v>
      </c>
      <c r="H2901" s="18">
        <f t="shared" si="93"/>
        <v>0.3089726152000134</v>
      </c>
    </row>
    <row r="2902" spans="6:8" hidden="1" x14ac:dyDescent="0.25">
      <c r="F2902" s="18">
        <v>2.9009999999999998</v>
      </c>
      <c r="G2902" s="18">
        <f t="shared" si="92"/>
        <v>2.5916673187502313</v>
      </c>
      <c r="H2902" s="18">
        <f t="shared" si="93"/>
        <v>0.30933268124976854</v>
      </c>
    </row>
    <row r="2903" spans="6:8" hidden="1" x14ac:dyDescent="0.25">
      <c r="F2903" s="36">
        <v>2.9020000000000001</v>
      </c>
      <c r="G2903" s="18">
        <f t="shared" si="92"/>
        <v>2.5923050819213196</v>
      </c>
      <c r="H2903" s="18">
        <f t="shared" si="93"/>
        <v>0.30969491807868055</v>
      </c>
    </row>
    <row r="2904" spans="6:8" hidden="1" x14ac:dyDescent="0.25">
      <c r="F2904" s="18">
        <v>2.903</v>
      </c>
      <c r="G2904" s="18">
        <f t="shared" si="92"/>
        <v>2.5929406651523581</v>
      </c>
      <c r="H2904" s="18">
        <f t="shared" si="93"/>
        <v>0.31005933484764192</v>
      </c>
    </row>
    <row r="2905" spans="6:8" hidden="1" x14ac:dyDescent="0.25">
      <c r="F2905" s="36">
        <v>2.9039999999999999</v>
      </c>
      <c r="G2905" s="18">
        <f t="shared" si="92"/>
        <v>2.5935740592591201</v>
      </c>
      <c r="H2905" s="18">
        <f t="shared" si="93"/>
        <v>0.31042594074087981</v>
      </c>
    </row>
    <row r="2906" spans="6:8" hidden="1" x14ac:dyDescent="0.25">
      <c r="F2906" s="18">
        <v>2.9049999999999998</v>
      </c>
      <c r="G2906" s="18">
        <f t="shared" si="92"/>
        <v>2.59420525503405</v>
      </c>
      <c r="H2906" s="18">
        <f t="shared" si="93"/>
        <v>0.31079474496594983</v>
      </c>
    </row>
    <row r="2907" spans="6:8" hidden="1" x14ac:dyDescent="0.25">
      <c r="F2907" s="36">
        <v>2.9060000000000001</v>
      </c>
      <c r="G2907" s="18">
        <f t="shared" si="92"/>
        <v>2.5948342432461442</v>
      </c>
      <c r="H2907" s="18">
        <f t="shared" si="93"/>
        <v>0.31116575675385594</v>
      </c>
    </row>
    <row r="2908" spans="6:8" hidden="1" x14ac:dyDescent="0.25">
      <c r="F2908" s="18">
        <v>2.907</v>
      </c>
      <c r="G2908" s="18">
        <f t="shared" si="92"/>
        <v>2.5954610146410055</v>
      </c>
      <c r="H2908" s="18">
        <f t="shared" si="93"/>
        <v>0.31153898535899449</v>
      </c>
    </row>
    <row r="2909" spans="6:8" hidden="1" x14ac:dyDescent="0.25">
      <c r="F2909" s="18">
        <v>2.9079999999999999</v>
      </c>
      <c r="G2909" s="18">
        <f t="shared" si="92"/>
        <v>2.5960855599408226</v>
      </c>
      <c r="H2909" s="18">
        <f t="shared" si="93"/>
        <v>0.31191444005917734</v>
      </c>
    </row>
    <row r="2910" spans="6:8" hidden="1" x14ac:dyDescent="0.25">
      <c r="F2910" s="36">
        <v>2.9089999999999998</v>
      </c>
      <c r="G2910" s="18">
        <f t="shared" si="92"/>
        <v>2.5967078698441681</v>
      </c>
      <c r="H2910" s="18">
        <f t="shared" si="93"/>
        <v>0.31229213015583168</v>
      </c>
    </row>
    <row r="2911" spans="6:8" hidden="1" x14ac:dyDescent="0.25">
      <c r="F2911" s="18">
        <v>2.91</v>
      </c>
      <c r="G2911" s="18">
        <f t="shared" si="92"/>
        <v>2.597327935026184</v>
      </c>
      <c r="H2911" s="18">
        <f t="shared" si="93"/>
        <v>0.31267206497381617</v>
      </c>
    </row>
    <row r="2912" spans="6:8" hidden="1" x14ac:dyDescent="0.25">
      <c r="F2912" s="36">
        <v>2.911</v>
      </c>
      <c r="G2912" s="18">
        <f t="shared" si="92"/>
        <v>2.5979457461384086</v>
      </c>
      <c r="H2912" s="18">
        <f t="shared" si="93"/>
        <v>0.31305425386159147</v>
      </c>
    </row>
    <row r="2913" spans="6:8" hidden="1" x14ac:dyDescent="0.25">
      <c r="F2913" s="18">
        <v>2.9119999999999999</v>
      </c>
      <c r="G2913" s="18">
        <f t="shared" si="92"/>
        <v>2.5985612938087699</v>
      </c>
      <c r="H2913" s="18">
        <f t="shared" si="93"/>
        <v>0.31343870619123004</v>
      </c>
    </row>
    <row r="2914" spans="6:8" hidden="1" x14ac:dyDescent="0.25">
      <c r="F2914" s="36">
        <v>2.9129999999999998</v>
      </c>
      <c r="G2914" s="18">
        <f t="shared" si="92"/>
        <v>2.5991745686416174</v>
      </c>
      <c r="H2914" s="18">
        <f t="shared" si="93"/>
        <v>0.31382543135838237</v>
      </c>
    </row>
    <row r="2915" spans="6:8" hidden="1" x14ac:dyDescent="0.25">
      <c r="F2915" s="18">
        <v>2.9140000000000001</v>
      </c>
      <c r="G2915" s="18">
        <f t="shared" si="92"/>
        <v>2.5997855612175251</v>
      </c>
      <c r="H2915" s="18">
        <f t="shared" si="93"/>
        <v>0.31421443878247501</v>
      </c>
    </row>
    <row r="2916" spans="6:8" hidden="1" x14ac:dyDescent="0.25">
      <c r="F2916" s="36">
        <v>2.915</v>
      </c>
      <c r="G2916" s="18">
        <f t="shared" si="92"/>
        <v>2.6003942620934537</v>
      </c>
      <c r="H2916" s="18">
        <f t="shared" si="93"/>
        <v>0.31460573790654633</v>
      </c>
    </row>
    <row r="2917" spans="6:8" hidden="1" x14ac:dyDescent="0.25">
      <c r="F2917" s="18">
        <v>2.9159999999999999</v>
      </c>
      <c r="G2917" s="18">
        <f t="shared" si="92"/>
        <v>2.6010006618025492</v>
      </c>
      <c r="H2917" s="18">
        <f t="shared" si="93"/>
        <v>0.31499933819745074</v>
      </c>
    </row>
    <row r="2918" spans="6:8" hidden="1" x14ac:dyDescent="0.25">
      <c r="F2918" s="18">
        <v>2.9169999999999998</v>
      </c>
      <c r="G2918" s="18">
        <f t="shared" si="92"/>
        <v>2.6016047508542379</v>
      </c>
      <c r="H2918" s="18">
        <f t="shared" si="93"/>
        <v>0.31539524914576189</v>
      </c>
    </row>
    <row r="2919" spans="6:8" hidden="1" x14ac:dyDescent="0.25">
      <c r="F2919" s="36">
        <v>2.9180000000000001</v>
      </c>
      <c r="G2919" s="18">
        <f t="shared" si="92"/>
        <v>2.6022065197341102</v>
      </c>
      <c r="H2919" s="18">
        <f t="shared" si="93"/>
        <v>0.31579348026588994</v>
      </c>
    </row>
    <row r="2920" spans="6:8" hidden="1" x14ac:dyDescent="0.25">
      <c r="F2920" s="18">
        <v>2.919</v>
      </c>
      <c r="G2920" s="18">
        <f t="shared" si="92"/>
        <v>2.6028059589038954</v>
      </c>
      <c r="H2920" s="18">
        <f t="shared" si="93"/>
        <v>0.31619404109610461</v>
      </c>
    </row>
    <row r="2921" spans="6:8" hidden="1" x14ac:dyDescent="0.25">
      <c r="F2921" s="36">
        <v>2.92</v>
      </c>
      <c r="G2921" s="18">
        <f t="shared" si="92"/>
        <v>2.6034030588014638</v>
      </c>
      <c r="H2921" s="18">
        <f t="shared" si="93"/>
        <v>0.3165969411985361</v>
      </c>
    </row>
    <row r="2922" spans="6:8" hidden="1" x14ac:dyDescent="0.25">
      <c r="F2922" s="18">
        <v>2.9209999999999998</v>
      </c>
      <c r="G2922" s="18">
        <f t="shared" si="92"/>
        <v>2.6039978098407448</v>
      </c>
      <c r="H2922" s="18">
        <f t="shared" si="93"/>
        <v>0.31700219015925502</v>
      </c>
    </row>
    <row r="2923" spans="6:8" hidden="1" x14ac:dyDescent="0.25">
      <c r="F2923" s="36">
        <v>2.9220000000000002</v>
      </c>
      <c r="G2923" s="18">
        <f t="shared" si="92"/>
        <v>2.6045902024117384</v>
      </c>
      <c r="H2923" s="18">
        <f t="shared" si="93"/>
        <v>0.31740979758826171</v>
      </c>
    </row>
    <row r="2924" spans="6:8" hidden="1" x14ac:dyDescent="0.25">
      <c r="F2924" s="18">
        <v>2.923</v>
      </c>
      <c r="G2924" s="18">
        <f t="shared" si="92"/>
        <v>2.6051802268804471</v>
      </c>
      <c r="H2924" s="18">
        <f t="shared" si="93"/>
        <v>0.3178197731195529</v>
      </c>
    </row>
    <row r="2925" spans="6:8" hidden="1" x14ac:dyDescent="0.25">
      <c r="F2925" s="36">
        <v>2.9239999999999999</v>
      </c>
      <c r="G2925" s="18">
        <f t="shared" si="92"/>
        <v>2.605767873588809</v>
      </c>
      <c r="H2925" s="18">
        <f t="shared" si="93"/>
        <v>0.31823212641119092</v>
      </c>
    </row>
    <row r="2926" spans="6:8" hidden="1" x14ac:dyDescent="0.25">
      <c r="F2926" s="18">
        <v>2.9249999999999998</v>
      </c>
      <c r="G2926" s="18">
        <f t="shared" si="92"/>
        <v>2.6063531328547964</v>
      </c>
      <c r="H2926" s="18">
        <f t="shared" si="93"/>
        <v>0.31864686714520341</v>
      </c>
    </row>
    <row r="2927" spans="6:8" hidden="1" x14ac:dyDescent="0.25">
      <c r="F2927" s="18">
        <v>2.9260000000000002</v>
      </c>
      <c r="G2927" s="18">
        <f t="shared" si="92"/>
        <v>2.606935994972178</v>
      </c>
      <c r="H2927" s="18">
        <f t="shared" si="93"/>
        <v>0.31906400502782217</v>
      </c>
    </row>
    <row r="2928" spans="6:8" hidden="1" x14ac:dyDescent="0.25">
      <c r="F2928" s="36">
        <v>2.927</v>
      </c>
      <c r="G2928" s="18">
        <f t="shared" si="92"/>
        <v>2.6075164502106509</v>
      </c>
      <c r="H2928" s="18">
        <f t="shared" si="93"/>
        <v>0.31948354978934912</v>
      </c>
    </row>
    <row r="2929" spans="6:8" hidden="1" x14ac:dyDescent="0.25">
      <c r="F2929" s="18">
        <v>2.9279999999999999</v>
      </c>
      <c r="G2929" s="18">
        <f t="shared" si="92"/>
        <v>2.6080944888157638</v>
      </c>
      <c r="H2929" s="18">
        <f t="shared" si="93"/>
        <v>0.31990551118423616</v>
      </c>
    </row>
    <row r="2930" spans="6:8" hidden="1" x14ac:dyDescent="0.25">
      <c r="F2930" s="36">
        <v>2.9289999999999998</v>
      </c>
      <c r="G2930" s="18">
        <f t="shared" si="92"/>
        <v>2.6086701010088338</v>
      </c>
      <c r="H2930" s="18">
        <f t="shared" si="93"/>
        <v>0.32032989899116604</v>
      </c>
    </row>
    <row r="2931" spans="6:8" hidden="1" x14ac:dyDescent="0.25">
      <c r="F2931" s="18">
        <v>2.93</v>
      </c>
      <c r="G2931" s="18">
        <f t="shared" si="92"/>
        <v>2.6092432769869176</v>
      </c>
      <c r="H2931" s="18">
        <f t="shared" si="93"/>
        <v>0.32075672301308256</v>
      </c>
    </row>
    <row r="2932" spans="6:8" hidden="1" x14ac:dyDescent="0.25">
      <c r="F2932" s="36">
        <v>2.931</v>
      </c>
      <c r="G2932" s="18">
        <f t="shared" si="92"/>
        <v>2.6098140069228557</v>
      </c>
      <c r="H2932" s="18">
        <f t="shared" si="93"/>
        <v>0.32118599307714435</v>
      </c>
    </row>
    <row r="2933" spans="6:8" hidden="1" x14ac:dyDescent="0.25">
      <c r="F2933" s="18">
        <v>2.9319999999999999</v>
      </c>
      <c r="G2933" s="18">
        <f t="shared" si="92"/>
        <v>2.6103822809651445</v>
      </c>
      <c r="H2933" s="18">
        <f t="shared" si="93"/>
        <v>0.32161771903485548</v>
      </c>
    </row>
    <row r="2934" spans="6:8" hidden="1" x14ac:dyDescent="0.25">
      <c r="F2934" s="36">
        <v>2.9329999999999998</v>
      </c>
      <c r="G2934" s="18">
        <f t="shared" si="92"/>
        <v>2.610948089237954</v>
      </c>
      <c r="H2934" s="18">
        <f t="shared" si="93"/>
        <v>0.32205191076204587</v>
      </c>
    </row>
    <row r="2935" spans="6:8" hidden="1" x14ac:dyDescent="0.25">
      <c r="F2935" s="18">
        <v>2.9340000000000002</v>
      </c>
      <c r="G2935" s="18">
        <f t="shared" si="92"/>
        <v>2.6115114218410809</v>
      </c>
      <c r="H2935" s="18">
        <f t="shared" si="93"/>
        <v>0.32248857815891929</v>
      </c>
    </row>
    <row r="2936" spans="6:8" hidden="1" x14ac:dyDescent="0.25">
      <c r="F2936" s="18">
        <v>2.9350000000000001</v>
      </c>
      <c r="G2936" s="18">
        <f t="shared" si="92"/>
        <v>2.6120722688498623</v>
      </c>
      <c r="H2936" s="18">
        <f t="shared" si="93"/>
        <v>0.32292773115013773</v>
      </c>
    </row>
    <row r="2937" spans="6:8" hidden="1" x14ac:dyDescent="0.25">
      <c r="F2937" s="36">
        <v>2.9359999999999999</v>
      </c>
      <c r="G2937" s="18">
        <f t="shared" si="92"/>
        <v>2.6126306203152692</v>
      </c>
      <c r="H2937" s="18">
        <f t="shared" si="93"/>
        <v>0.32336937968473078</v>
      </c>
    </row>
    <row r="2938" spans="6:8" hidden="1" x14ac:dyDescent="0.25">
      <c r="F2938" s="18">
        <v>2.9369999999999998</v>
      </c>
      <c r="G2938" s="18">
        <f t="shared" si="92"/>
        <v>2.613186466263699</v>
      </c>
      <c r="H2938" s="18">
        <f t="shared" si="93"/>
        <v>0.32381353373630084</v>
      </c>
    </row>
    <row r="2939" spans="6:8" hidden="1" x14ac:dyDescent="0.25">
      <c r="F2939" s="36">
        <v>2.9380000000000002</v>
      </c>
      <c r="G2939" s="18">
        <f t="shared" si="92"/>
        <v>2.6137397966970704</v>
      </c>
      <c r="H2939" s="18">
        <f t="shared" si="93"/>
        <v>0.32426020330292982</v>
      </c>
    </row>
    <row r="2940" spans="6:8" hidden="1" x14ac:dyDescent="0.25">
      <c r="F2940" s="18">
        <v>2.9390000000000001</v>
      </c>
      <c r="G2940" s="18">
        <f t="shared" si="92"/>
        <v>2.6142906015927463</v>
      </c>
      <c r="H2940" s="18">
        <f t="shared" si="93"/>
        <v>0.32470939840725377</v>
      </c>
    </row>
    <row r="2941" spans="6:8" hidden="1" x14ac:dyDescent="0.25">
      <c r="F2941" s="36">
        <v>2.94</v>
      </c>
      <c r="G2941" s="18">
        <f t="shared" si="92"/>
        <v>2.6148388709035113</v>
      </c>
      <c r="H2941" s="18">
        <f t="shared" si="93"/>
        <v>0.32516112909648864</v>
      </c>
    </row>
    <row r="2942" spans="6:8" hidden="1" x14ac:dyDescent="0.25">
      <c r="F2942" s="18">
        <v>2.9409999999999998</v>
      </c>
      <c r="G2942" s="18">
        <f t="shared" si="92"/>
        <v>2.6153845945574665</v>
      </c>
      <c r="H2942" s="18">
        <f t="shared" si="93"/>
        <v>0.32561540544253331</v>
      </c>
    </row>
    <row r="2943" spans="6:8" hidden="1" x14ac:dyDescent="0.25">
      <c r="F2943" s="36">
        <v>2.9420000000000002</v>
      </c>
      <c r="G2943" s="18">
        <f t="shared" si="92"/>
        <v>2.6159277624581327</v>
      </c>
      <c r="H2943" s="18">
        <f t="shared" si="93"/>
        <v>0.32607223754186743</v>
      </c>
    </row>
    <row r="2944" spans="6:8" hidden="1" x14ac:dyDescent="0.25">
      <c r="F2944" s="18">
        <v>2.9430000000000001</v>
      </c>
      <c r="G2944" s="18">
        <f t="shared" si="92"/>
        <v>2.6164683644842435</v>
      </c>
      <c r="H2944" s="18">
        <f t="shared" si="93"/>
        <v>0.32653163551575659</v>
      </c>
    </row>
    <row r="2945" spans="6:8" hidden="1" x14ac:dyDescent="0.25">
      <c r="F2945" s="18">
        <v>2.944</v>
      </c>
      <c r="G2945" s="18">
        <f t="shared" si="92"/>
        <v>2.6170063904898719</v>
      </c>
      <c r="H2945" s="18">
        <f t="shared" si="93"/>
        <v>0.32699360951012801</v>
      </c>
    </row>
    <row r="2946" spans="6:8" hidden="1" x14ac:dyDescent="0.25">
      <c r="F2946" s="36">
        <v>2.9449999999999998</v>
      </c>
      <c r="G2946" s="18">
        <f t="shared" si="92"/>
        <v>2.6175418303042508</v>
      </c>
      <c r="H2946" s="18">
        <f t="shared" si="93"/>
        <v>0.32745816969574904</v>
      </c>
    </row>
    <row r="2947" spans="6:8" hidden="1" x14ac:dyDescent="0.25">
      <c r="F2947" s="18">
        <v>2.9460000000000002</v>
      </c>
      <c r="G2947" s="18">
        <f t="shared" ref="G2947:G3001" si="94">(-0.0332*(F2947^6)) + (0.2878*(F2947^5)) - (0.9538*(F2947^4)) + (1.5334*(F2947^3)) -(1.2616*(F2947^2)) + (1.4*F2947) - 0.0795</f>
        <v>2.6180746737318823</v>
      </c>
      <c r="H2947" s="18">
        <f t="shared" ref="H2947:H3001" si="95">F2947-G2947</f>
        <v>0.32792532626811788</v>
      </c>
    </row>
    <row r="2948" spans="6:8" hidden="1" x14ac:dyDescent="0.25">
      <c r="F2948" s="36">
        <v>2.9470000000000001</v>
      </c>
      <c r="G2948" s="18">
        <f t="shared" si="94"/>
        <v>2.6186049105523721</v>
      </c>
      <c r="H2948" s="18">
        <f t="shared" si="95"/>
        <v>0.32839508944762796</v>
      </c>
    </row>
    <row r="2949" spans="6:8" hidden="1" x14ac:dyDescent="0.25">
      <c r="F2949" s="18">
        <v>2.948</v>
      </c>
      <c r="G2949" s="18">
        <f t="shared" si="94"/>
        <v>2.6191325305204427</v>
      </c>
      <c r="H2949" s="18">
        <f t="shared" si="95"/>
        <v>0.32886746947955725</v>
      </c>
    </row>
    <row r="2950" spans="6:8" hidden="1" x14ac:dyDescent="0.25">
      <c r="F2950" s="36">
        <v>2.9489999999999998</v>
      </c>
      <c r="G2950" s="18">
        <f t="shared" si="94"/>
        <v>2.6196575233659556</v>
      </c>
      <c r="H2950" s="18">
        <f t="shared" si="95"/>
        <v>0.32934247663404426</v>
      </c>
    </row>
    <row r="2951" spans="6:8" hidden="1" x14ac:dyDescent="0.25">
      <c r="F2951" s="18">
        <v>2.95</v>
      </c>
      <c r="G2951" s="18">
        <f t="shared" si="94"/>
        <v>2.6201798787937531</v>
      </c>
      <c r="H2951" s="18">
        <f t="shared" si="95"/>
        <v>0.32982012120624704</v>
      </c>
    </row>
    <row r="2952" spans="6:8" hidden="1" x14ac:dyDescent="0.25">
      <c r="F2952" s="36">
        <v>2.9510000000000001</v>
      </c>
      <c r="G2952" s="18">
        <f t="shared" si="94"/>
        <v>2.6206995864837315</v>
      </c>
      <c r="H2952" s="18">
        <f t="shared" si="95"/>
        <v>0.3303004135162686</v>
      </c>
    </row>
    <row r="2953" spans="6:8" hidden="1" x14ac:dyDescent="0.25">
      <c r="F2953" s="18">
        <v>2.952</v>
      </c>
      <c r="G2953" s="18">
        <f t="shared" si="94"/>
        <v>2.6212166360907925</v>
      </c>
      <c r="H2953" s="18">
        <f t="shared" si="95"/>
        <v>0.33078336390920748</v>
      </c>
    </row>
    <row r="2954" spans="6:8" hidden="1" x14ac:dyDescent="0.25">
      <c r="F2954" s="18">
        <v>2.9529999999999998</v>
      </c>
      <c r="G2954" s="18">
        <f t="shared" si="94"/>
        <v>2.6217310172447177</v>
      </c>
      <c r="H2954" s="18">
        <f t="shared" si="95"/>
        <v>0.33126898275528216</v>
      </c>
    </row>
    <row r="2955" spans="6:8" hidden="1" x14ac:dyDescent="0.25">
      <c r="F2955" s="36">
        <v>2.9540000000000002</v>
      </c>
      <c r="G2955" s="18">
        <f t="shared" si="94"/>
        <v>2.6222427195502145</v>
      </c>
      <c r="H2955" s="18">
        <f t="shared" si="95"/>
        <v>0.3317572804497857</v>
      </c>
    </row>
    <row r="2956" spans="6:8" hidden="1" x14ac:dyDescent="0.25">
      <c r="F2956" s="18">
        <v>2.9550000000000001</v>
      </c>
      <c r="G2956" s="18">
        <f t="shared" si="94"/>
        <v>2.6227517325868779</v>
      </c>
      <c r="H2956" s="18">
        <f t="shared" si="95"/>
        <v>0.33224826741312219</v>
      </c>
    </row>
    <row r="2957" spans="6:8" hidden="1" x14ac:dyDescent="0.25">
      <c r="F2957" s="36">
        <v>2.956</v>
      </c>
      <c r="G2957" s="18">
        <f t="shared" si="94"/>
        <v>2.6232580459091239</v>
      </c>
      <c r="H2957" s="18">
        <f t="shared" si="95"/>
        <v>0.33274195409087604</v>
      </c>
    </row>
    <row r="2958" spans="6:8" hidden="1" x14ac:dyDescent="0.25">
      <c r="F2958" s="18">
        <v>2.9569999999999999</v>
      </c>
      <c r="G2958" s="18">
        <f t="shared" si="94"/>
        <v>2.6237616490461853</v>
      </c>
      <c r="H2958" s="18">
        <f t="shared" si="95"/>
        <v>0.3332383509538146</v>
      </c>
    </row>
    <row r="2959" spans="6:8" hidden="1" x14ac:dyDescent="0.25">
      <c r="F2959" s="36">
        <v>2.9580000000000002</v>
      </c>
      <c r="G2959" s="18">
        <f t="shared" si="94"/>
        <v>2.624262531502032</v>
      </c>
      <c r="H2959" s="18">
        <f t="shared" si="95"/>
        <v>0.33373746849796815</v>
      </c>
    </row>
    <row r="2960" spans="6:8" hidden="1" x14ac:dyDescent="0.25">
      <c r="F2960" s="18">
        <v>2.9590000000000001</v>
      </c>
      <c r="G2960" s="18">
        <f t="shared" si="94"/>
        <v>2.6247606827553311</v>
      </c>
      <c r="H2960" s="18">
        <f t="shared" si="95"/>
        <v>0.33423931724466893</v>
      </c>
    </row>
    <row r="2961" spans="6:8" hidden="1" x14ac:dyDescent="0.25">
      <c r="F2961" s="36">
        <v>2.96</v>
      </c>
      <c r="G2961" s="18">
        <f t="shared" si="94"/>
        <v>2.6252560922595225</v>
      </c>
      <c r="H2961" s="18">
        <f t="shared" si="95"/>
        <v>0.33474390774047746</v>
      </c>
    </row>
    <row r="2962" spans="6:8" hidden="1" x14ac:dyDescent="0.25">
      <c r="F2962" s="18">
        <v>2.9609999999999999</v>
      </c>
      <c r="G2962" s="18">
        <f t="shared" si="94"/>
        <v>2.6257487494426575</v>
      </c>
      <c r="H2962" s="18">
        <f t="shared" si="95"/>
        <v>0.3352512505573424</v>
      </c>
    </row>
    <row r="2963" spans="6:8" hidden="1" x14ac:dyDescent="0.25">
      <c r="F2963" s="18">
        <v>2.9620000000000002</v>
      </c>
      <c r="G2963" s="18">
        <f t="shared" si="94"/>
        <v>2.6262386437073197</v>
      </c>
      <c r="H2963" s="18">
        <f t="shared" si="95"/>
        <v>0.33576135629268045</v>
      </c>
    </row>
    <row r="2964" spans="6:8" hidden="1" x14ac:dyDescent="0.25">
      <c r="F2964" s="36">
        <v>2.9630000000000001</v>
      </c>
      <c r="G2964" s="18">
        <f t="shared" si="94"/>
        <v>2.6267257644308342</v>
      </c>
      <c r="H2964" s="18">
        <f t="shared" si="95"/>
        <v>0.33627423556916591</v>
      </c>
    </row>
    <row r="2965" spans="6:8" hidden="1" x14ac:dyDescent="0.25">
      <c r="F2965" s="18">
        <v>2.964</v>
      </c>
      <c r="G2965" s="18">
        <f t="shared" si="94"/>
        <v>2.6272101009649673</v>
      </c>
      <c r="H2965" s="18">
        <f t="shared" si="95"/>
        <v>0.33678989903503265</v>
      </c>
    </row>
    <row r="2966" spans="6:8" hidden="1" x14ac:dyDescent="0.25">
      <c r="F2966" s="36">
        <v>2.9649999999999999</v>
      </c>
      <c r="G2966" s="18">
        <f t="shared" si="94"/>
        <v>2.6276916426359906</v>
      </c>
      <c r="H2966" s="18">
        <f t="shared" si="95"/>
        <v>0.33730835736400921</v>
      </c>
    </row>
    <row r="2967" spans="6:8" hidden="1" x14ac:dyDescent="0.25">
      <c r="F2967" s="18">
        <v>2.9660000000000002</v>
      </c>
      <c r="G2967" s="18">
        <f t="shared" si="94"/>
        <v>2.6281703787446875</v>
      </c>
      <c r="H2967" s="18">
        <f t="shared" si="95"/>
        <v>0.33782962125531268</v>
      </c>
    </row>
    <row r="2968" spans="6:8" hidden="1" x14ac:dyDescent="0.25">
      <c r="F2968" s="36">
        <v>2.9670000000000001</v>
      </c>
      <c r="G2968" s="18">
        <f t="shared" si="94"/>
        <v>2.62864629856626</v>
      </c>
      <c r="H2968" s="18">
        <f t="shared" si="95"/>
        <v>0.33835370143374011</v>
      </c>
    </row>
    <row r="2969" spans="6:8" hidden="1" x14ac:dyDescent="0.25">
      <c r="F2969" s="18">
        <v>2.968</v>
      </c>
      <c r="G2969" s="18">
        <f t="shared" si="94"/>
        <v>2.6291193913502959</v>
      </c>
      <c r="H2969" s="18">
        <f t="shared" si="95"/>
        <v>0.33888060864970404</v>
      </c>
    </row>
    <row r="2970" spans="6:8" hidden="1" x14ac:dyDescent="0.25">
      <c r="F2970" s="36">
        <v>2.9689999999999999</v>
      </c>
      <c r="G2970" s="18">
        <f t="shared" si="94"/>
        <v>2.6295896463207735</v>
      </c>
      <c r="H2970" s="18">
        <f t="shared" si="95"/>
        <v>0.33941035367922634</v>
      </c>
    </row>
    <row r="2971" spans="6:8" hidden="1" x14ac:dyDescent="0.25">
      <c r="F2971" s="18">
        <v>2.97</v>
      </c>
      <c r="G2971" s="18">
        <f t="shared" si="94"/>
        <v>2.6300570526759466</v>
      </c>
      <c r="H2971" s="18">
        <f t="shared" si="95"/>
        <v>0.33994294732405361</v>
      </c>
    </row>
    <row r="2972" spans="6:8" hidden="1" x14ac:dyDescent="0.25">
      <c r="F2972" s="18">
        <v>2.9710000000000001</v>
      </c>
      <c r="G2972" s="18">
        <f t="shared" si="94"/>
        <v>2.6305215995884317</v>
      </c>
      <c r="H2972" s="18">
        <f t="shared" si="95"/>
        <v>0.3404784004115684</v>
      </c>
    </row>
    <row r="2973" spans="6:8" hidden="1" x14ac:dyDescent="0.25">
      <c r="F2973" s="36">
        <v>2.972</v>
      </c>
      <c r="G2973" s="18">
        <f t="shared" si="94"/>
        <v>2.6309832762050376</v>
      </c>
      <c r="H2973" s="18">
        <f t="shared" si="95"/>
        <v>0.3410167237949624</v>
      </c>
    </row>
    <row r="2974" spans="6:8" hidden="1" x14ac:dyDescent="0.25">
      <c r="F2974" s="18">
        <v>2.9729999999999999</v>
      </c>
      <c r="G2974" s="18">
        <f t="shared" si="94"/>
        <v>2.6314420716468399</v>
      </c>
      <c r="H2974" s="18">
        <f t="shared" si="95"/>
        <v>0.34155792835316001</v>
      </c>
    </row>
    <row r="2975" spans="6:8" hidden="1" x14ac:dyDescent="0.25">
      <c r="F2975" s="36">
        <v>2.9740000000000002</v>
      </c>
      <c r="G2975" s="18">
        <f t="shared" si="94"/>
        <v>2.6318979750090414</v>
      </c>
      <c r="H2975" s="18">
        <f t="shared" si="95"/>
        <v>0.34210202499095876</v>
      </c>
    </row>
    <row r="2976" spans="6:8" hidden="1" x14ac:dyDescent="0.25">
      <c r="F2976" s="18">
        <v>2.9750000000000001</v>
      </c>
      <c r="G2976" s="18">
        <f t="shared" si="94"/>
        <v>2.6323509753610304</v>
      </c>
      <c r="H2976" s="18">
        <f t="shared" si="95"/>
        <v>0.34264902463896973</v>
      </c>
    </row>
    <row r="2977" spans="6:8" hidden="1" x14ac:dyDescent="0.25">
      <c r="F2977" s="36">
        <v>2.976</v>
      </c>
      <c r="G2977" s="18">
        <f t="shared" si="94"/>
        <v>2.6328010617462865</v>
      </c>
      <c r="H2977" s="18">
        <f t="shared" si="95"/>
        <v>0.3431989382537135</v>
      </c>
    </row>
    <row r="2978" spans="6:8" hidden="1" x14ac:dyDescent="0.25">
      <c r="F2978" s="18">
        <v>2.9769999999999999</v>
      </c>
      <c r="G2978" s="18">
        <f t="shared" si="94"/>
        <v>2.6332482231823504</v>
      </c>
      <c r="H2978" s="18">
        <f t="shared" si="95"/>
        <v>0.34375177681764946</v>
      </c>
    </row>
    <row r="2979" spans="6:8" hidden="1" x14ac:dyDescent="0.25">
      <c r="F2979" s="36">
        <v>2.9780000000000002</v>
      </c>
      <c r="G2979" s="18">
        <f t="shared" si="94"/>
        <v>2.6336924486608289</v>
      </c>
      <c r="H2979" s="18">
        <f t="shared" si="95"/>
        <v>0.34430755133917135</v>
      </c>
    </row>
    <row r="2980" spans="6:8" hidden="1" x14ac:dyDescent="0.25">
      <c r="F2980" s="18">
        <v>2.9790000000000001</v>
      </c>
      <c r="G2980" s="18">
        <f t="shared" si="94"/>
        <v>2.6341337271472578</v>
      </c>
      <c r="H2980" s="18">
        <f t="shared" si="95"/>
        <v>0.34486627285274229</v>
      </c>
    </row>
    <row r="2981" spans="6:8" hidden="1" x14ac:dyDescent="0.25">
      <c r="F2981" s="18">
        <v>2.98</v>
      </c>
      <c r="G2981" s="18">
        <f t="shared" si="94"/>
        <v>2.6345720475812286</v>
      </c>
      <c r="H2981" s="18">
        <f t="shared" si="95"/>
        <v>0.34542795241877133</v>
      </c>
    </row>
    <row r="2982" spans="6:8" hidden="1" x14ac:dyDescent="0.25">
      <c r="F2982" s="36">
        <v>2.9809999999999999</v>
      </c>
      <c r="G2982" s="18">
        <f t="shared" si="94"/>
        <v>2.6350073988761964</v>
      </c>
      <c r="H2982" s="18">
        <f t="shared" si="95"/>
        <v>0.34599260112380348</v>
      </c>
    </row>
    <row r="2983" spans="6:8" hidden="1" x14ac:dyDescent="0.25">
      <c r="F2983" s="18">
        <v>2.9820000000000002</v>
      </c>
      <c r="G2983" s="18">
        <f t="shared" si="94"/>
        <v>2.6354397699195062</v>
      </c>
      <c r="H2983" s="18">
        <f t="shared" si="95"/>
        <v>0.34656023008049397</v>
      </c>
    </row>
    <row r="2984" spans="6:8" hidden="1" x14ac:dyDescent="0.25">
      <c r="F2984" s="36">
        <v>2.9830000000000001</v>
      </c>
      <c r="G2984" s="18">
        <f t="shared" si="94"/>
        <v>2.6358691495723856</v>
      </c>
      <c r="H2984" s="18">
        <f t="shared" si="95"/>
        <v>0.34713085042761449</v>
      </c>
    </row>
    <row r="2985" spans="6:8" hidden="1" x14ac:dyDescent="0.25">
      <c r="F2985" s="18">
        <v>2.984</v>
      </c>
      <c r="G2985" s="18">
        <f t="shared" si="94"/>
        <v>2.6362955266698065</v>
      </c>
      <c r="H2985" s="18">
        <f t="shared" si="95"/>
        <v>0.3477044733301935</v>
      </c>
    </row>
    <row r="2986" spans="6:8" hidden="1" x14ac:dyDescent="0.25">
      <c r="F2986" s="36">
        <v>2.9849999999999999</v>
      </c>
      <c r="G2986" s="18">
        <f t="shared" si="94"/>
        <v>2.6367188900206373</v>
      </c>
      <c r="H2986" s="18">
        <f t="shared" si="95"/>
        <v>0.34828110997936257</v>
      </c>
    </row>
    <row r="2987" spans="6:8" hidden="1" x14ac:dyDescent="0.25">
      <c r="F2987" s="18">
        <v>2.9860000000000002</v>
      </c>
      <c r="G2987" s="18">
        <f t="shared" si="94"/>
        <v>2.6371392284073445</v>
      </c>
      <c r="H2987" s="18">
        <f t="shared" si="95"/>
        <v>0.34886077159265572</v>
      </c>
    </row>
    <row r="2988" spans="6:8" hidden="1" x14ac:dyDescent="0.25">
      <c r="F2988" s="36">
        <v>2.9870000000000001</v>
      </c>
      <c r="G2988" s="18">
        <f t="shared" si="94"/>
        <v>2.6375565305862154</v>
      </c>
      <c r="H2988" s="18">
        <f t="shared" si="95"/>
        <v>0.34944346941378468</v>
      </c>
    </row>
    <row r="2989" spans="6:8" hidden="1" x14ac:dyDescent="0.25">
      <c r="F2989" s="18">
        <v>2.988</v>
      </c>
      <c r="G2989" s="18">
        <f t="shared" si="94"/>
        <v>2.6379707852871568</v>
      </c>
      <c r="H2989" s="18">
        <f t="shared" si="95"/>
        <v>0.35002921471284321</v>
      </c>
    </row>
    <row r="2990" spans="6:8" hidden="1" x14ac:dyDescent="0.25">
      <c r="F2990" s="18">
        <v>2.9889999999999999</v>
      </c>
      <c r="G2990" s="18">
        <f t="shared" si="94"/>
        <v>2.6383819812136884</v>
      </c>
      <c r="H2990" s="18">
        <f t="shared" si="95"/>
        <v>0.35061801878631149</v>
      </c>
    </row>
    <row r="2991" spans="6:8" hidden="1" x14ac:dyDescent="0.25">
      <c r="F2991" s="36">
        <v>2.99</v>
      </c>
      <c r="G2991" s="18">
        <f t="shared" si="94"/>
        <v>2.6387901070429574</v>
      </c>
      <c r="H2991" s="18">
        <f t="shared" si="95"/>
        <v>0.35120989295704286</v>
      </c>
    </row>
    <row r="2992" spans="6:8" hidden="1" x14ac:dyDescent="0.25">
      <c r="F2992" s="18">
        <v>2.9910000000000001</v>
      </c>
      <c r="G2992" s="18">
        <f t="shared" si="94"/>
        <v>2.6391951514256298</v>
      </c>
      <c r="H2992" s="18">
        <f t="shared" si="95"/>
        <v>0.35180484857437033</v>
      </c>
    </row>
    <row r="2993" spans="6:8" hidden="1" x14ac:dyDescent="0.25">
      <c r="F2993" s="36">
        <v>2.992</v>
      </c>
      <c r="G2993" s="18">
        <f t="shared" si="94"/>
        <v>2.6395971029859528</v>
      </c>
      <c r="H2993" s="18">
        <f t="shared" si="95"/>
        <v>0.35240289701404715</v>
      </c>
    </row>
    <row r="2994" spans="6:8" hidden="1" x14ac:dyDescent="0.25">
      <c r="F2994" s="18">
        <v>2.9929999999999999</v>
      </c>
      <c r="G2994" s="18">
        <f t="shared" si="94"/>
        <v>2.6399959503215773</v>
      </c>
      <c r="H2994" s="18">
        <f t="shared" si="95"/>
        <v>0.35300404967842258</v>
      </c>
    </row>
    <row r="2995" spans="6:8" hidden="1" x14ac:dyDescent="0.25">
      <c r="F2995" s="36">
        <v>2.9940000000000002</v>
      </c>
      <c r="G2995" s="18">
        <f t="shared" si="94"/>
        <v>2.6403916820036284</v>
      </c>
      <c r="H2995" s="18">
        <f t="shared" si="95"/>
        <v>0.35360831799637182</v>
      </c>
    </row>
    <row r="2996" spans="6:8" hidden="1" x14ac:dyDescent="0.25">
      <c r="F2996" s="18">
        <v>2.9950000000000001</v>
      </c>
      <c r="G2996" s="18">
        <f t="shared" si="94"/>
        <v>2.6407842865767033</v>
      </c>
      <c r="H2996" s="18">
        <f t="shared" si="95"/>
        <v>0.35421571342329683</v>
      </c>
    </row>
    <row r="2997" spans="6:8" hidden="1" x14ac:dyDescent="0.25">
      <c r="F2997" s="36">
        <v>2.996</v>
      </c>
      <c r="G2997" s="18">
        <f t="shared" si="94"/>
        <v>2.6411737525587138</v>
      </c>
      <c r="H2997" s="18">
        <f t="shared" si="95"/>
        <v>0.35482624744128621</v>
      </c>
    </row>
    <row r="2998" spans="6:8" hidden="1" x14ac:dyDescent="0.25">
      <c r="F2998" s="18">
        <v>2.9969999999999999</v>
      </c>
      <c r="G2998" s="18">
        <f t="shared" si="94"/>
        <v>2.6415600684408465</v>
      </c>
      <c r="H2998" s="18">
        <f t="shared" si="95"/>
        <v>0.35543993155915343</v>
      </c>
    </row>
    <row r="2999" spans="6:8" hidden="1" x14ac:dyDescent="0.25">
      <c r="F2999" s="18">
        <v>2.9980000000000002</v>
      </c>
      <c r="G2999" s="18">
        <f t="shared" si="94"/>
        <v>2.6419432226876949</v>
      </c>
      <c r="H2999" s="18">
        <f t="shared" si="95"/>
        <v>0.35605677731230534</v>
      </c>
    </row>
    <row r="3000" spans="6:8" hidden="1" x14ac:dyDescent="0.25">
      <c r="F3000" s="36">
        <v>2.9990000000000001</v>
      </c>
      <c r="G3000" s="18">
        <f t="shared" si="94"/>
        <v>2.6423232037370803</v>
      </c>
      <c r="H3000" s="18">
        <f t="shared" si="95"/>
        <v>0.35667679626291982</v>
      </c>
    </row>
    <row r="3001" spans="6:8" hidden="1" x14ac:dyDescent="0.25">
      <c r="F3001" s="18">
        <v>3</v>
      </c>
      <c r="G3001" s="18">
        <f t="shared" si="94"/>
        <v>2.6427000000000027</v>
      </c>
      <c r="H3001" s="18">
        <f t="shared" si="95"/>
        <v>0.35729999999999729</v>
      </c>
    </row>
    <row r="3002" spans="6:8" hidden="1" x14ac:dyDescent="0.25">
      <c r="F3002" s="18">
        <v>3.0009999999999999</v>
      </c>
      <c r="G3002" s="18">
        <f t="shared" ref="G3002:G3022" si="96">(-0.0332*(F3002^6)) + (0.2878*(F3002^5)) - (0.9538*(F3002^4)) + (1.5334*(F3002^3)) -(1.2616*(F3002^2)) + (1.4*F3002) - 0.0795</f>
        <v>2.6430735998606951</v>
      </c>
      <c r="H3002" s="18">
        <f t="shared" ref="H3002:H3022" si="97">F3002-G3002</f>
        <v>0.35792640013930477</v>
      </c>
    </row>
    <row r="3003" spans="6:8" hidden="1" x14ac:dyDescent="0.25">
      <c r="F3003" s="36">
        <v>3.0019999999999998</v>
      </c>
      <c r="G3003" s="18">
        <f t="shared" si="96"/>
        <v>2.6434439916764876</v>
      </c>
      <c r="H3003" s="18">
        <f t="shared" si="97"/>
        <v>0.3585560083235122</v>
      </c>
    </row>
    <row r="3004" spans="6:8" hidden="1" x14ac:dyDescent="0.25">
      <c r="F3004" s="18">
        <v>3.0030000000000001</v>
      </c>
      <c r="G3004" s="18">
        <f t="shared" si="96"/>
        <v>2.6438111637779023</v>
      </c>
      <c r="H3004" s="18">
        <f t="shared" si="97"/>
        <v>0.35918883622209785</v>
      </c>
    </row>
    <row r="3005" spans="6:8" hidden="1" x14ac:dyDescent="0.25">
      <c r="F3005" s="36">
        <v>3.004</v>
      </c>
      <c r="G3005" s="18">
        <f t="shared" si="96"/>
        <v>2.6441751044684634</v>
      </c>
      <c r="H3005" s="18">
        <f t="shared" si="97"/>
        <v>0.35982489553153663</v>
      </c>
    </row>
    <row r="3006" spans="6:8" hidden="1" x14ac:dyDescent="0.25">
      <c r="F3006" s="18">
        <v>3.0049999999999999</v>
      </c>
      <c r="G3006" s="18">
        <f t="shared" si="96"/>
        <v>2.6445358020247753</v>
      </c>
      <c r="H3006" s="18">
        <f t="shared" si="97"/>
        <v>0.36046419797522455</v>
      </c>
    </row>
    <row r="3007" spans="6:8" hidden="1" x14ac:dyDescent="0.25">
      <c r="F3007" s="36">
        <v>3.0059999999999998</v>
      </c>
      <c r="G3007" s="18">
        <f t="shared" si="96"/>
        <v>2.6448932446964082</v>
      </c>
      <c r="H3007" s="18">
        <f t="shared" si="97"/>
        <v>0.3611067553035916</v>
      </c>
    </row>
    <row r="3008" spans="6:8" hidden="1" x14ac:dyDescent="0.25">
      <c r="F3008" s="18">
        <v>3.0070000000000001</v>
      </c>
      <c r="G3008" s="18">
        <f t="shared" si="96"/>
        <v>2.6452474207059651</v>
      </c>
      <c r="H3008" s="18">
        <f t="shared" si="97"/>
        <v>0.36175257929403504</v>
      </c>
    </row>
    <row r="3009" spans="6:8" hidden="1" x14ac:dyDescent="0.25">
      <c r="F3009" s="18">
        <v>3.008</v>
      </c>
      <c r="G3009" s="18">
        <f t="shared" si="96"/>
        <v>2.6455983182488345</v>
      </c>
      <c r="H3009" s="18">
        <f t="shared" si="97"/>
        <v>0.36240168175116549</v>
      </c>
    </row>
    <row r="3010" spans="6:8" hidden="1" x14ac:dyDescent="0.25">
      <c r="F3010" s="36">
        <v>3.0089999999999999</v>
      </c>
      <c r="G3010" s="18">
        <f t="shared" si="96"/>
        <v>2.6459459254934452</v>
      </c>
      <c r="H3010" s="18">
        <f t="shared" si="97"/>
        <v>0.36305407450655469</v>
      </c>
    </row>
    <row r="3011" spans="6:8" hidden="1" x14ac:dyDescent="0.25">
      <c r="F3011" s="18">
        <v>3.01</v>
      </c>
      <c r="G3011" s="18">
        <f t="shared" si="96"/>
        <v>2.6462902305810077</v>
      </c>
      <c r="H3011" s="18">
        <f t="shared" si="97"/>
        <v>0.36370976941899213</v>
      </c>
    </row>
    <row r="3012" spans="6:8" hidden="1" x14ac:dyDescent="0.25">
      <c r="F3012" s="18">
        <v>3.0110000000000001</v>
      </c>
      <c r="G3012" s="18">
        <f t="shared" si="96"/>
        <v>2.6466312216255106</v>
      </c>
      <c r="H3012" s="18">
        <f t="shared" si="97"/>
        <v>0.36436877837448955</v>
      </c>
    </row>
    <row r="3013" spans="6:8" hidden="1" x14ac:dyDescent="0.25">
      <c r="F3013" s="18">
        <v>3.012</v>
      </c>
      <c r="G3013" s="18">
        <f t="shared" si="96"/>
        <v>2.646968886713799</v>
      </c>
      <c r="H3013" s="18">
        <f t="shared" si="97"/>
        <v>0.36503111328620097</v>
      </c>
    </row>
    <row r="3014" spans="6:8" hidden="1" x14ac:dyDescent="0.25">
      <c r="F3014" s="36">
        <v>3.0129999999999999</v>
      </c>
      <c r="G3014" s="18">
        <f t="shared" si="96"/>
        <v>2.6473032139053827</v>
      </c>
      <c r="H3014" s="18">
        <f t="shared" si="97"/>
        <v>0.3656967860946172</v>
      </c>
    </row>
    <row r="3015" spans="6:8" hidden="1" x14ac:dyDescent="0.25">
      <c r="F3015" s="18">
        <v>3.0139999999999998</v>
      </c>
      <c r="G3015" s="18">
        <f t="shared" si="96"/>
        <v>2.6476341912325121</v>
      </c>
      <c r="H3015" s="18">
        <f t="shared" si="97"/>
        <v>0.3663658087674877</v>
      </c>
    </row>
    <row r="3016" spans="6:8" hidden="1" x14ac:dyDescent="0.25">
      <c r="F3016" s="36">
        <v>3.0150000000000001</v>
      </c>
      <c r="G3016" s="18">
        <f t="shared" si="96"/>
        <v>2.6479618067001289</v>
      </c>
      <c r="H3016" s="18">
        <f t="shared" si="97"/>
        <v>0.3670381932998712</v>
      </c>
    </row>
    <row r="3017" spans="6:8" hidden="1" x14ac:dyDescent="0.25">
      <c r="F3017" s="18">
        <v>3.016</v>
      </c>
      <c r="G3017" s="18">
        <f t="shared" si="96"/>
        <v>2.6482860482857125</v>
      </c>
      <c r="H3017" s="18">
        <f t="shared" si="97"/>
        <v>0.36771395171428756</v>
      </c>
    </row>
    <row r="3018" spans="6:8" hidden="1" x14ac:dyDescent="0.25">
      <c r="F3018" s="36">
        <v>3.0169999999999999</v>
      </c>
      <c r="G3018" s="18">
        <f t="shared" si="96"/>
        <v>2.6486069039394384</v>
      </c>
      <c r="H3018" s="18">
        <f t="shared" si="97"/>
        <v>0.36839309606056148</v>
      </c>
    </row>
    <row r="3019" spans="6:8" hidden="1" x14ac:dyDescent="0.25">
      <c r="F3019" s="18">
        <v>3.0179999999999998</v>
      </c>
      <c r="G3019" s="18">
        <f t="shared" si="96"/>
        <v>2.6489243615839366</v>
      </c>
      <c r="H3019" s="18">
        <f t="shared" si="97"/>
        <v>0.36907563841606317</v>
      </c>
    </row>
    <row r="3020" spans="6:8" hidden="1" x14ac:dyDescent="0.25">
      <c r="F3020" s="18">
        <v>3.0190000000000001</v>
      </c>
      <c r="G3020" s="18">
        <f t="shared" si="96"/>
        <v>2.6492384091144205</v>
      </c>
      <c r="H3020" s="18">
        <f t="shared" si="97"/>
        <v>0.36976159088557958</v>
      </c>
    </row>
    <row r="3021" spans="6:8" hidden="1" x14ac:dyDescent="0.25">
      <c r="F3021" s="36">
        <v>3.02</v>
      </c>
      <c r="G3021" s="18">
        <f t="shared" si="96"/>
        <v>2.6495490343985142</v>
      </c>
      <c r="H3021" s="18">
        <f t="shared" si="97"/>
        <v>0.37045096560148583</v>
      </c>
    </row>
    <row r="3022" spans="6:8" hidden="1" x14ac:dyDescent="0.25">
      <c r="F3022" s="18">
        <v>3.0209999999999999</v>
      </c>
      <c r="G3022" s="18">
        <f t="shared" si="96"/>
        <v>2.6498562252763631</v>
      </c>
      <c r="H3022" s="18">
        <f t="shared" si="97"/>
        <v>0.3711437747236368</v>
      </c>
    </row>
    <row r="3023" spans="6:8" hidden="1" x14ac:dyDescent="0.25">
      <c r="F3023" s="18">
        <v>3.0219999999999998</v>
      </c>
      <c r="G3023" s="18">
        <f t="shared" ref="G3023:G3086" si="98">(-0.0332*(F3023^6)) + (0.2878*(F3023^5)) - (0.9538*(F3023^4)) + (1.5334*(F3023^3)) -(1.2616*(F3023^2)) + (1.4*F3023) - 0.0795</f>
        <v>2.6501599695604328</v>
      </c>
      <c r="H3023" s="18">
        <f t="shared" ref="H3023:H3086" si="99">F3023-G3023</f>
        <v>0.37184003043956704</v>
      </c>
    </row>
    <row r="3024" spans="6:8" hidden="1" x14ac:dyDescent="0.25">
      <c r="F3024" s="36">
        <v>3.0230000000000001</v>
      </c>
      <c r="G3024" s="18">
        <f t="shared" si="98"/>
        <v>2.6504602550355991</v>
      </c>
      <c r="H3024" s="18">
        <f t="shared" si="99"/>
        <v>0.37253974496440101</v>
      </c>
    </row>
    <row r="3025" spans="6:8" hidden="1" x14ac:dyDescent="0.25">
      <c r="F3025" s="18">
        <v>3.024</v>
      </c>
      <c r="G3025" s="18">
        <f t="shared" si="98"/>
        <v>2.6507570694590457</v>
      </c>
      <c r="H3025" s="18">
        <f t="shared" si="99"/>
        <v>0.37324293054095437</v>
      </c>
    </row>
    <row r="3026" spans="6:8" hidden="1" x14ac:dyDescent="0.25">
      <c r="F3026" s="36">
        <v>3.0249999999999999</v>
      </c>
      <c r="G3026" s="18">
        <f t="shared" si="98"/>
        <v>2.6510504005602704</v>
      </c>
      <c r="H3026" s="18">
        <f t="shared" si="99"/>
        <v>0.3739495994397295</v>
      </c>
    </row>
    <row r="3027" spans="6:8" hidden="1" x14ac:dyDescent="0.25">
      <c r="F3027" s="18">
        <v>3.0259999999999998</v>
      </c>
      <c r="G3027" s="18">
        <f t="shared" si="98"/>
        <v>2.6513402360409457</v>
      </c>
      <c r="H3027" s="18">
        <f t="shared" si="99"/>
        <v>0.37465976395905409</v>
      </c>
    </row>
    <row r="3028" spans="6:8" hidden="1" x14ac:dyDescent="0.25">
      <c r="F3028" s="36">
        <v>3.0270000000000001</v>
      </c>
      <c r="G3028" s="18">
        <f t="shared" si="98"/>
        <v>2.6516265635750673</v>
      </c>
      <c r="H3028" s="18">
        <f t="shared" si="99"/>
        <v>0.37537343642493282</v>
      </c>
    </row>
    <row r="3029" spans="6:8" hidden="1" x14ac:dyDescent="0.25">
      <c r="F3029" s="18">
        <v>3.028</v>
      </c>
      <c r="G3029" s="18">
        <f t="shared" si="98"/>
        <v>2.6519093708086978</v>
      </c>
      <c r="H3029" s="18">
        <f t="shared" si="99"/>
        <v>0.37609062919130221</v>
      </c>
    </row>
    <row r="3030" spans="6:8" hidden="1" x14ac:dyDescent="0.25">
      <c r="F3030" s="18">
        <v>3.0289999999999999</v>
      </c>
      <c r="G3030" s="18">
        <f t="shared" si="98"/>
        <v>2.6521886453601415</v>
      </c>
      <c r="H3030" s="18">
        <f t="shared" si="99"/>
        <v>0.37681135463985838</v>
      </c>
    </row>
    <row r="3031" spans="6:8" hidden="1" x14ac:dyDescent="0.25">
      <c r="F3031" s="36">
        <v>3.03</v>
      </c>
      <c r="G3031" s="18">
        <f t="shared" si="98"/>
        <v>2.6524643748196488</v>
      </c>
      <c r="H3031" s="18">
        <f t="shared" si="99"/>
        <v>0.377535625180351</v>
      </c>
    </row>
    <row r="3032" spans="6:8" hidden="1" x14ac:dyDescent="0.25">
      <c r="F3032" s="18">
        <v>3.0310000000000001</v>
      </c>
      <c r="G3032" s="18">
        <f t="shared" si="98"/>
        <v>2.6527365467497277</v>
      </c>
      <c r="H3032" s="18">
        <f t="shared" si="99"/>
        <v>0.37826345325027244</v>
      </c>
    </row>
    <row r="3033" spans="6:8" hidden="1" x14ac:dyDescent="0.25">
      <c r="F3033" s="18">
        <v>3.032</v>
      </c>
      <c r="G3033" s="18">
        <f t="shared" si="98"/>
        <v>2.653005148684771</v>
      </c>
      <c r="H3033" s="18">
        <f t="shared" si="99"/>
        <v>0.37899485131522903</v>
      </c>
    </row>
    <row r="3034" spans="6:8" hidden="1" x14ac:dyDescent="0.25">
      <c r="F3034" s="18">
        <v>3.0329999999999999</v>
      </c>
      <c r="G3034" s="18">
        <f t="shared" si="98"/>
        <v>2.6532701681311877</v>
      </c>
      <c r="H3034" s="18">
        <f t="shared" si="99"/>
        <v>0.37972983186881226</v>
      </c>
    </row>
    <row r="3035" spans="6:8" hidden="1" x14ac:dyDescent="0.25">
      <c r="F3035" s="36">
        <v>3.0339999999999998</v>
      </c>
      <c r="G3035" s="18">
        <f t="shared" si="98"/>
        <v>2.6535315925673015</v>
      </c>
      <c r="H3035" s="18">
        <f t="shared" si="99"/>
        <v>0.38046840743269827</v>
      </c>
    </row>
    <row r="3036" spans="6:8" hidden="1" x14ac:dyDescent="0.25">
      <c r="F3036" s="18">
        <v>3.0350000000000001</v>
      </c>
      <c r="G3036" s="18">
        <f t="shared" si="98"/>
        <v>2.6537894094434606</v>
      </c>
      <c r="H3036" s="18">
        <f t="shared" si="99"/>
        <v>0.3812105905565395</v>
      </c>
    </row>
    <row r="3037" spans="6:8" hidden="1" x14ac:dyDescent="0.25">
      <c r="F3037" s="36">
        <v>3.036</v>
      </c>
      <c r="G3037" s="18">
        <f t="shared" si="98"/>
        <v>2.654043606181729</v>
      </c>
      <c r="H3037" s="18">
        <f t="shared" si="99"/>
        <v>0.38195639381827107</v>
      </c>
    </row>
    <row r="3038" spans="6:8" hidden="1" x14ac:dyDescent="0.25">
      <c r="F3038" s="18">
        <v>3.0369999999999999</v>
      </c>
      <c r="G3038" s="18">
        <f t="shared" si="98"/>
        <v>2.6542941701761325</v>
      </c>
      <c r="H3038" s="18">
        <f t="shared" si="99"/>
        <v>0.38270582982386747</v>
      </c>
    </row>
    <row r="3039" spans="6:8" hidden="1" x14ac:dyDescent="0.25">
      <c r="F3039" s="36">
        <v>3.03799999999999</v>
      </c>
      <c r="G3039" s="18">
        <f t="shared" si="98"/>
        <v>2.6545410887924272</v>
      </c>
      <c r="H3039" s="18">
        <f t="shared" si="99"/>
        <v>0.38345891120756281</v>
      </c>
    </row>
    <row r="3040" spans="6:8" hidden="1" x14ac:dyDescent="0.25">
      <c r="F3040" s="18">
        <v>3.0389999999999899</v>
      </c>
      <c r="G3040" s="18">
        <f t="shared" si="98"/>
        <v>2.6547843493681316</v>
      </c>
      <c r="H3040" s="18">
        <f t="shared" si="99"/>
        <v>0.38421565063185836</v>
      </c>
    </row>
    <row r="3041" spans="6:8" hidden="1" x14ac:dyDescent="0.25">
      <c r="F3041" s="18">
        <v>3.0399999999999898</v>
      </c>
      <c r="G3041" s="18">
        <f t="shared" si="98"/>
        <v>2.6550239392125037</v>
      </c>
      <c r="H3041" s="18">
        <f t="shared" si="99"/>
        <v>0.38497606078748614</v>
      </c>
    </row>
    <row r="3042" spans="6:8" hidden="1" x14ac:dyDescent="0.25">
      <c r="F3042" s="36">
        <v>3.0409999999999902</v>
      </c>
      <c r="G3042" s="18">
        <f t="shared" si="98"/>
        <v>2.655259845606428</v>
      </c>
      <c r="H3042" s="18">
        <f t="shared" si="99"/>
        <v>0.38574015439356213</v>
      </c>
    </row>
    <row r="3043" spans="6:8" hidden="1" x14ac:dyDescent="0.25">
      <c r="F3043" s="18">
        <v>3.04199999999999</v>
      </c>
      <c r="G3043" s="18">
        <f t="shared" si="98"/>
        <v>2.6554920558025175</v>
      </c>
      <c r="H3043" s="18">
        <f t="shared" si="99"/>
        <v>0.38650794419747259</v>
      </c>
    </row>
    <row r="3044" spans="6:8" hidden="1" x14ac:dyDescent="0.25">
      <c r="F3044" s="18">
        <v>3.0429999999999899</v>
      </c>
      <c r="G3044" s="18">
        <f t="shared" si="98"/>
        <v>2.655720557024948</v>
      </c>
      <c r="H3044" s="18">
        <f t="shared" si="99"/>
        <v>0.38727944297504191</v>
      </c>
    </row>
    <row r="3045" spans="6:8" hidden="1" x14ac:dyDescent="0.25">
      <c r="F3045" s="36">
        <v>3.0439999999999898</v>
      </c>
      <c r="G3045" s="18">
        <f t="shared" si="98"/>
        <v>2.6559453364694501</v>
      </c>
      <c r="H3045" s="18">
        <f t="shared" si="99"/>
        <v>0.38805466353053975</v>
      </c>
    </row>
    <row r="3046" spans="6:8" hidden="1" x14ac:dyDescent="0.25">
      <c r="F3046" s="18">
        <v>3.0449999999999902</v>
      </c>
      <c r="G3046" s="18">
        <f t="shared" si="98"/>
        <v>2.6561663813032506</v>
      </c>
      <c r="H3046" s="18">
        <f t="shared" si="99"/>
        <v>0.3888336186967396</v>
      </c>
    </row>
    <row r="3047" spans="6:8" hidden="1" x14ac:dyDescent="0.25">
      <c r="F3047" s="36">
        <v>3.04599999999999</v>
      </c>
      <c r="G3047" s="18">
        <f t="shared" si="98"/>
        <v>2.6563836786651591</v>
      </c>
      <c r="H3047" s="18">
        <f t="shared" si="99"/>
        <v>0.38961632133483093</v>
      </c>
    </row>
    <row r="3048" spans="6:8" hidden="1" x14ac:dyDescent="0.25">
      <c r="F3048" s="18">
        <v>3.0469999999999899</v>
      </c>
      <c r="G3048" s="18">
        <f t="shared" si="98"/>
        <v>2.6565972156653594</v>
      </c>
      <c r="H3048" s="18">
        <f t="shared" si="99"/>
        <v>0.39040278433463049</v>
      </c>
    </row>
    <row r="3049" spans="6:8" hidden="1" x14ac:dyDescent="0.25">
      <c r="F3049" s="36">
        <v>3.0479999999999898</v>
      </c>
      <c r="G3049" s="18">
        <f t="shared" si="98"/>
        <v>2.656806979385451</v>
      </c>
      <c r="H3049" s="18">
        <f t="shared" si="99"/>
        <v>0.39119302061453887</v>
      </c>
    </row>
    <row r="3050" spans="6:8" hidden="1" x14ac:dyDescent="0.25">
      <c r="F3050" s="18">
        <v>3.0489999999999902</v>
      </c>
      <c r="G3050" s="18">
        <f t="shared" si="98"/>
        <v>2.6570129568784719</v>
      </c>
      <c r="H3050" s="18">
        <f t="shared" si="99"/>
        <v>0.39198704312151822</v>
      </c>
    </row>
    <row r="3051" spans="6:8" hidden="1" x14ac:dyDescent="0.25">
      <c r="F3051" s="18">
        <v>3.0499999999999901</v>
      </c>
      <c r="G3051" s="18">
        <f t="shared" si="98"/>
        <v>2.6572151351687476</v>
      </c>
      <c r="H3051" s="18">
        <f t="shared" si="99"/>
        <v>0.39278486483124242</v>
      </c>
    </row>
    <row r="3052" spans="6:8" hidden="1" x14ac:dyDescent="0.25">
      <c r="F3052" s="36">
        <v>3.0509999999999899</v>
      </c>
      <c r="G3052" s="18">
        <f t="shared" si="98"/>
        <v>2.6574135012518947</v>
      </c>
      <c r="H3052" s="18">
        <f t="shared" si="99"/>
        <v>0.39358649874809526</v>
      </c>
    </row>
    <row r="3053" spans="6:8" hidden="1" x14ac:dyDescent="0.25">
      <c r="F3053" s="18">
        <v>3.0519999999999898</v>
      </c>
      <c r="G3053" s="18">
        <f t="shared" si="98"/>
        <v>2.657608042094822</v>
      </c>
      <c r="H3053" s="18">
        <f t="shared" si="99"/>
        <v>0.39439195790516779</v>
      </c>
    </row>
    <row r="3054" spans="6:8" hidden="1" x14ac:dyDescent="0.25">
      <c r="F3054" s="18">
        <v>3.0529999999999902</v>
      </c>
      <c r="G3054" s="18">
        <f t="shared" si="98"/>
        <v>2.6577987446356235</v>
      </c>
      <c r="H3054" s="18">
        <f t="shared" si="99"/>
        <v>0.39520125536436668</v>
      </c>
    </row>
    <row r="3055" spans="6:8" hidden="1" x14ac:dyDescent="0.25">
      <c r="F3055" s="18">
        <v>3.0539999999999901</v>
      </c>
      <c r="G3055" s="18">
        <f t="shared" si="98"/>
        <v>2.6579855957836256</v>
      </c>
      <c r="H3055" s="18">
        <f t="shared" si="99"/>
        <v>0.39601440421636447</v>
      </c>
    </row>
    <row r="3056" spans="6:8" hidden="1" x14ac:dyDescent="0.25">
      <c r="F3056" s="36">
        <v>3.0549999999999899</v>
      </c>
      <c r="G3056" s="18">
        <f t="shared" si="98"/>
        <v>2.6581685824192349</v>
      </c>
      <c r="H3056" s="18">
        <f t="shared" si="99"/>
        <v>0.39683141758075502</v>
      </c>
    </row>
    <row r="3057" spans="6:8" hidden="1" x14ac:dyDescent="0.25">
      <c r="F3057" s="18">
        <v>3.0559999999999898</v>
      </c>
      <c r="G3057" s="18">
        <f t="shared" si="98"/>
        <v>2.6583476913940536</v>
      </c>
      <c r="H3057" s="18">
        <f t="shared" si="99"/>
        <v>0.39765230860593626</v>
      </c>
    </row>
    <row r="3058" spans="6:8" hidden="1" x14ac:dyDescent="0.25">
      <c r="F3058" s="36">
        <v>3.0569999999999902</v>
      </c>
      <c r="G3058" s="18">
        <f t="shared" si="98"/>
        <v>2.6585229095306473</v>
      </c>
      <c r="H3058" s="18">
        <f t="shared" si="99"/>
        <v>0.39847709046934288</v>
      </c>
    </row>
    <row r="3059" spans="6:8" hidden="1" x14ac:dyDescent="0.25">
      <c r="F3059" s="18">
        <v>3.0579999999999901</v>
      </c>
      <c r="G3059" s="18">
        <f t="shared" si="98"/>
        <v>2.6586942236226672</v>
      </c>
      <c r="H3059" s="18">
        <f t="shared" si="99"/>
        <v>0.3993057763773229</v>
      </c>
    </row>
    <row r="3060" spans="6:8" hidden="1" x14ac:dyDescent="0.25">
      <c r="F3060" s="36">
        <v>3.0589999999999899</v>
      </c>
      <c r="G3060" s="18">
        <f t="shared" si="98"/>
        <v>2.6588616204347901</v>
      </c>
      <c r="H3060" s="18">
        <f t="shared" si="99"/>
        <v>0.40013837956519982</v>
      </c>
    </row>
    <row r="3061" spans="6:8" hidden="1" x14ac:dyDescent="0.25">
      <c r="F3061" s="18">
        <v>3.0599999999999898</v>
      </c>
      <c r="G3061" s="18">
        <f t="shared" si="98"/>
        <v>2.6590250867025422</v>
      </c>
      <c r="H3061" s="18">
        <f t="shared" si="99"/>
        <v>0.40097491329744761</v>
      </c>
    </row>
    <row r="3062" spans="6:8" hidden="1" x14ac:dyDescent="0.25">
      <c r="F3062" s="18">
        <v>3.0609999999999902</v>
      </c>
      <c r="G3062" s="18">
        <f t="shared" si="98"/>
        <v>2.6591846091324762</v>
      </c>
      <c r="H3062" s="18">
        <f t="shared" si="99"/>
        <v>0.40181539086751394</v>
      </c>
    </row>
    <row r="3063" spans="6:8" hidden="1" x14ac:dyDescent="0.25">
      <c r="F3063" s="36">
        <v>3.0619999999999901</v>
      </c>
      <c r="G3063" s="18">
        <f t="shared" si="98"/>
        <v>2.6593401744019656</v>
      </c>
      <c r="H3063" s="18">
        <f t="shared" si="99"/>
        <v>0.40265982559802449</v>
      </c>
    </row>
    <row r="3064" spans="6:8" hidden="1" x14ac:dyDescent="0.25">
      <c r="F3064" s="18">
        <v>3.06299999999999</v>
      </c>
      <c r="G3064" s="18">
        <f t="shared" si="98"/>
        <v>2.6594917691592168</v>
      </c>
      <c r="H3064" s="18">
        <f t="shared" si="99"/>
        <v>0.40350823084077314</v>
      </c>
    </row>
    <row r="3065" spans="6:8" hidden="1" x14ac:dyDescent="0.25">
      <c r="F3065" s="18">
        <v>3.0639999999999898</v>
      </c>
      <c r="G3065" s="18">
        <f t="shared" si="98"/>
        <v>2.659639380023243</v>
      </c>
      <c r="H3065" s="18">
        <f t="shared" si="99"/>
        <v>0.40436061997674688</v>
      </c>
    </row>
    <row r="3066" spans="6:8" hidden="1" x14ac:dyDescent="0.25">
      <c r="F3066" s="36">
        <v>3.0649999999999902</v>
      </c>
      <c r="G3066" s="18">
        <f t="shared" si="98"/>
        <v>2.6597829935838138</v>
      </c>
      <c r="H3066" s="18">
        <f t="shared" si="99"/>
        <v>0.40521700641617642</v>
      </c>
    </row>
    <row r="3067" spans="6:8" hidden="1" x14ac:dyDescent="0.25">
      <c r="F3067" s="18">
        <v>3.0659999999999901</v>
      </c>
      <c r="G3067" s="18">
        <f t="shared" si="98"/>
        <v>2.6599225964014175</v>
      </c>
      <c r="H3067" s="18">
        <f t="shared" si="99"/>
        <v>0.40607740359857258</v>
      </c>
    </row>
    <row r="3068" spans="6:8" hidden="1" x14ac:dyDescent="0.25">
      <c r="F3068" s="36">
        <v>3.06699999999999</v>
      </c>
      <c r="G3068" s="18">
        <f t="shared" si="98"/>
        <v>2.6600581750072441</v>
      </c>
      <c r="H3068" s="18">
        <f t="shared" si="99"/>
        <v>0.40694182499274589</v>
      </c>
    </row>
    <row r="3069" spans="6:8" hidden="1" x14ac:dyDescent="0.25">
      <c r="F3069" s="18">
        <v>3.0679999999999898</v>
      </c>
      <c r="G3069" s="18">
        <f t="shared" si="98"/>
        <v>2.6601897159031114</v>
      </c>
      <c r="H3069" s="18">
        <f t="shared" si="99"/>
        <v>0.40781028409687847</v>
      </c>
    </row>
    <row r="3070" spans="6:8" hidden="1" x14ac:dyDescent="0.25">
      <c r="F3070" s="36">
        <v>3.0689999999999902</v>
      </c>
      <c r="G3070" s="18">
        <f t="shared" si="98"/>
        <v>2.6603172055614315</v>
      </c>
      <c r="H3070" s="18">
        <f t="shared" si="99"/>
        <v>0.40868279443855871</v>
      </c>
    </row>
    <row r="3071" spans="6:8" hidden="1" x14ac:dyDescent="0.25">
      <c r="F3071" s="18">
        <v>3.0699999999999901</v>
      </c>
      <c r="G3071" s="18">
        <f t="shared" si="98"/>
        <v>2.660440630425192</v>
      </c>
      <c r="H3071" s="18">
        <f t="shared" si="99"/>
        <v>0.4095593695747981</v>
      </c>
    </row>
    <row r="3072" spans="6:8" hidden="1" x14ac:dyDescent="0.25">
      <c r="F3072" s="18">
        <v>3.07099999999999</v>
      </c>
      <c r="G3072" s="18">
        <f t="shared" si="98"/>
        <v>2.6605599769079284</v>
      </c>
      <c r="H3072" s="18">
        <f t="shared" si="99"/>
        <v>0.41044002309206151</v>
      </c>
    </row>
    <row r="3073" spans="6:8" hidden="1" x14ac:dyDescent="0.25">
      <c r="F3073" s="36">
        <v>3.0719999999999898</v>
      </c>
      <c r="G3073" s="18">
        <f t="shared" si="98"/>
        <v>2.6606752313936046</v>
      </c>
      <c r="H3073" s="18">
        <f t="shared" si="99"/>
        <v>0.41132476860638523</v>
      </c>
    </row>
    <row r="3074" spans="6:8" hidden="1" x14ac:dyDescent="0.25">
      <c r="F3074" s="18">
        <v>3.0729999999999902</v>
      </c>
      <c r="G3074" s="18">
        <f t="shared" si="98"/>
        <v>2.660786380236694</v>
      </c>
      <c r="H3074" s="18">
        <f t="shared" si="99"/>
        <v>0.41221361976329618</v>
      </c>
    </row>
    <row r="3075" spans="6:8" hidden="1" x14ac:dyDescent="0.25">
      <c r="F3075" s="18">
        <v>3.0739999999999901</v>
      </c>
      <c r="G3075" s="18">
        <f t="shared" si="98"/>
        <v>2.6608934097620662</v>
      </c>
      <c r="H3075" s="18">
        <f t="shared" si="99"/>
        <v>0.41310659023792384</v>
      </c>
    </row>
    <row r="3076" spans="6:8" hidden="1" x14ac:dyDescent="0.25">
      <c r="F3076" s="18">
        <v>3.07499999999999</v>
      </c>
      <c r="G3076" s="18">
        <f t="shared" si="98"/>
        <v>2.6609963062649444</v>
      </c>
      <c r="H3076" s="18">
        <f t="shared" si="99"/>
        <v>0.41400369373504553</v>
      </c>
    </row>
    <row r="3077" spans="6:8" hidden="1" x14ac:dyDescent="0.25">
      <c r="F3077" s="36">
        <v>3.0759999999999899</v>
      </c>
      <c r="G3077" s="18">
        <f t="shared" si="98"/>
        <v>2.6610950560108715</v>
      </c>
      <c r="H3077" s="18">
        <f t="shared" si="99"/>
        <v>0.41490494398911837</v>
      </c>
    </row>
    <row r="3078" spans="6:8" hidden="1" x14ac:dyDescent="0.25">
      <c r="F3078" s="18">
        <v>3.0769999999999902</v>
      </c>
      <c r="G3078" s="18">
        <f t="shared" si="98"/>
        <v>2.6611896452357899</v>
      </c>
      <c r="H3078" s="18">
        <f t="shared" si="99"/>
        <v>0.41581035476420025</v>
      </c>
    </row>
    <row r="3079" spans="6:8" hidden="1" x14ac:dyDescent="0.25">
      <c r="F3079" s="36">
        <v>3.0779999999999901</v>
      </c>
      <c r="G3079" s="18">
        <f t="shared" si="98"/>
        <v>2.6612800601456965</v>
      </c>
      <c r="H3079" s="18">
        <f t="shared" si="99"/>
        <v>0.41671993985429356</v>
      </c>
    </row>
    <row r="3080" spans="6:8" hidden="1" x14ac:dyDescent="0.25">
      <c r="F3080" s="18">
        <v>3.07899999999999</v>
      </c>
      <c r="G3080" s="18">
        <f t="shared" si="98"/>
        <v>2.6613662869170018</v>
      </c>
      <c r="H3080" s="18">
        <f t="shared" si="99"/>
        <v>0.41763371308298813</v>
      </c>
    </row>
    <row r="3081" spans="6:8" hidden="1" x14ac:dyDescent="0.25">
      <c r="F3081" s="36">
        <v>3.0799999999999899</v>
      </c>
      <c r="G3081" s="18">
        <f t="shared" si="98"/>
        <v>2.6614483116961849</v>
      </c>
      <c r="H3081" s="18">
        <f t="shared" si="99"/>
        <v>0.41855168830380496</v>
      </c>
    </row>
    <row r="3082" spans="6:8" hidden="1" x14ac:dyDescent="0.25">
      <c r="F3082" s="18">
        <v>3.0809999999999902</v>
      </c>
      <c r="G3082" s="18">
        <f t="shared" si="98"/>
        <v>2.6615261205998739</v>
      </c>
      <c r="H3082" s="18">
        <f t="shared" si="99"/>
        <v>0.41947387940011627</v>
      </c>
    </row>
    <row r="3083" spans="6:8" hidden="1" x14ac:dyDescent="0.25">
      <c r="F3083" s="18">
        <v>3.0819999999999901</v>
      </c>
      <c r="G3083" s="18">
        <f t="shared" si="98"/>
        <v>2.6615996997148321</v>
      </c>
      <c r="H3083" s="18">
        <f t="shared" si="99"/>
        <v>0.42040030028515796</v>
      </c>
    </row>
    <row r="3084" spans="6:8" hidden="1" x14ac:dyDescent="0.25">
      <c r="F3084" s="36">
        <v>3.08299999999999</v>
      </c>
      <c r="G3084" s="18">
        <f t="shared" si="98"/>
        <v>2.6616690350978724</v>
      </c>
      <c r="H3084" s="18">
        <f t="shared" si="99"/>
        <v>0.42133096490211752</v>
      </c>
    </row>
    <row r="3085" spans="6:8" hidden="1" x14ac:dyDescent="0.25">
      <c r="F3085" s="18">
        <v>3.0839999999999899</v>
      </c>
      <c r="G3085" s="18">
        <f t="shared" si="98"/>
        <v>2.6617341127757546</v>
      </c>
      <c r="H3085" s="18">
        <f t="shared" si="99"/>
        <v>0.4222658872242353</v>
      </c>
    </row>
    <row r="3086" spans="6:8" hidden="1" x14ac:dyDescent="0.25">
      <c r="F3086" s="18">
        <v>3.0849999999999902</v>
      </c>
      <c r="G3086" s="18">
        <f t="shared" si="98"/>
        <v>2.6617949187453189</v>
      </c>
      <c r="H3086" s="18">
        <f t="shared" si="99"/>
        <v>0.42320508125467127</v>
      </c>
    </row>
    <row r="3087" spans="6:8" hidden="1" x14ac:dyDescent="0.25">
      <c r="F3087" s="36">
        <v>3.0859999999999901</v>
      </c>
      <c r="G3087" s="18">
        <f t="shared" ref="G3087:G3144" si="100">(-0.0332*(F3087^6)) + (0.2878*(F3087^5)) - (0.9538*(F3087^4)) + (1.5334*(F3087^3)) -(1.2616*(F3087^2)) + (1.4*F3087) - 0.0795</f>
        <v>2.6618514389733279</v>
      </c>
      <c r="H3087" s="18">
        <f t="shared" ref="H3087:H3144" si="101">F3087-G3087</f>
        <v>0.42414856102666221</v>
      </c>
    </row>
    <row r="3088" spans="6:8" hidden="1" x14ac:dyDescent="0.25">
      <c r="F3088" s="18">
        <v>3.08699999999999</v>
      </c>
      <c r="G3088" s="18">
        <f t="shared" si="100"/>
        <v>2.6619036593963972</v>
      </c>
      <c r="H3088" s="18">
        <f t="shared" si="101"/>
        <v>0.4250963406035928</v>
      </c>
    </row>
    <row r="3089" spans="6:8" hidden="1" x14ac:dyDescent="0.25">
      <c r="F3089" s="36">
        <v>3.0879999999999899</v>
      </c>
      <c r="G3089" s="18">
        <f t="shared" si="100"/>
        <v>2.6619515659210395</v>
      </c>
      <c r="H3089" s="18">
        <f t="shared" si="101"/>
        <v>0.42604843407895032</v>
      </c>
    </row>
    <row r="3090" spans="6:8" hidden="1" x14ac:dyDescent="0.25">
      <c r="F3090" s="18">
        <v>3.0889999999999902</v>
      </c>
      <c r="G3090" s="18">
        <f t="shared" si="100"/>
        <v>2.6619951444235741</v>
      </c>
      <c r="H3090" s="18">
        <f t="shared" si="101"/>
        <v>0.4270048555764161</v>
      </c>
    </row>
    <row r="3091" spans="6:8" hidden="1" x14ac:dyDescent="0.25">
      <c r="F3091" s="36">
        <v>3.0899999999999901</v>
      </c>
      <c r="G3091" s="18">
        <f t="shared" si="100"/>
        <v>2.6620343807501503</v>
      </c>
      <c r="H3091" s="18">
        <f t="shared" si="101"/>
        <v>0.42796561924983978</v>
      </c>
    </row>
    <row r="3092" spans="6:8" hidden="1" x14ac:dyDescent="0.25">
      <c r="F3092" s="18">
        <v>3.09099999999999</v>
      </c>
      <c r="G3092" s="18">
        <f t="shared" si="100"/>
        <v>2.6620692607166014</v>
      </c>
      <c r="H3092" s="18">
        <f t="shared" si="101"/>
        <v>0.42893073928338854</v>
      </c>
    </row>
    <row r="3093" spans="6:8" hidden="1" x14ac:dyDescent="0.25">
      <c r="F3093" s="18">
        <v>3.0919999999999899</v>
      </c>
      <c r="G3093" s="18">
        <f t="shared" si="100"/>
        <v>2.6620997701085094</v>
      </c>
      <c r="H3093" s="18">
        <f t="shared" si="101"/>
        <v>0.42990022989148047</v>
      </c>
    </row>
    <row r="3094" spans="6:8" hidden="1" x14ac:dyDescent="0.25">
      <c r="F3094" s="36">
        <v>3.0929999999999902</v>
      </c>
      <c r="G3094" s="18">
        <f t="shared" si="100"/>
        <v>2.6621258946810848</v>
      </c>
      <c r="H3094" s="18">
        <f t="shared" si="101"/>
        <v>0.43087410531890535</v>
      </c>
    </row>
    <row r="3095" spans="6:8" hidden="1" x14ac:dyDescent="0.25">
      <c r="F3095" s="18">
        <v>3.0939999999999901</v>
      </c>
      <c r="G3095" s="18">
        <f t="shared" si="100"/>
        <v>2.6621476201592364</v>
      </c>
      <c r="H3095" s="18">
        <f t="shared" si="101"/>
        <v>0.43185237984075364</v>
      </c>
    </row>
    <row r="3096" spans="6:8" hidden="1" x14ac:dyDescent="0.25">
      <c r="F3096" s="18">
        <v>3.09499999999999</v>
      </c>
      <c r="G3096" s="18">
        <f t="shared" si="100"/>
        <v>2.6621649322373631</v>
      </c>
      <c r="H3096" s="18">
        <f t="shared" si="101"/>
        <v>0.43283506776262692</v>
      </c>
    </row>
    <row r="3097" spans="6:8" hidden="1" x14ac:dyDescent="0.25">
      <c r="F3097" s="18">
        <v>3.0959999999999899</v>
      </c>
      <c r="G3097" s="18">
        <f t="shared" si="100"/>
        <v>2.6621778165795171</v>
      </c>
      <c r="H3097" s="18">
        <f t="shared" si="101"/>
        <v>0.43382218342047274</v>
      </c>
    </row>
    <row r="3098" spans="6:8" hidden="1" x14ac:dyDescent="0.25">
      <c r="F3098" s="36">
        <v>3.0969999999999902</v>
      </c>
      <c r="G3098" s="18">
        <f t="shared" si="100"/>
        <v>2.6621862588191409</v>
      </c>
      <c r="H3098" s="18">
        <f t="shared" si="101"/>
        <v>0.43481374118084926</v>
      </c>
    </row>
    <row r="3099" spans="6:8" hidden="1" x14ac:dyDescent="0.25">
      <c r="F3099" s="18">
        <v>3.0979999999999901</v>
      </c>
      <c r="G3099" s="18">
        <f t="shared" si="100"/>
        <v>2.6621902445592629</v>
      </c>
      <c r="H3099" s="18">
        <f t="shared" si="101"/>
        <v>0.4358097554407272</v>
      </c>
    </row>
    <row r="3100" spans="6:8" hidden="1" x14ac:dyDescent="0.25">
      <c r="F3100" s="36">
        <v>3.09899999999999</v>
      </c>
      <c r="G3100" s="18">
        <f t="shared" si="100"/>
        <v>2.6621897593722763</v>
      </c>
      <c r="H3100" s="18">
        <f t="shared" si="101"/>
        <v>0.43681024062771368</v>
      </c>
    </row>
    <row r="3101" spans="6:8" hidden="1" x14ac:dyDescent="0.25">
      <c r="F3101" s="18">
        <v>3.0999999999999899</v>
      </c>
      <c r="G3101" s="18">
        <f t="shared" si="100"/>
        <v>2.6621847888000043</v>
      </c>
      <c r="H3101" s="18">
        <f t="shared" si="101"/>
        <v>0.43781521119998557</v>
      </c>
    </row>
    <row r="3102" spans="6:8" hidden="1" x14ac:dyDescent="0.25">
      <c r="F3102" s="36">
        <v>3.1009999999999902</v>
      </c>
      <c r="G3102" s="18">
        <f t="shared" si="100"/>
        <v>2.6621753183535559</v>
      </c>
      <c r="H3102" s="18">
        <f t="shared" si="101"/>
        <v>0.43882468164643429</v>
      </c>
    </row>
    <row r="3103" spans="6:8" hidden="1" x14ac:dyDescent="0.25">
      <c r="F3103" s="18">
        <v>3.1019999999999901</v>
      </c>
      <c r="G3103" s="18">
        <f t="shared" si="100"/>
        <v>2.6621613335134149</v>
      </c>
      <c r="H3103" s="18">
        <f t="shared" si="101"/>
        <v>0.43983866648657521</v>
      </c>
    </row>
    <row r="3104" spans="6:8" hidden="1" x14ac:dyDescent="0.25">
      <c r="F3104" s="18">
        <v>3.10299999999999</v>
      </c>
      <c r="G3104" s="18">
        <f t="shared" si="100"/>
        <v>2.6621428197293349</v>
      </c>
      <c r="H3104" s="18">
        <f t="shared" si="101"/>
        <v>0.44085718027065512</v>
      </c>
    </row>
    <row r="3105" spans="6:8" hidden="1" x14ac:dyDescent="0.25">
      <c r="F3105" s="36">
        <v>3.1039999999999899</v>
      </c>
      <c r="G3105" s="18">
        <f t="shared" si="100"/>
        <v>2.6621197624202293</v>
      </c>
      <c r="H3105" s="18">
        <f t="shared" si="101"/>
        <v>0.44188023757976058</v>
      </c>
    </row>
    <row r="3106" spans="6:8" hidden="1" x14ac:dyDescent="0.25">
      <c r="F3106" s="18">
        <v>3.1049999999999902</v>
      </c>
      <c r="G3106" s="18">
        <f t="shared" si="100"/>
        <v>2.662092146974294</v>
      </c>
      <c r="H3106" s="18">
        <f t="shared" si="101"/>
        <v>0.44290785302569624</v>
      </c>
    </row>
    <row r="3107" spans="6:8" hidden="1" x14ac:dyDescent="0.25">
      <c r="F3107" s="18">
        <v>3.1059999999999901</v>
      </c>
      <c r="G3107" s="18">
        <f t="shared" si="100"/>
        <v>2.6620599587488374</v>
      </c>
      <c r="H3107" s="18">
        <f t="shared" si="101"/>
        <v>0.44394004125115272</v>
      </c>
    </row>
    <row r="3108" spans="6:8" hidden="1" x14ac:dyDescent="0.25">
      <c r="F3108" s="36">
        <v>3.10699999999999</v>
      </c>
      <c r="G3108" s="18">
        <f t="shared" si="100"/>
        <v>2.6620231830703083</v>
      </c>
      <c r="H3108" s="18">
        <f t="shared" si="101"/>
        <v>0.44497681692968172</v>
      </c>
    </row>
    <row r="3109" spans="6:8" hidden="1" x14ac:dyDescent="0.25">
      <c r="F3109" s="18">
        <v>3.1079999999999899</v>
      </c>
      <c r="G3109" s="18">
        <f t="shared" si="100"/>
        <v>2.6619818052341437</v>
      </c>
      <c r="H3109" s="18">
        <f t="shared" si="101"/>
        <v>0.44601819476584614</v>
      </c>
    </row>
    <row r="3110" spans="6:8" hidden="1" x14ac:dyDescent="0.25">
      <c r="F3110" s="36">
        <v>3.1089999999999902</v>
      </c>
      <c r="G3110" s="18">
        <f t="shared" si="100"/>
        <v>2.6619358105049504</v>
      </c>
      <c r="H3110" s="18">
        <f t="shared" si="101"/>
        <v>0.44706418949503979</v>
      </c>
    </row>
    <row r="3111" spans="6:8" hidden="1" x14ac:dyDescent="0.25">
      <c r="F3111" s="18">
        <v>3.1099999999999901</v>
      </c>
      <c r="G3111" s="18">
        <f t="shared" si="100"/>
        <v>2.6618851841162106</v>
      </c>
      <c r="H3111" s="18">
        <f t="shared" si="101"/>
        <v>0.44811481588377955</v>
      </c>
    </row>
    <row r="3112" spans="6:8" hidden="1" x14ac:dyDescent="0.25">
      <c r="F3112" s="36">
        <v>3.11099999999999</v>
      </c>
      <c r="G3112" s="18">
        <f t="shared" si="100"/>
        <v>2.6618299112703947</v>
      </c>
      <c r="H3112" s="18">
        <f t="shared" si="101"/>
        <v>0.4491700887295953</v>
      </c>
    </row>
    <row r="3113" spans="6:8" hidden="1" x14ac:dyDescent="0.25">
      <c r="F3113" s="18">
        <v>3.1119999999999899</v>
      </c>
      <c r="G3113" s="18">
        <f t="shared" si="100"/>
        <v>2.6617699771389609</v>
      </c>
      <c r="H3113" s="18">
        <f t="shared" si="101"/>
        <v>0.45023002286102898</v>
      </c>
    </row>
    <row r="3114" spans="6:8" hidden="1" x14ac:dyDescent="0.25">
      <c r="F3114" s="18">
        <v>3.1129999999999902</v>
      </c>
      <c r="G3114" s="18">
        <f t="shared" si="100"/>
        <v>2.661705366862138</v>
      </c>
      <c r="H3114" s="18">
        <f t="shared" si="101"/>
        <v>0.45129463313785223</v>
      </c>
    </row>
    <row r="3115" spans="6:8" hidden="1" x14ac:dyDescent="0.25">
      <c r="F3115" s="36">
        <v>3.1139999999999901</v>
      </c>
      <c r="G3115" s="18">
        <f t="shared" si="100"/>
        <v>2.6616360655490339</v>
      </c>
      <c r="H3115" s="18">
        <f t="shared" si="101"/>
        <v>0.45236393445095624</v>
      </c>
    </row>
    <row r="3116" spans="6:8" hidden="1" x14ac:dyDescent="0.25">
      <c r="F3116" s="18">
        <v>3.11499999999999</v>
      </c>
      <c r="G3116" s="18">
        <f t="shared" si="100"/>
        <v>2.6615620582775716</v>
      </c>
      <c r="H3116" s="18">
        <f t="shared" si="101"/>
        <v>0.45343794172241836</v>
      </c>
    </row>
    <row r="3117" spans="6:8" hidden="1" x14ac:dyDescent="0.25">
      <c r="F3117" s="18">
        <v>3.1159999999999899</v>
      </c>
      <c r="G3117" s="18">
        <f t="shared" si="100"/>
        <v>2.6614833300944079</v>
      </c>
      <c r="H3117" s="18">
        <f t="shared" si="101"/>
        <v>0.45451666990558204</v>
      </c>
    </row>
    <row r="3118" spans="6:8" hidden="1" x14ac:dyDescent="0.25">
      <c r="F3118" s="18">
        <v>3.1169999999999898</v>
      </c>
      <c r="G3118" s="18">
        <f t="shared" si="100"/>
        <v>2.6613998660148996</v>
      </c>
      <c r="H3118" s="18">
        <f t="shared" si="101"/>
        <v>0.45560013398509014</v>
      </c>
    </row>
    <row r="3119" spans="6:8" hidden="1" x14ac:dyDescent="0.25">
      <c r="F3119" s="36">
        <v>3.1179999999999901</v>
      </c>
      <c r="G3119" s="18">
        <f t="shared" si="100"/>
        <v>2.6613116510230923</v>
      </c>
      <c r="H3119" s="18">
        <f t="shared" si="101"/>
        <v>0.45668834897689781</v>
      </c>
    </row>
    <row r="3120" spans="6:8" hidden="1" x14ac:dyDescent="0.25">
      <c r="F3120" s="18">
        <v>3.11899999999999</v>
      </c>
      <c r="G3120" s="18">
        <f t="shared" si="100"/>
        <v>2.6612186700716776</v>
      </c>
      <c r="H3120" s="18">
        <f t="shared" si="101"/>
        <v>0.45778132992831244</v>
      </c>
    </row>
    <row r="3121" spans="6:8" hidden="1" x14ac:dyDescent="0.25">
      <c r="F3121" s="36">
        <v>3.1199999999999899</v>
      </c>
      <c r="G3121" s="18">
        <f t="shared" si="100"/>
        <v>2.6611209080819713</v>
      </c>
      <c r="H3121" s="18">
        <f t="shared" si="101"/>
        <v>0.45887909191801857</v>
      </c>
    </row>
    <row r="3122" spans="6:8" hidden="1" x14ac:dyDescent="0.25">
      <c r="F3122" s="18">
        <v>3.1209999999999898</v>
      </c>
      <c r="G3122" s="18">
        <f t="shared" si="100"/>
        <v>2.6610183499437725</v>
      </c>
      <c r="H3122" s="18">
        <f t="shared" si="101"/>
        <v>0.45998165005621727</v>
      </c>
    </row>
    <row r="3123" spans="6:8" hidden="1" x14ac:dyDescent="0.25">
      <c r="F3123" s="36">
        <v>3.1219999999999901</v>
      </c>
      <c r="G3123" s="18">
        <f t="shared" si="100"/>
        <v>2.6609109805154572</v>
      </c>
      <c r="H3123" s="18">
        <f t="shared" si="101"/>
        <v>0.46108901948453296</v>
      </c>
    </row>
    <row r="3124" spans="6:8" hidden="1" x14ac:dyDescent="0.25">
      <c r="F3124" s="18">
        <v>3.12299999999999</v>
      </c>
      <c r="G3124" s="18">
        <f t="shared" si="100"/>
        <v>2.6607987846238204</v>
      </c>
      <c r="H3124" s="18">
        <f t="shared" si="101"/>
        <v>0.46220121537616965</v>
      </c>
    </row>
    <row r="3125" spans="6:8" hidden="1" x14ac:dyDescent="0.25">
      <c r="F3125" s="18">
        <v>3.1239999999999899</v>
      </c>
      <c r="G3125" s="18">
        <f t="shared" si="100"/>
        <v>2.6606817470641562</v>
      </c>
      <c r="H3125" s="18">
        <f t="shared" si="101"/>
        <v>0.46331825293583373</v>
      </c>
    </row>
    <row r="3126" spans="6:8" hidden="1" x14ac:dyDescent="0.25">
      <c r="F3126" s="36">
        <v>3.12499999999998</v>
      </c>
      <c r="G3126" s="18">
        <f t="shared" si="100"/>
        <v>2.6605598526001049</v>
      </c>
      <c r="H3126" s="18">
        <f t="shared" si="101"/>
        <v>0.46444014739987516</v>
      </c>
    </row>
    <row r="3127" spans="6:8" hidden="1" x14ac:dyDescent="0.25">
      <c r="F3127" s="18">
        <v>3.1259999999999901</v>
      </c>
      <c r="G3127" s="18">
        <f t="shared" si="100"/>
        <v>2.6604330859636938</v>
      </c>
      <c r="H3127" s="18">
        <f t="shared" si="101"/>
        <v>0.46556691403629635</v>
      </c>
    </row>
    <row r="3128" spans="6:8" hidden="1" x14ac:dyDescent="0.25">
      <c r="F3128" s="18">
        <v>3.12699999999999</v>
      </c>
      <c r="G3128" s="18">
        <f t="shared" si="100"/>
        <v>2.6603014318552352</v>
      </c>
      <c r="H3128" s="18">
        <f t="shared" si="101"/>
        <v>0.46669856814475486</v>
      </c>
    </row>
    <row r="3129" spans="6:8" hidden="1" x14ac:dyDescent="0.25">
      <c r="F3129" s="36">
        <v>3.1279999999999899</v>
      </c>
      <c r="G3129" s="18">
        <f t="shared" si="100"/>
        <v>2.6601648749433537</v>
      </c>
      <c r="H3129" s="18">
        <f t="shared" si="101"/>
        <v>0.46783512505663616</v>
      </c>
    </row>
    <row r="3130" spans="6:8" hidden="1" x14ac:dyDescent="0.25">
      <c r="F3130" s="18">
        <v>3.12899999999998</v>
      </c>
      <c r="G3130" s="18">
        <f t="shared" si="100"/>
        <v>2.6600233998648659</v>
      </c>
      <c r="H3130" s="18">
        <f t="shared" si="101"/>
        <v>0.46897660013511411</v>
      </c>
    </row>
    <row r="3131" spans="6:8" hidden="1" x14ac:dyDescent="0.25">
      <c r="F3131" s="36">
        <v>3.1299999999999901</v>
      </c>
      <c r="G3131" s="18">
        <f t="shared" si="100"/>
        <v>2.6598769912248055</v>
      </c>
      <c r="H3131" s="18">
        <f t="shared" si="101"/>
        <v>0.47012300877518465</v>
      </c>
    </row>
    <row r="3132" spans="6:8" hidden="1" x14ac:dyDescent="0.25">
      <c r="F3132" s="18">
        <v>3.13099999999999</v>
      </c>
      <c r="G3132" s="18">
        <f t="shared" si="100"/>
        <v>2.6597256335963855</v>
      </c>
      <c r="H3132" s="18">
        <f t="shared" si="101"/>
        <v>0.47127436640360454</v>
      </c>
    </row>
    <row r="3133" spans="6:8" hidden="1" x14ac:dyDescent="0.25">
      <c r="F3133" s="36">
        <v>3.1319999999999801</v>
      </c>
      <c r="G3133" s="18">
        <f t="shared" si="100"/>
        <v>2.6595693115208774</v>
      </c>
      <c r="H3133" s="18">
        <f t="shared" si="101"/>
        <v>0.47243068847910274</v>
      </c>
    </row>
    <row r="3134" spans="6:8" hidden="1" x14ac:dyDescent="0.25">
      <c r="F3134" s="18">
        <v>3.13299999999998</v>
      </c>
      <c r="G3134" s="18">
        <f t="shared" si="100"/>
        <v>2.6594080095076964</v>
      </c>
      <c r="H3134" s="18">
        <f t="shared" si="101"/>
        <v>0.47359199049228362</v>
      </c>
    </row>
    <row r="3135" spans="6:8" hidden="1" x14ac:dyDescent="0.25">
      <c r="F3135" s="18">
        <v>3.1339999999999799</v>
      </c>
      <c r="G3135" s="18">
        <f t="shared" si="100"/>
        <v>2.6592417120341811</v>
      </c>
      <c r="H3135" s="18">
        <f t="shared" si="101"/>
        <v>0.47475828796579878</v>
      </c>
    </row>
    <row r="3136" spans="6:8" hidden="1" x14ac:dyDescent="0.25">
      <c r="F3136" s="36">
        <v>3.1349999999999798</v>
      </c>
      <c r="G3136" s="18">
        <f t="shared" si="100"/>
        <v>2.6590704035457748</v>
      </c>
      <c r="H3136" s="18">
        <f t="shared" si="101"/>
        <v>0.47592959645420496</v>
      </c>
    </row>
    <row r="3137" spans="6:8" hidden="1" x14ac:dyDescent="0.25">
      <c r="F3137" s="18">
        <v>3.1359999999999801</v>
      </c>
      <c r="G3137" s="18">
        <f t="shared" si="100"/>
        <v>2.6588940684558637</v>
      </c>
      <c r="H3137" s="18">
        <f t="shared" si="101"/>
        <v>0.4771059315441164</v>
      </c>
    </row>
    <row r="3138" spans="6:8" hidden="1" x14ac:dyDescent="0.25">
      <c r="F3138" s="18">
        <v>3.13699999999998</v>
      </c>
      <c r="G3138" s="18">
        <f t="shared" si="100"/>
        <v>2.6587126911456411</v>
      </c>
      <c r="H3138" s="18">
        <f t="shared" si="101"/>
        <v>0.4782873088543389</v>
      </c>
    </row>
    <row r="3139" spans="6:8" hidden="1" x14ac:dyDescent="0.25">
      <c r="F3139" s="18">
        <v>3.1379999999999799</v>
      </c>
      <c r="G3139" s="18">
        <f t="shared" si="100"/>
        <v>2.6585262559643144</v>
      </c>
      <c r="H3139" s="18">
        <f t="shared" si="101"/>
        <v>0.47947374403566556</v>
      </c>
    </row>
    <row r="3140" spans="6:8" hidden="1" x14ac:dyDescent="0.25">
      <c r="F3140" s="36">
        <v>3.1389999999999798</v>
      </c>
      <c r="G3140" s="18">
        <f t="shared" si="100"/>
        <v>2.6583347472288072</v>
      </c>
      <c r="H3140" s="18">
        <f t="shared" si="101"/>
        <v>0.48066525277117256</v>
      </c>
    </row>
    <row r="3141" spans="6:8" hidden="1" x14ac:dyDescent="0.25">
      <c r="F3141" s="18">
        <v>3.1399999999999801</v>
      </c>
      <c r="G3141" s="18">
        <f t="shared" si="100"/>
        <v>2.6581381492238827</v>
      </c>
      <c r="H3141" s="18">
        <f t="shared" si="101"/>
        <v>0.48186185077609744</v>
      </c>
    </row>
    <row r="3142" spans="6:8" hidden="1" x14ac:dyDescent="0.25">
      <c r="F3142" s="36">
        <v>3.14099999999998</v>
      </c>
      <c r="G3142" s="18">
        <f t="shared" si="100"/>
        <v>2.657936446202092</v>
      </c>
      <c r="H3142" s="18">
        <f t="shared" si="101"/>
        <v>0.48306355379788801</v>
      </c>
    </row>
    <row r="3143" spans="6:8" hidden="1" x14ac:dyDescent="0.25">
      <c r="F3143" s="18">
        <v>3.1419999999999799</v>
      </c>
      <c r="G3143" s="18">
        <f t="shared" si="100"/>
        <v>2.6577296223835929</v>
      </c>
      <c r="H3143" s="18">
        <f t="shared" si="101"/>
        <v>0.48427037761638703</v>
      </c>
    </row>
    <row r="3144" spans="6:8" hidden="1" x14ac:dyDescent="0.25">
      <c r="F3144" s="36">
        <v>3.1429999999999798</v>
      </c>
      <c r="G3144" s="18">
        <f t="shared" si="100"/>
        <v>2.6575176619562995</v>
      </c>
      <c r="H3144" s="18">
        <f t="shared" si="101"/>
        <v>0.48548233804368035</v>
      </c>
    </row>
    <row r="3145" spans="6:8" hidden="1" x14ac:dyDescent="0.25">
      <c r="F3145" s="18">
        <v>3.1439999999999801</v>
      </c>
      <c r="G3145" s="18">
        <f t="shared" ref="G3145:G3208" si="102">(-0.0332*(F3145^6)) + (0.2878*(F3145^5)) - (0.9538*(F3145^4)) + (1.5334*(F3145^3)) -(1.2616*(F3145^2)) + (1.4*F3145) - 0.0795</f>
        <v>2.6573005490757295</v>
      </c>
      <c r="H3145" s="18">
        <f t="shared" ref="H3145:H3208" si="103">F3145-G3145</f>
        <v>0.4866994509242506</v>
      </c>
    </row>
    <row r="3146" spans="6:8" hidden="1" x14ac:dyDescent="0.25">
      <c r="F3146" s="18">
        <v>3.14499999999998</v>
      </c>
      <c r="G3146" s="18">
        <f t="shared" si="102"/>
        <v>2.6570782678650242</v>
      </c>
      <c r="H3146" s="18">
        <f t="shared" si="103"/>
        <v>0.48792173213495582</v>
      </c>
    </row>
    <row r="3147" spans="6:8" hidden="1" x14ac:dyDescent="0.25">
      <c r="F3147" s="18">
        <v>3.1459999999999799</v>
      </c>
      <c r="G3147" s="18">
        <f t="shared" si="102"/>
        <v>2.6568508024148163</v>
      </c>
      <c r="H3147" s="18">
        <f t="shared" si="103"/>
        <v>0.48914919758516362</v>
      </c>
    </row>
    <row r="3148" spans="6:8" hidden="1" x14ac:dyDescent="0.25">
      <c r="F3148" s="36">
        <v>3.1469999999999798</v>
      </c>
      <c r="G3148" s="18">
        <f t="shared" si="102"/>
        <v>2.656618136783234</v>
      </c>
      <c r="H3148" s="18">
        <f t="shared" si="103"/>
        <v>0.49038186321674582</v>
      </c>
    </row>
    <row r="3149" spans="6:8" hidden="1" x14ac:dyDescent="0.25">
      <c r="F3149" s="18">
        <v>3.1479999999999801</v>
      </c>
      <c r="G3149" s="18">
        <f t="shared" si="102"/>
        <v>2.6563802549959257</v>
      </c>
      <c r="H3149" s="18">
        <f t="shared" si="103"/>
        <v>0.49161974500405448</v>
      </c>
    </row>
    <row r="3150" spans="6:8" hidden="1" x14ac:dyDescent="0.25">
      <c r="F3150" s="36">
        <v>3.14899999999998</v>
      </c>
      <c r="G3150" s="18">
        <f t="shared" si="102"/>
        <v>2.6561371410459542</v>
      </c>
      <c r="H3150" s="18">
        <f t="shared" si="103"/>
        <v>0.49286285895402582</v>
      </c>
    </row>
    <row r="3151" spans="6:8" hidden="1" x14ac:dyDescent="0.25">
      <c r="F3151" s="18">
        <v>3.1499999999999799</v>
      </c>
      <c r="G3151" s="18">
        <f t="shared" si="102"/>
        <v>2.6558887788937624</v>
      </c>
      <c r="H3151" s="18">
        <f t="shared" si="103"/>
        <v>0.49411122110621752</v>
      </c>
    </row>
    <row r="3152" spans="6:8" hidden="1" x14ac:dyDescent="0.25">
      <c r="F3152" s="36">
        <v>3.1509999999999798</v>
      </c>
      <c r="G3152" s="18">
        <f t="shared" si="102"/>
        <v>2.6556351524671222</v>
      </c>
      <c r="H3152" s="18">
        <f t="shared" si="103"/>
        <v>0.49536484753285759</v>
      </c>
    </row>
    <row r="3153" spans="6:8" hidden="1" x14ac:dyDescent="0.25">
      <c r="F3153" s="18">
        <v>3.1519999999999802</v>
      </c>
      <c r="G3153" s="18">
        <f t="shared" si="102"/>
        <v>2.6553762456610968</v>
      </c>
      <c r="H3153" s="18">
        <f t="shared" si="103"/>
        <v>0.49662375433888339</v>
      </c>
    </row>
    <row r="3154" spans="6:8" hidden="1" x14ac:dyDescent="0.25">
      <c r="F3154" s="18">
        <v>3.15299999999998</v>
      </c>
      <c r="G3154" s="18">
        <f t="shared" si="102"/>
        <v>2.6551120423380827</v>
      </c>
      <c r="H3154" s="18">
        <f t="shared" si="103"/>
        <v>0.49788795766189731</v>
      </c>
    </row>
    <row r="3155" spans="6:8" hidden="1" x14ac:dyDescent="0.25">
      <c r="F3155" s="18">
        <v>3.1539999999999799</v>
      </c>
      <c r="G3155" s="18">
        <f t="shared" si="102"/>
        <v>2.6548425263275921</v>
      </c>
      <c r="H3155" s="18">
        <f t="shared" si="103"/>
        <v>0.49915747367238783</v>
      </c>
    </row>
    <row r="3156" spans="6:8" hidden="1" x14ac:dyDescent="0.25">
      <c r="F3156" s="36">
        <v>3.1549999999999798</v>
      </c>
      <c r="G3156" s="18">
        <f t="shared" si="102"/>
        <v>2.654567681426435</v>
      </c>
      <c r="H3156" s="18">
        <f t="shared" si="103"/>
        <v>0.50043231857354487</v>
      </c>
    </row>
    <row r="3157" spans="6:8" hidden="1" x14ac:dyDescent="0.25">
      <c r="F3157" s="18">
        <v>3.1559999999999802</v>
      </c>
      <c r="G3157" s="18">
        <f t="shared" si="102"/>
        <v>2.6542874913984362</v>
      </c>
      <c r="H3157" s="18">
        <f t="shared" si="103"/>
        <v>0.50171250860154393</v>
      </c>
    </row>
    <row r="3158" spans="6:8" hidden="1" x14ac:dyDescent="0.25">
      <c r="F3158" s="36">
        <v>3.15699999999998</v>
      </c>
      <c r="G3158" s="18">
        <f t="shared" si="102"/>
        <v>2.6540019399746462</v>
      </c>
      <c r="H3158" s="18">
        <f t="shared" si="103"/>
        <v>0.50299806002533387</v>
      </c>
    </row>
    <row r="3159" spans="6:8" hidden="1" x14ac:dyDescent="0.25">
      <c r="F3159" s="18">
        <v>3.1579999999999799</v>
      </c>
      <c r="G3159" s="18">
        <f t="shared" si="102"/>
        <v>2.6537110108531032</v>
      </c>
      <c r="H3159" s="18">
        <f t="shared" si="103"/>
        <v>0.5042889891468767</v>
      </c>
    </row>
    <row r="3160" spans="6:8" hidden="1" x14ac:dyDescent="0.25">
      <c r="F3160" s="36">
        <v>3.1589999999999798</v>
      </c>
      <c r="G3160" s="18">
        <f t="shared" si="102"/>
        <v>2.6534146876988598</v>
      </c>
      <c r="H3160" s="18">
        <f t="shared" si="103"/>
        <v>0.50558531230112003</v>
      </c>
    </row>
    <row r="3161" spans="6:8" hidden="1" x14ac:dyDescent="0.25">
      <c r="F3161" s="18">
        <v>3.1599999999999802</v>
      </c>
      <c r="G3161" s="18">
        <f t="shared" si="102"/>
        <v>2.6531129541439449</v>
      </c>
      <c r="H3161" s="18">
        <f t="shared" si="103"/>
        <v>0.50688704585603528</v>
      </c>
    </row>
    <row r="3162" spans="6:8" hidden="1" x14ac:dyDescent="0.25">
      <c r="F3162" s="18">
        <v>3.16099999999998</v>
      </c>
      <c r="G3162" s="18">
        <f t="shared" si="102"/>
        <v>2.652805793787397</v>
      </c>
      <c r="H3162" s="18">
        <f t="shared" si="103"/>
        <v>0.50819420621258304</v>
      </c>
    </row>
    <row r="3163" spans="6:8" hidden="1" x14ac:dyDescent="0.25">
      <c r="F3163" s="18">
        <v>3.1619999999999799</v>
      </c>
      <c r="G3163" s="18">
        <f t="shared" si="102"/>
        <v>2.6524931901950128</v>
      </c>
      <c r="H3163" s="18">
        <f t="shared" si="103"/>
        <v>0.5095068098049671</v>
      </c>
    </row>
    <row r="3164" spans="6:8" hidden="1" x14ac:dyDescent="0.25">
      <c r="F3164" s="36">
        <v>3.1629999999999798</v>
      </c>
      <c r="G3164" s="18">
        <f t="shared" si="102"/>
        <v>2.6521751268995808</v>
      </c>
      <c r="H3164" s="18">
        <f t="shared" si="103"/>
        <v>0.51082487310039904</v>
      </c>
    </row>
    <row r="3165" spans="6:8" hidden="1" x14ac:dyDescent="0.25">
      <c r="F3165" s="18">
        <v>3.1639999999999802</v>
      </c>
      <c r="G3165" s="18">
        <f t="shared" si="102"/>
        <v>2.6518515874006066</v>
      </c>
      <c r="H3165" s="18">
        <f t="shared" si="103"/>
        <v>0.5121484125993736</v>
      </c>
    </row>
    <row r="3166" spans="6:8" hidden="1" x14ac:dyDescent="0.25">
      <c r="F3166" s="36">
        <v>3.1649999999999801</v>
      </c>
      <c r="G3166" s="18">
        <f t="shared" si="102"/>
        <v>2.6515225551644055</v>
      </c>
      <c r="H3166" s="18">
        <f t="shared" si="103"/>
        <v>0.51347744483557456</v>
      </c>
    </row>
    <row r="3167" spans="6:8" hidden="1" x14ac:dyDescent="0.25">
      <c r="F3167" s="18">
        <v>3.1659999999999799</v>
      </c>
      <c r="G3167" s="18">
        <f t="shared" si="102"/>
        <v>2.6511880136240369</v>
      </c>
      <c r="H3167" s="18">
        <f t="shared" si="103"/>
        <v>0.51481198637594305</v>
      </c>
    </row>
    <row r="3168" spans="6:8" hidden="1" x14ac:dyDescent="0.25">
      <c r="F3168" s="36">
        <v>3.1669999999999798</v>
      </c>
      <c r="G3168" s="18">
        <f t="shared" si="102"/>
        <v>2.6508479461792187</v>
      </c>
      <c r="H3168" s="18">
        <f t="shared" si="103"/>
        <v>0.51615205382076113</v>
      </c>
    </row>
    <row r="3169" spans="6:8" hidden="1" x14ac:dyDescent="0.25">
      <c r="F3169" s="18">
        <v>3.1679999999999802</v>
      </c>
      <c r="G3169" s="18">
        <f t="shared" si="102"/>
        <v>2.6505023361963338</v>
      </c>
      <c r="H3169" s="18">
        <f t="shared" si="103"/>
        <v>0.51749766380364637</v>
      </c>
    </row>
    <row r="3170" spans="6:8" hidden="1" x14ac:dyDescent="0.25">
      <c r="F3170" s="18">
        <v>3.1689999999999801</v>
      </c>
      <c r="G3170" s="18">
        <f t="shared" si="102"/>
        <v>2.6501511670083828</v>
      </c>
      <c r="H3170" s="18">
        <f t="shared" si="103"/>
        <v>0.51884883299159723</v>
      </c>
    </row>
    <row r="3171" spans="6:8" hidden="1" x14ac:dyDescent="0.25">
      <c r="F3171" s="18">
        <v>3.1699999999999799</v>
      </c>
      <c r="G3171" s="18">
        <f t="shared" si="102"/>
        <v>2.6497944219148573</v>
      </c>
      <c r="H3171" s="18">
        <f t="shared" si="103"/>
        <v>0.52020557808512269</v>
      </c>
    </row>
    <row r="3172" spans="6:8" hidden="1" x14ac:dyDescent="0.25">
      <c r="F3172" s="36">
        <v>3.1709999999999798</v>
      </c>
      <c r="G3172" s="18">
        <f t="shared" si="102"/>
        <v>2.6494320841819108</v>
      </c>
      <c r="H3172" s="18">
        <f t="shared" si="103"/>
        <v>0.52156791581806905</v>
      </c>
    </row>
    <row r="3173" spans="6:8" hidden="1" x14ac:dyDescent="0.25">
      <c r="F3173" s="18">
        <v>3.1719999999999802</v>
      </c>
      <c r="G3173" s="18">
        <f t="shared" si="102"/>
        <v>2.6490641370420804</v>
      </c>
      <c r="H3173" s="18">
        <f t="shared" si="103"/>
        <v>0.52293586295789973</v>
      </c>
    </row>
    <row r="3174" spans="6:8" hidden="1" x14ac:dyDescent="0.25">
      <c r="F3174" s="36">
        <v>3.1729999999999801</v>
      </c>
      <c r="G3174" s="18">
        <f t="shared" si="102"/>
        <v>2.6486905636943683</v>
      </c>
      <c r="H3174" s="18">
        <f t="shared" si="103"/>
        <v>0.52430943630561178</v>
      </c>
    </row>
    <row r="3175" spans="6:8" hidden="1" x14ac:dyDescent="0.25">
      <c r="F3175" s="18">
        <v>3.1739999999999799</v>
      </c>
      <c r="G3175" s="18">
        <f t="shared" si="102"/>
        <v>2.6483113473041437</v>
      </c>
      <c r="H3175" s="18">
        <f t="shared" si="103"/>
        <v>0.5256886526958362</v>
      </c>
    </row>
    <row r="3176" spans="6:8" hidden="1" x14ac:dyDescent="0.25">
      <c r="F3176" s="36">
        <v>3.1749999999999798</v>
      </c>
      <c r="G3176" s="18">
        <f t="shared" si="102"/>
        <v>2.64792647100322</v>
      </c>
      <c r="H3176" s="18">
        <f t="shared" si="103"/>
        <v>0.52707352899675985</v>
      </c>
    </row>
    <row r="3177" spans="6:8" hidden="1" x14ac:dyDescent="0.25">
      <c r="F3177" s="18">
        <v>3.1759999999999802</v>
      </c>
      <c r="G3177" s="18">
        <f t="shared" si="102"/>
        <v>2.6475359178896727</v>
      </c>
      <c r="H3177" s="18">
        <f t="shared" si="103"/>
        <v>0.52846408211030749</v>
      </c>
    </row>
    <row r="3178" spans="6:8" hidden="1" x14ac:dyDescent="0.25">
      <c r="F3178" s="18">
        <v>3.1769999999999801</v>
      </c>
      <c r="G3178" s="18">
        <f t="shared" si="102"/>
        <v>2.6471396710278339</v>
      </c>
      <c r="H3178" s="18">
        <f t="shared" si="103"/>
        <v>0.52986032897214619</v>
      </c>
    </row>
    <row r="3179" spans="6:8" hidden="1" x14ac:dyDescent="0.25">
      <c r="F3179" s="18">
        <v>3.17799999999998</v>
      </c>
      <c r="G3179" s="18">
        <f t="shared" si="102"/>
        <v>2.6467377134483088</v>
      </c>
      <c r="H3179" s="18">
        <f t="shared" si="103"/>
        <v>0.53126228655167118</v>
      </c>
    </row>
    <row r="3180" spans="6:8" hidden="1" x14ac:dyDescent="0.25">
      <c r="F3180" s="36">
        <v>3.1789999999999798</v>
      </c>
      <c r="G3180" s="18">
        <f t="shared" si="102"/>
        <v>2.6463300281479039</v>
      </c>
      <c r="H3180" s="18">
        <f t="shared" si="103"/>
        <v>0.53266997185207599</v>
      </c>
    </row>
    <row r="3181" spans="6:8" hidden="1" x14ac:dyDescent="0.25">
      <c r="F3181" s="18">
        <v>3.1799999999999802</v>
      </c>
      <c r="G3181" s="18">
        <f t="shared" si="102"/>
        <v>2.6459165980895363</v>
      </c>
      <c r="H3181" s="18">
        <f t="shared" si="103"/>
        <v>0.5340834019104439</v>
      </c>
    </row>
    <row r="3182" spans="6:8" hidden="1" x14ac:dyDescent="0.25">
      <c r="F3182" s="36">
        <v>3.1809999999999801</v>
      </c>
      <c r="G3182" s="18">
        <f t="shared" si="102"/>
        <v>2.6454974062022507</v>
      </c>
      <c r="H3182" s="18">
        <f t="shared" si="103"/>
        <v>0.53550259379772935</v>
      </c>
    </row>
    <row r="3183" spans="6:8" hidden="1" x14ac:dyDescent="0.25">
      <c r="F3183" s="18">
        <v>3.18199999999998</v>
      </c>
      <c r="G3183" s="18">
        <f t="shared" si="102"/>
        <v>2.6450724353812274</v>
      </c>
      <c r="H3183" s="18">
        <f t="shared" si="103"/>
        <v>0.53692756461875257</v>
      </c>
    </row>
    <row r="3184" spans="6:8" hidden="1" x14ac:dyDescent="0.25">
      <c r="F3184" s="36">
        <v>3.1829999999999701</v>
      </c>
      <c r="G3184" s="18">
        <f t="shared" si="102"/>
        <v>2.6446416684875511</v>
      </c>
      <c r="H3184" s="18">
        <f t="shared" si="103"/>
        <v>0.53835833151241896</v>
      </c>
    </row>
    <row r="3185" spans="6:8" hidden="1" x14ac:dyDescent="0.25">
      <c r="F3185" s="18">
        <v>3.18399999999997</v>
      </c>
      <c r="G3185" s="18">
        <f t="shared" si="102"/>
        <v>2.6442050883484041</v>
      </c>
      <c r="H3185" s="18">
        <f t="shared" si="103"/>
        <v>0.5397949116515659</v>
      </c>
    </row>
    <row r="3186" spans="6:8" hidden="1" x14ac:dyDescent="0.25">
      <c r="F3186" s="18">
        <v>3.1849999999999699</v>
      </c>
      <c r="G3186" s="18">
        <f t="shared" si="102"/>
        <v>2.6437626777568011</v>
      </c>
      <c r="H3186" s="18">
        <f t="shared" si="103"/>
        <v>0.54123732224316878</v>
      </c>
    </row>
    <row r="3187" spans="6:8" hidden="1" x14ac:dyDescent="0.25">
      <c r="F3187" s="18">
        <v>3.1859999999999702</v>
      </c>
      <c r="G3187" s="18">
        <f t="shared" si="102"/>
        <v>2.643314419471825</v>
      </c>
      <c r="H3187" s="18">
        <f t="shared" si="103"/>
        <v>0.54268558052814519</v>
      </c>
    </row>
    <row r="3188" spans="6:8" hidden="1" x14ac:dyDescent="0.25">
      <c r="F3188" s="36">
        <v>3.1869999999999701</v>
      </c>
      <c r="G3188" s="18">
        <f t="shared" si="102"/>
        <v>2.6428602962182679</v>
      </c>
      <c r="H3188" s="18">
        <f t="shared" si="103"/>
        <v>0.54413970378170218</v>
      </c>
    </row>
    <row r="3189" spans="6:8" hidden="1" x14ac:dyDescent="0.25">
      <c r="F3189" s="18">
        <v>3.18799999999997</v>
      </c>
      <c r="G3189" s="18">
        <f t="shared" si="102"/>
        <v>2.6424002906868203</v>
      </c>
      <c r="H3189" s="18">
        <f t="shared" si="103"/>
        <v>0.54559970931314972</v>
      </c>
    </row>
    <row r="3190" spans="6:8" hidden="1" x14ac:dyDescent="0.25">
      <c r="F3190" s="36">
        <v>3.1889999999999699</v>
      </c>
      <c r="G3190" s="18">
        <f t="shared" si="102"/>
        <v>2.6419343855339101</v>
      </c>
      <c r="H3190" s="18">
        <f t="shared" si="103"/>
        <v>0.54706561446605972</v>
      </c>
    </row>
    <row r="3191" spans="6:8" hidden="1" x14ac:dyDescent="0.25">
      <c r="F3191" s="18">
        <v>3.1899999999999702</v>
      </c>
      <c r="G3191" s="18">
        <f t="shared" si="102"/>
        <v>2.6414625633817335</v>
      </c>
      <c r="H3191" s="18">
        <f t="shared" si="103"/>
        <v>0.54853743661823673</v>
      </c>
    </row>
    <row r="3192" spans="6:8" hidden="1" x14ac:dyDescent="0.25">
      <c r="F3192" s="36">
        <v>3.1909999999999701</v>
      </c>
      <c r="G3192" s="18">
        <f t="shared" si="102"/>
        <v>2.6409848068181963</v>
      </c>
      <c r="H3192" s="18">
        <f t="shared" si="103"/>
        <v>0.55001519318177383</v>
      </c>
    </row>
    <row r="3193" spans="6:8" hidden="1" x14ac:dyDescent="0.25">
      <c r="F3193" s="18">
        <v>3.19199999999997</v>
      </c>
      <c r="G3193" s="18">
        <f t="shared" si="102"/>
        <v>2.6405010983967876</v>
      </c>
      <c r="H3193" s="18">
        <f t="shared" si="103"/>
        <v>0.55149890160318238</v>
      </c>
    </row>
    <row r="3194" spans="6:8" hidden="1" x14ac:dyDescent="0.25">
      <c r="F3194" s="18">
        <v>3.1929999999999699</v>
      </c>
      <c r="G3194" s="18">
        <f t="shared" si="102"/>
        <v>2.6400114206366889</v>
      </c>
      <c r="H3194" s="18">
        <f t="shared" si="103"/>
        <v>0.55298857936328094</v>
      </c>
    </row>
    <row r="3195" spans="6:8" hidden="1" x14ac:dyDescent="0.25">
      <c r="F3195" s="18">
        <v>3.1939999999999702</v>
      </c>
      <c r="G3195" s="18">
        <f t="shared" si="102"/>
        <v>2.6395157560226106</v>
      </c>
      <c r="H3195" s="18">
        <f t="shared" si="103"/>
        <v>0.55448424397735963</v>
      </c>
    </row>
    <row r="3196" spans="6:8" hidden="1" x14ac:dyDescent="0.25">
      <c r="F3196" s="36">
        <v>3.1949999999999701</v>
      </c>
      <c r="G3196" s="18">
        <f t="shared" si="102"/>
        <v>2.6390140870047936</v>
      </c>
      <c r="H3196" s="18">
        <f t="shared" si="103"/>
        <v>0.55598591299517652</v>
      </c>
    </row>
    <row r="3197" spans="6:8" hidden="1" x14ac:dyDescent="0.25">
      <c r="F3197" s="18">
        <v>3.19599999999997</v>
      </c>
      <c r="G3197" s="18">
        <f t="shared" si="102"/>
        <v>2.638506395998951</v>
      </c>
      <c r="H3197" s="18">
        <f t="shared" si="103"/>
        <v>0.55749360400101899</v>
      </c>
    </row>
    <row r="3198" spans="6:8" hidden="1" x14ac:dyDescent="0.25">
      <c r="F3198" s="36">
        <v>3.1969999999999699</v>
      </c>
      <c r="G3198" s="18">
        <f t="shared" si="102"/>
        <v>2.6379926653863248</v>
      </c>
      <c r="H3198" s="18">
        <f t="shared" si="103"/>
        <v>0.55900733461364505</v>
      </c>
    </row>
    <row r="3199" spans="6:8" hidden="1" x14ac:dyDescent="0.25">
      <c r="F3199" s="18">
        <v>3.1979999999999702</v>
      </c>
      <c r="G3199" s="18">
        <f t="shared" si="102"/>
        <v>2.6374728775134408</v>
      </c>
      <c r="H3199" s="18">
        <f t="shared" si="103"/>
        <v>0.56052712248652936</v>
      </c>
    </row>
    <row r="3200" spans="6:8" hidden="1" x14ac:dyDescent="0.25">
      <c r="F3200" s="36">
        <v>3.1989999999999701</v>
      </c>
      <c r="G3200" s="18">
        <f t="shared" si="102"/>
        <v>2.6369470146922569</v>
      </c>
      <c r="H3200" s="18">
        <f t="shared" si="103"/>
        <v>0.56205298530771319</v>
      </c>
    </row>
    <row r="3201" spans="6:8" hidden="1" x14ac:dyDescent="0.25">
      <c r="F3201" s="18">
        <v>3.19999999999997</v>
      </c>
      <c r="G3201" s="18">
        <f t="shared" si="102"/>
        <v>2.63641505920002</v>
      </c>
      <c r="H3201" s="18">
        <f t="shared" si="103"/>
        <v>0.56358494079995003</v>
      </c>
    </row>
    <row r="3202" spans="6:8" hidden="1" x14ac:dyDescent="0.25">
      <c r="F3202" s="18">
        <v>3.2009999999999699</v>
      </c>
      <c r="G3202" s="18">
        <f t="shared" si="102"/>
        <v>2.635876993279306</v>
      </c>
      <c r="H3202" s="18">
        <f t="shared" si="103"/>
        <v>0.56512300672066385</v>
      </c>
    </row>
    <row r="3203" spans="6:8" hidden="1" x14ac:dyDescent="0.25">
      <c r="F3203" s="18">
        <v>3.2019999999999702</v>
      </c>
      <c r="G3203" s="18">
        <f t="shared" si="102"/>
        <v>2.6353327991378523</v>
      </c>
      <c r="H3203" s="18">
        <f t="shared" si="103"/>
        <v>0.56666720086211786</v>
      </c>
    </row>
    <row r="3204" spans="6:8" hidden="1" x14ac:dyDescent="0.25">
      <c r="F3204" s="36">
        <v>3.2029999999999701</v>
      </c>
      <c r="G3204" s="18">
        <f t="shared" si="102"/>
        <v>2.6347824589486444</v>
      </c>
      <c r="H3204" s="18">
        <f t="shared" si="103"/>
        <v>0.56821754105132571</v>
      </c>
    </row>
    <row r="3205" spans="6:8" hidden="1" x14ac:dyDescent="0.25">
      <c r="F3205" s="18">
        <v>3.20399999999997</v>
      </c>
      <c r="G3205" s="18">
        <f t="shared" si="102"/>
        <v>2.6342259548498235</v>
      </c>
      <c r="H3205" s="18">
        <f t="shared" si="103"/>
        <v>0.56977404515014651</v>
      </c>
    </row>
    <row r="3206" spans="6:8" hidden="1" x14ac:dyDescent="0.25">
      <c r="F3206" s="36">
        <v>3.2049999999999699</v>
      </c>
      <c r="G3206" s="18">
        <f t="shared" si="102"/>
        <v>2.6336632689445962</v>
      </c>
      <c r="H3206" s="18">
        <f t="shared" si="103"/>
        <v>0.57133673105537364</v>
      </c>
    </row>
    <row r="3207" spans="6:8" hidden="1" x14ac:dyDescent="0.25">
      <c r="F3207" s="18">
        <v>3.2059999999999702</v>
      </c>
      <c r="G3207" s="18">
        <f t="shared" si="102"/>
        <v>2.6330943833012692</v>
      </c>
      <c r="H3207" s="18">
        <f t="shared" si="103"/>
        <v>0.57290561669870099</v>
      </c>
    </row>
    <row r="3208" spans="6:8" hidden="1" x14ac:dyDescent="0.25">
      <c r="F3208" s="36">
        <v>3.2069999999999701</v>
      </c>
      <c r="G3208" s="18">
        <f t="shared" si="102"/>
        <v>2.6325192799531485</v>
      </c>
      <c r="H3208" s="18">
        <f t="shared" si="103"/>
        <v>0.5744807200468216</v>
      </c>
    </row>
    <row r="3209" spans="6:8" hidden="1" x14ac:dyDescent="0.25">
      <c r="F3209" s="18">
        <v>3.20799999999997</v>
      </c>
      <c r="G3209" s="18">
        <f t="shared" ref="G3209:G3272" si="104">(-0.0332*(F3209^6)) + (0.2878*(F3209^5)) - (0.9538*(F3209^4)) + (1.5334*(F3209^3)) -(1.2616*(F3209^2)) + (1.4*F3209) - 0.0795</f>
        <v>2.6319379408985388</v>
      </c>
      <c r="H3209" s="18">
        <f t="shared" ref="H3209:H3272" si="105">F3209-G3209</f>
        <v>0.57606205910143116</v>
      </c>
    </row>
    <row r="3210" spans="6:8" hidden="1" x14ac:dyDescent="0.25">
      <c r="F3210" s="18">
        <v>3.2089999999999699</v>
      </c>
      <c r="G3210" s="18">
        <f t="shared" si="104"/>
        <v>2.6313503481007197</v>
      </c>
      <c r="H3210" s="18">
        <f t="shared" si="105"/>
        <v>0.57764965189925022</v>
      </c>
    </row>
    <row r="3211" spans="6:8" hidden="1" x14ac:dyDescent="0.25">
      <c r="F3211" s="18">
        <v>3.2099999999999702</v>
      </c>
      <c r="G3211" s="18">
        <f t="shared" si="104"/>
        <v>2.6307564834878279</v>
      </c>
      <c r="H3211" s="18">
        <f t="shared" si="105"/>
        <v>0.57924351651214234</v>
      </c>
    </row>
    <row r="3212" spans="6:8" hidden="1" x14ac:dyDescent="0.25">
      <c r="F3212" s="36">
        <v>3.2109999999999701</v>
      </c>
      <c r="G3212" s="18">
        <f t="shared" si="104"/>
        <v>2.6301563289528462</v>
      </c>
      <c r="H3212" s="18">
        <f t="shared" si="105"/>
        <v>0.58084367104712387</v>
      </c>
    </row>
    <row r="3213" spans="6:8" hidden="1" x14ac:dyDescent="0.25">
      <c r="F3213" s="18">
        <v>3.21199999999997</v>
      </c>
      <c r="G3213" s="18">
        <f t="shared" si="104"/>
        <v>2.6295498663535919</v>
      </c>
      <c r="H3213" s="18">
        <f t="shared" si="105"/>
        <v>0.5824501336463781</v>
      </c>
    </row>
    <row r="3214" spans="6:8" hidden="1" x14ac:dyDescent="0.25">
      <c r="F3214" s="36">
        <v>3.2129999999999699</v>
      </c>
      <c r="G3214" s="18">
        <f t="shared" si="104"/>
        <v>2.6289370775126852</v>
      </c>
      <c r="H3214" s="18">
        <f t="shared" si="105"/>
        <v>0.58406292248728464</v>
      </c>
    </row>
    <row r="3215" spans="6:8" hidden="1" x14ac:dyDescent="0.25">
      <c r="F3215" s="18">
        <v>3.2139999999999702</v>
      </c>
      <c r="G3215" s="18">
        <f t="shared" si="104"/>
        <v>2.6283179442174176</v>
      </c>
      <c r="H3215" s="18">
        <f t="shared" si="105"/>
        <v>0.58568205578255261</v>
      </c>
    </row>
    <row r="3216" spans="6:8" hidden="1" x14ac:dyDescent="0.25">
      <c r="F3216" s="36">
        <v>3.2149999999999701</v>
      </c>
      <c r="G3216" s="18">
        <f t="shared" si="104"/>
        <v>2.6276924482198241</v>
      </c>
      <c r="H3216" s="18">
        <f t="shared" si="105"/>
        <v>0.58730755178014604</v>
      </c>
    </row>
    <row r="3217" spans="6:8" hidden="1" x14ac:dyDescent="0.25">
      <c r="F3217" s="18">
        <v>3.21599999999997</v>
      </c>
      <c r="G3217" s="18">
        <f t="shared" si="104"/>
        <v>2.6270605712365254</v>
      </c>
      <c r="H3217" s="18">
        <f t="shared" si="105"/>
        <v>0.58893942876344463</v>
      </c>
    </row>
    <row r="3218" spans="6:8" hidden="1" x14ac:dyDescent="0.25">
      <c r="F3218" s="18">
        <v>3.2169999999999699</v>
      </c>
      <c r="G3218" s="18">
        <f t="shared" si="104"/>
        <v>2.6264222949488167</v>
      </c>
      <c r="H3218" s="18">
        <f t="shared" si="105"/>
        <v>0.59057770505115315</v>
      </c>
    </row>
    <row r="3219" spans="6:8" hidden="1" x14ac:dyDescent="0.25">
      <c r="F3219" s="18">
        <v>3.2179999999999702</v>
      </c>
      <c r="G3219" s="18">
        <f t="shared" si="104"/>
        <v>2.6257776010024965</v>
      </c>
      <c r="H3219" s="18">
        <f t="shared" si="105"/>
        <v>0.59222239899747375</v>
      </c>
    </row>
    <row r="3220" spans="6:8" hidden="1" x14ac:dyDescent="0.25">
      <c r="F3220" s="36">
        <v>3.2189999999999701</v>
      </c>
      <c r="G3220" s="18">
        <f t="shared" si="104"/>
        <v>2.6251264710079041</v>
      </c>
      <c r="H3220" s="18">
        <f t="shared" si="105"/>
        <v>0.59387352899206602</v>
      </c>
    </row>
    <row r="3221" spans="6:8" hidden="1" x14ac:dyDescent="0.25">
      <c r="F3221" s="18">
        <v>3.21999999999997</v>
      </c>
      <c r="G3221" s="18">
        <f t="shared" si="104"/>
        <v>2.6244688865398396</v>
      </c>
      <c r="H3221" s="18">
        <f t="shared" si="105"/>
        <v>0.59553111346013043</v>
      </c>
    </row>
    <row r="3222" spans="6:8" hidden="1" x14ac:dyDescent="0.25">
      <c r="F3222" s="36">
        <v>3.2209999999999699</v>
      </c>
      <c r="G3222" s="18">
        <f t="shared" si="104"/>
        <v>2.6238048291376068</v>
      </c>
      <c r="H3222" s="18">
        <f t="shared" si="105"/>
        <v>0.59719517086236307</v>
      </c>
    </row>
    <row r="3223" spans="6:8" hidden="1" x14ac:dyDescent="0.25">
      <c r="F3223" s="18">
        <v>3.2219999999999702</v>
      </c>
      <c r="G3223" s="18">
        <f t="shared" si="104"/>
        <v>2.6231342803048059</v>
      </c>
      <c r="H3223" s="18">
        <f t="shared" si="105"/>
        <v>0.59886571969516433</v>
      </c>
    </row>
    <row r="3224" spans="6:8" hidden="1" x14ac:dyDescent="0.25">
      <c r="F3224" s="36">
        <v>3.2229999999999701</v>
      </c>
      <c r="G3224" s="18">
        <f t="shared" si="104"/>
        <v>2.6224572215094057</v>
      </c>
      <c r="H3224" s="18">
        <f t="shared" si="105"/>
        <v>0.60054277849056437</v>
      </c>
    </row>
    <row r="3225" spans="6:8" hidden="1" x14ac:dyDescent="0.25">
      <c r="F3225" s="18">
        <v>3.22399999999997</v>
      </c>
      <c r="G3225" s="18">
        <f t="shared" si="104"/>
        <v>2.6217736341837372</v>
      </c>
      <c r="H3225" s="18">
        <f t="shared" si="105"/>
        <v>0.60222636581623279</v>
      </c>
    </row>
    <row r="3226" spans="6:8" hidden="1" x14ac:dyDescent="0.25">
      <c r="F3226" s="18">
        <v>3.2249999999999699</v>
      </c>
      <c r="G3226" s="18">
        <f t="shared" si="104"/>
        <v>2.621083499724342</v>
      </c>
      <c r="H3226" s="18">
        <f t="shared" si="105"/>
        <v>0.60391650027562793</v>
      </c>
    </row>
    <row r="3227" spans="6:8" hidden="1" x14ac:dyDescent="0.25">
      <c r="F3227" s="18">
        <v>3.2259999999999698</v>
      </c>
      <c r="G3227" s="18">
        <f t="shared" si="104"/>
        <v>2.6203867994920214</v>
      </c>
      <c r="H3227" s="18">
        <f t="shared" si="105"/>
        <v>0.60561320050794842</v>
      </c>
    </row>
    <row r="3228" spans="6:8" hidden="1" x14ac:dyDescent="0.25">
      <c r="F3228" s="36">
        <v>3.2269999999999701</v>
      </c>
      <c r="G3228" s="18">
        <f t="shared" si="104"/>
        <v>2.619683514811721</v>
      </c>
      <c r="H3228" s="18">
        <f t="shared" si="105"/>
        <v>0.6073164851882491</v>
      </c>
    </row>
    <row r="3229" spans="6:8" hidden="1" x14ac:dyDescent="0.25">
      <c r="F3229" s="18">
        <v>3.22799999999997</v>
      </c>
      <c r="G3229" s="18">
        <f t="shared" si="104"/>
        <v>2.6189736269725459</v>
      </c>
      <c r="H3229" s="18">
        <f t="shared" si="105"/>
        <v>0.60902637302742413</v>
      </c>
    </row>
    <row r="3230" spans="6:8" hidden="1" x14ac:dyDescent="0.25">
      <c r="F3230" s="36">
        <v>3.2289999999999699</v>
      </c>
      <c r="G3230" s="18">
        <f t="shared" si="104"/>
        <v>2.6182571172276812</v>
      </c>
      <c r="H3230" s="18">
        <f t="shared" si="105"/>
        <v>0.61074288277228872</v>
      </c>
    </row>
    <row r="3231" spans="6:8" hidden="1" x14ac:dyDescent="0.25">
      <c r="F3231" s="18">
        <v>3.2299999999999698</v>
      </c>
      <c r="G3231" s="18">
        <f t="shared" si="104"/>
        <v>2.6175339667943667</v>
      </c>
      <c r="H3231" s="18">
        <f t="shared" si="105"/>
        <v>0.61246603320560311</v>
      </c>
    </row>
    <row r="3232" spans="6:8" hidden="1" x14ac:dyDescent="0.25">
      <c r="F3232" s="36">
        <v>3.2309999999999701</v>
      </c>
      <c r="G3232" s="18">
        <f t="shared" si="104"/>
        <v>2.6168041568538665</v>
      </c>
      <c r="H3232" s="18">
        <f t="shared" si="105"/>
        <v>0.61419584314610365</v>
      </c>
    </row>
    <row r="3233" spans="6:8" hidden="1" x14ac:dyDescent="0.25">
      <c r="F3233" s="18">
        <v>3.23199999999997</v>
      </c>
      <c r="G3233" s="18">
        <f t="shared" si="104"/>
        <v>2.6160676685513935</v>
      </c>
      <c r="H3233" s="18">
        <f t="shared" si="105"/>
        <v>0.61593233144857651</v>
      </c>
    </row>
    <row r="3234" spans="6:8" hidden="1" x14ac:dyDescent="0.25">
      <c r="F3234" s="18">
        <v>3.2329999999999699</v>
      </c>
      <c r="G3234" s="18">
        <f t="shared" si="104"/>
        <v>2.6153244829961104</v>
      </c>
      <c r="H3234" s="18">
        <f t="shared" si="105"/>
        <v>0.61767551700385948</v>
      </c>
    </row>
    <row r="3235" spans="6:8" hidden="1" x14ac:dyDescent="0.25">
      <c r="F3235" s="18">
        <v>3.2339999999999698</v>
      </c>
      <c r="G3235" s="18">
        <f t="shared" si="104"/>
        <v>2.6145745812610026</v>
      </c>
      <c r="H3235" s="18">
        <f t="shared" si="105"/>
        <v>0.61942541873896717</v>
      </c>
    </row>
    <row r="3236" spans="6:8" hidden="1" x14ac:dyDescent="0.25">
      <c r="F3236" s="36">
        <v>3.2349999999999701</v>
      </c>
      <c r="G3236" s="18">
        <f t="shared" si="104"/>
        <v>2.6138179443829359</v>
      </c>
      <c r="H3236" s="18">
        <f t="shared" si="105"/>
        <v>0.62118205561703421</v>
      </c>
    </row>
    <row r="3237" spans="6:8" hidden="1" x14ac:dyDescent="0.25">
      <c r="F3237" s="18">
        <v>3.23599999999997</v>
      </c>
      <c r="G3237" s="18">
        <f t="shared" si="104"/>
        <v>2.6130545533625607</v>
      </c>
      <c r="H3237" s="18">
        <f t="shared" si="105"/>
        <v>0.62294544663740936</v>
      </c>
    </row>
    <row r="3238" spans="6:8" hidden="1" x14ac:dyDescent="0.25">
      <c r="F3238" s="36">
        <v>3.2369999999999699</v>
      </c>
      <c r="G3238" s="18">
        <f t="shared" si="104"/>
        <v>2.6122843891643153</v>
      </c>
      <c r="H3238" s="18">
        <f t="shared" si="105"/>
        <v>0.62471561083565463</v>
      </c>
    </row>
    <row r="3239" spans="6:8" hidden="1" x14ac:dyDescent="0.25">
      <c r="F3239" s="18">
        <v>3.2379999999999698</v>
      </c>
      <c r="G3239" s="18">
        <f t="shared" si="104"/>
        <v>2.6115074327163179</v>
      </c>
      <c r="H3239" s="18">
        <f t="shared" si="105"/>
        <v>0.62649256728365188</v>
      </c>
    </row>
    <row r="3240" spans="6:8" hidden="1" x14ac:dyDescent="0.25">
      <c r="F3240" s="36">
        <v>3.2389999999999701</v>
      </c>
      <c r="G3240" s="18">
        <f t="shared" si="104"/>
        <v>2.6107236649102998</v>
      </c>
      <c r="H3240" s="18">
        <f t="shared" si="105"/>
        <v>0.62827633508967029</v>
      </c>
    </row>
    <row r="3241" spans="6:8" hidden="1" x14ac:dyDescent="0.25">
      <c r="F3241" s="18">
        <v>3.23999999999997</v>
      </c>
      <c r="G3241" s="18">
        <f t="shared" si="104"/>
        <v>2.6099330666017253</v>
      </c>
      <c r="H3241" s="18">
        <f t="shared" si="105"/>
        <v>0.63006693339824471</v>
      </c>
    </row>
    <row r="3242" spans="6:8" hidden="1" x14ac:dyDescent="0.25">
      <c r="F3242" s="18">
        <v>3.2409999999999699</v>
      </c>
      <c r="G3242" s="18">
        <f t="shared" si="104"/>
        <v>2.6091356186095047</v>
      </c>
      <c r="H3242" s="18">
        <f t="shared" si="105"/>
        <v>0.63186438139046519</v>
      </c>
    </row>
    <row r="3243" spans="6:8" hidden="1" x14ac:dyDescent="0.25">
      <c r="F3243" s="18">
        <v>3.2419999999999698</v>
      </c>
      <c r="G3243" s="18">
        <f t="shared" si="104"/>
        <v>2.6083313017162975</v>
      </c>
      <c r="H3243" s="18">
        <f t="shared" si="105"/>
        <v>0.63366869828367234</v>
      </c>
    </row>
    <row r="3244" spans="6:8" hidden="1" x14ac:dyDescent="0.25">
      <c r="F3244" s="36">
        <v>3.2429999999999701</v>
      </c>
      <c r="G3244" s="18">
        <f t="shared" si="104"/>
        <v>2.6075200966680074</v>
      </c>
      <c r="H3244" s="18">
        <f t="shared" si="105"/>
        <v>0.63547990333196269</v>
      </c>
    </row>
    <row r="3245" spans="6:8" hidden="1" x14ac:dyDescent="0.25">
      <c r="F3245" s="18">
        <v>3.24399999999997</v>
      </c>
      <c r="G3245" s="18">
        <f t="shared" si="104"/>
        <v>2.6067019841741383</v>
      </c>
      <c r="H3245" s="18">
        <f t="shared" si="105"/>
        <v>0.63729801582583168</v>
      </c>
    </row>
    <row r="3246" spans="6:8" hidden="1" x14ac:dyDescent="0.25">
      <c r="F3246" s="36">
        <v>3.2449999999999699</v>
      </c>
      <c r="G3246" s="18">
        <f t="shared" si="104"/>
        <v>2.6058769449076142</v>
      </c>
      <c r="H3246" s="18">
        <f t="shared" si="105"/>
        <v>0.63912305509235567</v>
      </c>
    </row>
    <row r="3247" spans="6:8" hidden="1" x14ac:dyDescent="0.25">
      <c r="F3247" s="18">
        <v>3.2459999999999698</v>
      </c>
      <c r="G3247" s="18">
        <f t="shared" si="104"/>
        <v>2.6050449595046357</v>
      </c>
      <c r="H3247" s="18">
        <f t="shared" si="105"/>
        <v>0.64095504049533414</v>
      </c>
    </row>
    <row r="3248" spans="6:8" hidden="1" x14ac:dyDescent="0.25">
      <c r="F3248" s="36">
        <v>3.2469999999999701</v>
      </c>
      <c r="G3248" s="18">
        <f t="shared" si="104"/>
        <v>2.6042060085647987</v>
      </c>
      <c r="H3248" s="18">
        <f t="shared" si="105"/>
        <v>0.64279399143517146</v>
      </c>
    </row>
    <row r="3249" spans="6:8" hidden="1" x14ac:dyDescent="0.25">
      <c r="F3249" s="18">
        <v>3.24799999999997</v>
      </c>
      <c r="G3249" s="18">
        <f t="shared" si="104"/>
        <v>2.6033600726509554</v>
      </c>
      <c r="H3249" s="18">
        <f t="shared" si="105"/>
        <v>0.64463992734901465</v>
      </c>
    </row>
    <row r="3250" spans="6:8" hidden="1" x14ac:dyDescent="0.25">
      <c r="F3250" s="18">
        <v>3.2489999999999699</v>
      </c>
      <c r="G3250" s="18">
        <f t="shared" si="104"/>
        <v>2.6025071322891704</v>
      </c>
      <c r="H3250" s="18">
        <f t="shared" si="105"/>
        <v>0.6464928677107995</v>
      </c>
    </row>
    <row r="3251" spans="6:8" hidden="1" x14ac:dyDescent="0.25">
      <c r="F3251" s="18">
        <v>3.2499999999999698</v>
      </c>
      <c r="G3251" s="18">
        <f t="shared" si="104"/>
        <v>2.6016471679687769</v>
      </c>
      <c r="H3251" s="18">
        <f t="shared" si="105"/>
        <v>0.64835283203119287</v>
      </c>
    </row>
    <row r="3252" spans="6:8" hidden="1" x14ac:dyDescent="0.25">
      <c r="F3252" s="36">
        <v>3.2509999999999701</v>
      </c>
      <c r="G3252" s="18">
        <f t="shared" si="104"/>
        <v>2.6007801601421705</v>
      </c>
      <c r="H3252" s="18">
        <f t="shared" si="105"/>
        <v>0.65021983985779963</v>
      </c>
    </row>
    <row r="3253" spans="6:8" hidden="1" x14ac:dyDescent="0.25">
      <c r="F3253" s="18">
        <v>3.25199999999997</v>
      </c>
      <c r="G3253" s="18">
        <f t="shared" si="104"/>
        <v>2.5999060892249202</v>
      </c>
      <c r="H3253" s="18">
        <f t="shared" si="105"/>
        <v>0.65209391077504986</v>
      </c>
    </row>
    <row r="3254" spans="6:8" hidden="1" x14ac:dyDescent="0.25">
      <c r="F3254" s="36">
        <v>3.2529999999999699</v>
      </c>
      <c r="G3254" s="18">
        <f t="shared" si="104"/>
        <v>2.5990249355956041</v>
      </c>
      <c r="H3254" s="18">
        <f t="shared" si="105"/>
        <v>0.65397506440436581</v>
      </c>
    </row>
    <row r="3255" spans="6:8" hidden="1" x14ac:dyDescent="0.25">
      <c r="F3255" s="18">
        <v>3.2539999999999698</v>
      </c>
      <c r="G3255" s="18">
        <f t="shared" si="104"/>
        <v>2.5981366795959029</v>
      </c>
      <c r="H3255" s="18">
        <f t="shared" si="105"/>
        <v>0.65586332040406692</v>
      </c>
    </row>
    <row r="3256" spans="6:8" hidden="1" x14ac:dyDescent="0.25">
      <c r="F3256" s="36">
        <v>3.2549999999999701</v>
      </c>
      <c r="G3256" s="18">
        <f t="shared" si="104"/>
        <v>2.5972413015303544</v>
      </c>
      <c r="H3256" s="18">
        <f t="shared" si="105"/>
        <v>0.65775869846961577</v>
      </c>
    </row>
    <row r="3257" spans="6:8" hidden="1" x14ac:dyDescent="0.25">
      <c r="F3257" s="18">
        <v>3.25599999999997</v>
      </c>
      <c r="G3257" s="18">
        <f t="shared" si="104"/>
        <v>2.5963387816665491</v>
      </c>
      <c r="H3257" s="18">
        <f t="shared" si="105"/>
        <v>0.65966121833342095</v>
      </c>
    </row>
    <row r="3258" spans="6:8" hidden="1" x14ac:dyDescent="0.25">
      <c r="F3258" s="18">
        <v>3.2569999999999699</v>
      </c>
      <c r="G3258" s="18">
        <f t="shared" si="104"/>
        <v>2.5954291002349295</v>
      </c>
      <c r="H3258" s="18">
        <f t="shared" si="105"/>
        <v>0.66157089976504047</v>
      </c>
    </row>
    <row r="3259" spans="6:8" hidden="1" x14ac:dyDescent="0.25">
      <c r="F3259" s="18">
        <v>3.2579999999999698</v>
      </c>
      <c r="G3259" s="18">
        <f t="shared" si="104"/>
        <v>2.5945122374287384</v>
      </c>
      <c r="H3259" s="18">
        <f t="shared" si="105"/>
        <v>0.66348776257123143</v>
      </c>
    </row>
    <row r="3260" spans="6:8" hidden="1" x14ac:dyDescent="0.25">
      <c r="F3260" s="36">
        <v>3.2589999999999701</v>
      </c>
      <c r="G3260" s="18">
        <f t="shared" si="104"/>
        <v>2.5935881734040778</v>
      </c>
      <c r="H3260" s="18">
        <f t="shared" si="105"/>
        <v>0.66541182659589238</v>
      </c>
    </row>
    <row r="3261" spans="6:8" hidden="1" x14ac:dyDescent="0.25">
      <c r="F3261" s="18">
        <v>3.25999999999997</v>
      </c>
      <c r="G3261" s="18">
        <f t="shared" si="104"/>
        <v>2.5926568882797869</v>
      </c>
      <c r="H3261" s="18">
        <f t="shared" si="105"/>
        <v>0.66734311172018312</v>
      </c>
    </row>
    <row r="3262" spans="6:8" hidden="1" x14ac:dyDescent="0.25">
      <c r="F3262" s="36">
        <v>3.2609999999999699</v>
      </c>
      <c r="G3262" s="18">
        <f t="shared" si="104"/>
        <v>2.5917183621374735</v>
      </c>
      <c r="H3262" s="18">
        <f t="shared" si="105"/>
        <v>0.66928163786249639</v>
      </c>
    </row>
    <row r="3263" spans="6:8" hidden="1" x14ac:dyDescent="0.25">
      <c r="F3263" s="18">
        <v>3.2619999999999698</v>
      </c>
      <c r="G3263" s="18">
        <f t="shared" si="104"/>
        <v>2.5907725750213246</v>
      </c>
      <c r="H3263" s="18">
        <f t="shared" si="105"/>
        <v>0.67122742497864518</v>
      </c>
    </row>
    <row r="3264" spans="6:8" hidden="1" x14ac:dyDescent="0.25">
      <c r="F3264" s="36">
        <v>3.2629999999999701</v>
      </c>
      <c r="G3264" s="18">
        <f t="shared" si="104"/>
        <v>2.589819506938301</v>
      </c>
      <c r="H3264" s="18">
        <f t="shared" si="105"/>
        <v>0.67318049306166916</v>
      </c>
    </row>
    <row r="3265" spans="6:8" hidden="1" x14ac:dyDescent="0.25">
      <c r="F3265" s="18">
        <v>3.26399999999997</v>
      </c>
      <c r="G3265" s="18">
        <f t="shared" si="104"/>
        <v>2.5888591378577837</v>
      </c>
      <c r="H3265" s="18">
        <f t="shared" si="105"/>
        <v>0.67514086214218638</v>
      </c>
    </row>
    <row r="3266" spans="6:8" hidden="1" x14ac:dyDescent="0.25">
      <c r="F3266" s="18">
        <v>3.2649999999999699</v>
      </c>
      <c r="G3266" s="18">
        <f t="shared" si="104"/>
        <v>2.5878914477117978</v>
      </c>
      <c r="H3266" s="18">
        <f t="shared" si="105"/>
        <v>0.67710855228817213</v>
      </c>
    </row>
    <row r="3267" spans="6:8" hidden="1" x14ac:dyDescent="0.25">
      <c r="F3267" s="18">
        <v>3.2659999999999698</v>
      </c>
      <c r="G3267" s="18">
        <f t="shared" si="104"/>
        <v>2.5869164163948493</v>
      </c>
      <c r="H3267" s="18">
        <f t="shared" si="105"/>
        <v>0.67908358360512056</v>
      </c>
    </row>
    <row r="3268" spans="6:8" hidden="1" x14ac:dyDescent="0.25">
      <c r="F3268" s="36">
        <v>3.2669999999999702</v>
      </c>
      <c r="G3268" s="18">
        <f t="shared" si="104"/>
        <v>2.5859340237639379</v>
      </c>
      <c r="H3268" s="18">
        <f t="shared" si="105"/>
        <v>0.68106597623603227</v>
      </c>
    </row>
    <row r="3269" spans="6:8" hidden="1" x14ac:dyDescent="0.25">
      <c r="F3269" s="18">
        <v>3.26799999999997</v>
      </c>
      <c r="G3269" s="18">
        <f t="shared" si="104"/>
        <v>2.5849442496384287</v>
      </c>
      <c r="H3269" s="18">
        <f t="shared" si="105"/>
        <v>0.68305575036154131</v>
      </c>
    </row>
    <row r="3270" spans="6:8" hidden="1" x14ac:dyDescent="0.25">
      <c r="F3270" s="36">
        <v>3.2689999999999699</v>
      </c>
      <c r="G3270" s="18">
        <f t="shared" si="104"/>
        <v>2.5839470738000956</v>
      </c>
      <c r="H3270" s="18">
        <f t="shared" si="105"/>
        <v>0.68505292619987435</v>
      </c>
    </row>
    <row r="3271" spans="6:8" hidden="1" x14ac:dyDescent="0.25">
      <c r="F3271" s="18">
        <v>3.26999999999996</v>
      </c>
      <c r="G3271" s="18">
        <f t="shared" si="104"/>
        <v>2.5829424759929549</v>
      </c>
      <c r="H3271" s="18">
        <f t="shared" si="105"/>
        <v>0.68705752400700515</v>
      </c>
    </row>
    <row r="3272" spans="6:8" hidden="1" x14ac:dyDescent="0.25">
      <c r="F3272" s="36">
        <v>3.2709999999999702</v>
      </c>
      <c r="G3272" s="18">
        <f t="shared" si="104"/>
        <v>2.5819304359233795</v>
      </c>
      <c r="H3272" s="18">
        <f t="shared" si="105"/>
        <v>0.6890695640765907</v>
      </c>
    </row>
    <row r="3273" spans="6:8" hidden="1" x14ac:dyDescent="0.25">
      <c r="F3273" s="18">
        <v>3.27199999999997</v>
      </c>
      <c r="G3273" s="18">
        <f t="shared" ref="G3273:G3283" si="106">(-0.0332*(F3273^6)) + (0.2878*(F3273^5)) - (0.9538*(F3273^4)) + (1.5334*(F3273^3)) -(1.2616*(F3273^2)) + (1.4*F3273) - 0.0795</f>
        <v>2.5809109332600495</v>
      </c>
      <c r="H3273" s="18">
        <f t="shared" ref="H3273:H3283" si="107">F3273-G3273</f>
        <v>0.69108906673992054</v>
      </c>
    </row>
    <row r="3274" spans="6:8" hidden="1" x14ac:dyDescent="0.25">
      <c r="F3274" s="18">
        <v>3.2729999999999699</v>
      </c>
      <c r="G3274" s="18">
        <f t="shared" si="106"/>
        <v>2.5798839476337156</v>
      </c>
      <c r="H3274" s="18">
        <f t="shared" si="107"/>
        <v>0.69311605236625429</v>
      </c>
    </row>
    <row r="3275" spans="6:8" hidden="1" x14ac:dyDescent="0.25">
      <c r="F3275" s="18">
        <v>3.2739999999999601</v>
      </c>
      <c r="G3275" s="18">
        <f t="shared" si="106"/>
        <v>2.5788494586373214</v>
      </c>
      <c r="H3275" s="18">
        <f t="shared" si="107"/>
        <v>0.69515054136263865</v>
      </c>
    </row>
    <row r="3276" spans="6:8" hidden="1" x14ac:dyDescent="0.25">
      <c r="F3276" s="36">
        <v>3.2749999999999702</v>
      </c>
      <c r="G3276" s="18">
        <f t="shared" si="106"/>
        <v>2.5778074458259232</v>
      </c>
      <c r="H3276" s="18">
        <f t="shared" si="107"/>
        <v>0.69719255417404691</v>
      </c>
    </row>
    <row r="3277" spans="6:8" hidden="1" x14ac:dyDescent="0.25">
      <c r="F3277" s="18">
        <v>3.27599999999997</v>
      </c>
      <c r="G3277" s="18">
        <f t="shared" si="106"/>
        <v>2.5767578887166374</v>
      </c>
      <c r="H3277" s="18">
        <f t="shared" si="107"/>
        <v>0.69924211128333269</v>
      </c>
    </row>
    <row r="3278" spans="6:8" hidden="1" x14ac:dyDescent="0.25">
      <c r="F3278" s="36">
        <v>3.2769999999999602</v>
      </c>
      <c r="G3278" s="18">
        <f t="shared" si="106"/>
        <v>2.5757007667887</v>
      </c>
      <c r="H3278" s="18">
        <f t="shared" si="107"/>
        <v>0.7012992332112602</v>
      </c>
    </row>
    <row r="3279" spans="6:8" hidden="1" x14ac:dyDescent="0.25">
      <c r="F3279" s="18">
        <v>3.2779999999999601</v>
      </c>
      <c r="G3279" s="18">
        <f t="shared" si="106"/>
        <v>2.5746360594830997</v>
      </c>
      <c r="H3279" s="18">
        <f t="shared" si="107"/>
        <v>0.70336394051686035</v>
      </c>
    </row>
    <row r="3280" spans="6:8" hidden="1" x14ac:dyDescent="0.25">
      <c r="F3280" s="36">
        <v>3.2789999999999599</v>
      </c>
      <c r="G3280" s="18">
        <f t="shared" si="106"/>
        <v>2.5735637462029941</v>
      </c>
      <c r="H3280" s="18">
        <f t="shared" si="107"/>
        <v>0.70543625379696584</v>
      </c>
    </row>
    <row r="3281" spans="6:8" hidden="1" x14ac:dyDescent="0.25">
      <c r="F3281" s="18">
        <v>3.2799999999999598</v>
      </c>
      <c r="G3281" s="18">
        <f t="shared" si="106"/>
        <v>2.5724838063133197</v>
      </c>
      <c r="H3281" s="18">
        <f t="shared" si="107"/>
        <v>0.70751619368664009</v>
      </c>
    </row>
    <row r="3282" spans="6:8" hidden="1" x14ac:dyDescent="0.25">
      <c r="F3282" s="18">
        <v>3.2809999999999602</v>
      </c>
      <c r="G3282" s="18">
        <f t="shared" si="106"/>
        <v>2.5713962191408366</v>
      </c>
      <c r="H3282" s="18">
        <f t="shared" si="107"/>
        <v>0.70960378085912357</v>
      </c>
    </row>
    <row r="3283" spans="6:8" hidden="1" x14ac:dyDescent="0.25">
      <c r="F3283" s="18">
        <v>3.2819999999999601</v>
      </c>
      <c r="G3283" s="18">
        <f t="shared" si="106"/>
        <v>2.5703009639741539</v>
      </c>
      <c r="H3283" s="18">
        <f t="shared" si="107"/>
        <v>0.7116990360258062</v>
      </c>
    </row>
    <row r="3284" spans="6:8" hidden="1" x14ac:dyDescent="0.25">
      <c r="F3284" s="36">
        <v>3.28299999999996</v>
      </c>
      <c r="G3284" s="18">
        <f t="shared" ref="G3284:G3347" si="108">(-0.0332*(F3284^6)) + (0.2878*(F3284^5)) - (0.9538*(F3284^4)) + (1.5334*(F3284^3)) -(1.2616*(F3284^2)) + (1.4*F3284) - 0.0795</f>
        <v>2.5691980200636633</v>
      </c>
      <c r="H3284" s="18">
        <f t="shared" ref="H3284:H3347" si="109">F3284-G3284</f>
        <v>0.71380197993629668</v>
      </c>
    </row>
    <row r="3285" spans="6:8" hidden="1" x14ac:dyDescent="0.25">
      <c r="F3285" s="18">
        <v>3.2839999999999598</v>
      </c>
      <c r="G3285" s="18">
        <f t="shared" si="108"/>
        <v>2.5680873666213873</v>
      </c>
      <c r="H3285" s="18">
        <f t="shared" si="109"/>
        <v>0.71591263337857258</v>
      </c>
    </row>
    <row r="3286" spans="6:8" hidden="1" x14ac:dyDescent="0.25">
      <c r="F3286" s="36">
        <v>3.2849999999999602</v>
      </c>
      <c r="G3286" s="18">
        <f t="shared" si="108"/>
        <v>2.5669689828210971</v>
      </c>
      <c r="H3286" s="18">
        <f t="shared" si="109"/>
        <v>0.71803101717886308</v>
      </c>
    </row>
    <row r="3287" spans="6:8" hidden="1" x14ac:dyDescent="0.25">
      <c r="F3287" s="18">
        <v>3.2859999999999601</v>
      </c>
      <c r="G3287" s="18">
        <f t="shared" si="108"/>
        <v>2.5658428477981778</v>
      </c>
      <c r="H3287" s="18">
        <f t="shared" si="109"/>
        <v>0.72015715220178222</v>
      </c>
    </row>
    <row r="3288" spans="6:8" hidden="1" x14ac:dyDescent="0.25">
      <c r="F3288" s="18">
        <v>3.28699999999996</v>
      </c>
      <c r="G3288" s="18">
        <f t="shared" si="108"/>
        <v>2.5647089406495431</v>
      </c>
      <c r="H3288" s="18">
        <f t="shared" si="109"/>
        <v>0.72229105935041682</v>
      </c>
    </row>
    <row r="3289" spans="6:8" hidden="1" x14ac:dyDescent="0.25">
      <c r="F3289" s="18">
        <v>3.2879999999999598</v>
      </c>
      <c r="G3289" s="18">
        <f t="shared" si="108"/>
        <v>2.5635672404336849</v>
      </c>
      <c r="H3289" s="18">
        <f t="shared" si="109"/>
        <v>0.72443275956627495</v>
      </c>
    </row>
    <row r="3290" spans="6:8" hidden="1" x14ac:dyDescent="0.25">
      <c r="F3290" s="36">
        <v>3.2889999999999602</v>
      </c>
      <c r="G3290" s="18">
        <f t="shared" si="108"/>
        <v>2.5624177261706245</v>
      </c>
      <c r="H3290" s="18">
        <f t="shared" si="109"/>
        <v>0.72658227382933571</v>
      </c>
    </row>
    <row r="3291" spans="6:8" hidden="1" x14ac:dyDescent="0.25">
      <c r="F3291" s="18">
        <v>3.2899999999999601</v>
      </c>
      <c r="G3291" s="18">
        <f t="shared" si="108"/>
        <v>2.5612603768417839</v>
      </c>
      <c r="H3291" s="18">
        <f t="shared" si="109"/>
        <v>0.7287396231581762</v>
      </c>
    </row>
    <row r="3292" spans="6:8" hidden="1" x14ac:dyDescent="0.25">
      <c r="F3292" s="36">
        <v>3.29099999999996</v>
      </c>
      <c r="G3292" s="18">
        <f t="shared" si="108"/>
        <v>2.5600951713899813</v>
      </c>
      <c r="H3292" s="18">
        <f t="shared" si="109"/>
        <v>0.73090482860997863</v>
      </c>
    </row>
    <row r="3293" spans="6:8" hidden="1" x14ac:dyDescent="0.25">
      <c r="F3293" s="18">
        <v>3.2919999999999598</v>
      </c>
      <c r="G3293" s="18">
        <f t="shared" si="108"/>
        <v>2.5589220887194606</v>
      </c>
      <c r="H3293" s="18">
        <f t="shared" si="109"/>
        <v>0.73307791128049926</v>
      </c>
    </row>
    <row r="3294" spans="6:8" hidden="1" x14ac:dyDescent="0.25">
      <c r="F3294" s="18">
        <v>3.2929999999999602</v>
      </c>
      <c r="G3294" s="18">
        <f t="shared" si="108"/>
        <v>2.5577411076957168</v>
      </c>
      <c r="H3294" s="18">
        <f t="shared" si="109"/>
        <v>0.73525889230424335</v>
      </c>
    </row>
    <row r="3295" spans="6:8" hidden="1" x14ac:dyDescent="0.25">
      <c r="F3295" s="18">
        <v>3.2939999999999601</v>
      </c>
      <c r="G3295" s="18">
        <f t="shared" si="108"/>
        <v>2.5565522071455393</v>
      </c>
      <c r="H3295" s="18">
        <f t="shared" si="109"/>
        <v>0.73744779285442075</v>
      </c>
    </row>
    <row r="3296" spans="6:8" hidden="1" x14ac:dyDescent="0.25">
      <c r="F3296" s="36">
        <v>3.29499999999996</v>
      </c>
      <c r="G3296" s="18">
        <f t="shared" si="108"/>
        <v>2.5553553658570149</v>
      </c>
      <c r="H3296" s="18">
        <f t="shared" si="109"/>
        <v>0.73964463414294501</v>
      </c>
    </row>
    <row r="3297" spans="6:8" hidden="1" x14ac:dyDescent="0.25">
      <c r="F3297" s="18">
        <v>3.2959999999999599</v>
      </c>
      <c r="G3297" s="18">
        <f t="shared" si="108"/>
        <v>2.5541505625792724</v>
      </c>
      <c r="H3297" s="18">
        <f t="shared" si="109"/>
        <v>0.74184943742068743</v>
      </c>
    </row>
    <row r="3298" spans="6:8" hidden="1" x14ac:dyDescent="0.25">
      <c r="F3298" s="36">
        <v>3.2969999999999602</v>
      </c>
      <c r="G3298" s="18">
        <f t="shared" si="108"/>
        <v>2.5529377760227523</v>
      </c>
      <c r="H3298" s="18">
        <f t="shared" si="109"/>
        <v>0.74406222397720789</v>
      </c>
    </row>
    <row r="3299" spans="6:8" hidden="1" x14ac:dyDescent="0.25">
      <c r="F3299" s="18">
        <v>3.2979999999999601</v>
      </c>
      <c r="G3299" s="18">
        <f t="shared" si="108"/>
        <v>2.5517169848588597</v>
      </c>
      <c r="H3299" s="18">
        <f t="shared" si="109"/>
        <v>0.7462830151411004</v>
      </c>
    </row>
    <row r="3300" spans="6:8" hidden="1" x14ac:dyDescent="0.25">
      <c r="F3300" s="18">
        <v>3.29899999999996</v>
      </c>
      <c r="G3300" s="18">
        <f t="shared" si="108"/>
        <v>2.550488167720125</v>
      </c>
      <c r="H3300" s="18">
        <f t="shared" si="109"/>
        <v>0.74851183227983498</v>
      </c>
    </row>
    <row r="3301" spans="6:8" hidden="1" x14ac:dyDescent="0.25">
      <c r="F3301" s="18">
        <v>3.2999999999999599</v>
      </c>
      <c r="G3301" s="18">
        <f t="shared" si="108"/>
        <v>2.549251303200029</v>
      </c>
      <c r="H3301" s="18">
        <f t="shared" si="109"/>
        <v>0.75074869679993084</v>
      </c>
    </row>
    <row r="3302" spans="6:8" hidden="1" x14ac:dyDescent="0.25">
      <c r="F3302" s="36">
        <v>3.3009999999999602</v>
      </c>
      <c r="G3302" s="18">
        <f t="shared" si="108"/>
        <v>2.548006369853097</v>
      </c>
      <c r="H3302" s="18">
        <f t="shared" si="109"/>
        <v>0.75299363014686316</v>
      </c>
    </row>
    <row r="3303" spans="6:8" hidden="1" x14ac:dyDescent="0.25">
      <c r="F3303" s="18">
        <v>3.3019999999999601</v>
      </c>
      <c r="G3303" s="18">
        <f t="shared" si="108"/>
        <v>2.5467533461947238</v>
      </c>
      <c r="H3303" s="18">
        <f t="shared" si="109"/>
        <v>0.75524665380523626</v>
      </c>
    </row>
    <row r="3304" spans="6:8" hidden="1" x14ac:dyDescent="0.25">
      <c r="F3304" s="36">
        <v>3.30299999999996</v>
      </c>
      <c r="G3304" s="18">
        <f t="shared" si="108"/>
        <v>2.5454922107011586</v>
      </c>
      <c r="H3304" s="18">
        <f t="shared" si="109"/>
        <v>0.75750778929880136</v>
      </c>
    </row>
    <row r="3305" spans="6:8" hidden="1" x14ac:dyDescent="0.25">
      <c r="F3305" s="18">
        <v>3.3039999999999599</v>
      </c>
      <c r="G3305" s="18">
        <f t="shared" si="108"/>
        <v>2.5442229418095148</v>
      </c>
      <c r="H3305" s="18">
        <f t="shared" si="109"/>
        <v>0.75977705819044505</v>
      </c>
    </row>
    <row r="3306" spans="6:8" hidden="1" x14ac:dyDescent="0.25">
      <c r="F3306" s="18">
        <v>3.3049999999999602</v>
      </c>
      <c r="G3306" s="18">
        <f t="shared" si="108"/>
        <v>2.5429455179177061</v>
      </c>
      <c r="H3306" s="18">
        <f t="shared" si="109"/>
        <v>0.76205448208225413</v>
      </c>
    </row>
    <row r="3307" spans="6:8" hidden="1" x14ac:dyDescent="0.25">
      <c r="F3307" s="18">
        <v>3.3059999999999601</v>
      </c>
      <c r="G3307" s="18">
        <f t="shared" si="108"/>
        <v>2.5416599173843504</v>
      </c>
      <c r="H3307" s="18">
        <f t="shared" si="109"/>
        <v>0.76434008261560971</v>
      </c>
    </row>
    <row r="3308" spans="6:8" hidden="1" x14ac:dyDescent="0.25">
      <c r="F3308" s="36">
        <v>3.30699999999996</v>
      </c>
      <c r="G3308" s="18">
        <f t="shared" si="108"/>
        <v>2.5403661185287967</v>
      </c>
      <c r="H3308" s="18">
        <f t="shared" si="109"/>
        <v>0.76663388147116329</v>
      </c>
    </row>
    <row r="3309" spans="6:8" hidden="1" x14ac:dyDescent="0.25">
      <c r="F3309" s="18">
        <v>3.3079999999999599</v>
      </c>
      <c r="G3309" s="18">
        <f t="shared" si="108"/>
        <v>2.5390640996310521</v>
      </c>
      <c r="H3309" s="18">
        <f t="shared" si="109"/>
        <v>0.7689359003689078</v>
      </c>
    </row>
    <row r="3310" spans="6:8" hidden="1" x14ac:dyDescent="0.25">
      <c r="F3310" s="36">
        <v>3.3089999999999602</v>
      </c>
      <c r="G3310" s="18">
        <f t="shared" si="108"/>
        <v>2.5377538389316752</v>
      </c>
      <c r="H3310" s="18">
        <f t="shared" si="109"/>
        <v>0.77124616106828503</v>
      </c>
    </row>
    <row r="3311" spans="6:8" hidden="1" x14ac:dyDescent="0.25">
      <c r="F3311" s="18">
        <v>3.3099999999999601</v>
      </c>
      <c r="G3311" s="18">
        <f t="shared" si="108"/>
        <v>2.5364353146318588</v>
      </c>
      <c r="H3311" s="18">
        <f t="shared" si="109"/>
        <v>0.7735646853681013</v>
      </c>
    </row>
    <row r="3312" spans="6:8" hidden="1" x14ac:dyDescent="0.25">
      <c r="F3312" s="18">
        <v>3.31099999999996</v>
      </c>
      <c r="G3312" s="18">
        <f t="shared" si="108"/>
        <v>2.5351085048932887</v>
      </c>
      <c r="H3312" s="18">
        <f t="shared" si="109"/>
        <v>0.77589149510667133</v>
      </c>
    </row>
    <row r="3313" spans="6:8" hidden="1" x14ac:dyDescent="0.25">
      <c r="F3313" s="18">
        <v>3.3119999999999599</v>
      </c>
      <c r="G3313" s="18">
        <f t="shared" si="108"/>
        <v>2.5337733878381354</v>
      </c>
      <c r="H3313" s="18">
        <f t="shared" si="109"/>
        <v>0.77822661216182443</v>
      </c>
    </row>
    <row r="3314" spans="6:8" hidden="1" x14ac:dyDescent="0.25">
      <c r="F3314" s="36">
        <v>3.3129999999999602</v>
      </c>
      <c r="G3314" s="18">
        <f t="shared" si="108"/>
        <v>2.5324299415489651</v>
      </c>
      <c r="H3314" s="18">
        <f t="shared" si="109"/>
        <v>0.78057005845099514</v>
      </c>
    </row>
    <row r="3315" spans="6:8" hidden="1" x14ac:dyDescent="0.25">
      <c r="F3315" s="18">
        <v>3.3139999999999601</v>
      </c>
      <c r="G3315" s="18">
        <f t="shared" si="108"/>
        <v>2.5310781440687404</v>
      </c>
      <c r="H3315" s="18">
        <f t="shared" si="109"/>
        <v>0.78292185593121966</v>
      </c>
    </row>
    <row r="3316" spans="6:8" hidden="1" x14ac:dyDescent="0.25">
      <c r="F3316" s="36">
        <v>3.31499999999996</v>
      </c>
      <c r="G3316" s="18">
        <f t="shared" si="108"/>
        <v>2.5297179734008517</v>
      </c>
      <c r="H3316" s="18">
        <f t="shared" si="109"/>
        <v>0.78528202659910828</v>
      </c>
    </row>
    <row r="3317" spans="6:8" hidden="1" x14ac:dyDescent="0.25">
      <c r="F3317" s="18">
        <v>3.3159999999999599</v>
      </c>
      <c r="G3317" s="18">
        <f t="shared" si="108"/>
        <v>2.5283494075088444</v>
      </c>
      <c r="H3317" s="18">
        <f t="shared" si="109"/>
        <v>0.78765059249111546</v>
      </c>
    </row>
    <row r="3318" spans="6:8" hidden="1" x14ac:dyDescent="0.25">
      <c r="F3318" s="18">
        <v>3.3169999999999602</v>
      </c>
      <c r="G3318" s="18">
        <f t="shared" si="108"/>
        <v>2.5269724243166425</v>
      </c>
      <c r="H3318" s="18">
        <f t="shared" si="109"/>
        <v>0.79002757568331772</v>
      </c>
    </row>
    <row r="3319" spans="6:8" hidden="1" x14ac:dyDescent="0.25">
      <c r="F3319" s="18">
        <v>3.3179999999999601</v>
      </c>
      <c r="G3319" s="18">
        <f t="shared" si="108"/>
        <v>2.5255870017082613</v>
      </c>
      <c r="H3319" s="18">
        <f t="shared" si="109"/>
        <v>0.79241299829169876</v>
      </c>
    </row>
    <row r="3320" spans="6:8" hidden="1" x14ac:dyDescent="0.25">
      <c r="F3320" s="36">
        <v>3.31899999999996</v>
      </c>
      <c r="G3320" s="18">
        <f t="shared" si="108"/>
        <v>2.5241931175279668</v>
      </c>
      <c r="H3320" s="18">
        <f t="shared" si="109"/>
        <v>0.79480688247199316</v>
      </c>
    </row>
    <row r="3321" spans="6:8" hidden="1" x14ac:dyDescent="0.25">
      <c r="F3321" s="18">
        <v>3.3199999999999599</v>
      </c>
      <c r="G3321" s="18">
        <f t="shared" si="108"/>
        <v>2.5227907495801465</v>
      </c>
      <c r="H3321" s="18">
        <f t="shared" si="109"/>
        <v>0.79720925041981339</v>
      </c>
    </row>
    <row r="3322" spans="6:8" hidden="1" x14ac:dyDescent="0.25">
      <c r="F3322" s="36">
        <v>3.3209999999999602</v>
      </c>
      <c r="G3322" s="18">
        <f t="shared" si="108"/>
        <v>2.5213798756291887</v>
      </c>
      <c r="H3322" s="18">
        <f t="shared" si="109"/>
        <v>0.79962012437077146</v>
      </c>
    </row>
    <row r="3323" spans="6:8" hidden="1" x14ac:dyDescent="0.25">
      <c r="F3323" s="18">
        <v>3.3219999999999601</v>
      </c>
      <c r="G3323" s="18">
        <f t="shared" si="108"/>
        <v>2.5199604733995833</v>
      </c>
      <c r="H3323" s="18">
        <f t="shared" si="109"/>
        <v>0.80203952660037681</v>
      </c>
    </row>
    <row r="3324" spans="6:8" hidden="1" x14ac:dyDescent="0.25">
      <c r="F3324" s="18">
        <v>3.32299999999996</v>
      </c>
      <c r="G3324" s="18">
        <f t="shared" si="108"/>
        <v>2.5185325205758082</v>
      </c>
      <c r="H3324" s="18">
        <f t="shared" si="109"/>
        <v>0.80446747942415175</v>
      </c>
    </row>
    <row r="3325" spans="6:8" hidden="1" x14ac:dyDescent="0.25">
      <c r="F3325" s="18">
        <v>3.3239999999999501</v>
      </c>
      <c r="G3325" s="18">
        <f t="shared" si="108"/>
        <v>2.5170959948021792</v>
      </c>
      <c r="H3325" s="18">
        <f t="shared" si="109"/>
        <v>0.80690400519777095</v>
      </c>
    </row>
    <row r="3326" spans="6:8" hidden="1" x14ac:dyDescent="0.25">
      <c r="F3326" s="36">
        <v>3.32499999999995</v>
      </c>
      <c r="G3326" s="18">
        <f t="shared" si="108"/>
        <v>2.515650873682993</v>
      </c>
      <c r="H3326" s="18">
        <f t="shared" si="109"/>
        <v>0.80934912631695699</v>
      </c>
    </row>
    <row r="3327" spans="6:8" hidden="1" x14ac:dyDescent="0.25">
      <c r="F3327" s="18">
        <v>3.3259999999999499</v>
      </c>
      <c r="G3327" s="18">
        <f t="shared" si="108"/>
        <v>2.5141971347823824</v>
      </c>
      <c r="H3327" s="18">
        <f t="shared" si="109"/>
        <v>0.8118028652175675</v>
      </c>
    </row>
    <row r="3328" spans="6:8" hidden="1" x14ac:dyDescent="0.25">
      <c r="F3328" s="36">
        <v>3.3269999999999502</v>
      </c>
      <c r="G3328" s="18">
        <f t="shared" si="108"/>
        <v>2.5127347556242623</v>
      </c>
      <c r="H3328" s="18">
        <f t="shared" si="109"/>
        <v>0.81426524437568792</v>
      </c>
    </row>
    <row r="3329" spans="6:8" hidden="1" x14ac:dyDescent="0.25">
      <c r="F3329" s="18">
        <v>3.3279999999999501</v>
      </c>
      <c r="G3329" s="18">
        <f t="shared" si="108"/>
        <v>2.5112637136923088</v>
      </c>
      <c r="H3329" s="18">
        <f t="shared" si="109"/>
        <v>0.81673628630764128</v>
      </c>
    </row>
    <row r="3330" spans="6:8" hidden="1" x14ac:dyDescent="0.25">
      <c r="F3330" s="18">
        <v>3.32899999999995</v>
      </c>
      <c r="G3330" s="18">
        <f t="shared" si="108"/>
        <v>2.5097839864300098</v>
      </c>
      <c r="H3330" s="18">
        <f t="shared" si="109"/>
        <v>0.81921601356994023</v>
      </c>
    </row>
    <row r="3331" spans="6:8" hidden="1" x14ac:dyDescent="0.25">
      <c r="F3331" s="18">
        <v>3.3299999999999499</v>
      </c>
      <c r="G3331" s="18">
        <f t="shared" si="108"/>
        <v>2.5082955512403546</v>
      </c>
      <c r="H3331" s="18">
        <f t="shared" si="109"/>
        <v>0.82170444875959525</v>
      </c>
    </row>
    <row r="3332" spans="6:8" hidden="1" x14ac:dyDescent="0.25">
      <c r="F3332" s="36">
        <v>3.3309999999999498</v>
      </c>
      <c r="G3332" s="18">
        <f t="shared" si="108"/>
        <v>2.5067983854860736</v>
      </c>
      <c r="H3332" s="18">
        <f t="shared" si="109"/>
        <v>0.82420161451387619</v>
      </c>
    </row>
    <row r="3333" spans="6:8" hidden="1" x14ac:dyDescent="0.25">
      <c r="F3333" s="18">
        <v>3.3319999999999501</v>
      </c>
      <c r="G3333" s="18">
        <f t="shared" si="108"/>
        <v>2.5052924664894651</v>
      </c>
      <c r="H3333" s="18">
        <f t="shared" si="109"/>
        <v>0.82670753351048498</v>
      </c>
    </row>
    <row r="3334" spans="6:8" hidden="1" x14ac:dyDescent="0.25">
      <c r="F3334" s="36">
        <v>3.33299999999995</v>
      </c>
      <c r="G3334" s="18">
        <f t="shared" si="108"/>
        <v>2.5037777715322531</v>
      </c>
      <c r="H3334" s="18">
        <f t="shared" si="109"/>
        <v>0.82922222846769689</v>
      </c>
    </row>
    <row r="3335" spans="6:8" hidden="1" x14ac:dyDescent="0.25">
      <c r="F3335" s="18">
        <v>3.3339999999999499</v>
      </c>
      <c r="G3335" s="18">
        <f t="shared" si="108"/>
        <v>2.5022542778558168</v>
      </c>
      <c r="H3335" s="18">
        <f t="shared" si="109"/>
        <v>0.83174572214413311</v>
      </c>
    </row>
    <row r="3336" spans="6:8" hidden="1" x14ac:dyDescent="0.25">
      <c r="F3336" s="18">
        <v>3.3349999999999498</v>
      </c>
      <c r="G3336" s="18">
        <f t="shared" si="108"/>
        <v>2.5007219626608754</v>
      </c>
      <c r="H3336" s="18">
        <f t="shared" si="109"/>
        <v>0.83427803733907435</v>
      </c>
    </row>
    <row r="3337" spans="6:8" hidden="1" x14ac:dyDescent="0.25">
      <c r="F3337" s="18">
        <v>3.3359999999999501</v>
      </c>
      <c r="G3337" s="18">
        <f t="shared" si="108"/>
        <v>2.4991808031075364</v>
      </c>
      <c r="H3337" s="18">
        <f t="shared" si="109"/>
        <v>0.83681919689241369</v>
      </c>
    </row>
    <row r="3338" spans="6:8" hidden="1" x14ac:dyDescent="0.25">
      <c r="F3338" s="36">
        <v>3.33699999999995</v>
      </c>
      <c r="G3338" s="18">
        <f t="shared" si="108"/>
        <v>2.4976307763153787</v>
      </c>
      <c r="H3338" s="18">
        <f t="shared" si="109"/>
        <v>0.83936922368457134</v>
      </c>
    </row>
    <row r="3339" spans="6:8" hidden="1" x14ac:dyDescent="0.25">
      <c r="F3339" s="18">
        <v>3.3379999999999499</v>
      </c>
      <c r="G3339" s="18">
        <f t="shared" si="108"/>
        <v>2.4960718593631381</v>
      </c>
      <c r="H3339" s="18">
        <f t="shared" si="109"/>
        <v>0.84192814063681176</v>
      </c>
    </row>
    <row r="3340" spans="6:8" hidden="1" x14ac:dyDescent="0.25">
      <c r="F3340" s="36">
        <v>3.3389999999999498</v>
      </c>
      <c r="G3340" s="18">
        <f t="shared" si="108"/>
        <v>2.4945040292889176</v>
      </c>
      <c r="H3340" s="18">
        <f t="shared" si="109"/>
        <v>0.84449597071103222</v>
      </c>
    </row>
    <row r="3341" spans="6:8" hidden="1" x14ac:dyDescent="0.25">
      <c r="F3341" s="18">
        <v>3.3399999999999501</v>
      </c>
      <c r="G3341" s="18">
        <f t="shared" si="108"/>
        <v>2.4929272630899555</v>
      </c>
      <c r="H3341" s="18">
        <f t="shared" si="109"/>
        <v>0.84707273690999463</v>
      </c>
    </row>
    <row r="3342" spans="6:8" hidden="1" x14ac:dyDescent="0.25">
      <c r="F3342" s="18">
        <v>3.34099999999995</v>
      </c>
      <c r="G3342" s="18">
        <f t="shared" si="108"/>
        <v>2.491341537722739</v>
      </c>
      <c r="H3342" s="18">
        <f t="shared" si="109"/>
        <v>0.84965846227721098</v>
      </c>
    </row>
    <row r="3343" spans="6:8" hidden="1" x14ac:dyDescent="0.25">
      <c r="F3343" s="18">
        <v>3.3419999999999499</v>
      </c>
      <c r="G3343" s="18">
        <f t="shared" si="108"/>
        <v>2.489746830102852</v>
      </c>
      <c r="H3343" s="18">
        <f t="shared" si="109"/>
        <v>0.85225316989709787</v>
      </c>
    </row>
    <row r="3344" spans="6:8" hidden="1" x14ac:dyDescent="0.25">
      <c r="F3344" s="36">
        <v>3.3429999999999498</v>
      </c>
      <c r="G3344" s="18">
        <f t="shared" si="108"/>
        <v>2.4881431171049706</v>
      </c>
      <c r="H3344" s="18">
        <f t="shared" si="109"/>
        <v>0.85485688289497919</v>
      </c>
    </row>
    <row r="3345" spans="6:8" hidden="1" x14ac:dyDescent="0.25">
      <c r="F3345" s="18">
        <v>3.3439999999999501</v>
      </c>
      <c r="G3345" s="18">
        <f t="shared" si="108"/>
        <v>2.486530375562777</v>
      </c>
      <c r="H3345" s="18">
        <f t="shared" si="109"/>
        <v>0.85746962443717312</v>
      </c>
    </row>
    <row r="3346" spans="6:8" hidden="1" x14ac:dyDescent="0.25">
      <c r="F3346" s="36">
        <v>3.34499999999995</v>
      </c>
      <c r="G3346" s="18">
        <f t="shared" si="108"/>
        <v>2.4849085822689774</v>
      </c>
      <c r="H3346" s="18">
        <f t="shared" si="109"/>
        <v>0.86009141773097264</v>
      </c>
    </row>
    <row r="3347" spans="6:8" hidden="1" x14ac:dyDescent="0.25">
      <c r="F3347" s="18">
        <v>3.3459999999999499</v>
      </c>
      <c r="G3347" s="18">
        <f t="shared" si="108"/>
        <v>2.4832777139752289</v>
      </c>
      <c r="H3347" s="18">
        <f t="shared" si="109"/>
        <v>0.86272228602472101</v>
      </c>
    </row>
    <row r="3348" spans="6:8" hidden="1" x14ac:dyDescent="0.25">
      <c r="F3348" s="18">
        <v>3.3469999999999498</v>
      </c>
      <c r="G3348" s="18">
        <f t="shared" ref="G3348:G3411" si="110">(-0.0332*(F3348^6)) + (0.2878*(F3348^5)) - (0.9538*(F3348^4)) + (1.5334*(F3348^3)) -(1.2616*(F3348^2)) + (1.4*F3348) - 0.0795</f>
        <v>2.4816377473920155</v>
      </c>
      <c r="H3348" s="18">
        <f t="shared" ref="H3348:H3411" si="111">F3348-G3348</f>
        <v>0.86536225260793431</v>
      </c>
    </row>
    <row r="3349" spans="6:8" hidden="1" x14ac:dyDescent="0.25">
      <c r="F3349" s="18">
        <v>3.3479999999999501</v>
      </c>
      <c r="G3349" s="18">
        <f t="shared" si="110"/>
        <v>2.4799886591888192</v>
      </c>
      <c r="H3349" s="18">
        <f t="shared" si="111"/>
        <v>0.86801134081113096</v>
      </c>
    </row>
    <row r="3350" spans="6:8" hidden="1" x14ac:dyDescent="0.25">
      <c r="F3350" s="36">
        <v>3.34899999999995</v>
      </c>
      <c r="G3350" s="18">
        <f t="shared" si="110"/>
        <v>2.47833042599378</v>
      </c>
      <c r="H3350" s="18">
        <f t="shared" si="111"/>
        <v>0.87066957400617007</v>
      </c>
    </row>
    <row r="3351" spans="6:8" hidden="1" x14ac:dyDescent="0.25">
      <c r="F3351" s="18">
        <v>3.3499999999999499</v>
      </c>
      <c r="G3351" s="18">
        <f t="shared" si="110"/>
        <v>2.476663024393821</v>
      </c>
      <c r="H3351" s="18">
        <f t="shared" si="111"/>
        <v>0.87333697560612888</v>
      </c>
    </row>
    <row r="3352" spans="6:8" hidden="1" x14ac:dyDescent="0.25">
      <c r="F3352" s="36">
        <v>3.3509999999999498</v>
      </c>
      <c r="G3352" s="18">
        <f t="shared" si="110"/>
        <v>2.4749864309347491</v>
      </c>
      <c r="H3352" s="18">
        <f t="shared" si="111"/>
        <v>0.87601356906520067</v>
      </c>
    </row>
    <row r="3353" spans="6:8" hidden="1" x14ac:dyDescent="0.25">
      <c r="F3353" s="18">
        <v>3.3519999999999501</v>
      </c>
      <c r="G3353" s="18">
        <f t="shared" si="110"/>
        <v>2.4733006221208709</v>
      </c>
      <c r="H3353" s="18">
        <f t="shared" si="111"/>
        <v>0.87869937787907926</v>
      </c>
    </row>
    <row r="3354" spans="6:8" hidden="1" x14ac:dyDescent="0.25">
      <c r="F3354" s="18">
        <v>3.35299999999995</v>
      </c>
      <c r="G3354" s="18">
        <f t="shared" si="110"/>
        <v>2.4716055744151713</v>
      </c>
      <c r="H3354" s="18">
        <f t="shared" si="111"/>
        <v>0.88139442558477876</v>
      </c>
    </row>
    <row r="3355" spans="6:8" hidden="1" x14ac:dyDescent="0.25">
      <c r="F3355" s="18">
        <v>3.3539999999999499</v>
      </c>
      <c r="G3355" s="18">
        <f t="shared" si="110"/>
        <v>2.4699012642392133</v>
      </c>
      <c r="H3355" s="18">
        <f t="shared" si="111"/>
        <v>0.88409873576073661</v>
      </c>
    </row>
    <row r="3356" spans="6:8" hidden="1" x14ac:dyDescent="0.25">
      <c r="F3356" s="36">
        <v>3.3549999999999498</v>
      </c>
      <c r="G3356" s="18">
        <f t="shared" si="110"/>
        <v>2.4681876679731141</v>
      </c>
      <c r="H3356" s="18">
        <f t="shared" si="111"/>
        <v>0.88681233202683574</v>
      </c>
    </row>
    <row r="3357" spans="6:8" hidden="1" x14ac:dyDescent="0.25">
      <c r="F3357" s="18">
        <v>3.3559999999999501</v>
      </c>
      <c r="G3357" s="18">
        <f t="shared" si="110"/>
        <v>2.4664647619554887</v>
      </c>
      <c r="H3357" s="18">
        <f t="shared" si="111"/>
        <v>0.88953523804446144</v>
      </c>
    </row>
    <row r="3358" spans="6:8" hidden="1" x14ac:dyDescent="0.25">
      <c r="F3358" s="36">
        <v>3.35699999999995</v>
      </c>
      <c r="G3358" s="18">
        <f t="shared" si="110"/>
        <v>2.4647325224833669</v>
      </c>
      <c r="H3358" s="18">
        <f t="shared" si="111"/>
        <v>0.89226747751658309</v>
      </c>
    </row>
    <row r="3359" spans="6:8" hidden="1" x14ac:dyDescent="0.25">
      <c r="F3359" s="18">
        <v>3.3579999999999499</v>
      </c>
      <c r="G3359" s="18">
        <f t="shared" si="110"/>
        <v>2.4629909258121292</v>
      </c>
      <c r="H3359" s="18">
        <f t="shared" si="111"/>
        <v>0.89500907418782072</v>
      </c>
    </row>
    <row r="3360" spans="6:8" hidden="1" x14ac:dyDescent="0.25">
      <c r="F3360" s="18">
        <v>3.3589999999999498</v>
      </c>
      <c r="G3360" s="18">
        <f t="shared" si="110"/>
        <v>2.4612399481556841</v>
      </c>
      <c r="H3360" s="18">
        <f t="shared" si="111"/>
        <v>0.89776005184426566</v>
      </c>
    </row>
    <row r="3361" spans="6:8" hidden="1" x14ac:dyDescent="0.25">
      <c r="F3361" s="18">
        <v>3.3599999999999501</v>
      </c>
      <c r="G3361" s="18">
        <f t="shared" si="110"/>
        <v>2.4594795656860664</v>
      </c>
      <c r="H3361" s="18">
        <f t="shared" si="111"/>
        <v>0.90052043431388373</v>
      </c>
    </row>
    <row r="3362" spans="6:8" hidden="1" x14ac:dyDescent="0.25">
      <c r="F3362" s="36">
        <v>3.36099999999995</v>
      </c>
      <c r="G3362" s="18">
        <f t="shared" si="110"/>
        <v>2.457709754533663</v>
      </c>
      <c r="H3362" s="18">
        <f t="shared" si="111"/>
        <v>0.903290245466287</v>
      </c>
    </row>
    <row r="3363" spans="6:8" hidden="1" x14ac:dyDescent="0.25">
      <c r="F3363" s="18">
        <v>3.3619999999999499</v>
      </c>
      <c r="G3363" s="18">
        <f t="shared" si="110"/>
        <v>2.4559304907870172</v>
      </c>
      <c r="H3363" s="18">
        <f t="shared" si="111"/>
        <v>0.90606950921293272</v>
      </c>
    </row>
    <row r="3364" spans="6:8" hidden="1" x14ac:dyDescent="0.25">
      <c r="F3364" s="36">
        <v>3.3629999999999498</v>
      </c>
      <c r="G3364" s="18">
        <f t="shared" si="110"/>
        <v>2.4541417504929375</v>
      </c>
      <c r="H3364" s="18">
        <f t="shared" si="111"/>
        <v>0.90885824950701233</v>
      </c>
    </row>
    <row r="3365" spans="6:8" hidden="1" x14ac:dyDescent="0.25">
      <c r="F3365" s="18">
        <v>3.3639999999999501</v>
      </c>
      <c r="G3365" s="18">
        <f t="shared" si="110"/>
        <v>2.4523435096562509</v>
      </c>
      <c r="H3365" s="18">
        <f t="shared" si="111"/>
        <v>0.91165649034369922</v>
      </c>
    </row>
    <row r="3366" spans="6:8" hidden="1" x14ac:dyDescent="0.25">
      <c r="F3366" s="18">
        <v>3.36499999999995</v>
      </c>
      <c r="G3366" s="18">
        <f t="shared" si="110"/>
        <v>2.4505357442399842</v>
      </c>
      <c r="H3366" s="18">
        <f t="shared" si="111"/>
        <v>0.91446425575996582</v>
      </c>
    </row>
    <row r="3367" spans="6:8" hidden="1" x14ac:dyDescent="0.25">
      <c r="F3367" s="18">
        <v>3.3659999999999499</v>
      </c>
      <c r="G3367" s="18">
        <f t="shared" si="110"/>
        <v>2.4487184301650777</v>
      </c>
      <c r="H3367" s="18">
        <f t="shared" si="111"/>
        <v>0.91728156983487219</v>
      </c>
    </row>
    <row r="3368" spans="6:8" hidden="1" x14ac:dyDescent="0.25">
      <c r="F3368" s="36">
        <v>3.3669999999999498</v>
      </c>
      <c r="G3368" s="18">
        <f t="shared" si="110"/>
        <v>2.4468915433104867</v>
      </c>
      <c r="H3368" s="18">
        <f t="shared" si="111"/>
        <v>0.92010845668946306</v>
      </c>
    </row>
    <row r="3369" spans="6:8" hidden="1" x14ac:dyDescent="0.25">
      <c r="F3369" s="18">
        <v>3.3679999999999501</v>
      </c>
      <c r="G3369" s="18">
        <f t="shared" si="110"/>
        <v>2.445055059513185</v>
      </c>
      <c r="H3369" s="18">
        <f t="shared" si="111"/>
        <v>0.92294494048676512</v>
      </c>
    </row>
    <row r="3370" spans="6:8" hidden="1" x14ac:dyDescent="0.25">
      <c r="F3370" s="36">
        <v>3.36899999999995</v>
      </c>
      <c r="G3370" s="18">
        <f t="shared" si="110"/>
        <v>2.4432089545679347</v>
      </c>
      <c r="H3370" s="18">
        <f t="shared" si="111"/>
        <v>0.92579104543201529</v>
      </c>
    </row>
    <row r="3371" spans="6:8" hidden="1" x14ac:dyDescent="0.25">
      <c r="F3371" s="18">
        <v>3.3699999999999499</v>
      </c>
      <c r="G3371" s="18">
        <f t="shared" si="110"/>
        <v>2.4413532042274597</v>
      </c>
      <c r="H3371" s="18">
        <f t="shared" si="111"/>
        <v>0.92864679577249021</v>
      </c>
    </row>
    <row r="3372" spans="6:8" hidden="1" x14ac:dyDescent="0.25">
      <c r="F3372" s="18">
        <v>3.3709999999999498</v>
      </c>
      <c r="G3372" s="18">
        <f t="shared" si="110"/>
        <v>2.4394877842021763</v>
      </c>
      <c r="H3372" s="18">
        <f t="shared" si="111"/>
        <v>0.93151221579777355</v>
      </c>
    </row>
    <row r="3373" spans="6:8" hidden="1" x14ac:dyDescent="0.25">
      <c r="F3373" s="18">
        <v>3.3719999999999501</v>
      </c>
      <c r="G3373" s="18">
        <f t="shared" si="110"/>
        <v>2.4376126701603176</v>
      </c>
      <c r="H3373" s="18">
        <f t="shared" si="111"/>
        <v>0.93438732983963257</v>
      </c>
    </row>
    <row r="3374" spans="6:8" hidden="1" x14ac:dyDescent="0.25">
      <c r="F3374" s="36">
        <v>3.37299999999995</v>
      </c>
      <c r="G3374" s="18">
        <f t="shared" si="110"/>
        <v>2.435727837727844</v>
      </c>
      <c r="H3374" s="18">
        <f t="shared" si="111"/>
        <v>0.93727216227210608</v>
      </c>
    </row>
    <row r="3375" spans="6:8" hidden="1" x14ac:dyDescent="0.25">
      <c r="F3375" s="18">
        <v>3.3739999999999499</v>
      </c>
      <c r="G3375" s="18">
        <f t="shared" si="110"/>
        <v>2.4338332624883336</v>
      </c>
      <c r="H3375" s="18">
        <f t="shared" si="111"/>
        <v>0.94016673751161628</v>
      </c>
    </row>
    <row r="3376" spans="6:8" hidden="1" x14ac:dyDescent="0.25">
      <c r="F3376" s="36">
        <v>3.3749999999999498</v>
      </c>
      <c r="G3376" s="18">
        <f t="shared" si="110"/>
        <v>2.4319289199829979</v>
      </c>
      <c r="H3376" s="18">
        <f t="shared" si="111"/>
        <v>0.94307108001695195</v>
      </c>
    </row>
    <row r="3377" spans="6:8" hidden="1" x14ac:dyDescent="0.25">
      <c r="F3377" s="18">
        <v>3.3759999999999502</v>
      </c>
      <c r="G3377" s="18">
        <f t="shared" si="110"/>
        <v>2.4300147857106809</v>
      </c>
      <c r="H3377" s="18">
        <f t="shared" si="111"/>
        <v>0.94598521428926929</v>
      </c>
    </row>
    <row r="3378" spans="6:8" hidden="1" x14ac:dyDescent="0.25">
      <c r="F3378" s="18">
        <v>3.37699999999995</v>
      </c>
      <c r="G3378" s="18">
        <f t="shared" si="110"/>
        <v>2.4280908351276449</v>
      </c>
      <c r="H3378" s="18">
        <f t="shared" si="111"/>
        <v>0.94890916487230514</v>
      </c>
    </row>
    <row r="3379" spans="6:8" hidden="1" x14ac:dyDescent="0.25">
      <c r="F3379" s="18">
        <v>3.3779999999999499</v>
      </c>
      <c r="G3379" s="18">
        <f t="shared" si="110"/>
        <v>2.4261570436477125</v>
      </c>
      <c r="H3379" s="18">
        <f t="shared" si="111"/>
        <v>0.95184295635223748</v>
      </c>
    </row>
    <row r="3380" spans="6:8" hidden="1" x14ac:dyDescent="0.25">
      <c r="F3380" s="36">
        <v>3.3789999999999498</v>
      </c>
      <c r="G3380" s="18">
        <f t="shared" si="110"/>
        <v>2.4242133866421454</v>
      </c>
      <c r="H3380" s="18">
        <f t="shared" si="111"/>
        <v>0.95478661335780446</v>
      </c>
    </row>
    <row r="3381" spans="6:8" hidden="1" x14ac:dyDescent="0.25">
      <c r="F3381" s="18">
        <v>3.3799999999999502</v>
      </c>
      <c r="G3381" s="18">
        <f t="shared" si="110"/>
        <v>2.4222598394395347</v>
      </c>
      <c r="H3381" s="18">
        <f t="shared" si="111"/>
        <v>0.95774016056041544</v>
      </c>
    </row>
    <row r="3382" spans="6:8" hidden="1" x14ac:dyDescent="0.25">
      <c r="F3382" s="36">
        <v>3.38099999999995</v>
      </c>
      <c r="G3382" s="18">
        <f t="shared" si="110"/>
        <v>2.4202963773258195</v>
      </c>
      <c r="H3382" s="18">
        <f t="shared" si="111"/>
        <v>0.96070362267413056</v>
      </c>
    </row>
    <row r="3383" spans="6:8" hidden="1" x14ac:dyDescent="0.25">
      <c r="F3383" s="18">
        <v>3.3819999999999499</v>
      </c>
      <c r="G3383" s="18">
        <f t="shared" si="110"/>
        <v>2.4183229755443443</v>
      </c>
      <c r="H3383" s="18">
        <f t="shared" si="111"/>
        <v>0.96367702445560566</v>
      </c>
    </row>
    <row r="3384" spans="6:8" hidden="1" x14ac:dyDescent="0.25">
      <c r="F3384" s="18">
        <v>3.3829999999999498</v>
      </c>
      <c r="G3384" s="18">
        <f t="shared" si="110"/>
        <v>2.416339609295576</v>
      </c>
      <c r="H3384" s="18">
        <f t="shared" si="111"/>
        <v>0.96666039070437382</v>
      </c>
    </row>
    <row r="3385" spans="6:8" hidden="1" x14ac:dyDescent="0.25">
      <c r="F3385" s="18">
        <v>3.3839999999999502</v>
      </c>
      <c r="G3385" s="18">
        <f t="shared" si="110"/>
        <v>2.4143462537372469</v>
      </c>
      <c r="H3385" s="18">
        <f t="shared" si="111"/>
        <v>0.96965374626270329</v>
      </c>
    </row>
    <row r="3386" spans="6:8" hidden="1" x14ac:dyDescent="0.25">
      <c r="F3386" s="36">
        <v>3.38499999999995</v>
      </c>
      <c r="G3386" s="18">
        <f t="shared" si="110"/>
        <v>2.4123428839841963</v>
      </c>
      <c r="H3386" s="18">
        <f t="shared" si="111"/>
        <v>0.97265711601575378</v>
      </c>
    </row>
    <row r="3387" spans="6:8" hidden="1" x14ac:dyDescent="0.25">
      <c r="F3387" s="18">
        <v>3.3859999999999499</v>
      </c>
      <c r="G3387" s="18">
        <f t="shared" si="110"/>
        <v>2.4103294751084312</v>
      </c>
      <c r="H3387" s="18">
        <f t="shared" si="111"/>
        <v>0.97567052489151873</v>
      </c>
    </row>
    <row r="3388" spans="6:8" hidden="1" x14ac:dyDescent="0.25">
      <c r="F3388" s="36">
        <v>3.3869999999999498</v>
      </c>
      <c r="G3388" s="18">
        <f t="shared" si="110"/>
        <v>2.4083060021389913</v>
      </c>
      <c r="H3388" s="18">
        <f t="shared" si="111"/>
        <v>0.97869399786095856</v>
      </c>
    </row>
    <row r="3389" spans="6:8" hidden="1" x14ac:dyDescent="0.25">
      <c r="F3389" s="18">
        <v>3.3879999999999502</v>
      </c>
      <c r="G3389" s="18">
        <f t="shared" si="110"/>
        <v>2.4062724400619904</v>
      </c>
      <c r="H3389" s="18">
        <f t="shared" si="111"/>
        <v>0.98172755993795979</v>
      </c>
    </row>
    <row r="3390" spans="6:8" hidden="1" x14ac:dyDescent="0.25">
      <c r="F3390" s="18">
        <v>3.3889999999999501</v>
      </c>
      <c r="G3390" s="18">
        <f t="shared" si="110"/>
        <v>2.404228763820385</v>
      </c>
      <c r="H3390" s="18">
        <f t="shared" si="111"/>
        <v>0.98477123617956508</v>
      </c>
    </row>
    <row r="3391" spans="6:8" hidden="1" x14ac:dyDescent="0.25">
      <c r="F3391" s="18">
        <v>3.3899999999999499</v>
      </c>
      <c r="G3391" s="18">
        <f t="shared" si="110"/>
        <v>2.4021749483142201</v>
      </c>
      <c r="H3391" s="18">
        <f t="shared" si="111"/>
        <v>0.98782505168572987</v>
      </c>
    </row>
    <row r="3392" spans="6:8" hidden="1" x14ac:dyDescent="0.25">
      <c r="F3392" s="36">
        <v>3.3909999999999498</v>
      </c>
      <c r="G3392" s="18">
        <f t="shared" si="110"/>
        <v>2.4001109684002997</v>
      </c>
      <c r="H3392" s="18">
        <f t="shared" si="111"/>
        <v>0.99088903159965014</v>
      </c>
    </row>
    <row r="3393" spans="6:8" hidden="1" x14ac:dyDescent="0.25">
      <c r="F3393" s="18">
        <v>3.3919999999999502</v>
      </c>
      <c r="G3393" s="18">
        <f t="shared" si="110"/>
        <v>2.3980367988922828</v>
      </c>
      <c r="H3393" s="18">
        <f t="shared" si="111"/>
        <v>0.99396320110766734</v>
      </c>
    </row>
    <row r="3394" spans="6:8" hidden="1" x14ac:dyDescent="0.25">
      <c r="F3394" s="36">
        <v>3.3929999999999501</v>
      </c>
      <c r="G3394" s="18">
        <f t="shared" si="110"/>
        <v>2.3959524145606683</v>
      </c>
      <c r="H3394" s="18">
        <f t="shared" si="111"/>
        <v>0.99704758543928174</v>
      </c>
    </row>
    <row r="3395" spans="6:8" hidden="1" x14ac:dyDescent="0.25">
      <c r="F3395" s="18">
        <v>3.3939999999999499</v>
      </c>
      <c r="G3395" s="18">
        <f t="shared" si="110"/>
        <v>2.3938577901326004</v>
      </c>
      <c r="H3395" s="18">
        <f t="shared" si="111"/>
        <v>1.0001422098673496</v>
      </c>
    </row>
    <row r="3396" spans="6:8" hidden="1" x14ac:dyDescent="0.25">
      <c r="F3396" s="18">
        <v>3.3949999999999498</v>
      </c>
      <c r="G3396" s="18">
        <f t="shared" si="110"/>
        <v>2.3917529002920346</v>
      </c>
      <c r="H3396" s="18">
        <f t="shared" si="111"/>
        <v>1.0032470997079153</v>
      </c>
    </row>
    <row r="3397" spans="6:8" hidden="1" x14ac:dyDescent="0.25">
      <c r="F3397" s="18">
        <v>3.3959999999999502</v>
      </c>
      <c r="G3397" s="18">
        <f t="shared" si="110"/>
        <v>2.38963771967946</v>
      </c>
      <c r="H3397" s="18">
        <f t="shared" si="111"/>
        <v>1.0063622803204901</v>
      </c>
    </row>
    <row r="3398" spans="6:8" hidden="1" x14ac:dyDescent="0.25">
      <c r="F3398" s="36">
        <v>3.3969999999999501</v>
      </c>
      <c r="G3398" s="18">
        <f t="shared" si="110"/>
        <v>2.3875122228920378</v>
      </c>
      <c r="H3398" s="18">
        <f t="shared" si="111"/>
        <v>1.0094877771079123</v>
      </c>
    </row>
    <row r="3399" spans="6:8" hidden="1" x14ac:dyDescent="0.25">
      <c r="F3399" s="18">
        <v>3.3979999999999499</v>
      </c>
      <c r="G3399" s="18">
        <f t="shared" si="110"/>
        <v>2.3853763844834925</v>
      </c>
      <c r="H3399" s="18">
        <f t="shared" si="111"/>
        <v>1.0126236155164574</v>
      </c>
    </row>
    <row r="3400" spans="6:8" hidden="1" x14ac:dyDescent="0.25">
      <c r="F3400" s="36">
        <v>3.3989999999999498</v>
      </c>
      <c r="G3400" s="18">
        <f t="shared" si="110"/>
        <v>2.383230178963974</v>
      </c>
      <c r="H3400" s="18">
        <f t="shared" si="111"/>
        <v>1.0157698210359758</v>
      </c>
    </row>
    <row r="3401" spans="6:8" hidden="1" x14ac:dyDescent="0.25">
      <c r="F3401" s="18">
        <v>3.3999999999999502</v>
      </c>
      <c r="G3401" s="18">
        <f t="shared" si="110"/>
        <v>2.3810735808001362</v>
      </c>
      <c r="H3401" s="18">
        <f t="shared" si="111"/>
        <v>1.018926419199814</v>
      </c>
    </row>
    <row r="3402" spans="6:8" hidden="1" x14ac:dyDescent="0.25">
      <c r="F3402" s="18">
        <v>3.4009999999999501</v>
      </c>
      <c r="G3402" s="18">
        <f t="shared" si="110"/>
        <v>2.3789065644150242</v>
      </c>
      <c r="H3402" s="18">
        <f t="shared" si="111"/>
        <v>1.0220934355849258</v>
      </c>
    </row>
    <row r="3403" spans="6:8" hidden="1" x14ac:dyDescent="0.25">
      <c r="F3403" s="18">
        <v>3.40199999999995</v>
      </c>
      <c r="G3403" s="18">
        <f t="shared" si="110"/>
        <v>2.3767291041881466</v>
      </c>
      <c r="H3403" s="18">
        <f t="shared" si="111"/>
        <v>1.0252708958118033</v>
      </c>
    </row>
    <row r="3404" spans="6:8" hidden="1" x14ac:dyDescent="0.25">
      <c r="F3404" s="36">
        <v>3.4029999999999498</v>
      </c>
      <c r="G3404" s="18">
        <f t="shared" si="110"/>
        <v>2.3745411744552594</v>
      </c>
      <c r="H3404" s="18">
        <f t="shared" si="111"/>
        <v>1.0284588255446905</v>
      </c>
    </row>
    <row r="3405" spans="6:8" hidden="1" x14ac:dyDescent="0.25">
      <c r="F3405" s="18">
        <v>3.4039999999999502</v>
      </c>
      <c r="G3405" s="18">
        <f t="shared" si="110"/>
        <v>2.3723427495083071</v>
      </c>
      <c r="H3405" s="18">
        <f t="shared" si="111"/>
        <v>1.031657250491643</v>
      </c>
    </row>
    <row r="3406" spans="6:8" hidden="1" x14ac:dyDescent="0.25">
      <c r="F3406" s="36">
        <v>3.4049999999999501</v>
      </c>
      <c r="G3406" s="18">
        <f t="shared" si="110"/>
        <v>2.3701338035955959</v>
      </c>
      <c r="H3406" s="18">
        <f t="shared" si="111"/>
        <v>1.0348661964043542</v>
      </c>
    </row>
    <row r="3407" spans="6:8" hidden="1" x14ac:dyDescent="0.25">
      <c r="F3407" s="18">
        <v>3.40599999999995</v>
      </c>
      <c r="G3407" s="18">
        <f t="shared" si="110"/>
        <v>2.3679143109215386</v>
      </c>
      <c r="H3407" s="18">
        <f t="shared" si="111"/>
        <v>1.0380856890784114</v>
      </c>
    </row>
    <row r="3408" spans="6:8" hidden="1" x14ac:dyDescent="0.25">
      <c r="F3408" s="18">
        <v>3.4069999999999498</v>
      </c>
      <c r="G3408" s="18">
        <f t="shared" si="110"/>
        <v>2.3656842456467442</v>
      </c>
      <c r="H3408" s="18">
        <f t="shared" si="111"/>
        <v>1.0413157543532057</v>
      </c>
    </row>
    <row r="3409" spans="6:8" hidden="1" x14ac:dyDescent="0.25">
      <c r="F3409" s="18">
        <v>3.4079999999999502</v>
      </c>
      <c r="G3409" s="18">
        <f t="shared" si="110"/>
        <v>2.3634435818878239</v>
      </c>
      <c r="H3409" s="18">
        <f t="shared" si="111"/>
        <v>1.0445564181121263</v>
      </c>
    </row>
    <row r="3410" spans="6:8" hidden="1" x14ac:dyDescent="0.25">
      <c r="F3410" s="36">
        <v>3.4089999999999501</v>
      </c>
      <c r="G3410" s="18">
        <f t="shared" si="110"/>
        <v>2.3611922937174774</v>
      </c>
      <c r="H3410" s="18">
        <f t="shared" si="111"/>
        <v>1.0478077062824727</v>
      </c>
    </row>
    <row r="3411" spans="6:8" hidden="1" x14ac:dyDescent="0.25">
      <c r="F3411" s="18">
        <v>3.40999999999995</v>
      </c>
      <c r="G3411" s="18">
        <f t="shared" si="110"/>
        <v>2.3589303551643233</v>
      </c>
      <c r="H3411" s="18">
        <f t="shared" si="111"/>
        <v>1.0510696448356267</v>
      </c>
    </row>
    <row r="3412" spans="6:8" hidden="1" x14ac:dyDescent="0.25">
      <c r="F3412" s="36">
        <v>3.4109999999999401</v>
      </c>
      <c r="G3412" s="18">
        <f t="shared" ref="G3412:G3475" si="112">(-0.0332*(F3412^6)) + (0.2878*(F3412^5)) - (0.9538*(F3412^4)) + (1.5334*(F3412^3)) -(1.2616*(F3412^2)) + (1.4*F3412) - 0.0795</f>
        <v>2.3566577402130942</v>
      </c>
      <c r="H3412" s="18">
        <f t="shared" ref="H3412:H3475" si="113">F3412-G3412</f>
        <v>1.0543422597868459</v>
      </c>
    </row>
    <row r="3413" spans="6:8" hidden="1" x14ac:dyDescent="0.25">
      <c r="F3413" s="18">
        <v>3.4119999999999502</v>
      </c>
      <c r="G3413" s="18">
        <f t="shared" si="112"/>
        <v>2.3543744228042081</v>
      </c>
      <c r="H3413" s="18">
        <f t="shared" si="113"/>
        <v>1.0576255771957421</v>
      </c>
    </row>
    <row r="3414" spans="6:8" hidden="1" x14ac:dyDescent="0.25">
      <c r="F3414" s="18">
        <v>3.4129999999999501</v>
      </c>
      <c r="G3414" s="18">
        <f t="shared" si="112"/>
        <v>2.3520803768341492</v>
      </c>
      <c r="H3414" s="18">
        <f t="shared" si="113"/>
        <v>1.0609196231658009</v>
      </c>
    </row>
    <row r="3415" spans="6:8" hidden="1" x14ac:dyDescent="0.25">
      <c r="F3415" s="18">
        <v>3.41399999999995</v>
      </c>
      <c r="G3415" s="18">
        <f t="shared" si="112"/>
        <v>2.3497755761549466</v>
      </c>
      <c r="H3415" s="18">
        <f t="shared" si="113"/>
        <v>1.0642244238450034</v>
      </c>
    </row>
    <row r="3416" spans="6:8" hidden="1" x14ac:dyDescent="0.25">
      <c r="F3416" s="36">
        <v>3.4149999999999401</v>
      </c>
      <c r="G3416" s="18">
        <f t="shared" si="112"/>
        <v>2.3474599945747188</v>
      </c>
      <c r="H3416" s="18">
        <f t="shared" si="113"/>
        <v>1.0675400054252213</v>
      </c>
    </row>
    <row r="3417" spans="6:8" hidden="1" x14ac:dyDescent="0.25">
      <c r="F3417" s="18">
        <v>3.4159999999999502</v>
      </c>
      <c r="G3417" s="18">
        <f t="shared" si="112"/>
        <v>2.345133605856883</v>
      </c>
      <c r="H3417" s="18">
        <f t="shared" si="113"/>
        <v>1.0708663941430672</v>
      </c>
    </row>
    <row r="3418" spans="6:8" hidden="1" x14ac:dyDescent="0.25">
      <c r="F3418" s="36">
        <v>3.4169999999999501</v>
      </c>
      <c r="G3418" s="18">
        <f t="shared" si="112"/>
        <v>2.3427963837209265</v>
      </c>
      <c r="H3418" s="18">
        <f t="shared" si="113"/>
        <v>1.0742036162790236</v>
      </c>
    </row>
    <row r="3419" spans="6:8" hidden="1" x14ac:dyDescent="0.25">
      <c r="F3419" s="18">
        <v>3.4179999999999402</v>
      </c>
      <c r="G3419" s="18">
        <f t="shared" si="112"/>
        <v>2.3404483018417195</v>
      </c>
      <c r="H3419" s="18">
        <f t="shared" si="113"/>
        <v>1.0775516981582207</v>
      </c>
    </row>
    <row r="3420" spans="6:8" hidden="1" x14ac:dyDescent="0.25">
      <c r="F3420" s="18">
        <v>3.4189999999999401</v>
      </c>
      <c r="G3420" s="18">
        <f t="shared" si="112"/>
        <v>2.3380893338496915</v>
      </c>
      <c r="H3420" s="18">
        <f t="shared" si="113"/>
        <v>1.0809106661502486</v>
      </c>
    </row>
    <row r="3421" spans="6:8" hidden="1" x14ac:dyDescent="0.25">
      <c r="F3421" s="18">
        <v>3.41999999999994</v>
      </c>
      <c r="G3421" s="18">
        <f t="shared" si="112"/>
        <v>2.3357194533308836</v>
      </c>
      <c r="H3421" s="18">
        <f t="shared" si="113"/>
        <v>1.0842805466690564</v>
      </c>
    </row>
    <row r="3422" spans="6:8" hidden="1" x14ac:dyDescent="0.25">
      <c r="F3422" s="36">
        <v>3.4209999999999399</v>
      </c>
      <c r="G3422" s="18">
        <f t="shared" si="112"/>
        <v>2.3333386338267892</v>
      </c>
      <c r="H3422" s="18">
        <f t="shared" si="113"/>
        <v>1.0876613661731507</v>
      </c>
    </row>
    <row r="3423" spans="6:8" hidden="1" x14ac:dyDescent="0.25">
      <c r="F3423" s="18">
        <v>3.4219999999999402</v>
      </c>
      <c r="G3423" s="18">
        <f t="shared" si="112"/>
        <v>2.3309468488342833</v>
      </c>
      <c r="H3423" s="18">
        <f t="shared" si="113"/>
        <v>1.0910531511656569</v>
      </c>
    </row>
    <row r="3424" spans="6:8" hidden="1" x14ac:dyDescent="0.25">
      <c r="F3424" s="36">
        <v>3.4229999999999401</v>
      </c>
      <c r="G3424" s="18">
        <f t="shared" si="112"/>
        <v>2.3285440718057138</v>
      </c>
      <c r="H3424" s="18">
        <f t="shared" si="113"/>
        <v>1.0944559281942263</v>
      </c>
    </row>
    <row r="3425" spans="6:8" hidden="1" x14ac:dyDescent="0.25">
      <c r="F3425" s="18">
        <v>3.42399999999994</v>
      </c>
      <c r="G3425" s="18">
        <f t="shared" si="112"/>
        <v>2.3261302761486662</v>
      </c>
      <c r="H3425" s="18">
        <f t="shared" si="113"/>
        <v>1.0978697238512738</v>
      </c>
    </row>
    <row r="3426" spans="6:8" hidden="1" x14ac:dyDescent="0.25">
      <c r="F3426" s="18">
        <v>3.4249999999999399</v>
      </c>
      <c r="G3426" s="18">
        <f t="shared" si="112"/>
        <v>2.3237054352260214</v>
      </c>
      <c r="H3426" s="18">
        <f t="shared" si="113"/>
        <v>1.1012945647739185</v>
      </c>
    </row>
    <row r="3427" spans="6:8" hidden="1" x14ac:dyDescent="0.25">
      <c r="F3427" s="18">
        <v>3.4259999999999402</v>
      </c>
      <c r="G3427" s="18">
        <f t="shared" si="112"/>
        <v>2.3212695223559554</v>
      </c>
      <c r="H3427" s="18">
        <f t="shared" si="113"/>
        <v>1.1047304776439848</v>
      </c>
    </row>
    <row r="3428" spans="6:8" hidden="1" x14ac:dyDescent="0.25">
      <c r="F3428" s="36">
        <v>3.4269999999999401</v>
      </c>
      <c r="G3428" s="18">
        <f t="shared" si="112"/>
        <v>2.3188225108117604</v>
      </c>
      <c r="H3428" s="18">
        <f t="shared" si="113"/>
        <v>1.1081774891881797</v>
      </c>
    </row>
    <row r="3429" spans="6:8" hidden="1" x14ac:dyDescent="0.25">
      <c r="F3429" s="18">
        <v>3.42799999999994</v>
      </c>
      <c r="G3429" s="18">
        <f t="shared" si="112"/>
        <v>2.3163643738219863</v>
      </c>
      <c r="H3429" s="18">
        <f t="shared" si="113"/>
        <v>1.1116356261779536</v>
      </c>
    </row>
    <row r="3430" spans="6:8" hidden="1" x14ac:dyDescent="0.25">
      <c r="F3430" s="36">
        <v>3.4289999999999399</v>
      </c>
      <c r="G3430" s="18">
        <f t="shared" si="112"/>
        <v>2.3138950845700754</v>
      </c>
      <c r="H3430" s="18">
        <f t="shared" si="113"/>
        <v>1.1151049154298645</v>
      </c>
    </row>
    <row r="3431" spans="6:8" hidden="1" x14ac:dyDescent="0.25">
      <c r="F3431" s="18">
        <v>3.4299999999999402</v>
      </c>
      <c r="G3431" s="18">
        <f t="shared" si="112"/>
        <v>2.3114146161947864</v>
      </c>
      <c r="H3431" s="18">
        <f t="shared" si="113"/>
        <v>1.1185853838051538</v>
      </c>
    </row>
    <row r="3432" spans="6:8" hidden="1" x14ac:dyDescent="0.25">
      <c r="F3432" s="18">
        <v>3.4309999999999401</v>
      </c>
      <c r="G3432" s="18">
        <f t="shared" si="112"/>
        <v>2.3089229417896591</v>
      </c>
      <c r="H3432" s="18">
        <f t="shared" si="113"/>
        <v>1.122077058210281</v>
      </c>
    </row>
    <row r="3433" spans="6:8" hidden="1" x14ac:dyDescent="0.25">
      <c r="F3433" s="18">
        <v>3.43199999999994</v>
      </c>
      <c r="G3433" s="18">
        <f t="shared" si="112"/>
        <v>2.3064200344032462</v>
      </c>
      <c r="H3433" s="18">
        <f t="shared" si="113"/>
        <v>1.1255799655966938</v>
      </c>
    </row>
    <row r="3434" spans="6:8" hidden="1" x14ac:dyDescent="0.25">
      <c r="F3434" s="36">
        <v>3.4329999999999399</v>
      </c>
      <c r="G3434" s="18">
        <f t="shared" si="112"/>
        <v>2.3039058670391035</v>
      </c>
      <c r="H3434" s="18">
        <f t="shared" si="113"/>
        <v>1.1290941329608364</v>
      </c>
    </row>
    <row r="3435" spans="6:8" hidden="1" x14ac:dyDescent="0.25">
      <c r="F3435" s="18">
        <v>3.4339999999999402</v>
      </c>
      <c r="G3435" s="18">
        <f t="shared" si="112"/>
        <v>2.3013804126555013</v>
      </c>
      <c r="H3435" s="18">
        <f t="shared" si="113"/>
        <v>1.1326195873444389</v>
      </c>
    </row>
    <row r="3436" spans="6:8" hidden="1" x14ac:dyDescent="0.25">
      <c r="F3436" s="36">
        <v>3.4349999999999401</v>
      </c>
      <c r="G3436" s="18">
        <f t="shared" si="112"/>
        <v>2.2988436441656162</v>
      </c>
      <c r="H3436" s="18">
        <f t="shared" si="113"/>
        <v>1.1361563558343239</v>
      </c>
    </row>
    <row r="3437" spans="6:8" hidden="1" x14ac:dyDescent="0.25">
      <c r="F3437" s="18">
        <v>3.43599999999994</v>
      </c>
      <c r="G3437" s="18">
        <f t="shared" si="112"/>
        <v>2.2962955344373124</v>
      </c>
      <c r="H3437" s="18">
        <f t="shared" si="113"/>
        <v>1.1397044655626276</v>
      </c>
    </row>
    <row r="3438" spans="6:8" hidden="1" x14ac:dyDescent="0.25">
      <c r="F3438" s="18">
        <v>3.4369999999999399</v>
      </c>
      <c r="G3438" s="18">
        <f t="shared" si="112"/>
        <v>2.2937360562932789</v>
      </c>
      <c r="H3438" s="18">
        <f t="shared" si="113"/>
        <v>1.143263943706661</v>
      </c>
    </row>
    <row r="3439" spans="6:8" hidden="1" x14ac:dyDescent="0.25">
      <c r="F3439" s="18">
        <v>3.4379999999999402</v>
      </c>
      <c r="G3439" s="18">
        <f t="shared" si="112"/>
        <v>2.2911651825107975</v>
      </c>
      <c r="H3439" s="18">
        <f t="shared" si="113"/>
        <v>1.1468348174891427</v>
      </c>
    </row>
    <row r="3440" spans="6:8" hidden="1" x14ac:dyDescent="0.25">
      <c r="F3440" s="36">
        <v>3.4389999999999401</v>
      </c>
      <c r="G3440" s="18">
        <f t="shared" si="112"/>
        <v>2.2885828858217292</v>
      </c>
      <c r="H3440" s="18">
        <f t="shared" si="113"/>
        <v>1.1504171141782109</v>
      </c>
    </row>
    <row r="3441" spans="6:8" hidden="1" x14ac:dyDescent="0.25">
      <c r="F3441" s="18">
        <v>3.43999999999994</v>
      </c>
      <c r="G3441" s="18">
        <f t="shared" si="112"/>
        <v>2.2859891389126328</v>
      </c>
      <c r="H3441" s="18">
        <f t="shared" si="113"/>
        <v>1.1540108610873072</v>
      </c>
    </row>
    <row r="3442" spans="6:8" hidden="1" x14ac:dyDescent="0.25">
      <c r="F3442" s="36">
        <v>3.4409999999999399</v>
      </c>
      <c r="G3442" s="18">
        <f t="shared" si="112"/>
        <v>2.2833839144244314</v>
      </c>
      <c r="H3442" s="18">
        <f t="shared" si="113"/>
        <v>1.1576160855755084</v>
      </c>
    </row>
    <row r="3443" spans="6:8" hidden="1" x14ac:dyDescent="0.25">
      <c r="F3443" s="18">
        <v>3.4419999999999402</v>
      </c>
      <c r="G3443" s="18">
        <f t="shared" si="112"/>
        <v>2.2807671849527043</v>
      </c>
      <c r="H3443" s="18">
        <f t="shared" si="113"/>
        <v>1.161232815047236</v>
      </c>
    </row>
    <row r="3444" spans="6:8" hidden="1" x14ac:dyDescent="0.25">
      <c r="F3444" s="18">
        <v>3.4429999999999401</v>
      </c>
      <c r="G3444" s="18">
        <f t="shared" si="112"/>
        <v>2.2781389230473228</v>
      </c>
      <c r="H3444" s="18">
        <f t="shared" si="113"/>
        <v>1.1648610769526173</v>
      </c>
    </row>
    <row r="3445" spans="6:8" hidden="1" x14ac:dyDescent="0.25">
      <c r="F3445" s="18">
        <v>3.44399999999994</v>
      </c>
      <c r="G3445" s="18">
        <f t="shared" si="112"/>
        <v>2.275499101212596</v>
      </c>
      <c r="H3445" s="18">
        <f t="shared" si="113"/>
        <v>1.168500898787344</v>
      </c>
    </row>
    <row r="3446" spans="6:8" hidden="1" x14ac:dyDescent="0.25">
      <c r="F3446" s="36">
        <v>3.4449999999999399</v>
      </c>
      <c r="G3446" s="18">
        <f t="shared" si="112"/>
        <v>2.2728476919071841</v>
      </c>
      <c r="H3446" s="18">
        <f t="shared" si="113"/>
        <v>1.1721523080927558</v>
      </c>
    </row>
    <row r="3447" spans="6:8" hidden="1" x14ac:dyDescent="0.25">
      <c r="F3447" s="18">
        <v>3.4459999999999402</v>
      </c>
      <c r="G3447" s="18">
        <f t="shared" si="112"/>
        <v>2.2701846675439339</v>
      </c>
      <c r="H3447" s="18">
        <f t="shared" si="113"/>
        <v>1.1758153324560063</v>
      </c>
    </row>
    <row r="3448" spans="6:8" hidden="1" x14ac:dyDescent="0.25">
      <c r="F3448" s="36">
        <v>3.4469999999999401</v>
      </c>
      <c r="G3448" s="18">
        <f t="shared" si="112"/>
        <v>2.2675100004900961</v>
      </c>
      <c r="H3448" s="18">
        <f t="shared" si="113"/>
        <v>1.179489999509844</v>
      </c>
    </row>
    <row r="3449" spans="6:8" hidden="1" x14ac:dyDescent="0.25">
      <c r="F3449" s="18">
        <v>3.44799999999994</v>
      </c>
      <c r="G3449" s="18">
        <f t="shared" si="112"/>
        <v>2.2648236630669287</v>
      </c>
      <c r="H3449" s="18">
        <f t="shared" si="113"/>
        <v>1.1831763369330113</v>
      </c>
    </row>
    <row r="3450" spans="6:8" hidden="1" x14ac:dyDescent="0.25">
      <c r="F3450" s="18">
        <v>3.4489999999999399</v>
      </c>
      <c r="G3450" s="18">
        <f t="shared" si="112"/>
        <v>2.2621256275500348</v>
      </c>
      <c r="H3450" s="18">
        <f t="shared" si="113"/>
        <v>1.1868743724499051</v>
      </c>
    </row>
    <row r="3451" spans="6:8" hidden="1" x14ac:dyDescent="0.25">
      <c r="F3451" s="18">
        <v>3.4499999999999398</v>
      </c>
      <c r="G3451" s="18">
        <f t="shared" si="112"/>
        <v>2.2594158661689101</v>
      </c>
      <c r="H3451" s="18">
        <f t="shared" si="113"/>
        <v>1.1905841338310297</v>
      </c>
    </row>
    <row r="3452" spans="6:8" hidden="1" x14ac:dyDescent="0.25">
      <c r="F3452" s="36">
        <v>3.4509999999999401</v>
      </c>
      <c r="G3452" s="18">
        <f t="shared" si="112"/>
        <v>2.2566943511072446</v>
      </c>
      <c r="H3452" s="18">
        <f t="shared" si="113"/>
        <v>1.1943056488926955</v>
      </c>
    </row>
    <row r="3453" spans="6:8" hidden="1" x14ac:dyDescent="0.25">
      <c r="F3453" s="18">
        <v>3.45199999999994</v>
      </c>
      <c r="G3453" s="18">
        <f t="shared" si="112"/>
        <v>2.2539610545026476</v>
      </c>
      <c r="H3453" s="18">
        <f t="shared" si="113"/>
        <v>1.1980389454972924</v>
      </c>
    </row>
    <row r="3454" spans="6:8" hidden="1" x14ac:dyDescent="0.25">
      <c r="F3454" s="36">
        <v>3.4529999999999399</v>
      </c>
      <c r="G3454" s="18">
        <f t="shared" si="112"/>
        <v>2.2512159484467058</v>
      </c>
      <c r="H3454" s="18">
        <f t="shared" si="113"/>
        <v>1.2017840515532341</v>
      </c>
    </row>
    <row r="3455" spans="6:8" hidden="1" x14ac:dyDescent="0.25">
      <c r="F3455" s="18">
        <v>3.4539999999999398</v>
      </c>
      <c r="G3455" s="18">
        <f t="shared" si="112"/>
        <v>2.2484590049849627</v>
      </c>
      <c r="H3455" s="18">
        <f t="shared" si="113"/>
        <v>1.2055409950149771</v>
      </c>
    </row>
    <row r="3456" spans="6:8" hidden="1" x14ac:dyDescent="0.25">
      <c r="F3456" s="18">
        <v>3.4549999999999401</v>
      </c>
      <c r="G3456" s="18">
        <f t="shared" si="112"/>
        <v>2.2456901961166511</v>
      </c>
      <c r="H3456" s="18">
        <f t="shared" si="113"/>
        <v>1.209309803883289</v>
      </c>
    </row>
    <row r="3457" spans="6:8" hidden="1" x14ac:dyDescent="0.25">
      <c r="F3457" s="18">
        <v>3.45599999999994</v>
      </c>
      <c r="G3457" s="18">
        <f t="shared" si="112"/>
        <v>2.2429094937950524</v>
      </c>
      <c r="H3457" s="18">
        <f t="shared" si="113"/>
        <v>1.2130905062048876</v>
      </c>
    </row>
    <row r="3458" spans="6:8" hidden="1" x14ac:dyDescent="0.25">
      <c r="F3458" s="36">
        <v>3.4569999999999399</v>
      </c>
      <c r="G3458" s="18">
        <f t="shared" si="112"/>
        <v>2.2401168699269847</v>
      </c>
      <c r="H3458" s="18">
        <f t="shared" si="113"/>
        <v>1.2168831300729552</v>
      </c>
    </row>
    <row r="3459" spans="6:8" hidden="1" x14ac:dyDescent="0.25">
      <c r="F3459" s="18">
        <v>3.4579999999999398</v>
      </c>
      <c r="G3459" s="18">
        <f t="shared" si="112"/>
        <v>2.23731229637314</v>
      </c>
      <c r="H3459" s="18">
        <f t="shared" si="113"/>
        <v>1.2206877036267998</v>
      </c>
    </row>
    <row r="3460" spans="6:8" hidden="1" x14ac:dyDescent="0.25">
      <c r="F3460" s="36">
        <v>3.4589999999999401</v>
      </c>
      <c r="G3460" s="18">
        <f t="shared" si="112"/>
        <v>2.2344957449477607</v>
      </c>
      <c r="H3460" s="18">
        <f t="shared" si="113"/>
        <v>1.2245042550521794</v>
      </c>
    </row>
    <row r="3461" spans="6:8" hidden="1" x14ac:dyDescent="0.25">
      <c r="F3461" s="18">
        <v>3.45999999999994</v>
      </c>
      <c r="G3461" s="18">
        <f t="shared" si="112"/>
        <v>2.2316671874187395</v>
      </c>
      <c r="H3461" s="18">
        <f t="shared" si="113"/>
        <v>1.2283328125812005</v>
      </c>
    </row>
    <row r="3462" spans="6:8" hidden="1" x14ac:dyDescent="0.25">
      <c r="F3462" s="18">
        <v>3.4609999999999399</v>
      </c>
      <c r="G3462" s="18">
        <f t="shared" si="112"/>
        <v>2.2288265955075972</v>
      </c>
      <c r="H3462" s="18">
        <f t="shared" si="113"/>
        <v>1.2321734044923427</v>
      </c>
    </row>
    <row r="3463" spans="6:8" hidden="1" x14ac:dyDescent="0.25">
      <c r="F3463" s="18">
        <v>3.4619999999999398</v>
      </c>
      <c r="G3463" s="18">
        <f t="shared" si="112"/>
        <v>2.2259739408892512</v>
      </c>
      <c r="H3463" s="18">
        <f t="shared" si="113"/>
        <v>1.2360260591106886</v>
      </c>
    </row>
    <row r="3464" spans="6:8" hidden="1" x14ac:dyDescent="0.25">
      <c r="F3464" s="36">
        <v>3.4629999999999401</v>
      </c>
      <c r="G3464" s="18">
        <f t="shared" si="112"/>
        <v>2.223109195192237</v>
      </c>
      <c r="H3464" s="18">
        <f t="shared" si="113"/>
        <v>1.2398908048077031</v>
      </c>
    </row>
    <row r="3465" spans="6:8" hidden="1" x14ac:dyDescent="0.25">
      <c r="F3465" s="18">
        <v>3.46399999999994</v>
      </c>
      <c r="G3465" s="18">
        <f t="shared" si="112"/>
        <v>2.2202323299983955</v>
      </c>
      <c r="H3465" s="18">
        <f t="shared" si="113"/>
        <v>1.2437676700015445</v>
      </c>
    </row>
    <row r="3466" spans="6:8" hidden="1" x14ac:dyDescent="0.25">
      <c r="F3466" s="36">
        <v>3.4649999999999399</v>
      </c>
      <c r="G3466" s="18">
        <f t="shared" si="112"/>
        <v>2.2173433168430132</v>
      </c>
      <c r="H3466" s="18">
        <f t="shared" si="113"/>
        <v>1.2476566831569267</v>
      </c>
    </row>
    <row r="3467" spans="6:8" hidden="1" x14ac:dyDescent="0.25">
      <c r="F3467" s="18">
        <v>3.4659999999999398</v>
      </c>
      <c r="G3467" s="18">
        <f t="shared" si="112"/>
        <v>2.2144421272145896</v>
      </c>
      <c r="H3467" s="18">
        <f t="shared" si="113"/>
        <v>1.2515578727853502</v>
      </c>
    </row>
    <row r="3468" spans="6:8" hidden="1" x14ac:dyDescent="0.25">
      <c r="F3468" s="18">
        <v>3.4669999999999401</v>
      </c>
      <c r="G3468" s="18">
        <f t="shared" si="112"/>
        <v>2.2115287325550343</v>
      </c>
      <c r="H3468" s="18">
        <f t="shared" si="113"/>
        <v>1.2554712674449058</v>
      </c>
    </row>
    <row r="3469" spans="6:8" hidden="1" x14ac:dyDescent="0.25">
      <c r="F3469" s="18">
        <v>3.46799999999994</v>
      </c>
      <c r="G3469" s="18">
        <f t="shared" si="112"/>
        <v>2.2086031042594567</v>
      </c>
      <c r="H3469" s="18">
        <f t="shared" si="113"/>
        <v>1.2593968957404833</v>
      </c>
    </row>
    <row r="3470" spans="6:8" hidden="1" x14ac:dyDescent="0.25">
      <c r="F3470" s="36">
        <v>3.4689999999999399</v>
      </c>
      <c r="G3470" s="18">
        <f t="shared" si="112"/>
        <v>2.2056652136761152</v>
      </c>
      <c r="H3470" s="18">
        <f t="shared" si="113"/>
        <v>1.2633347863238247</v>
      </c>
    </row>
    <row r="3471" spans="6:8" hidden="1" x14ac:dyDescent="0.25">
      <c r="F3471" s="18">
        <v>3.4699999999999398</v>
      </c>
      <c r="G3471" s="18">
        <f t="shared" si="112"/>
        <v>2.2027150321063984</v>
      </c>
      <c r="H3471" s="18">
        <f t="shared" si="113"/>
        <v>1.2672849678935414</v>
      </c>
    </row>
    <row r="3472" spans="6:8" hidden="1" x14ac:dyDescent="0.25">
      <c r="F3472" s="36">
        <v>3.4709999999999401</v>
      </c>
      <c r="G3472" s="18">
        <f t="shared" si="112"/>
        <v>2.1997525308047918</v>
      </c>
      <c r="H3472" s="18">
        <f t="shared" si="113"/>
        <v>1.2712474691951483</v>
      </c>
    </row>
    <row r="3473" spans="6:8" hidden="1" x14ac:dyDescent="0.25">
      <c r="F3473" s="18">
        <v>3.47199999999994</v>
      </c>
      <c r="G3473" s="18">
        <f t="shared" si="112"/>
        <v>2.1967776809788346</v>
      </c>
      <c r="H3473" s="18">
        <f t="shared" si="113"/>
        <v>1.2752223190211054</v>
      </c>
    </row>
    <row r="3474" spans="6:8" hidden="1" x14ac:dyDescent="0.25">
      <c r="F3474" s="18">
        <v>3.4729999999999399</v>
      </c>
      <c r="G3474" s="18">
        <f t="shared" si="112"/>
        <v>2.1937904537890298</v>
      </c>
      <c r="H3474" s="18">
        <f t="shared" si="113"/>
        <v>1.2792095462109101</v>
      </c>
    </row>
    <row r="3475" spans="6:8" hidden="1" x14ac:dyDescent="0.25">
      <c r="F3475" s="18">
        <v>3.4739999999999398</v>
      </c>
      <c r="G3475" s="18">
        <f t="shared" si="112"/>
        <v>2.1907908203488131</v>
      </c>
      <c r="H3475" s="18">
        <f t="shared" si="113"/>
        <v>1.2832091796511267</v>
      </c>
    </row>
    <row r="3476" spans="6:8" hidden="1" x14ac:dyDescent="0.25">
      <c r="F3476" s="36">
        <v>3.4749999999999401</v>
      </c>
      <c r="G3476" s="18">
        <f t="shared" ref="G3476:G3539" si="114">(-0.0332*(F3476^6)) + (0.2878*(F3476^5)) - (0.9538*(F3476^4)) + (1.5334*(F3476^3)) -(1.2616*(F3476^2)) + (1.4*F3476) - 0.0795</f>
        <v>2.1877787517244873</v>
      </c>
      <c r="H3476" s="18">
        <f t="shared" ref="H3476:H3539" si="115">F3476-G3476</f>
        <v>1.2872212482754528</v>
      </c>
    </row>
    <row r="3477" spans="6:8" hidden="1" x14ac:dyDescent="0.25">
      <c r="F3477" s="18">
        <v>3.47599999999994</v>
      </c>
      <c r="G3477" s="18">
        <f t="shared" si="114"/>
        <v>2.1847542189353057</v>
      </c>
      <c r="H3477" s="18">
        <f t="shared" si="115"/>
        <v>1.2912457810646343</v>
      </c>
    </row>
    <row r="3478" spans="6:8" hidden="1" x14ac:dyDescent="0.25">
      <c r="F3478" s="36">
        <v>3.4769999999999399</v>
      </c>
      <c r="G3478" s="18">
        <f t="shared" si="114"/>
        <v>2.1817171929532644</v>
      </c>
      <c r="H3478" s="18">
        <f t="shared" si="115"/>
        <v>1.2952828070466755</v>
      </c>
    </row>
    <row r="3479" spans="6:8" hidden="1" x14ac:dyDescent="0.25">
      <c r="F3479" s="18">
        <v>3.4779999999999398</v>
      </c>
      <c r="G3479" s="18">
        <f t="shared" si="114"/>
        <v>2.1786676447029687</v>
      </c>
      <c r="H3479" s="18">
        <f t="shared" si="115"/>
        <v>1.2993323552969711</v>
      </c>
    </row>
    <row r="3480" spans="6:8" hidden="1" x14ac:dyDescent="0.25">
      <c r="F3480" s="18">
        <v>3.4789999999999401</v>
      </c>
      <c r="G3480" s="18">
        <f t="shared" si="114"/>
        <v>2.1756055450619392</v>
      </c>
      <c r="H3480" s="18">
        <f t="shared" si="115"/>
        <v>1.303394454938001</v>
      </c>
    </row>
    <row r="3481" spans="6:8" hidden="1" x14ac:dyDescent="0.25">
      <c r="F3481" s="18">
        <v>3.47999999999994</v>
      </c>
      <c r="G3481" s="18">
        <f t="shared" si="114"/>
        <v>2.1725308648601733</v>
      </c>
      <c r="H3481" s="18">
        <f t="shared" si="115"/>
        <v>1.3074691351397667</v>
      </c>
    </row>
    <row r="3482" spans="6:8" hidden="1" x14ac:dyDescent="0.25">
      <c r="F3482" s="36">
        <v>3.4809999999999399</v>
      </c>
      <c r="G3482" s="18">
        <f t="shared" si="114"/>
        <v>2.1694435748803511</v>
      </c>
      <c r="H3482" s="18">
        <f t="shared" si="115"/>
        <v>1.3115564251195888</v>
      </c>
    </row>
    <row r="3483" spans="6:8" hidden="1" x14ac:dyDescent="0.25">
      <c r="F3483" s="18">
        <v>3.4819999999999398</v>
      </c>
      <c r="G3483" s="18">
        <f t="shared" si="114"/>
        <v>2.1663436458576721</v>
      </c>
      <c r="H3483" s="18">
        <f t="shared" si="115"/>
        <v>1.3156563541422677</v>
      </c>
    </row>
    <row r="3484" spans="6:8" hidden="1" x14ac:dyDescent="0.25">
      <c r="F3484" s="36">
        <v>3.4829999999999401</v>
      </c>
      <c r="G3484" s="18">
        <f t="shared" si="114"/>
        <v>2.1632310484798878</v>
      </c>
      <c r="H3484" s="18">
        <f t="shared" si="115"/>
        <v>1.3197689515200524</v>
      </c>
    </row>
    <row r="3485" spans="6:8" hidden="1" x14ac:dyDescent="0.25">
      <c r="F3485" s="18">
        <v>3.48399999999994</v>
      </c>
      <c r="G3485" s="18">
        <f t="shared" si="114"/>
        <v>2.1601057533871528</v>
      </c>
      <c r="H3485" s="18">
        <f t="shared" si="115"/>
        <v>1.3238942466127872</v>
      </c>
    </row>
    <row r="3486" spans="6:8" hidden="1" x14ac:dyDescent="0.25">
      <c r="F3486" s="18">
        <v>3.4849999999999399</v>
      </c>
      <c r="G3486" s="18">
        <f t="shared" si="114"/>
        <v>2.1569677311721027</v>
      </c>
      <c r="H3486" s="18">
        <f t="shared" si="115"/>
        <v>1.3280322688278372</v>
      </c>
    </row>
    <row r="3487" spans="6:8" hidden="1" x14ac:dyDescent="0.25">
      <c r="F3487" s="18">
        <v>3.4859999999999398</v>
      </c>
      <c r="G3487" s="18">
        <f t="shared" si="114"/>
        <v>2.1538169523795152</v>
      </c>
      <c r="H3487" s="18">
        <f t="shared" si="115"/>
        <v>1.3321830476204246</v>
      </c>
    </row>
    <row r="3488" spans="6:8" hidden="1" x14ac:dyDescent="0.25">
      <c r="F3488" s="36">
        <v>3.4869999999999401</v>
      </c>
      <c r="G3488" s="18">
        <f t="shared" si="114"/>
        <v>2.1506533875067277</v>
      </c>
      <c r="H3488" s="18">
        <f t="shared" si="115"/>
        <v>1.3363466124932124</v>
      </c>
    </row>
    <row r="3489" spans="6:8" hidden="1" x14ac:dyDescent="0.25">
      <c r="F3489" s="18">
        <v>3.48799999999994</v>
      </c>
      <c r="G3489" s="18">
        <f t="shared" si="114"/>
        <v>2.1474770070032734</v>
      </c>
      <c r="H3489" s="18">
        <f t="shared" si="115"/>
        <v>1.3405229929966667</v>
      </c>
    </row>
    <row r="3490" spans="6:8" hidden="1" x14ac:dyDescent="0.25">
      <c r="F3490" s="36">
        <v>3.4889999999999399</v>
      </c>
      <c r="G3490" s="18">
        <f t="shared" si="114"/>
        <v>2.1442877812707741</v>
      </c>
      <c r="H3490" s="18">
        <f t="shared" si="115"/>
        <v>1.3447122187291658</v>
      </c>
    </row>
    <row r="3491" spans="6:8" hidden="1" x14ac:dyDescent="0.25">
      <c r="F3491" s="18">
        <v>3.4899999999999398</v>
      </c>
      <c r="G3491" s="18">
        <f t="shared" si="114"/>
        <v>2.1410856806631062</v>
      </c>
      <c r="H3491" s="18">
        <f t="shared" si="115"/>
        <v>1.3489143193368336</v>
      </c>
    </row>
    <row r="3492" spans="6:8" hidden="1" x14ac:dyDescent="0.25">
      <c r="F3492" s="18">
        <v>3.4909999999999402</v>
      </c>
      <c r="G3492" s="18">
        <f t="shared" si="114"/>
        <v>2.1378706754862971</v>
      </c>
      <c r="H3492" s="18">
        <f t="shared" si="115"/>
        <v>1.3531293245136431</v>
      </c>
    </row>
    <row r="3493" spans="6:8" hidden="1" x14ac:dyDescent="0.25">
      <c r="F3493" s="18">
        <v>3.49199999999994</v>
      </c>
      <c r="G3493" s="18">
        <f t="shared" si="114"/>
        <v>2.1346427359983111</v>
      </c>
      <c r="H3493" s="18">
        <f t="shared" si="115"/>
        <v>1.3573572640016289</v>
      </c>
    </row>
    <row r="3494" spans="6:8" hidden="1" x14ac:dyDescent="0.25">
      <c r="F3494" s="36">
        <v>3.4929999999999399</v>
      </c>
      <c r="G3494" s="18">
        <f t="shared" si="114"/>
        <v>2.1314018324092658</v>
      </c>
      <c r="H3494" s="18">
        <f t="shared" si="115"/>
        <v>1.3615981675906741</v>
      </c>
    </row>
    <row r="3495" spans="6:8" hidden="1" x14ac:dyDescent="0.25">
      <c r="F3495" s="18">
        <v>3.4939999999999398</v>
      </c>
      <c r="G3495" s="18">
        <f t="shared" si="114"/>
        <v>2.1281479348811341</v>
      </c>
      <c r="H3495" s="18">
        <f t="shared" si="115"/>
        <v>1.3658520651188057</v>
      </c>
    </row>
    <row r="3496" spans="6:8" hidden="1" x14ac:dyDescent="0.25">
      <c r="F3496" s="36">
        <v>3.4949999999999402</v>
      </c>
      <c r="G3496" s="18">
        <f t="shared" si="114"/>
        <v>2.1248810135278888</v>
      </c>
      <c r="H3496" s="18">
        <f t="shared" si="115"/>
        <v>1.3701189864720513</v>
      </c>
    </row>
    <row r="3497" spans="6:8" hidden="1" x14ac:dyDescent="0.25">
      <c r="F3497" s="18">
        <v>3.49599999999994</v>
      </c>
      <c r="G3497" s="18">
        <f t="shared" si="114"/>
        <v>2.1216010384152812</v>
      </c>
      <c r="H3497" s="18">
        <f t="shared" si="115"/>
        <v>1.3743989615846588</v>
      </c>
    </row>
    <row r="3498" spans="6:8" hidden="1" x14ac:dyDescent="0.25">
      <c r="F3498" s="18">
        <v>3.4969999999999399</v>
      </c>
      <c r="G3498" s="18">
        <f t="shared" si="114"/>
        <v>2.1183079795609792</v>
      </c>
      <c r="H3498" s="18">
        <f t="shared" si="115"/>
        <v>1.3786920204389608</v>
      </c>
    </row>
    <row r="3499" spans="6:8" hidden="1" x14ac:dyDescent="0.25">
      <c r="F3499" s="18">
        <v>3.4979999999999398</v>
      </c>
      <c r="G3499" s="18">
        <f t="shared" si="114"/>
        <v>2.1150018069343468</v>
      </c>
      <c r="H3499" s="18">
        <f t="shared" si="115"/>
        <v>1.382998193065593</v>
      </c>
    </row>
    <row r="3500" spans="6:8" hidden="1" x14ac:dyDescent="0.25">
      <c r="F3500" s="36">
        <v>3.4989999999999402</v>
      </c>
      <c r="G3500" s="18">
        <f t="shared" si="114"/>
        <v>2.1116824904564866</v>
      </c>
      <c r="H3500" s="18">
        <f t="shared" si="115"/>
        <v>1.3873175095434536</v>
      </c>
    </row>
    <row r="3501" spans="6:8" hidden="1" x14ac:dyDescent="0.25">
      <c r="F3501" s="18">
        <v>3.49999999999994</v>
      </c>
      <c r="G3501" s="18">
        <f t="shared" si="114"/>
        <v>2.108350000000208</v>
      </c>
      <c r="H3501" s="18">
        <f t="shared" si="115"/>
        <v>1.391649999999732</v>
      </c>
    </row>
    <row r="3502" spans="6:8" hidden="1" x14ac:dyDescent="0.25">
      <c r="F3502" s="36">
        <v>3.5009999999999399</v>
      </c>
      <c r="G3502" s="18">
        <f t="shared" si="114"/>
        <v>2.1050043053898668</v>
      </c>
      <c r="H3502" s="18">
        <f t="shared" si="115"/>
        <v>1.3959956946100731</v>
      </c>
    </row>
    <row r="3503" spans="6:8" hidden="1" x14ac:dyDescent="0.25">
      <c r="F3503" s="18">
        <v>3.5019999999999301</v>
      </c>
      <c r="G3503" s="18">
        <f t="shared" si="114"/>
        <v>2.1016453764015508</v>
      </c>
      <c r="H3503" s="18">
        <f t="shared" si="115"/>
        <v>1.4003546235983793</v>
      </c>
    </row>
    <row r="3504" spans="6:8" hidden="1" x14ac:dyDescent="0.25">
      <c r="F3504" s="18">
        <v>3.5029999999999402</v>
      </c>
      <c r="G3504" s="18">
        <f t="shared" si="114"/>
        <v>2.0982731827625609</v>
      </c>
      <c r="H3504" s="18">
        <f t="shared" si="115"/>
        <v>1.4047268172373792</v>
      </c>
    </row>
    <row r="3505" spans="6:8" hidden="1" x14ac:dyDescent="0.25">
      <c r="F3505" s="18">
        <v>3.5039999999999401</v>
      </c>
      <c r="G3505" s="18">
        <f t="shared" si="114"/>
        <v>2.094887694152034</v>
      </c>
      <c r="H3505" s="18">
        <f t="shared" si="115"/>
        <v>1.409112305847906</v>
      </c>
    </row>
    <row r="3506" spans="6:8" hidden="1" x14ac:dyDescent="0.25">
      <c r="F3506" s="36">
        <v>3.5049999999999399</v>
      </c>
      <c r="G3506" s="18">
        <f t="shared" si="114"/>
        <v>2.0914888802003166</v>
      </c>
      <c r="H3506" s="18">
        <f t="shared" si="115"/>
        <v>1.4135111197996233</v>
      </c>
    </row>
    <row r="3507" spans="6:8" hidden="1" x14ac:dyDescent="0.25">
      <c r="F3507" s="18">
        <v>3.5059999999999398</v>
      </c>
      <c r="G3507" s="18">
        <f t="shared" si="114"/>
        <v>2.0880767104891436</v>
      </c>
      <c r="H3507" s="18">
        <f t="shared" si="115"/>
        <v>1.4179232895107963</v>
      </c>
    </row>
    <row r="3508" spans="6:8" hidden="1" x14ac:dyDescent="0.25">
      <c r="F3508" s="36">
        <v>3.5069999999999402</v>
      </c>
      <c r="G3508" s="18">
        <f t="shared" si="114"/>
        <v>2.0846511545517079</v>
      </c>
      <c r="H3508" s="18">
        <f t="shared" si="115"/>
        <v>1.4223488454482323</v>
      </c>
    </row>
    <row r="3509" spans="6:8" hidden="1" x14ac:dyDescent="0.25">
      <c r="F3509" s="18">
        <v>3.5079999999999401</v>
      </c>
      <c r="G3509" s="18">
        <f t="shared" si="114"/>
        <v>2.0812121818723059</v>
      </c>
      <c r="H3509" s="18">
        <f t="shared" si="115"/>
        <v>1.4267878181276341</v>
      </c>
    </row>
    <row r="3510" spans="6:8" hidden="1" x14ac:dyDescent="0.25">
      <c r="F3510" s="18">
        <v>3.5089999999999302</v>
      </c>
      <c r="G3510" s="18">
        <f t="shared" si="114"/>
        <v>2.0777597618865715</v>
      </c>
      <c r="H3510" s="18">
        <f t="shared" si="115"/>
        <v>1.4312402381133587</v>
      </c>
    </row>
    <row r="3511" spans="6:8" hidden="1" x14ac:dyDescent="0.25">
      <c r="F3511" s="18">
        <v>3.5099999999999301</v>
      </c>
      <c r="G3511" s="18">
        <f t="shared" si="114"/>
        <v>2.0742938639812798</v>
      </c>
      <c r="H3511" s="18">
        <f t="shared" si="115"/>
        <v>1.4357061360186503</v>
      </c>
    </row>
    <row r="3512" spans="6:8" hidden="1" x14ac:dyDescent="0.25">
      <c r="F3512" s="36">
        <v>3.51099999999993</v>
      </c>
      <c r="G3512" s="18">
        <f t="shared" si="114"/>
        <v>2.0708144574943383</v>
      </c>
      <c r="H3512" s="18">
        <f t="shared" si="115"/>
        <v>1.4401855425055916</v>
      </c>
    </row>
    <row r="3513" spans="6:8" hidden="1" x14ac:dyDescent="0.25">
      <c r="F3513" s="18">
        <v>3.5119999999999298</v>
      </c>
      <c r="G3513" s="18">
        <f t="shared" si="114"/>
        <v>2.0673215117148112</v>
      </c>
      <c r="H3513" s="18">
        <f t="shared" si="115"/>
        <v>1.4446784882851187</v>
      </c>
    </row>
    <row r="3514" spans="6:8" hidden="1" x14ac:dyDescent="0.25">
      <c r="F3514" s="36">
        <v>3.5129999999999302</v>
      </c>
      <c r="G3514" s="18">
        <f t="shared" si="114"/>
        <v>2.0638149958826166</v>
      </c>
      <c r="H3514" s="18">
        <f t="shared" si="115"/>
        <v>1.4491850041173135</v>
      </c>
    </row>
    <row r="3515" spans="6:8" hidden="1" x14ac:dyDescent="0.25">
      <c r="F3515" s="18">
        <v>3.5139999999999301</v>
      </c>
      <c r="G3515" s="18">
        <f t="shared" si="114"/>
        <v>2.0602948791888429</v>
      </c>
      <c r="H3515" s="18">
        <f t="shared" si="115"/>
        <v>1.4537051208110872</v>
      </c>
    </row>
    <row r="3516" spans="6:8" hidden="1" x14ac:dyDescent="0.25">
      <c r="F3516" s="18">
        <v>3.51499999999993</v>
      </c>
      <c r="G3516" s="18">
        <f t="shared" si="114"/>
        <v>2.056761130775342</v>
      </c>
      <c r="H3516" s="18">
        <f t="shared" si="115"/>
        <v>1.458238869224588</v>
      </c>
    </row>
    <row r="3517" spans="6:8" hidden="1" x14ac:dyDescent="0.25">
      <c r="F3517" s="18">
        <v>3.5159999999999298</v>
      </c>
      <c r="G3517" s="18">
        <f t="shared" si="114"/>
        <v>2.0532137197350928</v>
      </c>
      <c r="H3517" s="18">
        <f t="shared" si="115"/>
        <v>1.462786280264837</v>
      </c>
    </row>
    <row r="3518" spans="6:8" hidden="1" x14ac:dyDescent="0.25">
      <c r="F3518" s="36">
        <v>3.5169999999999302</v>
      </c>
      <c r="G3518" s="18">
        <f t="shared" si="114"/>
        <v>2.0496526151116377</v>
      </c>
      <c r="H3518" s="18">
        <f t="shared" si="115"/>
        <v>1.4673473848882925</v>
      </c>
    </row>
    <row r="3519" spans="6:8" hidden="1" x14ac:dyDescent="0.25">
      <c r="F3519" s="18">
        <v>3.5179999999999301</v>
      </c>
      <c r="G3519" s="18">
        <f t="shared" si="114"/>
        <v>2.0460777858993695</v>
      </c>
      <c r="H3519" s="18">
        <f t="shared" si="115"/>
        <v>1.4719222141005606</v>
      </c>
    </row>
    <row r="3520" spans="6:8" hidden="1" x14ac:dyDescent="0.25">
      <c r="F3520" s="36">
        <v>3.51899999999993</v>
      </c>
      <c r="G3520" s="18">
        <f t="shared" si="114"/>
        <v>2.0424892010435909</v>
      </c>
      <c r="H3520" s="18">
        <f t="shared" si="115"/>
        <v>1.4765107989563391</v>
      </c>
    </row>
    <row r="3521" spans="6:8" hidden="1" x14ac:dyDescent="0.25">
      <c r="F3521" s="18">
        <v>3.5199999999999299</v>
      </c>
      <c r="G3521" s="18">
        <f t="shared" si="114"/>
        <v>2.0388868294400342</v>
      </c>
      <c r="H3521" s="18">
        <f t="shared" si="115"/>
        <v>1.4811131705598957</v>
      </c>
    </row>
    <row r="3522" spans="6:8" hidden="1" x14ac:dyDescent="0.25">
      <c r="F3522" s="18">
        <v>3.5209999999999302</v>
      </c>
      <c r="G3522" s="18">
        <f t="shared" si="114"/>
        <v>2.0352706399353351</v>
      </c>
      <c r="H3522" s="18">
        <f t="shared" si="115"/>
        <v>1.4857293600645951</v>
      </c>
    </row>
    <row r="3523" spans="6:8" hidden="1" x14ac:dyDescent="0.25">
      <c r="F3523" s="18">
        <v>3.5219999999999301</v>
      </c>
      <c r="G3523" s="18">
        <f t="shared" si="114"/>
        <v>2.0316406013264579</v>
      </c>
      <c r="H3523" s="18">
        <f t="shared" si="115"/>
        <v>1.4903593986734722</v>
      </c>
    </row>
    <row r="3524" spans="6:8" hidden="1" x14ac:dyDescent="0.25">
      <c r="F3524" s="36">
        <v>3.52299999999993</v>
      </c>
      <c r="G3524" s="18">
        <f t="shared" si="114"/>
        <v>2.0279966823610427</v>
      </c>
      <c r="H3524" s="18">
        <f t="shared" si="115"/>
        <v>1.4950033176388873</v>
      </c>
    </row>
    <row r="3525" spans="6:8" hidden="1" x14ac:dyDescent="0.25">
      <c r="F3525" s="18">
        <v>3.5239999999999299</v>
      </c>
      <c r="G3525" s="18">
        <f t="shared" si="114"/>
        <v>2.0243388517371952</v>
      </c>
      <c r="H3525" s="18">
        <f t="shared" si="115"/>
        <v>1.4996611482627347</v>
      </c>
    </row>
    <row r="3526" spans="6:8" hidden="1" x14ac:dyDescent="0.25">
      <c r="F3526" s="36">
        <v>3.5249999999999302</v>
      </c>
      <c r="G3526" s="18">
        <f t="shared" si="114"/>
        <v>2.020667078103465</v>
      </c>
      <c r="H3526" s="18">
        <f t="shared" si="115"/>
        <v>1.5043329218964652</v>
      </c>
    </row>
    <row r="3527" spans="6:8" hidden="1" x14ac:dyDescent="0.25">
      <c r="F3527" s="18">
        <v>3.5259999999999301</v>
      </c>
      <c r="G3527" s="18">
        <f t="shared" si="114"/>
        <v>2.0169813300588282</v>
      </c>
      <c r="H3527" s="18">
        <f t="shared" si="115"/>
        <v>1.5090186699411019</v>
      </c>
    </row>
    <row r="3528" spans="6:8" hidden="1" x14ac:dyDescent="0.25">
      <c r="F3528" s="18">
        <v>3.52699999999993</v>
      </c>
      <c r="G3528" s="18">
        <f t="shared" si="114"/>
        <v>2.0132815761524152</v>
      </c>
      <c r="H3528" s="18">
        <f t="shared" si="115"/>
        <v>1.5137184238475148</v>
      </c>
    </row>
    <row r="3529" spans="6:8" hidden="1" x14ac:dyDescent="0.25">
      <c r="F3529" s="18">
        <v>3.5279999999999299</v>
      </c>
      <c r="G3529" s="18">
        <f t="shared" si="114"/>
        <v>2.0095677848838629</v>
      </c>
      <c r="H3529" s="18">
        <f t="shared" si="115"/>
        <v>1.518432215116067</v>
      </c>
    </row>
    <row r="3530" spans="6:8" hidden="1" x14ac:dyDescent="0.25">
      <c r="F3530" s="36">
        <v>3.5289999999999302</v>
      </c>
      <c r="G3530" s="18">
        <f t="shared" si="114"/>
        <v>2.0058399247029821</v>
      </c>
      <c r="H3530" s="18">
        <f t="shared" si="115"/>
        <v>1.5231600752969481</v>
      </c>
    </row>
    <row r="3531" spans="6:8" hidden="1" x14ac:dyDescent="0.25">
      <c r="F3531" s="18">
        <v>3.5299999999999301</v>
      </c>
      <c r="G3531" s="18">
        <f t="shared" si="114"/>
        <v>2.0020979640096397</v>
      </c>
      <c r="H3531" s="18">
        <f t="shared" si="115"/>
        <v>1.5279020359902904</v>
      </c>
    </row>
    <row r="3532" spans="6:8" hidden="1" x14ac:dyDescent="0.25">
      <c r="F3532" s="36">
        <v>3.53099999999993</v>
      </c>
      <c r="G3532" s="18">
        <f t="shared" si="114"/>
        <v>1.9983418711540897</v>
      </c>
      <c r="H3532" s="18">
        <f t="shared" si="115"/>
        <v>1.5326581288458403</v>
      </c>
    </row>
    <row r="3533" spans="6:8" hidden="1" x14ac:dyDescent="0.25">
      <c r="F3533" s="18">
        <v>3.5319999999999299</v>
      </c>
      <c r="G3533" s="18">
        <f t="shared" si="114"/>
        <v>1.9945716144363987</v>
      </c>
      <c r="H3533" s="18">
        <f t="shared" si="115"/>
        <v>1.5374283855635311</v>
      </c>
    </row>
    <row r="3534" spans="6:8" hidden="1" x14ac:dyDescent="0.25">
      <c r="F3534" s="18">
        <v>3.5329999999999302</v>
      </c>
      <c r="G3534" s="18">
        <f t="shared" si="114"/>
        <v>1.9907871621068902</v>
      </c>
      <c r="H3534" s="18">
        <f t="shared" si="115"/>
        <v>1.54221283789304</v>
      </c>
    </row>
    <row r="3535" spans="6:8" hidden="1" x14ac:dyDescent="0.25">
      <c r="F3535" s="18">
        <v>3.5339999999999301</v>
      </c>
      <c r="G3535" s="18">
        <f t="shared" si="114"/>
        <v>1.9869884823657258</v>
      </c>
      <c r="H3535" s="18">
        <f t="shared" si="115"/>
        <v>1.5470115176342043</v>
      </c>
    </row>
    <row r="3536" spans="6:8" hidden="1" x14ac:dyDescent="0.25">
      <c r="F3536" s="36">
        <v>3.53499999999993</v>
      </c>
      <c r="G3536" s="18">
        <f t="shared" si="114"/>
        <v>1.9831755433631799</v>
      </c>
      <c r="H3536" s="18">
        <f t="shared" si="115"/>
        <v>1.5518244566367501</v>
      </c>
    </row>
    <row r="3537" spans="6:8" hidden="1" x14ac:dyDescent="0.25">
      <c r="F3537" s="18">
        <v>3.5359999999999299</v>
      </c>
      <c r="G3537" s="18">
        <f t="shared" si="114"/>
        <v>1.9793483131992109</v>
      </c>
      <c r="H3537" s="18">
        <f t="shared" si="115"/>
        <v>1.556651686800719</v>
      </c>
    </row>
    <row r="3538" spans="6:8" hidden="1" x14ac:dyDescent="0.25">
      <c r="F3538" s="36">
        <v>3.5369999999999302</v>
      </c>
      <c r="G3538" s="18">
        <f t="shared" si="114"/>
        <v>1.975506759923674</v>
      </c>
      <c r="H3538" s="18">
        <f t="shared" si="115"/>
        <v>1.5614932400762562</v>
      </c>
    </row>
    <row r="3539" spans="6:8" hidden="1" x14ac:dyDescent="0.25">
      <c r="F3539" s="18">
        <v>3.5379999999999301</v>
      </c>
      <c r="G3539" s="18">
        <f t="shared" si="114"/>
        <v>1.9716508515364368</v>
      </c>
      <c r="H3539" s="18">
        <f t="shared" si="115"/>
        <v>1.5663491484634933</v>
      </c>
    </row>
    <row r="3540" spans="6:8" hidden="1" x14ac:dyDescent="0.25">
      <c r="F3540" s="18">
        <v>3.53899999999993</v>
      </c>
      <c r="G3540" s="18">
        <f t="shared" ref="G3540:G3603" si="116">(-0.0332*(F3540^6)) + (0.2878*(F3540^5)) - (0.9538*(F3540^4)) + (1.5334*(F3540^3)) -(1.2616*(F3540^2)) + (1.4*F3540) - 0.0795</f>
        <v>1.967780555986685</v>
      </c>
      <c r="H3540" s="18">
        <f t="shared" ref="H3540:H3603" si="117">F3540-G3540</f>
        <v>1.571219444013245</v>
      </c>
    </row>
    <row r="3541" spans="6:8" hidden="1" x14ac:dyDescent="0.25">
      <c r="F3541" s="18">
        <v>3.5399999999999299</v>
      </c>
      <c r="G3541" s="18">
        <f t="shared" si="116"/>
        <v>1.9638958411737355</v>
      </c>
      <c r="H3541" s="18">
        <f t="shared" si="117"/>
        <v>1.5761041588261944</v>
      </c>
    </row>
    <row r="3542" spans="6:8" hidden="1" x14ac:dyDescent="0.25">
      <c r="F3542" s="36">
        <v>3.5409999999999302</v>
      </c>
      <c r="G3542" s="18">
        <f t="shared" si="116"/>
        <v>1.9599966749461468</v>
      </c>
      <c r="H3542" s="18">
        <f t="shared" si="117"/>
        <v>1.5810033250537834</v>
      </c>
    </row>
    <row r="3543" spans="6:8" hidden="1" x14ac:dyDescent="0.25">
      <c r="F3543" s="18">
        <v>3.5419999999999301</v>
      </c>
      <c r="G3543" s="18">
        <f t="shared" si="116"/>
        <v>1.9560830251024481</v>
      </c>
      <c r="H3543" s="18">
        <f t="shared" si="117"/>
        <v>1.585916974897482</v>
      </c>
    </row>
    <row r="3544" spans="6:8" hidden="1" x14ac:dyDescent="0.25">
      <c r="F3544" s="36">
        <v>3.54299999999993</v>
      </c>
      <c r="G3544" s="18">
        <f t="shared" si="116"/>
        <v>1.9521548593903995</v>
      </c>
      <c r="H3544" s="18">
        <f t="shared" si="117"/>
        <v>1.5908451406095305</v>
      </c>
    </row>
    <row r="3545" spans="6:8" hidden="1" x14ac:dyDescent="0.25">
      <c r="F3545" s="18">
        <v>3.5439999999999299</v>
      </c>
      <c r="G3545" s="18">
        <f t="shared" si="116"/>
        <v>1.948212145507394</v>
      </c>
      <c r="H3545" s="18">
        <f t="shared" si="117"/>
        <v>1.5957878544925359</v>
      </c>
    </row>
    <row r="3546" spans="6:8" hidden="1" x14ac:dyDescent="0.25">
      <c r="F3546" s="18">
        <v>3.5449999999999302</v>
      </c>
      <c r="G3546" s="18">
        <f t="shared" si="116"/>
        <v>1.9442548511001729</v>
      </c>
      <c r="H3546" s="18">
        <f t="shared" si="117"/>
        <v>1.6007451488997573</v>
      </c>
    </row>
    <row r="3547" spans="6:8" hidden="1" x14ac:dyDescent="0.25">
      <c r="F3547" s="18">
        <v>3.5459999999999301</v>
      </c>
      <c r="G3547" s="18">
        <f t="shared" si="116"/>
        <v>1.9402829437649802</v>
      </c>
      <c r="H3547" s="18">
        <f t="shared" si="117"/>
        <v>1.6057170562349499</v>
      </c>
    </row>
    <row r="3548" spans="6:8" hidden="1" x14ac:dyDescent="0.25">
      <c r="F3548" s="36">
        <v>3.54699999999993</v>
      </c>
      <c r="G3548" s="18">
        <f t="shared" si="116"/>
        <v>1.9362963910473474</v>
      </c>
      <c r="H3548" s="18">
        <f t="shared" si="117"/>
        <v>1.6107036089525826</v>
      </c>
    </row>
    <row r="3549" spans="6:8" hidden="1" x14ac:dyDescent="0.25">
      <c r="F3549" s="18">
        <v>3.5479999999999299</v>
      </c>
      <c r="G3549" s="18">
        <f t="shared" si="116"/>
        <v>1.9322951604420919</v>
      </c>
      <c r="H3549" s="18">
        <f t="shared" si="117"/>
        <v>1.6157048395578379</v>
      </c>
    </row>
    <row r="3550" spans="6:8" hidden="1" x14ac:dyDescent="0.25">
      <c r="F3550" s="36">
        <v>3.5489999999999302</v>
      </c>
      <c r="G3550" s="18">
        <f t="shared" si="116"/>
        <v>1.928279219393231</v>
      </c>
      <c r="H3550" s="18">
        <f t="shared" si="117"/>
        <v>1.6207207806066992</v>
      </c>
    </row>
    <row r="3551" spans="6:8" hidden="1" x14ac:dyDescent="0.25">
      <c r="F3551" s="18">
        <v>3.5499999999999301</v>
      </c>
      <c r="G3551" s="18">
        <f t="shared" si="116"/>
        <v>1.9242485352940428</v>
      </c>
      <c r="H3551" s="18">
        <f t="shared" si="117"/>
        <v>1.6257514647058873</v>
      </c>
    </row>
    <row r="3552" spans="6:8" hidden="1" x14ac:dyDescent="0.25">
      <c r="F3552" s="18">
        <v>3.55099999999993</v>
      </c>
      <c r="G3552" s="18">
        <f t="shared" si="116"/>
        <v>1.9202030754868544</v>
      </c>
      <c r="H3552" s="18">
        <f t="shared" si="117"/>
        <v>1.6307969245130756</v>
      </c>
    </row>
    <row r="3553" spans="6:8" hidden="1" x14ac:dyDescent="0.25">
      <c r="F3553" s="18">
        <v>3.5519999999999299</v>
      </c>
      <c r="G3553" s="18">
        <f t="shared" si="116"/>
        <v>1.916142807263252</v>
      </c>
      <c r="H3553" s="18">
        <f t="shared" si="117"/>
        <v>1.6358571927366778</v>
      </c>
    </row>
    <row r="3554" spans="6:8" hidden="1" x14ac:dyDescent="0.25">
      <c r="F3554" s="36">
        <v>3.5529999999999302</v>
      </c>
      <c r="G3554" s="18">
        <f t="shared" si="116"/>
        <v>1.9120676978635305</v>
      </c>
      <c r="H3554" s="18">
        <f t="shared" si="117"/>
        <v>1.6409323021363997</v>
      </c>
    </row>
    <row r="3555" spans="6:8" hidden="1" x14ac:dyDescent="0.25">
      <c r="F3555" s="18">
        <v>3.5539999999999301</v>
      </c>
      <c r="G3555" s="18">
        <f t="shared" si="116"/>
        <v>1.9079777144773638</v>
      </c>
      <c r="H3555" s="18">
        <f t="shared" si="117"/>
        <v>1.6460222855225664</v>
      </c>
    </row>
    <row r="3556" spans="6:8" hidden="1" x14ac:dyDescent="0.25">
      <c r="F3556" s="36">
        <v>3.55499999999993</v>
      </c>
      <c r="G3556" s="18">
        <f t="shared" si="116"/>
        <v>1.903872824243058</v>
      </c>
      <c r="H3556" s="18">
        <f t="shared" si="117"/>
        <v>1.651127175756872</v>
      </c>
    </row>
    <row r="3557" spans="6:8" hidden="1" x14ac:dyDescent="0.25">
      <c r="F3557" s="18">
        <v>3.5559999999999299</v>
      </c>
      <c r="G3557" s="18">
        <f t="shared" si="116"/>
        <v>1.8997529942479718</v>
      </c>
      <c r="H3557" s="18">
        <f t="shared" si="117"/>
        <v>1.656247005751958</v>
      </c>
    </row>
    <row r="3558" spans="6:8" hidden="1" x14ac:dyDescent="0.25">
      <c r="F3558" s="18">
        <v>3.5569999999999302</v>
      </c>
      <c r="G3558" s="18">
        <f t="shared" si="116"/>
        <v>1.8956181915282078</v>
      </c>
      <c r="H3558" s="18">
        <f t="shared" si="117"/>
        <v>1.6613818084717225</v>
      </c>
    </row>
    <row r="3559" spans="6:8" hidden="1" x14ac:dyDescent="0.25">
      <c r="F3559" s="18">
        <v>3.5579999999999301</v>
      </c>
      <c r="G3559" s="18">
        <f t="shared" si="116"/>
        <v>1.89146838306876</v>
      </c>
      <c r="H3559" s="18">
        <f t="shared" si="117"/>
        <v>1.6665316169311701</v>
      </c>
    </row>
    <row r="3560" spans="6:8" hidden="1" x14ac:dyDescent="0.25">
      <c r="F3560" s="36">
        <v>3.55899999999993</v>
      </c>
      <c r="G3560" s="18">
        <f t="shared" si="116"/>
        <v>1.8873035358031802</v>
      </c>
      <c r="H3560" s="18">
        <f t="shared" si="117"/>
        <v>1.6716964641967498</v>
      </c>
    </row>
    <row r="3561" spans="6:8" hidden="1" x14ac:dyDescent="0.25">
      <c r="F3561" s="18">
        <v>3.5599999999999299</v>
      </c>
      <c r="G3561" s="18">
        <f t="shared" si="116"/>
        <v>1.8831236166138408</v>
      </c>
      <c r="H3561" s="18">
        <f t="shared" si="117"/>
        <v>1.6768763833860891</v>
      </c>
    </row>
    <row r="3562" spans="6:8" hidden="1" x14ac:dyDescent="0.25">
      <c r="F3562" s="36">
        <v>3.5609999999999302</v>
      </c>
      <c r="G3562" s="18">
        <f t="shared" si="116"/>
        <v>1.8789285923318375</v>
      </c>
      <c r="H3562" s="18">
        <f t="shared" si="117"/>
        <v>1.6820714076680927</v>
      </c>
    </row>
    <row r="3563" spans="6:8" hidden="1" x14ac:dyDescent="0.25">
      <c r="F3563" s="18">
        <v>3.5619999999999301</v>
      </c>
      <c r="G3563" s="18">
        <f t="shared" si="116"/>
        <v>1.8747184297365309</v>
      </c>
      <c r="H3563" s="18">
        <f t="shared" si="117"/>
        <v>1.6872815702633992</v>
      </c>
    </row>
    <row r="3564" spans="6:8" hidden="1" x14ac:dyDescent="0.25">
      <c r="F3564" s="18">
        <v>3.56299999999993</v>
      </c>
      <c r="G3564" s="18">
        <f t="shared" si="116"/>
        <v>1.8704930955561863</v>
      </c>
      <c r="H3564" s="18">
        <f t="shared" si="117"/>
        <v>1.6925069044437437</v>
      </c>
    </row>
    <row r="3565" spans="6:8" hidden="1" x14ac:dyDescent="0.25">
      <c r="F3565" s="18">
        <v>3.5639999999999299</v>
      </c>
      <c r="G3565" s="18">
        <f t="shared" si="116"/>
        <v>1.8662525564672463</v>
      </c>
      <c r="H3565" s="18">
        <f t="shared" si="117"/>
        <v>1.6977474435326836</v>
      </c>
    </row>
    <row r="3566" spans="6:8" hidden="1" x14ac:dyDescent="0.25">
      <c r="F3566" s="36">
        <v>3.5649999999999298</v>
      </c>
      <c r="G3566" s="18">
        <f t="shared" si="116"/>
        <v>1.8619967790947887</v>
      </c>
      <c r="H3566" s="18">
        <f t="shared" si="117"/>
        <v>1.7030032209051411</v>
      </c>
    </row>
    <row r="3567" spans="6:8" hidden="1" x14ac:dyDescent="0.25">
      <c r="F3567" s="18">
        <v>3.5659999999999301</v>
      </c>
      <c r="G3567" s="18">
        <f t="shared" si="116"/>
        <v>1.8577257300121146</v>
      </c>
      <c r="H3567" s="18">
        <f t="shared" si="117"/>
        <v>1.7082742699878155</v>
      </c>
    </row>
    <row r="3568" spans="6:8" hidden="1" x14ac:dyDescent="0.25">
      <c r="F3568" s="36">
        <v>3.56699999999993</v>
      </c>
      <c r="G3568" s="18">
        <f t="shared" si="116"/>
        <v>1.853439375740987</v>
      </c>
      <c r="H3568" s="18">
        <f t="shared" si="117"/>
        <v>1.713560624258943</v>
      </c>
    </row>
    <row r="3569" spans="6:8" hidden="1" x14ac:dyDescent="0.25">
      <c r="F3569" s="18">
        <v>3.5679999999999299</v>
      </c>
      <c r="G3569" s="18">
        <f t="shared" si="116"/>
        <v>1.8491376827513943</v>
      </c>
      <c r="H3569" s="18">
        <f t="shared" si="117"/>
        <v>1.7188623172485356</v>
      </c>
    </row>
    <row r="3570" spans="6:8" hidden="1" x14ac:dyDescent="0.25">
      <c r="F3570" s="18">
        <v>3.5689999999999298</v>
      </c>
      <c r="G3570" s="18">
        <f t="shared" si="116"/>
        <v>1.8448206174615183</v>
      </c>
      <c r="H3570" s="18">
        <f t="shared" si="117"/>
        <v>1.7241793825384115</v>
      </c>
    </row>
    <row r="3571" spans="6:8" hidden="1" x14ac:dyDescent="0.25">
      <c r="F3571" s="18">
        <v>3.5699999999999301</v>
      </c>
      <c r="G3571" s="18">
        <f t="shared" si="116"/>
        <v>1.8404881462378095</v>
      </c>
      <c r="H3571" s="18">
        <f t="shared" si="117"/>
        <v>1.7295118537621206</v>
      </c>
    </row>
    <row r="3572" spans="6:8" hidden="1" x14ac:dyDescent="0.25">
      <c r="F3572" s="36">
        <v>3.57099999999993</v>
      </c>
      <c r="G3572" s="18">
        <f t="shared" si="116"/>
        <v>1.836140235394669</v>
      </c>
      <c r="H3572" s="18">
        <f t="shared" si="117"/>
        <v>1.734859764605261</v>
      </c>
    </row>
    <row r="3573" spans="6:8" hidden="1" x14ac:dyDescent="0.25">
      <c r="F3573" s="18">
        <v>3.5719999999999299</v>
      </c>
      <c r="G3573" s="18">
        <f t="shared" si="116"/>
        <v>1.8317768511947983</v>
      </c>
      <c r="H3573" s="18">
        <f t="shared" si="117"/>
        <v>1.7402231488051316</v>
      </c>
    </row>
    <row r="3574" spans="6:8" hidden="1" x14ac:dyDescent="0.25">
      <c r="F3574" s="36">
        <v>3.5729999999999298</v>
      </c>
      <c r="G3574" s="18">
        <f t="shared" si="116"/>
        <v>1.8273979598487196</v>
      </c>
      <c r="H3574" s="18">
        <f t="shared" si="117"/>
        <v>1.7456020401512102</v>
      </c>
    </row>
    <row r="3575" spans="6:8" hidden="1" x14ac:dyDescent="0.25">
      <c r="F3575" s="18">
        <v>3.5739999999999301</v>
      </c>
      <c r="G3575" s="18">
        <f t="shared" si="116"/>
        <v>1.8230035275151004</v>
      </c>
      <c r="H3575" s="18">
        <f t="shared" si="117"/>
        <v>1.7509964724848297</v>
      </c>
    </row>
    <row r="3576" spans="6:8" hidden="1" x14ac:dyDescent="0.25">
      <c r="F3576" s="18">
        <v>3.57499999999993</v>
      </c>
      <c r="G3576" s="18">
        <f t="shared" si="116"/>
        <v>1.8185935203004049</v>
      </c>
      <c r="H3576" s="18">
        <f t="shared" si="117"/>
        <v>1.7564064796995251</v>
      </c>
    </row>
    <row r="3577" spans="6:8" hidden="1" x14ac:dyDescent="0.25">
      <c r="F3577" s="18">
        <v>3.5759999999999299</v>
      </c>
      <c r="G3577" s="18">
        <f t="shared" si="116"/>
        <v>1.8141679042590915</v>
      </c>
      <c r="H3577" s="18">
        <f t="shared" si="117"/>
        <v>1.7618320957408384</v>
      </c>
    </row>
    <row r="3578" spans="6:8" hidden="1" x14ac:dyDescent="0.25">
      <c r="F3578" s="36">
        <v>3.5769999999999298</v>
      </c>
      <c r="G3578" s="18">
        <f t="shared" si="116"/>
        <v>1.8097266453932517</v>
      </c>
      <c r="H3578" s="18">
        <f t="shared" si="117"/>
        <v>1.7672733546066781</v>
      </c>
    </row>
    <row r="3579" spans="6:8" hidden="1" x14ac:dyDescent="0.25">
      <c r="F3579" s="18">
        <v>3.5779999999999301</v>
      </c>
      <c r="G3579" s="18">
        <f t="shared" si="116"/>
        <v>1.8052697096529058</v>
      </c>
      <c r="H3579" s="18">
        <f t="shared" si="117"/>
        <v>1.7727302903470243</v>
      </c>
    </row>
    <row r="3580" spans="6:8" hidden="1" x14ac:dyDescent="0.25">
      <c r="F3580" s="36">
        <v>3.57899999999993</v>
      </c>
      <c r="G3580" s="18">
        <f t="shared" si="116"/>
        <v>1.8007970629357755</v>
      </c>
      <c r="H3580" s="18">
        <f t="shared" si="117"/>
        <v>1.7782029370641546</v>
      </c>
    </row>
    <row r="3581" spans="6:8" hidden="1" x14ac:dyDescent="0.25">
      <c r="F3581" s="18">
        <v>3.5799999999999299</v>
      </c>
      <c r="G3581" s="18">
        <f t="shared" si="116"/>
        <v>1.7963086710872216</v>
      </c>
      <c r="H3581" s="18">
        <f t="shared" si="117"/>
        <v>1.7836913289127083</v>
      </c>
    </row>
    <row r="3582" spans="6:8" hidden="1" x14ac:dyDescent="0.25">
      <c r="F3582" s="18">
        <v>3.5809999999999298</v>
      </c>
      <c r="G3582" s="18">
        <f t="shared" si="116"/>
        <v>1.7918044999001945</v>
      </c>
      <c r="H3582" s="18">
        <f t="shared" si="117"/>
        <v>1.7891955000997353</v>
      </c>
    </row>
    <row r="3583" spans="6:8" hidden="1" x14ac:dyDescent="0.25">
      <c r="F3583" s="18">
        <v>3.5819999999999301</v>
      </c>
      <c r="G3583" s="18">
        <f t="shared" si="116"/>
        <v>1.7872845151152599</v>
      </c>
      <c r="H3583" s="18">
        <f t="shared" si="117"/>
        <v>1.7947154848846703</v>
      </c>
    </row>
    <row r="3584" spans="6:8" hidden="1" x14ac:dyDescent="0.25">
      <c r="F3584" s="36">
        <v>3.58299999999993</v>
      </c>
      <c r="G3584" s="18">
        <f t="shared" si="116"/>
        <v>1.7827486824204466</v>
      </c>
      <c r="H3584" s="18">
        <f t="shared" si="117"/>
        <v>1.8002513175794834</v>
      </c>
    </row>
    <row r="3585" spans="6:8" hidden="1" x14ac:dyDescent="0.25">
      <c r="F3585" s="18">
        <v>3.5839999999999299</v>
      </c>
      <c r="G3585" s="18">
        <f t="shared" si="116"/>
        <v>1.7781969674513456</v>
      </c>
      <c r="H3585" s="18">
        <f t="shared" si="117"/>
        <v>1.8058030325485843</v>
      </c>
    </row>
    <row r="3586" spans="6:8" hidden="1" x14ac:dyDescent="0.25">
      <c r="F3586" s="36">
        <v>3.5849999999999298</v>
      </c>
      <c r="G3586" s="18">
        <f t="shared" si="116"/>
        <v>1.7736293357907891</v>
      </c>
      <c r="H3586" s="18">
        <f t="shared" si="117"/>
        <v>1.8113706642091407</v>
      </c>
    </row>
    <row r="3587" spans="6:8" hidden="1" x14ac:dyDescent="0.25">
      <c r="F3587" s="18">
        <v>3.5859999999999301</v>
      </c>
      <c r="G3587" s="18">
        <f t="shared" si="116"/>
        <v>1.769045752969133</v>
      </c>
      <c r="H3587" s="18">
        <f t="shared" si="117"/>
        <v>1.8169542470307971</v>
      </c>
    </row>
    <row r="3588" spans="6:8" hidden="1" x14ac:dyDescent="0.25">
      <c r="F3588" s="18">
        <v>3.58699999999993</v>
      </c>
      <c r="G3588" s="18">
        <f t="shared" si="116"/>
        <v>1.7644461844640476</v>
      </c>
      <c r="H3588" s="18">
        <f t="shared" si="117"/>
        <v>1.8225538155358825</v>
      </c>
    </row>
    <row r="3589" spans="6:8" hidden="1" x14ac:dyDescent="0.25">
      <c r="F3589" s="18">
        <v>3.5879999999999299</v>
      </c>
      <c r="G3589" s="18">
        <f t="shared" si="116"/>
        <v>1.7598305957003091</v>
      </c>
      <c r="H3589" s="18">
        <f t="shared" si="117"/>
        <v>1.8281694042996208</v>
      </c>
    </row>
    <row r="3590" spans="6:8" hidden="1" x14ac:dyDescent="0.25">
      <c r="F3590" s="36">
        <v>3.5889999999999298</v>
      </c>
      <c r="G3590" s="18">
        <f t="shared" si="116"/>
        <v>1.7551989520500419</v>
      </c>
      <c r="H3590" s="18">
        <f t="shared" si="117"/>
        <v>1.8338010479498879</v>
      </c>
    </row>
    <row r="3591" spans="6:8" hidden="1" x14ac:dyDescent="0.25">
      <c r="F3591" s="18">
        <v>3.5899999999999301</v>
      </c>
      <c r="G3591" s="18">
        <f t="shared" si="116"/>
        <v>1.750551218832411</v>
      </c>
      <c r="H3591" s="18">
        <f t="shared" si="117"/>
        <v>1.8394487811675191</v>
      </c>
    </row>
    <row r="3592" spans="6:8" hidden="1" x14ac:dyDescent="0.25">
      <c r="F3592" s="36">
        <v>3.59099999999993</v>
      </c>
      <c r="G3592" s="18">
        <f t="shared" si="116"/>
        <v>1.7458873613138697</v>
      </c>
      <c r="H3592" s="18">
        <f t="shared" si="117"/>
        <v>1.8451126386860603</v>
      </c>
    </row>
    <row r="3593" spans="6:8" hidden="1" x14ac:dyDescent="0.25">
      <c r="F3593" s="18">
        <v>3.5919999999999299</v>
      </c>
      <c r="G3593" s="18">
        <f t="shared" si="116"/>
        <v>1.741207344707743</v>
      </c>
      <c r="H3593" s="18">
        <f t="shared" si="117"/>
        <v>1.850792655292187</v>
      </c>
    </row>
    <row r="3594" spans="6:8" hidden="1" x14ac:dyDescent="0.25">
      <c r="F3594" s="18">
        <v>3.5929999999999298</v>
      </c>
      <c r="G3594" s="18">
        <f t="shared" si="116"/>
        <v>1.736511134174417</v>
      </c>
      <c r="H3594" s="18">
        <f t="shared" si="117"/>
        <v>1.8564888658255128</v>
      </c>
    </row>
    <row r="3595" spans="6:8" hidden="1" x14ac:dyDescent="0.25">
      <c r="F3595" s="18">
        <v>3.5939999999999301</v>
      </c>
      <c r="G3595" s="18">
        <f t="shared" si="116"/>
        <v>1.7317986948212645</v>
      </c>
      <c r="H3595" s="18">
        <f t="shared" si="117"/>
        <v>1.8622013051786657</v>
      </c>
    </row>
    <row r="3596" spans="6:8" hidden="1" x14ac:dyDescent="0.25">
      <c r="F3596" s="36">
        <v>3.59499999999993</v>
      </c>
      <c r="G3596" s="18">
        <f t="shared" si="116"/>
        <v>1.7270699917024959</v>
      </c>
      <c r="H3596" s="18">
        <f t="shared" si="117"/>
        <v>1.8679300082974342</v>
      </c>
    </row>
    <row r="3597" spans="6:8" hidden="1" x14ac:dyDescent="0.25">
      <c r="F3597" s="18">
        <v>3.5959999999999299</v>
      </c>
      <c r="G3597" s="18">
        <f t="shared" si="116"/>
        <v>1.7223249898192727</v>
      </c>
      <c r="H3597" s="18">
        <f t="shared" si="117"/>
        <v>1.8736750101806572</v>
      </c>
    </row>
    <row r="3598" spans="6:8" hidden="1" x14ac:dyDescent="0.25">
      <c r="F3598" s="36">
        <v>3.59699999999992</v>
      </c>
      <c r="G3598" s="18">
        <f t="shared" si="116"/>
        <v>1.7175636541195227</v>
      </c>
      <c r="H3598" s="18">
        <f t="shared" si="117"/>
        <v>1.8794363458803973</v>
      </c>
    </row>
    <row r="3599" spans="6:8" hidden="1" x14ac:dyDescent="0.25">
      <c r="F3599" s="18">
        <v>3.5979999999999301</v>
      </c>
      <c r="G3599" s="18">
        <f t="shared" si="116"/>
        <v>1.7127859494977025</v>
      </c>
      <c r="H3599" s="18">
        <f t="shared" si="117"/>
        <v>1.8852140505022277</v>
      </c>
    </row>
    <row r="3600" spans="6:8" hidden="1" x14ac:dyDescent="0.25">
      <c r="F3600" s="18">
        <v>3.59899999999993</v>
      </c>
      <c r="G3600" s="18">
        <f t="shared" si="116"/>
        <v>1.7079918407953181</v>
      </c>
      <c r="H3600" s="18">
        <f t="shared" si="117"/>
        <v>1.891008159204612</v>
      </c>
    </row>
    <row r="3601" spans="6:8" hidden="1" x14ac:dyDescent="0.25">
      <c r="F3601" s="18">
        <v>3.5999999999999202</v>
      </c>
      <c r="G3601" s="18">
        <f t="shared" si="116"/>
        <v>1.7031812928003967</v>
      </c>
      <c r="H3601" s="18">
        <f t="shared" si="117"/>
        <v>1.8968187071995235</v>
      </c>
    </row>
    <row r="3602" spans="6:8" hidden="1" x14ac:dyDescent="0.25">
      <c r="F3602" s="36">
        <v>3.60099999999992</v>
      </c>
      <c r="G3602" s="18">
        <f t="shared" si="116"/>
        <v>1.698354270247362</v>
      </c>
      <c r="H3602" s="18">
        <f t="shared" si="117"/>
        <v>1.9026457297525581</v>
      </c>
    </row>
    <row r="3603" spans="6:8" hidden="1" x14ac:dyDescent="0.25">
      <c r="F3603" s="18">
        <v>3.6019999999999199</v>
      </c>
      <c r="G3603" s="18">
        <f t="shared" si="116"/>
        <v>1.6935107378173462</v>
      </c>
      <c r="H3603" s="18">
        <f t="shared" si="117"/>
        <v>1.9084892621825738</v>
      </c>
    </row>
    <row r="3604" spans="6:8" hidden="1" x14ac:dyDescent="0.25">
      <c r="F3604" s="36">
        <v>3.6029999999999198</v>
      </c>
      <c r="G3604" s="18">
        <f t="shared" ref="G3604:G3667" si="118">(-0.0332*(F3604^6)) + (0.2878*(F3604^5)) - (0.9538*(F3604^4)) + (1.5334*(F3604^3)) -(1.2616*(F3604^2)) + (1.4*F3604) - 0.0795</f>
        <v>1.6886506601380487</v>
      </c>
      <c r="H3604" s="18">
        <f t="shared" ref="H3604:H3667" si="119">F3604-G3604</f>
        <v>1.9143493398618712</v>
      </c>
    </row>
    <row r="3605" spans="6:8" hidden="1" x14ac:dyDescent="0.25">
      <c r="F3605" s="18">
        <v>3.6039999999999202</v>
      </c>
      <c r="G3605" s="18">
        <f t="shared" si="118"/>
        <v>1.6837740017833771</v>
      </c>
      <c r="H3605" s="18">
        <f t="shared" si="119"/>
        <v>1.9202259982165431</v>
      </c>
    </row>
    <row r="3606" spans="6:8" hidden="1" x14ac:dyDescent="0.25">
      <c r="F3606" s="18">
        <v>3.60499999999992</v>
      </c>
      <c r="G3606" s="18">
        <f t="shared" si="118"/>
        <v>1.6788807272738677</v>
      </c>
      <c r="H3606" s="18">
        <f t="shared" si="119"/>
        <v>1.9261192727260523</v>
      </c>
    </row>
    <row r="3607" spans="6:8" hidden="1" x14ac:dyDescent="0.25">
      <c r="F3607" s="18">
        <v>3.6059999999999199</v>
      </c>
      <c r="G3607" s="18">
        <f t="shared" si="118"/>
        <v>1.6739708010762544</v>
      </c>
      <c r="H3607" s="18">
        <f t="shared" si="119"/>
        <v>1.9320291989236655</v>
      </c>
    </row>
    <row r="3608" spans="6:8" hidden="1" x14ac:dyDescent="0.25">
      <c r="F3608" s="36">
        <v>3.6069999999999198</v>
      </c>
      <c r="G3608" s="18">
        <f t="shared" si="118"/>
        <v>1.6690441876035709</v>
      </c>
      <c r="H3608" s="18">
        <f t="shared" si="119"/>
        <v>1.937955812396349</v>
      </c>
    </row>
    <row r="3609" spans="6:8" hidden="1" x14ac:dyDescent="0.25">
      <c r="F3609" s="18">
        <v>3.6079999999999202</v>
      </c>
      <c r="G3609" s="18">
        <f t="shared" si="118"/>
        <v>1.6641008512150637</v>
      </c>
      <c r="H3609" s="18">
        <f t="shared" si="119"/>
        <v>1.9438991487848565</v>
      </c>
    </row>
    <row r="3610" spans="6:8" hidden="1" x14ac:dyDescent="0.25">
      <c r="F3610" s="36">
        <v>3.60899999999992</v>
      </c>
      <c r="G3610" s="18">
        <f t="shared" si="118"/>
        <v>1.6591407562162561</v>
      </c>
      <c r="H3610" s="18">
        <f t="shared" si="119"/>
        <v>1.9498592437836639</v>
      </c>
    </row>
    <row r="3611" spans="6:8" hidden="1" x14ac:dyDescent="0.25">
      <c r="F3611" s="18">
        <v>3.6099999999999199</v>
      </c>
      <c r="G3611" s="18">
        <f t="shared" si="118"/>
        <v>1.6541638668586303</v>
      </c>
      <c r="H3611" s="18">
        <f t="shared" si="119"/>
        <v>1.9558361331412897</v>
      </c>
    </row>
    <row r="3612" spans="6:8" hidden="1" x14ac:dyDescent="0.25">
      <c r="F3612" s="18">
        <v>3.6109999999999198</v>
      </c>
      <c r="G3612" s="18">
        <f t="shared" si="118"/>
        <v>1.6491701473399289</v>
      </c>
      <c r="H3612" s="18">
        <f t="shared" si="119"/>
        <v>1.9618298526599909</v>
      </c>
    </row>
    <row r="3613" spans="6:8" hidden="1" x14ac:dyDescent="0.25">
      <c r="F3613" s="18">
        <v>3.6119999999999202</v>
      </c>
      <c r="G3613" s="18">
        <f t="shared" si="118"/>
        <v>1.6441595618037845</v>
      </c>
      <c r="H3613" s="18">
        <f t="shared" si="119"/>
        <v>1.9678404381961356</v>
      </c>
    </row>
    <row r="3614" spans="6:8" hidden="1" x14ac:dyDescent="0.25">
      <c r="F3614" s="36">
        <v>3.6129999999999201</v>
      </c>
      <c r="G3614" s="18">
        <f t="shared" si="118"/>
        <v>1.6391320743398743</v>
      </c>
      <c r="H3614" s="18">
        <f t="shared" si="119"/>
        <v>1.9738679256600458</v>
      </c>
    </row>
    <row r="3615" spans="6:8" hidden="1" x14ac:dyDescent="0.25">
      <c r="F3615" s="18">
        <v>3.6139999999999199</v>
      </c>
      <c r="G3615" s="18">
        <f t="shared" si="118"/>
        <v>1.6340876489837348</v>
      </c>
      <c r="H3615" s="18">
        <f t="shared" si="119"/>
        <v>1.9799123510161851</v>
      </c>
    </row>
    <row r="3616" spans="6:8" hidden="1" x14ac:dyDescent="0.25">
      <c r="F3616" s="36">
        <v>3.6149999999999198</v>
      </c>
      <c r="G3616" s="18">
        <f t="shared" si="118"/>
        <v>1.6290262497168269</v>
      </c>
      <c r="H3616" s="18">
        <f t="shared" si="119"/>
        <v>1.985973750283093</v>
      </c>
    </row>
    <row r="3617" spans="6:8" hidden="1" x14ac:dyDescent="0.25">
      <c r="F3617" s="18">
        <v>3.6159999999999202</v>
      </c>
      <c r="G3617" s="18">
        <f t="shared" si="118"/>
        <v>1.6239478404664225</v>
      </c>
      <c r="H3617" s="18">
        <f t="shared" si="119"/>
        <v>1.9920521595334977</v>
      </c>
    </row>
    <row r="3618" spans="6:8" hidden="1" x14ac:dyDescent="0.25">
      <c r="F3618" s="18">
        <v>3.6169999999999201</v>
      </c>
      <c r="G3618" s="18">
        <f t="shared" si="118"/>
        <v>1.6188523851055838</v>
      </c>
      <c r="H3618" s="18">
        <f t="shared" si="119"/>
        <v>1.9981476148943362</v>
      </c>
    </row>
    <row r="3619" spans="6:8" hidden="1" x14ac:dyDescent="0.25">
      <c r="F3619" s="18">
        <v>3.6179999999999199</v>
      </c>
      <c r="G3619" s="18">
        <f t="shared" si="118"/>
        <v>1.6137398474529374</v>
      </c>
      <c r="H3619" s="18">
        <f t="shared" si="119"/>
        <v>2.0042601525469825</v>
      </c>
    </row>
    <row r="3620" spans="6:8" hidden="1" x14ac:dyDescent="0.25">
      <c r="F3620" s="36">
        <v>3.6189999999999198</v>
      </c>
      <c r="G3620" s="18">
        <f t="shared" si="118"/>
        <v>1.6086101912729904</v>
      </c>
      <c r="H3620" s="18">
        <f t="shared" si="119"/>
        <v>2.0103898087269294</v>
      </c>
    </row>
    <row r="3621" spans="6:8" hidden="1" x14ac:dyDescent="0.25">
      <c r="F3621" s="18">
        <v>3.6199999999999202</v>
      </c>
      <c r="G3621" s="18">
        <f t="shared" si="118"/>
        <v>1.6034633802756626</v>
      </c>
      <c r="H3621" s="18">
        <f t="shared" si="119"/>
        <v>2.0165366197242576</v>
      </c>
    </row>
    <row r="3622" spans="6:8" hidden="1" x14ac:dyDescent="0.25">
      <c r="F3622" s="36">
        <v>3.6209999999999201</v>
      </c>
      <c r="G3622" s="18">
        <f t="shared" si="118"/>
        <v>1.5982993781165891</v>
      </c>
      <c r="H3622" s="18">
        <f t="shared" si="119"/>
        <v>2.022700621883331</v>
      </c>
    </row>
    <row r="3623" spans="6:8" hidden="1" x14ac:dyDescent="0.25">
      <c r="F3623" s="18">
        <v>3.62199999999992</v>
      </c>
      <c r="G3623" s="18">
        <f t="shared" si="118"/>
        <v>1.5931181483968069</v>
      </c>
      <c r="H3623" s="18">
        <f t="shared" si="119"/>
        <v>2.0288818516031131</v>
      </c>
    </row>
    <row r="3624" spans="6:8" hidden="1" x14ac:dyDescent="0.25">
      <c r="F3624" s="18">
        <v>3.6229999999999198</v>
      </c>
      <c r="G3624" s="18">
        <f t="shared" si="118"/>
        <v>1.587919654662818</v>
      </c>
      <c r="H3624" s="18">
        <f t="shared" si="119"/>
        <v>2.0350803453371018</v>
      </c>
    </row>
    <row r="3625" spans="6:8" hidden="1" x14ac:dyDescent="0.25">
      <c r="F3625" s="18">
        <v>3.6239999999999202</v>
      </c>
      <c r="G3625" s="18">
        <f t="shared" si="118"/>
        <v>1.5827038604066019</v>
      </c>
      <c r="H3625" s="18">
        <f t="shared" si="119"/>
        <v>2.0412961395933182</v>
      </c>
    </row>
    <row r="3626" spans="6:8" hidden="1" x14ac:dyDescent="0.25">
      <c r="F3626" s="36">
        <v>3.6249999999999201</v>
      </c>
      <c r="G3626" s="18">
        <f t="shared" si="118"/>
        <v>1.5774707290653587</v>
      </c>
      <c r="H3626" s="18">
        <f t="shared" si="119"/>
        <v>2.0475292709345614</v>
      </c>
    </row>
    <row r="3627" spans="6:8" hidden="1" x14ac:dyDescent="0.25">
      <c r="F3627" s="18">
        <v>3.62599999999992</v>
      </c>
      <c r="G3627" s="18">
        <f t="shared" si="118"/>
        <v>1.5722202240217675</v>
      </c>
      <c r="H3627" s="18">
        <f t="shared" si="119"/>
        <v>2.0537797759781524</v>
      </c>
    </row>
    <row r="3628" spans="6:8" hidden="1" x14ac:dyDescent="0.25">
      <c r="F3628" s="36">
        <v>3.6269999999999198</v>
      </c>
      <c r="G3628" s="18">
        <f t="shared" si="118"/>
        <v>1.5669523086035118</v>
      </c>
      <c r="H3628" s="18">
        <f t="shared" si="119"/>
        <v>2.0600476913964081</v>
      </c>
    </row>
    <row r="3629" spans="6:8" hidden="1" x14ac:dyDescent="0.25">
      <c r="F3629" s="18">
        <v>3.6279999999999202</v>
      </c>
      <c r="G3629" s="18">
        <f t="shared" si="118"/>
        <v>1.5616669460836845</v>
      </c>
      <c r="H3629" s="18">
        <f t="shared" si="119"/>
        <v>2.0663330539162357</v>
      </c>
    </row>
    <row r="3630" spans="6:8" hidden="1" x14ac:dyDescent="0.25">
      <c r="F3630" s="18">
        <v>3.6289999999999201</v>
      </c>
      <c r="G3630" s="18">
        <f t="shared" si="118"/>
        <v>1.5563640996804122</v>
      </c>
      <c r="H3630" s="18">
        <f t="shared" si="119"/>
        <v>2.0726359003195078</v>
      </c>
    </row>
    <row r="3631" spans="6:8" hidden="1" x14ac:dyDescent="0.25">
      <c r="F3631" s="18">
        <v>3.62999999999992</v>
      </c>
      <c r="G3631" s="18">
        <f t="shared" si="118"/>
        <v>1.5510437325569595</v>
      </c>
      <c r="H3631" s="18">
        <f t="shared" si="119"/>
        <v>2.0789562674429605</v>
      </c>
    </row>
    <row r="3632" spans="6:8" hidden="1" x14ac:dyDescent="0.25">
      <c r="F3632" s="36">
        <v>3.6309999999999198</v>
      </c>
      <c r="G3632" s="18">
        <f t="shared" si="118"/>
        <v>1.5457058078215904</v>
      </c>
      <c r="H3632" s="18">
        <f t="shared" si="119"/>
        <v>2.0852941921783295</v>
      </c>
    </row>
    <row r="3633" spans="6:8" hidden="1" x14ac:dyDescent="0.25">
      <c r="F3633" s="18">
        <v>3.6319999999999202</v>
      </c>
      <c r="G3633" s="18">
        <f t="shared" si="118"/>
        <v>1.5403502885275127</v>
      </c>
      <c r="H3633" s="18">
        <f t="shared" si="119"/>
        <v>2.0916497114724075</v>
      </c>
    </row>
    <row r="3634" spans="6:8" hidden="1" x14ac:dyDescent="0.25">
      <c r="F3634" s="36">
        <v>3.6329999999999201</v>
      </c>
      <c r="G3634" s="18">
        <f t="shared" si="118"/>
        <v>1.5349771376729708</v>
      </c>
      <c r="H3634" s="18">
        <f t="shared" si="119"/>
        <v>2.0980228623269492</v>
      </c>
    </row>
    <row r="3635" spans="6:8" hidden="1" x14ac:dyDescent="0.25">
      <c r="F3635" s="18">
        <v>3.63399999999992</v>
      </c>
      <c r="G3635" s="18">
        <f t="shared" si="118"/>
        <v>1.5295863182010323</v>
      </c>
      <c r="H3635" s="18">
        <f t="shared" si="119"/>
        <v>2.1044136817988877</v>
      </c>
    </row>
    <row r="3636" spans="6:8" hidden="1" x14ac:dyDescent="0.25">
      <c r="F3636" s="18">
        <v>3.6349999999999199</v>
      </c>
      <c r="G3636" s="18">
        <f t="shared" si="118"/>
        <v>1.5241777929995153</v>
      </c>
      <c r="H3636" s="18">
        <f t="shared" si="119"/>
        <v>2.1108222070004046</v>
      </c>
    </row>
    <row r="3637" spans="6:8" hidden="1" x14ac:dyDescent="0.25">
      <c r="F3637" s="18">
        <v>3.6359999999999202</v>
      </c>
      <c r="G3637" s="18">
        <f t="shared" si="118"/>
        <v>1.5187515249012429</v>
      </c>
      <c r="H3637" s="18">
        <f t="shared" si="119"/>
        <v>2.1172484750986773</v>
      </c>
    </row>
    <row r="3638" spans="6:8" hidden="1" x14ac:dyDescent="0.25">
      <c r="F3638" s="36">
        <v>3.6369999999999201</v>
      </c>
      <c r="G3638" s="18">
        <f t="shared" si="118"/>
        <v>1.5133074766834818</v>
      </c>
      <c r="H3638" s="18">
        <f t="shared" si="119"/>
        <v>2.1236925233164383</v>
      </c>
    </row>
    <row r="3639" spans="6:8" hidden="1" x14ac:dyDescent="0.25">
      <c r="F3639" s="18">
        <v>3.63799999999992</v>
      </c>
      <c r="G3639" s="18">
        <f t="shared" si="118"/>
        <v>1.5078456110683631</v>
      </c>
      <c r="H3639" s="18">
        <f t="shared" si="119"/>
        <v>2.1301543889315568</v>
      </c>
    </row>
    <row r="3640" spans="6:8" hidden="1" x14ac:dyDescent="0.25">
      <c r="F3640" s="36">
        <v>3.6389999999999199</v>
      </c>
      <c r="G3640" s="18">
        <f t="shared" si="118"/>
        <v>1.5023658907225701</v>
      </c>
      <c r="H3640" s="18">
        <f t="shared" si="119"/>
        <v>2.1366341092773498</v>
      </c>
    </row>
    <row r="3641" spans="6:8" hidden="1" x14ac:dyDescent="0.25">
      <c r="F3641" s="18">
        <v>3.6399999999999202</v>
      </c>
      <c r="G3641" s="18">
        <f t="shared" si="118"/>
        <v>1.4968682782572826</v>
      </c>
      <c r="H3641" s="18">
        <f t="shared" si="119"/>
        <v>2.1431317217426376</v>
      </c>
    </row>
    <row r="3642" spans="6:8" hidden="1" x14ac:dyDescent="0.25">
      <c r="F3642" s="18">
        <v>3.6409999999999201</v>
      </c>
      <c r="G3642" s="18">
        <f t="shared" si="118"/>
        <v>1.491352736228365</v>
      </c>
      <c r="H3642" s="18">
        <f t="shared" si="119"/>
        <v>2.1496472637715551</v>
      </c>
    </row>
    <row r="3643" spans="6:8" hidden="1" x14ac:dyDescent="0.25">
      <c r="F3643" s="18">
        <v>3.64199999999992</v>
      </c>
      <c r="G3643" s="18">
        <f t="shared" si="118"/>
        <v>1.4858192271359454</v>
      </c>
      <c r="H3643" s="18">
        <f t="shared" si="119"/>
        <v>2.1561807728639746</v>
      </c>
    </row>
    <row r="3644" spans="6:8" hidden="1" x14ac:dyDescent="0.25">
      <c r="F3644" s="36">
        <v>3.6429999999999199</v>
      </c>
      <c r="G3644" s="18">
        <f t="shared" si="118"/>
        <v>1.480267713424698</v>
      </c>
      <c r="H3644" s="18">
        <f t="shared" si="119"/>
        <v>2.1627322865752219</v>
      </c>
    </row>
    <row r="3645" spans="6:8" hidden="1" x14ac:dyDescent="0.25">
      <c r="F3645" s="18">
        <v>3.6439999999999202</v>
      </c>
      <c r="G3645" s="18">
        <f t="shared" si="118"/>
        <v>1.4746981574836329</v>
      </c>
      <c r="H3645" s="18">
        <f t="shared" si="119"/>
        <v>2.1693018425162873</v>
      </c>
    </row>
    <row r="3646" spans="6:8" hidden="1" x14ac:dyDescent="0.25">
      <c r="F3646" s="36">
        <v>3.6449999999999201</v>
      </c>
      <c r="G3646" s="18">
        <f t="shared" si="118"/>
        <v>1.4691105216460012</v>
      </c>
      <c r="H3646" s="18">
        <f t="shared" si="119"/>
        <v>2.1758894783539189</v>
      </c>
    </row>
    <row r="3647" spans="6:8" hidden="1" x14ac:dyDescent="0.25">
      <c r="F3647" s="18">
        <v>3.64599999999992</v>
      </c>
      <c r="G3647" s="18">
        <f t="shared" si="118"/>
        <v>1.4635047681893476</v>
      </c>
      <c r="H3647" s="18">
        <f t="shared" si="119"/>
        <v>2.1824952318105724</v>
      </c>
    </row>
    <row r="3648" spans="6:8" hidden="1" x14ac:dyDescent="0.25">
      <c r="F3648" s="18">
        <v>3.6469999999999199</v>
      </c>
      <c r="G3648" s="18">
        <f t="shared" si="118"/>
        <v>1.4578808593353885</v>
      </c>
      <c r="H3648" s="18">
        <f t="shared" si="119"/>
        <v>2.1891191406645314</v>
      </c>
    </row>
    <row r="3649" spans="6:8" hidden="1" x14ac:dyDescent="0.25">
      <c r="F3649" s="18">
        <v>3.6479999999999202</v>
      </c>
      <c r="G3649" s="18">
        <f t="shared" si="118"/>
        <v>1.4522387572501096</v>
      </c>
      <c r="H3649" s="18">
        <f t="shared" si="119"/>
        <v>2.1957612427498105</v>
      </c>
    </row>
    <row r="3650" spans="6:8" hidden="1" x14ac:dyDescent="0.25">
      <c r="F3650" s="36">
        <v>3.6489999999999201</v>
      </c>
      <c r="G3650" s="18">
        <f t="shared" si="118"/>
        <v>1.4465784240433259</v>
      </c>
      <c r="H3650" s="18">
        <f t="shared" si="119"/>
        <v>2.2024215759565942</v>
      </c>
    </row>
    <row r="3651" spans="6:8" hidden="1" x14ac:dyDescent="0.25">
      <c r="F3651" s="18">
        <v>3.64999999999992</v>
      </c>
      <c r="G3651" s="18">
        <f t="shared" si="118"/>
        <v>1.4408998217692015</v>
      </c>
      <c r="H3651" s="18">
        <f t="shared" si="119"/>
        <v>2.2091001782307185</v>
      </c>
    </row>
    <row r="3652" spans="6:8" hidden="1" x14ac:dyDescent="0.25">
      <c r="F3652" s="36">
        <v>3.6509999999999199</v>
      </c>
      <c r="G3652" s="18">
        <f t="shared" si="118"/>
        <v>1.435202912425646</v>
      </c>
      <c r="H3652" s="18">
        <f t="shared" si="119"/>
        <v>2.2157970875742738</v>
      </c>
    </row>
    <row r="3653" spans="6:8" hidden="1" x14ac:dyDescent="0.25">
      <c r="F3653" s="18">
        <v>3.6519999999999202</v>
      </c>
      <c r="G3653" s="18">
        <f t="shared" si="118"/>
        <v>1.4294876579547071</v>
      </c>
      <c r="H3653" s="18">
        <f t="shared" si="119"/>
        <v>2.2225123420452131</v>
      </c>
    </row>
    <row r="3654" spans="6:8" hidden="1" x14ac:dyDescent="0.25">
      <c r="F3654" s="18">
        <v>3.6529999999999201</v>
      </c>
      <c r="G3654" s="18">
        <f t="shared" si="118"/>
        <v>1.4237540202420189</v>
      </c>
      <c r="H3654" s="18">
        <f t="shared" si="119"/>
        <v>2.2292459797579012</v>
      </c>
    </row>
    <row r="3655" spans="6:8" hidden="1" x14ac:dyDescent="0.25">
      <c r="F3655" s="18">
        <v>3.65399999999992</v>
      </c>
      <c r="G3655" s="18">
        <f t="shared" si="118"/>
        <v>1.4180019611174441</v>
      </c>
      <c r="H3655" s="18">
        <f t="shared" si="119"/>
        <v>2.2359980388824758</v>
      </c>
    </row>
    <row r="3656" spans="6:8" hidden="1" x14ac:dyDescent="0.25">
      <c r="F3656" s="36">
        <v>3.6549999999999199</v>
      </c>
      <c r="G3656" s="18">
        <f t="shared" si="118"/>
        <v>1.4122314423542437</v>
      </c>
      <c r="H3656" s="18">
        <f t="shared" si="119"/>
        <v>2.2427685576456762</v>
      </c>
    </row>
    <row r="3657" spans="6:8" hidden="1" x14ac:dyDescent="0.25">
      <c r="F3657" s="18">
        <v>3.6559999999999202</v>
      </c>
      <c r="G3657" s="18">
        <f t="shared" si="118"/>
        <v>1.4064424256696459</v>
      </c>
      <c r="H3657" s="18">
        <f t="shared" si="119"/>
        <v>2.2495575743302743</v>
      </c>
    </row>
    <row r="3658" spans="6:8" hidden="1" x14ac:dyDescent="0.25">
      <c r="F3658" s="36">
        <v>3.6569999999999201</v>
      </c>
      <c r="G3658" s="18">
        <f t="shared" si="118"/>
        <v>1.4006348727244737</v>
      </c>
      <c r="H3658" s="18">
        <f t="shared" si="119"/>
        <v>2.2563651272754464</v>
      </c>
    </row>
    <row r="3659" spans="6:8" hidden="1" x14ac:dyDescent="0.25">
      <c r="F3659" s="18">
        <v>3.65799999999992</v>
      </c>
      <c r="G3659" s="18">
        <f t="shared" si="118"/>
        <v>1.3948087451230928</v>
      </c>
      <c r="H3659" s="18">
        <f t="shared" si="119"/>
        <v>2.2631912548768272</v>
      </c>
    </row>
    <row r="3660" spans="6:8" hidden="1" x14ac:dyDescent="0.25">
      <c r="F3660" s="18">
        <v>3.6589999999999199</v>
      </c>
      <c r="G3660" s="18">
        <f t="shared" si="118"/>
        <v>1.3889640044136073</v>
      </c>
      <c r="H3660" s="18">
        <f t="shared" si="119"/>
        <v>2.2700359955863125</v>
      </c>
    </row>
    <row r="3661" spans="6:8" hidden="1" x14ac:dyDescent="0.25">
      <c r="F3661" s="18">
        <v>3.6599999999999202</v>
      </c>
      <c r="G3661" s="18">
        <f t="shared" si="118"/>
        <v>1.3831006120874876</v>
      </c>
      <c r="H3661" s="18">
        <f t="shared" si="119"/>
        <v>2.2768993879124326</v>
      </c>
    </row>
    <row r="3662" spans="6:8" hidden="1" x14ac:dyDescent="0.25">
      <c r="F3662" s="36">
        <v>3.6609999999999201</v>
      </c>
      <c r="G3662" s="18">
        <f t="shared" si="118"/>
        <v>1.3772185295796775</v>
      </c>
      <c r="H3662" s="18">
        <f t="shared" si="119"/>
        <v>2.2837814704202426</v>
      </c>
    </row>
    <row r="3663" spans="6:8" hidden="1" x14ac:dyDescent="0.25">
      <c r="F3663" s="18">
        <v>3.66199999999992</v>
      </c>
      <c r="G3663" s="18">
        <f t="shared" si="118"/>
        <v>1.3713177182686045</v>
      </c>
      <c r="H3663" s="18">
        <f t="shared" si="119"/>
        <v>2.2906822817313155</v>
      </c>
    </row>
    <row r="3664" spans="6:8" hidden="1" x14ac:dyDescent="0.25">
      <c r="F3664" s="36">
        <v>3.6629999999999199</v>
      </c>
      <c r="G3664" s="18">
        <f t="shared" si="118"/>
        <v>1.3653981394759689</v>
      </c>
      <c r="H3664" s="18">
        <f t="shared" si="119"/>
        <v>2.297601860523951</v>
      </c>
    </row>
    <row r="3665" spans="6:8" hidden="1" x14ac:dyDescent="0.25">
      <c r="F3665" s="18">
        <v>3.6639999999999202</v>
      </c>
      <c r="G3665" s="18">
        <f t="shared" si="118"/>
        <v>1.3594597544668026</v>
      </c>
      <c r="H3665" s="18">
        <f t="shared" si="119"/>
        <v>2.3045402455331176</v>
      </c>
    </row>
    <row r="3666" spans="6:8" hidden="1" x14ac:dyDescent="0.25">
      <c r="F3666" s="18">
        <v>3.6649999999999201</v>
      </c>
      <c r="G3666" s="18">
        <f t="shared" si="118"/>
        <v>1.3535025244494538</v>
      </c>
      <c r="H3666" s="18">
        <f t="shared" si="119"/>
        <v>2.3114974755504663</v>
      </c>
    </row>
    <row r="3667" spans="6:8" hidden="1" x14ac:dyDescent="0.25">
      <c r="F3667" s="18">
        <v>3.66599999999992</v>
      </c>
      <c r="G3667" s="18">
        <f t="shared" si="118"/>
        <v>1.3475264105752918</v>
      </c>
      <c r="H3667" s="18">
        <f t="shared" si="119"/>
        <v>2.3184735894246282</v>
      </c>
    </row>
    <row r="3668" spans="6:8" hidden="1" x14ac:dyDescent="0.25">
      <c r="F3668" s="36">
        <v>3.6669999999999199</v>
      </c>
      <c r="G3668" s="18">
        <f t="shared" ref="G3668:G3731" si="120">(-0.0332*(F3668^6)) + (0.2878*(F3668^5)) - (0.9538*(F3668^4)) + (1.5334*(F3668^3)) -(1.2616*(F3668^2)) + (1.4*F3668) - 0.0795</f>
        <v>1.3415313739390551</v>
      </c>
      <c r="H3668" s="18">
        <f t="shared" ref="H3668:H3731" si="121">F3668-G3668</f>
        <v>2.3254686260608648</v>
      </c>
    </row>
    <row r="3669" spans="6:8" hidden="1" x14ac:dyDescent="0.25">
      <c r="F3669" s="18">
        <v>3.6679999999999202</v>
      </c>
      <c r="G3669" s="18">
        <f t="shared" si="120"/>
        <v>1.3355173755783487</v>
      </c>
      <c r="H3669" s="18">
        <f t="shared" si="121"/>
        <v>2.3324826244215715</v>
      </c>
    </row>
    <row r="3670" spans="6:8" hidden="1" x14ac:dyDescent="0.25">
      <c r="F3670" s="36">
        <v>3.6689999999999201</v>
      </c>
      <c r="G3670" s="18">
        <f t="shared" si="120"/>
        <v>1.3294843764739634</v>
      </c>
      <c r="H3670" s="18">
        <f t="shared" si="121"/>
        <v>2.3395156235259567</v>
      </c>
    </row>
    <row r="3671" spans="6:8" hidden="1" x14ac:dyDescent="0.25">
      <c r="F3671" s="18">
        <v>3.66999999999992</v>
      </c>
      <c r="G3671" s="18">
        <f t="shared" si="120"/>
        <v>1.3234323375496113</v>
      </c>
      <c r="H3671" s="18">
        <f t="shared" si="121"/>
        <v>2.3465676624503087</v>
      </c>
    </row>
    <row r="3672" spans="6:8" hidden="1" x14ac:dyDescent="0.25">
      <c r="F3672" s="18">
        <v>3.6709999999999199</v>
      </c>
      <c r="G3672" s="18">
        <f t="shared" si="120"/>
        <v>1.3173612196719717</v>
      </c>
      <c r="H3672" s="18">
        <f t="shared" si="121"/>
        <v>2.3536387803279482</v>
      </c>
    </row>
    <row r="3673" spans="6:8" hidden="1" x14ac:dyDescent="0.25">
      <c r="F3673" s="18">
        <v>3.6719999999999202</v>
      </c>
      <c r="G3673" s="18">
        <f t="shared" si="120"/>
        <v>1.311270983650497</v>
      </c>
      <c r="H3673" s="18">
        <f t="shared" si="121"/>
        <v>2.3607290163494232</v>
      </c>
    </row>
    <row r="3674" spans="6:8" hidden="1" x14ac:dyDescent="0.25">
      <c r="F3674" s="36">
        <v>3.6729999999999201</v>
      </c>
      <c r="G3674" s="18">
        <f t="shared" si="120"/>
        <v>1.3051615902376299</v>
      </c>
      <c r="H3674" s="18">
        <f t="shared" si="121"/>
        <v>2.3678384097622902</v>
      </c>
    </row>
    <row r="3675" spans="6:8" hidden="1" x14ac:dyDescent="0.25">
      <c r="F3675" s="18">
        <v>3.67399999999992</v>
      </c>
      <c r="G3675" s="18">
        <f t="shared" si="120"/>
        <v>1.2990330001284405</v>
      </c>
      <c r="H3675" s="18">
        <f t="shared" si="121"/>
        <v>2.3749669998714795</v>
      </c>
    </row>
    <row r="3676" spans="6:8" hidden="1" x14ac:dyDescent="0.25">
      <c r="F3676" s="36">
        <v>3.6749999999999199</v>
      </c>
      <c r="G3676" s="18">
        <f t="shared" si="120"/>
        <v>1.2928851739607601</v>
      </c>
      <c r="H3676" s="18">
        <f t="shared" si="121"/>
        <v>2.3821148260391598</v>
      </c>
    </row>
    <row r="3677" spans="6:8" hidden="1" x14ac:dyDescent="0.25">
      <c r="F3677" s="18">
        <v>3.6759999999999202</v>
      </c>
      <c r="G3677" s="18">
        <f t="shared" si="120"/>
        <v>1.2867180723150589</v>
      </c>
      <c r="H3677" s="18">
        <f t="shared" si="121"/>
        <v>2.3892819276848614</v>
      </c>
    </row>
    <row r="3678" spans="6:8" hidden="1" x14ac:dyDescent="0.25">
      <c r="F3678" s="18">
        <v>3.6769999999999201</v>
      </c>
      <c r="G3678" s="18">
        <f t="shared" si="120"/>
        <v>1.280531655714531</v>
      </c>
      <c r="H3678" s="18">
        <f t="shared" si="121"/>
        <v>2.3964683442853891</v>
      </c>
    </row>
    <row r="3679" spans="6:8" hidden="1" x14ac:dyDescent="0.25">
      <c r="F3679" s="18">
        <v>3.67799999999992</v>
      </c>
      <c r="G3679" s="18">
        <f t="shared" si="120"/>
        <v>1.2743258846248158</v>
      </c>
      <c r="H3679" s="18">
        <f t="shared" si="121"/>
        <v>2.4036741153751042</v>
      </c>
    </row>
    <row r="3680" spans="6:8" hidden="1" x14ac:dyDescent="0.25">
      <c r="F3680" s="36">
        <v>3.6789999999999199</v>
      </c>
      <c r="G3680" s="18">
        <f t="shared" si="120"/>
        <v>1.2681007194539906</v>
      </c>
      <c r="H3680" s="18">
        <f t="shared" si="121"/>
        <v>2.4108992805459293</v>
      </c>
    </row>
    <row r="3681" spans="6:8" hidden="1" x14ac:dyDescent="0.25">
      <c r="F3681" s="18">
        <v>3.6799999999999198</v>
      </c>
      <c r="G3681" s="18">
        <f t="shared" si="120"/>
        <v>1.2618561205527565</v>
      </c>
      <c r="H3681" s="18">
        <f t="shared" si="121"/>
        <v>2.4181438794471632</v>
      </c>
    </row>
    <row r="3682" spans="6:8" hidden="1" x14ac:dyDescent="0.25">
      <c r="F3682" s="36">
        <v>3.6809999999999201</v>
      </c>
      <c r="G3682" s="18">
        <f t="shared" si="120"/>
        <v>1.2555920482140794</v>
      </c>
      <c r="H3682" s="18">
        <f t="shared" si="121"/>
        <v>2.4254079517858407</v>
      </c>
    </row>
    <row r="3683" spans="6:8" hidden="1" x14ac:dyDescent="0.25">
      <c r="F3683" s="18">
        <v>3.68199999999992</v>
      </c>
      <c r="G3683" s="18">
        <f t="shared" si="120"/>
        <v>1.2493084626733615</v>
      </c>
      <c r="H3683" s="18">
        <f t="shared" si="121"/>
        <v>2.4326915373265585</v>
      </c>
    </row>
    <row r="3684" spans="6:8" hidden="1" x14ac:dyDescent="0.25">
      <c r="F3684" s="18">
        <v>3.6829999999999199</v>
      </c>
      <c r="G3684" s="18">
        <f t="shared" si="120"/>
        <v>1.243005324108188</v>
      </c>
      <c r="H3684" s="18">
        <f t="shared" si="121"/>
        <v>2.4399946758917319</v>
      </c>
    </row>
    <row r="3685" spans="6:8" hidden="1" x14ac:dyDescent="0.25">
      <c r="F3685" s="18">
        <v>3.6839999999999198</v>
      </c>
      <c r="G3685" s="18">
        <f t="shared" si="120"/>
        <v>1.2366825926385041</v>
      </c>
      <c r="H3685" s="18">
        <f t="shared" si="121"/>
        <v>2.4473174073614157</v>
      </c>
    </row>
    <row r="3686" spans="6:8" hidden="1" x14ac:dyDescent="0.25">
      <c r="F3686" s="36">
        <v>3.6849999999999201</v>
      </c>
      <c r="G3686" s="18">
        <f t="shared" si="120"/>
        <v>1.2303402283263467</v>
      </c>
      <c r="H3686" s="18">
        <f t="shared" si="121"/>
        <v>2.4546597716735734</v>
      </c>
    </row>
    <row r="3687" spans="6:8" hidden="1" x14ac:dyDescent="0.25">
      <c r="F3687" s="18">
        <v>3.68599999999992</v>
      </c>
      <c r="G3687" s="18">
        <f t="shared" si="120"/>
        <v>1.2239781911758398</v>
      </c>
      <c r="H3687" s="18">
        <f t="shared" si="121"/>
        <v>2.4620218088240802</v>
      </c>
    </row>
    <row r="3688" spans="6:8" hidden="1" x14ac:dyDescent="0.25">
      <c r="F3688" s="36">
        <v>3.6869999999999199</v>
      </c>
      <c r="G3688" s="18">
        <f t="shared" si="120"/>
        <v>1.2175964411333289</v>
      </c>
      <c r="H3688" s="18">
        <f t="shared" si="121"/>
        <v>2.469403558866591</v>
      </c>
    </row>
    <row r="3689" spans="6:8" hidden="1" x14ac:dyDescent="0.25">
      <c r="F3689" s="18">
        <v>3.6879999999999198</v>
      </c>
      <c r="G3689" s="18">
        <f t="shared" si="120"/>
        <v>1.2111949380870759</v>
      </c>
      <c r="H3689" s="18">
        <f t="shared" si="121"/>
        <v>2.4768050619128439</v>
      </c>
    </row>
    <row r="3690" spans="6:8" hidden="1" x14ac:dyDescent="0.25">
      <c r="F3690" s="18">
        <v>3.6889999999999201</v>
      </c>
      <c r="G3690" s="18">
        <f t="shared" si="120"/>
        <v>1.2047736418672925</v>
      </c>
      <c r="H3690" s="18">
        <f t="shared" si="121"/>
        <v>2.4842263581326276</v>
      </c>
    </row>
    <row r="3691" spans="6:8" hidden="1" x14ac:dyDescent="0.25">
      <c r="F3691" s="18">
        <v>3.68999999999992</v>
      </c>
      <c r="G3691" s="18">
        <f t="shared" si="120"/>
        <v>1.1983325122461967</v>
      </c>
      <c r="H3691" s="18">
        <f t="shared" si="121"/>
        <v>2.4916674877537233</v>
      </c>
    </row>
    <row r="3692" spans="6:8" hidden="1" x14ac:dyDescent="0.25">
      <c r="F3692" s="36">
        <v>3.6909999999999101</v>
      </c>
      <c r="G3692" s="18">
        <f t="shared" si="120"/>
        <v>1.1918715089378655</v>
      </c>
      <c r="H3692" s="18">
        <f t="shared" si="121"/>
        <v>2.4991284910620446</v>
      </c>
    </row>
    <row r="3693" spans="6:8" hidden="1" x14ac:dyDescent="0.25">
      <c r="F3693" s="18">
        <v>3.69199999999991</v>
      </c>
      <c r="G3693" s="18">
        <f t="shared" si="120"/>
        <v>1.1853905915980545</v>
      </c>
      <c r="H3693" s="18">
        <f t="shared" si="121"/>
        <v>2.5066094084018555</v>
      </c>
    </row>
    <row r="3694" spans="6:8" hidden="1" x14ac:dyDescent="0.25">
      <c r="F3694" s="36">
        <v>3.6929999999999099</v>
      </c>
      <c r="G3694" s="18">
        <f t="shared" si="120"/>
        <v>1.1788897198243329</v>
      </c>
      <c r="H3694" s="18">
        <f t="shared" si="121"/>
        <v>2.514110280175577</v>
      </c>
    </row>
    <row r="3695" spans="6:8" hidden="1" x14ac:dyDescent="0.25">
      <c r="F3695" s="18">
        <v>3.6939999999999098</v>
      </c>
      <c r="G3695" s="18">
        <f t="shared" si="120"/>
        <v>1.1723688531560046</v>
      </c>
      <c r="H3695" s="18">
        <f t="shared" si="121"/>
        <v>2.5216311468439052</v>
      </c>
    </row>
    <row r="3696" spans="6:8" hidden="1" x14ac:dyDescent="0.25">
      <c r="F3696" s="18">
        <v>3.6949999999999101</v>
      </c>
      <c r="G3696" s="18">
        <f t="shared" si="120"/>
        <v>1.1658279510740566</v>
      </c>
      <c r="H3696" s="18">
        <f t="shared" si="121"/>
        <v>2.5291720489258536</v>
      </c>
    </row>
    <row r="3697" spans="6:8" hidden="1" x14ac:dyDescent="0.25">
      <c r="F3697" s="18">
        <v>3.69599999999991</v>
      </c>
      <c r="G3697" s="18">
        <f t="shared" si="120"/>
        <v>1.1592669730009448</v>
      </c>
      <c r="H3697" s="18">
        <f t="shared" si="121"/>
        <v>2.5367330269989652</v>
      </c>
    </row>
    <row r="3698" spans="6:8" hidden="1" x14ac:dyDescent="0.25">
      <c r="F3698" s="36">
        <v>3.6969999999999099</v>
      </c>
      <c r="G3698" s="18">
        <f t="shared" si="120"/>
        <v>1.1526858783008316</v>
      </c>
      <c r="H3698" s="18">
        <f t="shared" si="121"/>
        <v>2.5443141216990783</v>
      </c>
    </row>
    <row r="3699" spans="6:8" hidden="1" x14ac:dyDescent="0.25">
      <c r="F3699" s="18">
        <v>3.6979999999999098</v>
      </c>
      <c r="G3699" s="18">
        <f t="shared" si="120"/>
        <v>1.1460846262791562</v>
      </c>
      <c r="H3699" s="18">
        <f t="shared" si="121"/>
        <v>2.5519153737207536</v>
      </c>
    </row>
    <row r="3700" spans="6:8" hidden="1" x14ac:dyDescent="0.25">
      <c r="F3700" s="36">
        <v>3.6989999999999101</v>
      </c>
      <c r="G3700" s="18">
        <f t="shared" si="120"/>
        <v>1.1394631761829666</v>
      </c>
      <c r="H3700" s="18">
        <f t="shared" si="121"/>
        <v>2.5595368238169436</v>
      </c>
    </row>
    <row r="3701" spans="6:8" hidden="1" x14ac:dyDescent="0.25">
      <c r="F3701" s="18">
        <v>3.69999999999991</v>
      </c>
      <c r="G3701" s="18">
        <f t="shared" si="120"/>
        <v>1.1328214872006099</v>
      </c>
      <c r="H3701" s="18">
        <f t="shared" si="121"/>
        <v>2.5671785127993001</v>
      </c>
    </row>
    <row r="3702" spans="6:8" hidden="1" x14ac:dyDescent="0.25">
      <c r="F3702" s="18">
        <v>3.7009999999999099</v>
      </c>
      <c r="G3702" s="18">
        <f t="shared" si="120"/>
        <v>1.1261595184617348</v>
      </c>
      <c r="H3702" s="18">
        <f t="shared" si="121"/>
        <v>2.5748404815381751</v>
      </c>
    </row>
    <row r="3703" spans="6:8" hidden="1" x14ac:dyDescent="0.25">
      <c r="F3703" s="18">
        <v>3.7019999999999098</v>
      </c>
      <c r="G3703" s="18">
        <f t="shared" si="120"/>
        <v>1.1194772290373618</v>
      </c>
      <c r="H3703" s="18">
        <f t="shared" si="121"/>
        <v>2.582522770962548</v>
      </c>
    </row>
    <row r="3704" spans="6:8" hidden="1" x14ac:dyDescent="0.25">
      <c r="F3704" s="36">
        <v>3.7029999999999101</v>
      </c>
      <c r="G3704" s="18">
        <f t="shared" si="120"/>
        <v>1.1127745779395579</v>
      </c>
      <c r="H3704" s="18">
        <f t="shared" si="121"/>
        <v>2.5902254220603522</v>
      </c>
    </row>
    <row r="3705" spans="6:8" hidden="1" x14ac:dyDescent="0.25">
      <c r="F3705" s="18">
        <v>3.70399999999991</v>
      </c>
      <c r="G3705" s="18">
        <f t="shared" si="120"/>
        <v>1.1060515241217179</v>
      </c>
      <c r="H3705" s="18">
        <f t="shared" si="121"/>
        <v>2.5979484758781921</v>
      </c>
    </row>
    <row r="3706" spans="6:8" hidden="1" x14ac:dyDescent="0.25">
      <c r="F3706" s="36">
        <v>3.7049999999999099</v>
      </c>
      <c r="G3706" s="18">
        <f t="shared" si="120"/>
        <v>1.0993080264782793</v>
      </c>
      <c r="H3706" s="18">
        <f t="shared" si="121"/>
        <v>2.6056919735216306</v>
      </c>
    </row>
    <row r="3707" spans="6:8" hidden="1" x14ac:dyDescent="0.25">
      <c r="F3707" s="18">
        <v>3.7059999999999098</v>
      </c>
      <c r="G3707" s="18">
        <f t="shared" si="120"/>
        <v>1.0925440438446539</v>
      </c>
      <c r="H3707" s="18">
        <f t="shared" si="121"/>
        <v>2.6134559561552559</v>
      </c>
    </row>
    <row r="3708" spans="6:8" hidden="1" x14ac:dyDescent="0.25">
      <c r="F3708" s="18">
        <v>3.7069999999999101</v>
      </c>
      <c r="G3708" s="18">
        <f t="shared" si="120"/>
        <v>1.0857595349973965</v>
      </c>
      <c r="H3708" s="18">
        <f t="shared" si="121"/>
        <v>2.6212404650025136</v>
      </c>
    </row>
    <row r="3709" spans="6:8" hidden="1" x14ac:dyDescent="0.25">
      <c r="F3709" s="18">
        <v>3.70799999999991</v>
      </c>
      <c r="G3709" s="18">
        <f t="shared" si="120"/>
        <v>1.0789544586539637</v>
      </c>
      <c r="H3709" s="18">
        <f t="shared" si="121"/>
        <v>2.6290455413459464</v>
      </c>
    </row>
    <row r="3710" spans="6:8" hidden="1" x14ac:dyDescent="0.25">
      <c r="F3710" s="36">
        <v>3.7089999999999099</v>
      </c>
      <c r="G3710" s="18">
        <f t="shared" si="120"/>
        <v>1.0721287734725657</v>
      </c>
      <c r="H3710" s="18">
        <f t="shared" si="121"/>
        <v>2.6368712265273442</v>
      </c>
    </row>
    <row r="3711" spans="6:8" hidden="1" x14ac:dyDescent="0.25">
      <c r="F3711" s="18">
        <v>3.7099999999999098</v>
      </c>
      <c r="G3711" s="18">
        <f t="shared" si="120"/>
        <v>1.0652824380524728</v>
      </c>
      <c r="H3711" s="18">
        <f t="shared" si="121"/>
        <v>2.644717561947437</v>
      </c>
    </row>
    <row r="3712" spans="6:8" hidden="1" x14ac:dyDescent="0.25">
      <c r="F3712" s="36">
        <v>3.7109999999999101</v>
      </c>
      <c r="G3712" s="18">
        <f t="shared" si="120"/>
        <v>1.058415410933558</v>
      </c>
      <c r="H3712" s="18">
        <f t="shared" si="121"/>
        <v>2.6525845890663522</v>
      </c>
    </row>
    <row r="3713" spans="6:8" hidden="1" x14ac:dyDescent="0.25">
      <c r="F3713" s="18">
        <v>3.71199999999991</v>
      </c>
      <c r="G3713" s="18">
        <f t="shared" si="120"/>
        <v>1.0515276505965665</v>
      </c>
      <c r="H3713" s="18">
        <f t="shared" si="121"/>
        <v>2.6604723494033435</v>
      </c>
    </row>
    <row r="3714" spans="6:8" hidden="1" x14ac:dyDescent="0.25">
      <c r="F3714" s="18">
        <v>3.7129999999999099</v>
      </c>
      <c r="G3714" s="18">
        <f t="shared" si="120"/>
        <v>1.0446191154627207</v>
      </c>
      <c r="H3714" s="18">
        <f t="shared" si="121"/>
        <v>2.6683808845371892</v>
      </c>
    </row>
    <row r="3715" spans="6:8" hidden="1" x14ac:dyDescent="0.25">
      <c r="F3715" s="18">
        <v>3.7139999999999098</v>
      </c>
      <c r="G3715" s="18">
        <f t="shared" si="120"/>
        <v>1.0376897638940688</v>
      </c>
      <c r="H3715" s="18">
        <f t="shared" si="121"/>
        <v>2.6763102361058411</v>
      </c>
    </row>
    <row r="3716" spans="6:8" hidden="1" x14ac:dyDescent="0.25">
      <c r="F3716" s="36">
        <v>3.7149999999999102</v>
      </c>
      <c r="G3716" s="18">
        <f t="shared" si="120"/>
        <v>1.0307395541931368</v>
      </c>
      <c r="H3716" s="18">
        <f t="shared" si="121"/>
        <v>2.6842604458067734</v>
      </c>
    </row>
    <row r="3717" spans="6:8" hidden="1" x14ac:dyDescent="0.25">
      <c r="F3717" s="18">
        <v>3.71599999999991</v>
      </c>
      <c r="G3717" s="18">
        <f t="shared" si="120"/>
        <v>1.0237684446029971</v>
      </c>
      <c r="H3717" s="18">
        <f t="shared" si="121"/>
        <v>2.6922315553969129</v>
      </c>
    </row>
    <row r="3718" spans="6:8" hidden="1" x14ac:dyDescent="0.25">
      <c r="F3718" s="36">
        <v>3.7169999999999099</v>
      </c>
      <c r="G3718" s="18">
        <f t="shared" si="120"/>
        <v>1.0167763933071217</v>
      </c>
      <c r="H3718" s="18">
        <f t="shared" si="121"/>
        <v>2.7002236066927883</v>
      </c>
    </row>
    <row r="3719" spans="6:8" hidden="1" x14ac:dyDescent="0.25">
      <c r="F3719" s="18">
        <v>3.7179999999999098</v>
      </c>
      <c r="G3719" s="18">
        <f t="shared" si="120"/>
        <v>1.0097633584293955</v>
      </c>
      <c r="H3719" s="18">
        <f t="shared" si="121"/>
        <v>2.7082366415705144</v>
      </c>
    </row>
    <row r="3720" spans="6:8" hidden="1" x14ac:dyDescent="0.25">
      <c r="F3720" s="18">
        <v>3.7189999999999102</v>
      </c>
      <c r="G3720" s="18">
        <f t="shared" si="120"/>
        <v>1.0027292980340792</v>
      </c>
      <c r="H3720" s="18">
        <f t="shared" si="121"/>
        <v>2.716270701965831</v>
      </c>
    </row>
    <row r="3721" spans="6:8" hidden="1" x14ac:dyDescent="0.25">
      <c r="F3721" s="18">
        <v>3.71999999999991</v>
      </c>
      <c r="G3721" s="18">
        <f t="shared" si="120"/>
        <v>0.99567417012575932</v>
      </c>
      <c r="H3721" s="18">
        <f t="shared" si="121"/>
        <v>2.7243258298741506</v>
      </c>
    </row>
    <row r="3722" spans="6:8" hidden="1" x14ac:dyDescent="0.25">
      <c r="F3722" s="36">
        <v>3.7209999999999099</v>
      </c>
      <c r="G3722" s="18">
        <f t="shared" si="120"/>
        <v>0.98859793264915508</v>
      </c>
      <c r="H3722" s="18">
        <f t="shared" si="121"/>
        <v>2.7324020673507547</v>
      </c>
    </row>
    <row r="3723" spans="6:8" hidden="1" x14ac:dyDescent="0.25">
      <c r="F3723" s="18">
        <v>3.7219999999999098</v>
      </c>
      <c r="G3723" s="18">
        <f t="shared" si="120"/>
        <v>0.98150054348935922</v>
      </c>
      <c r="H3723" s="18">
        <f t="shared" si="121"/>
        <v>2.7404994565105505</v>
      </c>
    </row>
    <row r="3724" spans="6:8" hidden="1" x14ac:dyDescent="0.25">
      <c r="F3724" s="36">
        <v>3.7229999999999102</v>
      </c>
      <c r="G3724" s="18">
        <f t="shared" si="120"/>
        <v>0.9743819604713394</v>
      </c>
      <c r="H3724" s="18">
        <f t="shared" si="121"/>
        <v>2.7486180395285706</v>
      </c>
    </row>
    <row r="3725" spans="6:8" hidden="1" x14ac:dyDescent="0.25">
      <c r="F3725" s="18">
        <v>3.72399999999991</v>
      </c>
      <c r="G3725" s="18">
        <f t="shared" si="120"/>
        <v>0.9672421413604132</v>
      </c>
      <c r="H3725" s="18">
        <f t="shared" si="121"/>
        <v>2.7567578586394967</v>
      </c>
    </row>
    <row r="3726" spans="6:8" hidden="1" x14ac:dyDescent="0.25">
      <c r="F3726" s="18">
        <v>3.7249999999999099</v>
      </c>
      <c r="G3726" s="18">
        <f t="shared" si="120"/>
        <v>0.96008104386168946</v>
      </c>
      <c r="H3726" s="18">
        <f t="shared" si="121"/>
        <v>2.7649189561382204</v>
      </c>
    </row>
    <row r="3727" spans="6:8" hidden="1" x14ac:dyDescent="0.25">
      <c r="F3727" s="18">
        <v>3.7259999999999098</v>
      </c>
      <c r="G3727" s="18">
        <f t="shared" si="120"/>
        <v>0.95289862562037475</v>
      </c>
      <c r="H3727" s="18">
        <f t="shared" si="121"/>
        <v>2.773101374379535</v>
      </c>
    </row>
    <row r="3728" spans="6:8" hidden="1" x14ac:dyDescent="0.25">
      <c r="F3728" s="36">
        <v>3.7269999999999102</v>
      </c>
      <c r="G3728" s="18">
        <f t="shared" si="120"/>
        <v>0.94569484422160721</v>
      </c>
      <c r="H3728" s="18">
        <f t="shared" si="121"/>
        <v>2.7813051557783028</v>
      </c>
    </row>
    <row r="3729" spans="6:8" hidden="1" x14ac:dyDescent="0.25">
      <c r="F3729" s="18">
        <v>3.7279999999999101</v>
      </c>
      <c r="G3729" s="18">
        <f t="shared" si="120"/>
        <v>0.93846965719024344</v>
      </c>
      <c r="H3729" s="18">
        <f t="shared" si="121"/>
        <v>2.7895303428096665</v>
      </c>
    </row>
    <row r="3730" spans="6:8" hidden="1" x14ac:dyDescent="0.25">
      <c r="F3730" s="36">
        <v>3.7289999999999099</v>
      </c>
      <c r="G3730" s="18">
        <f t="shared" si="120"/>
        <v>0.93122302199114804</v>
      </c>
      <c r="H3730" s="18">
        <f t="shared" si="121"/>
        <v>2.7977769780087618</v>
      </c>
    </row>
    <row r="3731" spans="6:8" hidden="1" x14ac:dyDescent="0.25">
      <c r="F3731" s="18">
        <v>3.7299999999999098</v>
      </c>
      <c r="G3731" s="18">
        <f t="shared" si="120"/>
        <v>0.92395489602871395</v>
      </c>
      <c r="H3731" s="18">
        <f t="shared" si="121"/>
        <v>2.8060451039711958</v>
      </c>
    </row>
    <row r="3732" spans="6:8" hidden="1" x14ac:dyDescent="0.25">
      <c r="F3732" s="18">
        <v>3.7309999999999102</v>
      </c>
      <c r="G3732" s="18">
        <f t="shared" ref="G3732:G3795" si="122">(-0.0332*(F3732^6)) + (0.2878*(F3732^5)) - (0.9538*(F3732^4)) + (1.5334*(F3732^3)) -(1.2616*(F3732^2)) + (1.4*F3732) - 0.0795</f>
        <v>0.91666523664722932</v>
      </c>
      <c r="H3732" s="18">
        <f t="shared" ref="H3732:H3795" si="123">F3732-G3732</f>
        <v>2.8143347633526807</v>
      </c>
    </row>
    <row r="3733" spans="6:8" hidden="1" x14ac:dyDescent="0.25">
      <c r="F3733" s="18">
        <v>3.7319999999999101</v>
      </c>
      <c r="G3733" s="18">
        <f t="shared" si="122"/>
        <v>0.90935400113052312</v>
      </c>
      <c r="H3733" s="18">
        <f t="shared" si="123"/>
        <v>2.8226459988693868</v>
      </c>
    </row>
    <row r="3734" spans="6:8" hidden="1" x14ac:dyDescent="0.25">
      <c r="F3734" s="36">
        <v>3.7329999999999099</v>
      </c>
      <c r="G3734" s="18">
        <f t="shared" si="122"/>
        <v>0.90202114670197486</v>
      </c>
      <c r="H3734" s="18">
        <f t="shared" si="123"/>
        <v>2.830978853297935</v>
      </c>
    </row>
    <row r="3735" spans="6:8" hidden="1" x14ac:dyDescent="0.25">
      <c r="F3735" s="18">
        <v>3.7339999999999098</v>
      </c>
      <c r="G3735" s="18">
        <f t="shared" si="122"/>
        <v>0.8946666305245955</v>
      </c>
      <c r="H3735" s="18">
        <f t="shared" si="123"/>
        <v>2.8393333694753142</v>
      </c>
    </row>
    <row r="3736" spans="6:8" hidden="1" x14ac:dyDescent="0.25">
      <c r="F3736" s="36">
        <v>3.7349999999999102</v>
      </c>
      <c r="G3736" s="18">
        <f t="shared" si="122"/>
        <v>0.88729040970076267</v>
      </c>
      <c r="H3736" s="18">
        <f t="shared" si="123"/>
        <v>2.8477095902991474</v>
      </c>
    </row>
    <row r="3737" spans="6:8" hidden="1" x14ac:dyDescent="0.25">
      <c r="F3737" s="18">
        <v>3.7359999999999101</v>
      </c>
      <c r="G3737" s="18">
        <f t="shared" si="122"/>
        <v>0.87989244127240818</v>
      </c>
      <c r="H3737" s="18">
        <f t="shared" si="123"/>
        <v>2.8561075587275018</v>
      </c>
    </row>
    <row r="3738" spans="6:8" hidden="1" x14ac:dyDescent="0.25">
      <c r="F3738" s="18">
        <v>3.7369999999999099</v>
      </c>
      <c r="G3738" s="18">
        <f t="shared" si="122"/>
        <v>0.87247268222074348</v>
      </c>
      <c r="H3738" s="18">
        <f t="shared" si="123"/>
        <v>2.8645273177791664</v>
      </c>
    </row>
    <row r="3739" spans="6:8" hidden="1" x14ac:dyDescent="0.25">
      <c r="F3739" s="18">
        <v>3.7379999999999098</v>
      </c>
      <c r="G3739" s="18">
        <f t="shared" si="122"/>
        <v>0.86503108946622509</v>
      </c>
      <c r="H3739" s="18">
        <f t="shared" si="123"/>
        <v>2.8729689105336846</v>
      </c>
    </row>
    <row r="3740" spans="6:8" hidden="1" x14ac:dyDescent="0.25">
      <c r="F3740" s="36">
        <v>3.7389999999999102</v>
      </c>
      <c r="G3740" s="18">
        <f t="shared" si="122"/>
        <v>0.85756761986875085</v>
      </c>
      <c r="H3740" s="18">
        <f t="shared" si="123"/>
        <v>2.8814323801311592</v>
      </c>
    </row>
    <row r="3741" spans="6:8" hidden="1" x14ac:dyDescent="0.25">
      <c r="F3741" s="18">
        <v>3.7399999999999101</v>
      </c>
      <c r="G3741" s="18">
        <f t="shared" si="122"/>
        <v>0.85008223022729756</v>
      </c>
      <c r="H3741" s="18">
        <f t="shared" si="123"/>
        <v>2.8899177697726124</v>
      </c>
    </row>
    <row r="3742" spans="6:8" hidden="1" x14ac:dyDescent="0.25">
      <c r="F3742" s="36">
        <v>3.74099999999991</v>
      </c>
      <c r="G3742" s="18">
        <f t="shared" si="122"/>
        <v>0.84257487728004354</v>
      </c>
      <c r="H3742" s="18">
        <f t="shared" si="123"/>
        <v>2.8984251227198663</v>
      </c>
    </row>
    <row r="3743" spans="6:8" hidden="1" x14ac:dyDescent="0.25">
      <c r="F3743" s="18">
        <v>3.7419999999999098</v>
      </c>
      <c r="G3743" s="18">
        <f t="shared" si="122"/>
        <v>0.83504551770415902</v>
      </c>
      <c r="H3743" s="18">
        <f t="shared" si="123"/>
        <v>2.9069544822957507</v>
      </c>
    </row>
    <row r="3744" spans="6:8" hidden="1" x14ac:dyDescent="0.25">
      <c r="F3744" s="18">
        <v>3.7429999999999102</v>
      </c>
      <c r="G3744" s="18">
        <f t="shared" si="122"/>
        <v>0.82749410811598823</v>
      </c>
      <c r="H3744" s="18">
        <f t="shared" si="123"/>
        <v>2.9155058918839218</v>
      </c>
    </row>
    <row r="3745" spans="6:8" hidden="1" x14ac:dyDescent="0.25">
      <c r="F3745" s="18">
        <v>3.7439999999999101</v>
      </c>
      <c r="G3745" s="18">
        <f t="shared" si="122"/>
        <v>0.81992060507069853</v>
      </c>
      <c r="H3745" s="18">
        <f t="shared" si="123"/>
        <v>2.9240793949292114</v>
      </c>
    </row>
    <row r="3746" spans="6:8" hidden="1" x14ac:dyDescent="0.25">
      <c r="F3746" s="36">
        <v>3.74499999999991</v>
      </c>
      <c r="G3746" s="18">
        <f t="shared" si="122"/>
        <v>0.81232496506263485</v>
      </c>
      <c r="H3746" s="18">
        <f t="shared" si="123"/>
        <v>2.932675034937275</v>
      </c>
    </row>
    <row r="3747" spans="6:8" hidden="1" x14ac:dyDescent="0.25">
      <c r="F3747" s="18">
        <v>3.7459999999999098</v>
      </c>
      <c r="G3747" s="18">
        <f t="shared" si="122"/>
        <v>0.80470714452478587</v>
      </c>
      <c r="H3747" s="18">
        <f t="shared" si="123"/>
        <v>2.9412928554751239</v>
      </c>
    </row>
    <row r="3748" spans="6:8" hidden="1" x14ac:dyDescent="0.25">
      <c r="F3748" s="36">
        <v>3.7469999999999102</v>
      </c>
      <c r="G3748" s="18">
        <f t="shared" si="122"/>
        <v>0.79706709982900958</v>
      </c>
      <c r="H3748" s="18">
        <f t="shared" si="123"/>
        <v>2.9499329001709005</v>
      </c>
    </row>
    <row r="3749" spans="6:8" hidden="1" x14ac:dyDescent="0.25">
      <c r="F3749" s="18">
        <v>3.7479999999999101</v>
      </c>
      <c r="G3749" s="18">
        <f t="shared" si="122"/>
        <v>0.78940478728601915</v>
      </c>
      <c r="H3749" s="18">
        <f t="shared" si="123"/>
        <v>2.9585952127138908</v>
      </c>
    </row>
    <row r="3750" spans="6:8" hidden="1" x14ac:dyDescent="0.25">
      <c r="F3750" s="18">
        <v>3.74899999999991</v>
      </c>
      <c r="G3750" s="18">
        <f t="shared" si="122"/>
        <v>0.78172016314516435</v>
      </c>
      <c r="H3750" s="18">
        <f t="shared" si="123"/>
        <v>2.9672798368547455</v>
      </c>
    </row>
    <row r="3751" spans="6:8" hidden="1" x14ac:dyDescent="0.25">
      <c r="F3751" s="18">
        <v>3.7499999999999098</v>
      </c>
      <c r="G3751" s="18">
        <f t="shared" si="122"/>
        <v>0.77401318359443871</v>
      </c>
      <c r="H3751" s="18">
        <f t="shared" si="123"/>
        <v>2.975986816405471</v>
      </c>
    </row>
    <row r="3752" spans="6:8" hidden="1" x14ac:dyDescent="0.25">
      <c r="F3752" s="36">
        <v>3.7509999999999102</v>
      </c>
      <c r="G3752" s="18">
        <f t="shared" si="122"/>
        <v>0.76628380476049196</v>
      </c>
      <c r="H3752" s="18">
        <f t="shared" si="123"/>
        <v>2.9847161952394181</v>
      </c>
    </row>
    <row r="3753" spans="6:8" hidden="1" x14ac:dyDescent="0.25">
      <c r="F3753" s="18">
        <v>3.7519999999999101</v>
      </c>
      <c r="G3753" s="18">
        <f t="shared" si="122"/>
        <v>0.7585319827084479</v>
      </c>
      <c r="H3753" s="18">
        <f t="shared" si="123"/>
        <v>2.9934680172914621</v>
      </c>
    </row>
    <row r="3754" spans="6:8" hidden="1" x14ac:dyDescent="0.25">
      <c r="F3754" s="36">
        <v>3.75299999999991</v>
      </c>
      <c r="G3754" s="18">
        <f t="shared" si="122"/>
        <v>0.75075767344196043</v>
      </c>
      <c r="H3754" s="18">
        <f t="shared" si="123"/>
        <v>3.0022423265579494</v>
      </c>
    </row>
    <row r="3755" spans="6:8" hidden="1" x14ac:dyDescent="0.25">
      <c r="F3755" s="18">
        <v>3.7539999999999099</v>
      </c>
      <c r="G3755" s="18">
        <f t="shared" si="122"/>
        <v>0.74296083290306159</v>
      </c>
      <c r="H3755" s="18">
        <f t="shared" si="123"/>
        <v>3.0110391670968482</v>
      </c>
    </row>
    <row r="3756" spans="6:8" hidden="1" x14ac:dyDescent="0.25">
      <c r="F3756" s="18">
        <v>3.7549999999999102</v>
      </c>
      <c r="G3756" s="18">
        <f t="shared" si="122"/>
        <v>0.73514141697231439</v>
      </c>
      <c r="H3756" s="18">
        <f t="shared" si="123"/>
        <v>3.0198585830275957</v>
      </c>
    </row>
    <row r="3757" spans="6:8" hidden="1" x14ac:dyDescent="0.25">
      <c r="F3757" s="18">
        <v>3.7559999999999101</v>
      </c>
      <c r="G3757" s="18">
        <f t="shared" si="122"/>
        <v>0.72729938146842288</v>
      </c>
      <c r="H3757" s="18">
        <f t="shared" si="123"/>
        <v>3.0287006185314871</v>
      </c>
    </row>
    <row r="3758" spans="6:8" hidden="1" x14ac:dyDescent="0.25">
      <c r="F3758" s="36">
        <v>3.75699999999991</v>
      </c>
      <c r="G3758" s="18">
        <f t="shared" si="122"/>
        <v>0.71943468214847284</v>
      </c>
      <c r="H3758" s="18">
        <f t="shared" si="123"/>
        <v>3.037565317851437</v>
      </c>
    </row>
    <row r="3759" spans="6:8" hidden="1" x14ac:dyDescent="0.25">
      <c r="F3759" s="18">
        <v>3.7579999999999099</v>
      </c>
      <c r="G3759" s="18">
        <f t="shared" si="122"/>
        <v>0.7115472747076822</v>
      </c>
      <c r="H3759" s="18">
        <f t="shared" si="123"/>
        <v>3.0464527252922275</v>
      </c>
    </row>
    <row r="3760" spans="6:8" hidden="1" x14ac:dyDescent="0.25">
      <c r="F3760" s="36">
        <v>3.7589999999999102</v>
      </c>
      <c r="G3760" s="18">
        <f t="shared" si="122"/>
        <v>0.70363711477949875</v>
      </c>
      <c r="H3760" s="18">
        <f t="shared" si="123"/>
        <v>3.0553628852204113</v>
      </c>
    </row>
    <row r="3761" spans="6:8" hidden="1" x14ac:dyDescent="0.25">
      <c r="F3761" s="18">
        <v>3.7599999999999101</v>
      </c>
      <c r="G3761" s="18">
        <f t="shared" si="122"/>
        <v>0.69570415793549001</v>
      </c>
      <c r="H3761" s="18">
        <f t="shared" si="123"/>
        <v>3.06429584206442</v>
      </c>
    </row>
    <row r="3762" spans="6:8" hidden="1" x14ac:dyDescent="0.25">
      <c r="F3762" s="18">
        <v>3.76099999999991</v>
      </c>
      <c r="G3762" s="18">
        <f t="shared" si="122"/>
        <v>0.68774835968519576</v>
      </c>
      <c r="H3762" s="18">
        <f t="shared" si="123"/>
        <v>3.0732516403147141</v>
      </c>
    </row>
    <row r="3763" spans="6:8" hidden="1" x14ac:dyDescent="0.25">
      <c r="F3763" s="18">
        <v>3.7619999999999099</v>
      </c>
      <c r="G3763" s="18">
        <f t="shared" si="122"/>
        <v>0.6797696754761281</v>
      </c>
      <c r="H3763" s="18">
        <f t="shared" si="123"/>
        <v>3.0822303245237817</v>
      </c>
    </row>
    <row r="3764" spans="6:8" hidden="1" x14ac:dyDescent="0.25">
      <c r="F3764" s="36">
        <v>3.7629999999999102</v>
      </c>
      <c r="G3764" s="18">
        <f t="shared" si="122"/>
        <v>0.67176806069388328</v>
      </c>
      <c r="H3764" s="18">
        <f t="shared" si="123"/>
        <v>3.0912319393060268</v>
      </c>
    </row>
    <row r="3765" spans="6:8" hidden="1" x14ac:dyDescent="0.25">
      <c r="F3765" s="18">
        <v>3.7639999999999101</v>
      </c>
      <c r="G3765" s="18">
        <f t="shared" si="122"/>
        <v>0.66374347066173589</v>
      </c>
      <c r="H3765" s="18">
        <f t="shared" si="123"/>
        <v>3.1002565293381741</v>
      </c>
    </row>
    <row r="3766" spans="6:8" hidden="1" x14ac:dyDescent="0.25">
      <c r="F3766" s="36">
        <v>3.76499999999991</v>
      </c>
      <c r="G3766" s="18">
        <f t="shared" si="122"/>
        <v>0.65569586064089369</v>
      </c>
      <c r="H3766" s="18">
        <f t="shared" si="123"/>
        <v>3.1093041393590162</v>
      </c>
    </row>
    <row r="3767" spans="6:8" hidden="1" x14ac:dyDescent="0.25">
      <c r="F3767" s="18">
        <v>3.7659999999999099</v>
      </c>
      <c r="G3767" s="18">
        <f t="shared" si="122"/>
        <v>0.64762518583044526</v>
      </c>
      <c r="H3767" s="18">
        <f t="shared" si="123"/>
        <v>3.1183748141694645</v>
      </c>
    </row>
    <row r="3768" spans="6:8" hidden="1" x14ac:dyDescent="0.25">
      <c r="F3768" s="18">
        <v>3.7669999999999102</v>
      </c>
      <c r="G3768" s="18">
        <f t="shared" si="122"/>
        <v>0.63953140136693454</v>
      </c>
      <c r="H3768" s="18">
        <f t="shared" si="123"/>
        <v>3.1274685986329755</v>
      </c>
    </row>
    <row r="3769" spans="6:8" hidden="1" x14ac:dyDescent="0.25">
      <c r="F3769" s="18">
        <v>3.7679999999999101</v>
      </c>
      <c r="G3769" s="18">
        <f t="shared" si="122"/>
        <v>0.63141446232476228</v>
      </c>
      <c r="H3769" s="18">
        <f t="shared" si="123"/>
        <v>3.1365855376751477</v>
      </c>
    </row>
    <row r="3770" spans="6:8" hidden="1" x14ac:dyDescent="0.25">
      <c r="F3770" s="36">
        <v>3.76899999999991</v>
      </c>
      <c r="G3770" s="18">
        <f t="shared" si="122"/>
        <v>0.62327432371596403</v>
      </c>
      <c r="H3770" s="18">
        <f t="shared" si="123"/>
        <v>3.1457256762839458</v>
      </c>
    </row>
    <row r="3771" spans="6:8" hidden="1" x14ac:dyDescent="0.25">
      <c r="F3771" s="18">
        <v>3.7699999999999099</v>
      </c>
      <c r="G3771" s="18">
        <f t="shared" si="122"/>
        <v>0.615110940489901</v>
      </c>
      <c r="H3771" s="18">
        <f t="shared" si="123"/>
        <v>3.1548890595100088</v>
      </c>
    </row>
    <row r="3772" spans="6:8" hidden="1" x14ac:dyDescent="0.25">
      <c r="F3772" s="36">
        <v>3.7709999999999102</v>
      </c>
      <c r="G3772" s="18">
        <f t="shared" si="122"/>
        <v>0.6069242675337122</v>
      </c>
      <c r="H3772" s="18">
        <f t="shared" si="123"/>
        <v>3.1640757324661979</v>
      </c>
    </row>
    <row r="3773" spans="6:8" hidden="1" x14ac:dyDescent="0.25">
      <c r="F3773" s="18">
        <v>3.7719999999999101</v>
      </c>
      <c r="G3773" s="18">
        <f t="shared" si="122"/>
        <v>0.59871425967164382</v>
      </c>
      <c r="H3773" s="18">
        <f t="shared" si="123"/>
        <v>3.1732857403282662</v>
      </c>
    </row>
    <row r="3774" spans="6:8" hidden="1" x14ac:dyDescent="0.25">
      <c r="F3774" s="18">
        <v>3.77299999999991</v>
      </c>
      <c r="G3774" s="18">
        <f t="shared" si="122"/>
        <v>0.59048087166564522</v>
      </c>
      <c r="H3774" s="18">
        <f t="shared" si="123"/>
        <v>3.1825191283342646</v>
      </c>
    </row>
    <row r="3775" spans="6:8" hidden="1" x14ac:dyDescent="0.25">
      <c r="F3775" s="18">
        <v>3.7739999999999001</v>
      </c>
      <c r="G3775" s="18">
        <f t="shared" si="122"/>
        <v>0.58222405821492396</v>
      </c>
      <c r="H3775" s="18">
        <f t="shared" si="123"/>
        <v>3.191775941784976</v>
      </c>
    </row>
    <row r="3776" spans="6:8" hidden="1" x14ac:dyDescent="0.25">
      <c r="F3776" s="36">
        <v>3.7749999999999102</v>
      </c>
      <c r="G3776" s="18">
        <f t="shared" si="122"/>
        <v>0.57394377395553897</v>
      </c>
      <c r="H3776" s="18">
        <f t="shared" si="123"/>
        <v>3.2010562260443711</v>
      </c>
    </row>
    <row r="3777" spans="6:8" hidden="1" x14ac:dyDescent="0.25">
      <c r="F3777" s="18">
        <v>3.7759999999999101</v>
      </c>
      <c r="G3777" s="18">
        <f t="shared" si="122"/>
        <v>0.56563997346145489</v>
      </c>
      <c r="H3777" s="18">
        <f t="shared" si="123"/>
        <v>3.2103600265384551</v>
      </c>
    </row>
    <row r="3778" spans="6:8" hidden="1" x14ac:dyDescent="0.25">
      <c r="F3778" s="36">
        <v>3.77699999999991</v>
      </c>
      <c r="G3778" s="18">
        <f t="shared" si="122"/>
        <v>0.55731261124331544</v>
      </c>
      <c r="H3778" s="18">
        <f t="shared" si="123"/>
        <v>3.2196873887565944</v>
      </c>
    </row>
    <row r="3779" spans="6:8" hidden="1" x14ac:dyDescent="0.25">
      <c r="F3779" s="18">
        <v>3.7779999999999099</v>
      </c>
      <c r="G3779" s="18">
        <f t="shared" si="122"/>
        <v>0.54896164174908024</v>
      </c>
      <c r="H3779" s="18">
        <f t="shared" si="123"/>
        <v>3.2290383582508295</v>
      </c>
    </row>
    <row r="3780" spans="6:8" hidden="1" x14ac:dyDescent="0.25">
      <c r="F3780" s="18">
        <v>3.7789999999999102</v>
      </c>
      <c r="G3780" s="18">
        <f t="shared" si="122"/>
        <v>0.5405870193635639</v>
      </c>
      <c r="H3780" s="18">
        <f t="shared" si="123"/>
        <v>3.2384129806363462</v>
      </c>
    </row>
    <row r="3781" spans="6:8" hidden="1" x14ac:dyDescent="0.25">
      <c r="F3781" s="18">
        <v>3.7799999999999101</v>
      </c>
      <c r="G3781" s="18">
        <f t="shared" si="122"/>
        <v>0.53218869840878413</v>
      </c>
      <c r="H3781" s="18">
        <f t="shared" si="123"/>
        <v>3.2478113015911259</v>
      </c>
    </row>
    <row r="3782" spans="6:8" hidden="1" x14ac:dyDescent="0.25">
      <c r="F3782" s="36">
        <v>3.7809999999999002</v>
      </c>
      <c r="G3782" s="18">
        <f t="shared" si="122"/>
        <v>0.5237666331435834</v>
      </c>
      <c r="H3782" s="18">
        <f t="shared" si="123"/>
        <v>3.2572333668563167</v>
      </c>
    </row>
    <row r="3783" spans="6:8" hidden="1" x14ac:dyDescent="0.25">
      <c r="F3783" s="18">
        <v>3.7819999999999001</v>
      </c>
      <c r="G3783" s="18">
        <f t="shared" si="122"/>
        <v>0.51532077776362983</v>
      </c>
      <c r="H3783" s="18">
        <f t="shared" si="123"/>
        <v>3.2666792222362702</v>
      </c>
    </row>
    <row r="3784" spans="6:8" hidden="1" x14ac:dyDescent="0.25">
      <c r="F3784" s="36">
        <v>3.7829999999999</v>
      </c>
      <c r="G3784" s="18">
        <f t="shared" si="122"/>
        <v>0.50685108640146692</v>
      </c>
      <c r="H3784" s="18">
        <f t="shared" si="123"/>
        <v>3.276148913598433</v>
      </c>
    </row>
    <row r="3785" spans="6:8" hidden="1" x14ac:dyDescent="0.25">
      <c r="F3785" s="18">
        <v>3.7839999999998999</v>
      </c>
      <c r="G3785" s="18">
        <f t="shared" si="122"/>
        <v>0.4983575131265624</v>
      </c>
      <c r="H3785" s="18">
        <f t="shared" si="123"/>
        <v>3.2856424868733374</v>
      </c>
    </row>
    <row r="3786" spans="6:8" hidden="1" x14ac:dyDescent="0.25">
      <c r="F3786" s="18">
        <v>3.7849999999998998</v>
      </c>
      <c r="G3786" s="18">
        <f t="shared" si="122"/>
        <v>0.48984001194479754</v>
      </c>
      <c r="H3786" s="18">
        <f t="shared" si="123"/>
        <v>3.2951599880551021</v>
      </c>
    </row>
    <row r="3787" spans="6:8" hidden="1" x14ac:dyDescent="0.25">
      <c r="F3787" s="18">
        <v>3.7859999999999001</v>
      </c>
      <c r="G3787" s="18">
        <f t="shared" si="122"/>
        <v>0.48129853679899648</v>
      </c>
      <c r="H3787" s="18">
        <f t="shared" si="123"/>
        <v>3.3047014632009035</v>
      </c>
    </row>
    <row r="3788" spans="6:8" hidden="1" x14ac:dyDescent="0.25">
      <c r="F3788" s="36">
        <v>3.7869999999999</v>
      </c>
      <c r="G3788" s="18">
        <f t="shared" si="122"/>
        <v>0.47273304156836937</v>
      </c>
      <c r="H3788" s="18">
        <f t="shared" si="123"/>
        <v>3.3142669584315305</v>
      </c>
    </row>
    <row r="3789" spans="6:8" hidden="1" x14ac:dyDescent="0.25">
      <c r="F3789" s="18">
        <v>3.7879999999998999</v>
      </c>
      <c r="G3789" s="18">
        <f t="shared" si="122"/>
        <v>0.46414348006879924</v>
      </c>
      <c r="H3789" s="18">
        <f t="shared" si="123"/>
        <v>3.3238565199311005</v>
      </c>
    </row>
    <row r="3790" spans="6:8" hidden="1" x14ac:dyDescent="0.25">
      <c r="F3790" s="36">
        <v>3.7889999999998998</v>
      </c>
      <c r="G3790" s="18">
        <f t="shared" si="122"/>
        <v>0.45552980605258886</v>
      </c>
      <c r="H3790" s="18">
        <f t="shared" si="123"/>
        <v>3.3334701939473108</v>
      </c>
    </row>
    <row r="3791" spans="6:8" hidden="1" x14ac:dyDescent="0.25">
      <c r="F3791" s="18">
        <v>3.7899999999999001</v>
      </c>
      <c r="G3791" s="18">
        <f t="shared" si="122"/>
        <v>0.4468919732085691</v>
      </c>
      <c r="H3791" s="18">
        <f t="shared" si="123"/>
        <v>3.3431080267913309</v>
      </c>
    </row>
    <row r="3792" spans="6:8" hidden="1" x14ac:dyDescent="0.25">
      <c r="F3792" s="18">
        <v>3.7909999999999</v>
      </c>
      <c r="G3792" s="18">
        <f t="shared" si="122"/>
        <v>0.43822993516181474</v>
      </c>
      <c r="H3792" s="18">
        <f t="shared" si="123"/>
        <v>3.3527700648380852</v>
      </c>
    </row>
    <row r="3793" spans="6:8" hidden="1" x14ac:dyDescent="0.25">
      <c r="F3793" s="18">
        <v>3.7919999999998999</v>
      </c>
      <c r="G3793" s="18">
        <f t="shared" si="122"/>
        <v>0.42954364547379187</v>
      </c>
      <c r="H3793" s="18">
        <f t="shared" si="123"/>
        <v>3.3624563545261079</v>
      </c>
    </row>
    <row r="3794" spans="6:8" hidden="1" x14ac:dyDescent="0.25">
      <c r="F3794" s="36">
        <v>3.7929999999998998</v>
      </c>
      <c r="G3794" s="18">
        <f t="shared" si="122"/>
        <v>0.42083305764221934</v>
      </c>
      <c r="H3794" s="18">
        <f t="shared" si="123"/>
        <v>3.3721669423576803</v>
      </c>
    </row>
    <row r="3795" spans="6:8" hidden="1" x14ac:dyDescent="0.25">
      <c r="F3795" s="18">
        <v>3.7939999999999001</v>
      </c>
      <c r="G3795" s="18">
        <f t="shared" si="122"/>
        <v>0.41209812510105281</v>
      </c>
      <c r="H3795" s="18">
        <f t="shared" si="123"/>
        <v>3.3819018748988472</v>
      </c>
    </row>
    <row r="3796" spans="6:8" hidden="1" x14ac:dyDescent="0.25">
      <c r="F3796" s="36">
        <v>3.7949999999999</v>
      </c>
      <c r="G3796" s="18">
        <f t="shared" ref="G3796:G3859" si="124">(-0.0332*(F3796^6)) + (0.2878*(F3796^5)) - (0.9538*(F3796^4)) + (1.5334*(F3796^3)) -(1.2616*(F3796^2)) + (1.4*F3796) - 0.0795</f>
        <v>0.40333880122037724</v>
      </c>
      <c r="H3796" s="18">
        <f t="shared" ref="H3796:H3859" si="125">F3796-G3796</f>
        <v>3.3916611987795227</v>
      </c>
    </row>
    <row r="3797" spans="6:8" hidden="1" x14ac:dyDescent="0.25">
      <c r="F3797" s="18">
        <v>3.7959999999998999</v>
      </c>
      <c r="G3797" s="18">
        <f t="shared" si="124"/>
        <v>0.39455503930639535</v>
      </c>
      <c r="H3797" s="18">
        <f t="shared" si="125"/>
        <v>3.4014449606935044</v>
      </c>
    </row>
    <row r="3798" spans="6:8" hidden="1" x14ac:dyDescent="0.25">
      <c r="F3798" s="18">
        <v>3.7969999999998998</v>
      </c>
      <c r="G3798" s="18">
        <f t="shared" si="124"/>
        <v>0.38574679260127576</v>
      </c>
      <c r="H3798" s="18">
        <f t="shared" si="125"/>
        <v>3.4112532073986239</v>
      </c>
    </row>
    <row r="3799" spans="6:8" hidden="1" x14ac:dyDescent="0.25">
      <c r="F3799" s="18">
        <v>3.7979999999999001</v>
      </c>
      <c r="G3799" s="18">
        <f t="shared" si="124"/>
        <v>0.3769140142832853</v>
      </c>
      <c r="H3799" s="18">
        <f t="shared" si="125"/>
        <v>3.4210859857166147</v>
      </c>
    </row>
    <row r="3800" spans="6:8" hidden="1" x14ac:dyDescent="0.25">
      <c r="F3800" s="36">
        <v>3.7989999999999</v>
      </c>
      <c r="G3800" s="18">
        <f t="shared" si="124"/>
        <v>0.36805665746648353</v>
      </c>
      <c r="H3800" s="18">
        <f t="shared" si="125"/>
        <v>3.4309433425334164</v>
      </c>
    </row>
    <row r="3801" spans="6:8" hidden="1" x14ac:dyDescent="0.25">
      <c r="F3801" s="18">
        <v>3.7999999999998999</v>
      </c>
      <c r="G3801" s="18">
        <f t="shared" si="124"/>
        <v>0.35917467520089141</v>
      </c>
      <c r="H3801" s="18">
        <f t="shared" si="125"/>
        <v>3.4408253247990084</v>
      </c>
    </row>
    <row r="3802" spans="6:8" hidden="1" x14ac:dyDescent="0.25">
      <c r="F3802" s="36">
        <v>3.8009999999998998</v>
      </c>
      <c r="G3802" s="18">
        <f t="shared" si="124"/>
        <v>0.35026802047236705</v>
      </c>
      <c r="H3802" s="18">
        <f t="shared" si="125"/>
        <v>3.4507319795275326</v>
      </c>
    </row>
    <row r="3803" spans="6:8" hidden="1" x14ac:dyDescent="0.25">
      <c r="F3803" s="18">
        <v>3.8019999999999001</v>
      </c>
      <c r="G3803" s="18">
        <f t="shared" si="124"/>
        <v>0.34133664620249282</v>
      </c>
      <c r="H3803" s="18">
        <f t="shared" si="125"/>
        <v>3.4606633537974072</v>
      </c>
    </row>
    <row r="3804" spans="6:8" hidden="1" x14ac:dyDescent="0.25">
      <c r="F3804" s="18">
        <v>3.8029999999999</v>
      </c>
      <c r="G3804" s="18">
        <f t="shared" si="124"/>
        <v>0.33238050524846618</v>
      </c>
      <c r="H3804" s="18">
        <f t="shared" si="125"/>
        <v>3.4706194947514337</v>
      </c>
    </row>
    <row r="3805" spans="6:8" hidden="1" x14ac:dyDescent="0.25">
      <c r="F3805" s="18">
        <v>3.8039999999998999</v>
      </c>
      <c r="G3805" s="18">
        <f t="shared" si="124"/>
        <v>0.32339955040331902</v>
      </c>
      <c r="H3805" s="18">
        <f t="shared" si="125"/>
        <v>3.4806004495965808</v>
      </c>
    </row>
    <row r="3806" spans="6:8" hidden="1" x14ac:dyDescent="0.25">
      <c r="F3806" s="36">
        <v>3.8049999999998998</v>
      </c>
      <c r="G3806" s="18">
        <f t="shared" si="124"/>
        <v>0.31439373439549756</v>
      </c>
      <c r="H3806" s="18">
        <f t="shared" si="125"/>
        <v>3.4906062656044021</v>
      </c>
    </row>
    <row r="3807" spans="6:8" hidden="1" x14ac:dyDescent="0.25">
      <c r="F3807" s="18">
        <v>3.8059999999999001</v>
      </c>
      <c r="G3807" s="18">
        <f t="shared" si="124"/>
        <v>0.30536300988907727</v>
      </c>
      <c r="H3807" s="18">
        <f t="shared" si="125"/>
        <v>3.5006369901108227</v>
      </c>
    </row>
    <row r="3808" spans="6:8" hidden="1" x14ac:dyDescent="0.25">
      <c r="F3808" s="36">
        <v>3.8069999999999</v>
      </c>
      <c r="G3808" s="18">
        <f t="shared" si="124"/>
        <v>0.29630732948356309</v>
      </c>
      <c r="H3808" s="18">
        <f t="shared" si="125"/>
        <v>3.5106926705163368</v>
      </c>
    </row>
    <row r="3809" spans="6:8" hidden="1" x14ac:dyDescent="0.25">
      <c r="F3809" s="18">
        <v>3.8079999999998999</v>
      </c>
      <c r="G3809" s="18">
        <f t="shared" si="124"/>
        <v>0.28722664571391687</v>
      </c>
      <c r="H3809" s="18">
        <f t="shared" si="125"/>
        <v>3.5207733542859829</v>
      </c>
    </row>
    <row r="3810" spans="6:8" hidden="1" x14ac:dyDescent="0.25">
      <c r="F3810" s="18">
        <v>3.8089999999998998</v>
      </c>
      <c r="G3810" s="18">
        <f t="shared" si="124"/>
        <v>0.27812091105045533</v>
      </c>
      <c r="H3810" s="18">
        <f t="shared" si="125"/>
        <v>3.5308790889494444</v>
      </c>
    </row>
    <row r="3811" spans="6:8" hidden="1" x14ac:dyDescent="0.25">
      <c r="F3811" s="18">
        <v>3.8099999999999001</v>
      </c>
      <c r="G3811" s="18">
        <f t="shared" si="124"/>
        <v>0.26899007789877627</v>
      </c>
      <c r="H3811" s="18">
        <f t="shared" si="125"/>
        <v>3.5410099221011238</v>
      </c>
    </row>
    <row r="3812" spans="6:8" hidden="1" x14ac:dyDescent="0.25">
      <c r="F3812" s="36">
        <v>3.8109999999999</v>
      </c>
      <c r="G3812" s="18">
        <f t="shared" si="124"/>
        <v>0.25983409859974793</v>
      </c>
      <c r="H3812" s="18">
        <f t="shared" si="125"/>
        <v>3.551165901400152</v>
      </c>
    </row>
    <row r="3813" spans="6:8" hidden="1" x14ac:dyDescent="0.25">
      <c r="F3813" s="18">
        <v>3.8119999999998999</v>
      </c>
      <c r="G3813" s="18">
        <f t="shared" si="124"/>
        <v>0.25065292542947526</v>
      </c>
      <c r="H3813" s="18">
        <f t="shared" si="125"/>
        <v>3.5613470745704245</v>
      </c>
    </row>
    <row r="3814" spans="6:8" hidden="1" x14ac:dyDescent="0.25">
      <c r="F3814" s="36">
        <v>3.8129999999998998</v>
      </c>
      <c r="G3814" s="18">
        <f t="shared" si="124"/>
        <v>0.24144651059912936</v>
      </c>
      <c r="H3814" s="18">
        <f t="shared" si="125"/>
        <v>3.5715534894007703</v>
      </c>
    </row>
    <row r="3815" spans="6:8" hidden="1" x14ac:dyDescent="0.25">
      <c r="F3815" s="18">
        <v>3.8139999999999001</v>
      </c>
      <c r="G3815" s="18">
        <f t="shared" si="124"/>
        <v>0.23221480625498747</v>
      </c>
      <c r="H3815" s="18">
        <f t="shared" si="125"/>
        <v>3.5817851937449126</v>
      </c>
    </row>
    <row r="3816" spans="6:8" hidden="1" x14ac:dyDescent="0.25">
      <c r="F3816" s="18">
        <v>3.8149999999999</v>
      </c>
      <c r="G3816" s="18">
        <f t="shared" si="124"/>
        <v>0.22295776447835924</v>
      </c>
      <c r="H3816" s="18">
        <f t="shared" si="125"/>
        <v>3.5920422355215407</v>
      </c>
    </row>
    <row r="3817" spans="6:8" hidden="1" x14ac:dyDescent="0.25">
      <c r="F3817" s="18">
        <v>3.8159999999998999</v>
      </c>
      <c r="G3817" s="18">
        <f t="shared" si="124"/>
        <v>0.21367533728546861</v>
      </c>
      <c r="H3817" s="18">
        <f t="shared" si="125"/>
        <v>3.6023246627144312</v>
      </c>
    </row>
    <row r="3818" spans="6:8" hidden="1" x14ac:dyDescent="0.25">
      <c r="F3818" s="36">
        <v>3.8169999999998998</v>
      </c>
      <c r="G3818" s="18">
        <f t="shared" si="124"/>
        <v>0.20436747662763766</v>
      </c>
      <c r="H3818" s="18">
        <f t="shared" si="125"/>
        <v>3.612632523372262</v>
      </c>
    </row>
    <row r="3819" spans="6:8" hidden="1" x14ac:dyDescent="0.25">
      <c r="F3819" s="18">
        <v>3.8179999999999001</v>
      </c>
      <c r="G3819" s="18">
        <f t="shared" si="124"/>
        <v>0.1950341343908123</v>
      </c>
      <c r="H3819" s="18">
        <f t="shared" si="125"/>
        <v>3.6229658656090877</v>
      </c>
    </row>
    <row r="3820" spans="6:8" hidden="1" x14ac:dyDescent="0.25">
      <c r="F3820" s="36">
        <v>3.8189999999999</v>
      </c>
      <c r="G3820" s="18">
        <f t="shared" si="124"/>
        <v>0.18567526239585008</v>
      </c>
      <c r="H3820" s="18">
        <f t="shared" si="125"/>
        <v>3.6333247376040498</v>
      </c>
    </row>
    <row r="3821" spans="6:8" hidden="1" x14ac:dyDescent="0.25">
      <c r="F3821" s="18">
        <v>3.8199999999998999</v>
      </c>
      <c r="G3821" s="18">
        <f t="shared" si="124"/>
        <v>0.17629081239833722</v>
      </c>
      <c r="H3821" s="18">
        <f t="shared" si="125"/>
        <v>3.6437091876015626</v>
      </c>
    </row>
    <row r="3822" spans="6:8" hidden="1" x14ac:dyDescent="0.25">
      <c r="F3822" s="18">
        <v>3.8209999999998998</v>
      </c>
      <c r="G3822" s="18">
        <f t="shared" si="124"/>
        <v>0.16688073608849618</v>
      </c>
      <c r="H3822" s="18">
        <f t="shared" si="125"/>
        <v>3.6541192639114035</v>
      </c>
    </row>
    <row r="3823" spans="6:8" hidden="1" x14ac:dyDescent="0.25">
      <c r="F3823" s="18">
        <v>3.8219999999999001</v>
      </c>
      <c r="G3823" s="18">
        <f t="shared" si="124"/>
        <v>0.15744498509129412</v>
      </c>
      <c r="H3823" s="18">
        <f t="shared" si="125"/>
        <v>3.6645550149086059</v>
      </c>
    </row>
    <row r="3824" spans="6:8" hidden="1" x14ac:dyDescent="0.25">
      <c r="F3824" s="36">
        <v>3.8229999999999</v>
      </c>
      <c r="G3824" s="18">
        <f t="shared" si="124"/>
        <v>0.14798351096614704</v>
      </c>
      <c r="H3824" s="18">
        <f t="shared" si="125"/>
        <v>3.6750164890337529</v>
      </c>
    </row>
    <row r="3825" spans="6:8" hidden="1" x14ac:dyDescent="0.25">
      <c r="F3825" s="18">
        <v>3.8239999999998999</v>
      </c>
      <c r="G3825" s="18">
        <f t="shared" si="124"/>
        <v>0.13849626520709302</v>
      </c>
      <c r="H3825" s="18">
        <f t="shared" si="125"/>
        <v>3.6855037347928068</v>
      </c>
    </row>
    <row r="3826" spans="6:8" hidden="1" x14ac:dyDescent="0.25">
      <c r="F3826" s="36">
        <v>3.8249999999998998</v>
      </c>
      <c r="G3826" s="18">
        <f t="shared" si="124"/>
        <v>0.12898319924246981</v>
      </c>
      <c r="H3826" s="18">
        <f t="shared" si="125"/>
        <v>3.6960168007574299</v>
      </c>
    </row>
    <row r="3827" spans="6:8" hidden="1" x14ac:dyDescent="0.25">
      <c r="F3827" s="18">
        <v>3.8259999999999001</v>
      </c>
      <c r="G3827" s="18">
        <f t="shared" si="124"/>
        <v>0.11944426443518487</v>
      </c>
      <c r="H3827" s="18">
        <f t="shared" si="125"/>
        <v>3.7065557355647152</v>
      </c>
    </row>
    <row r="3828" spans="6:8" hidden="1" x14ac:dyDescent="0.25">
      <c r="F3828" s="18">
        <v>3.8269999999999</v>
      </c>
      <c r="G3828" s="18">
        <f t="shared" si="124"/>
        <v>0.10987941208242481</v>
      </c>
      <c r="H3828" s="18">
        <f t="shared" si="125"/>
        <v>3.7171205879174751</v>
      </c>
    </row>
    <row r="3829" spans="6:8" hidden="1" x14ac:dyDescent="0.25">
      <c r="F3829" s="18">
        <v>3.8279999999998999</v>
      </c>
      <c r="G3829" s="18">
        <f t="shared" si="124"/>
        <v>0.10028859341567954</v>
      </c>
      <c r="H3829" s="18">
        <f t="shared" si="125"/>
        <v>3.7277114065842203</v>
      </c>
    </row>
    <row r="3830" spans="6:8" hidden="1" x14ac:dyDescent="0.25">
      <c r="F3830" s="36">
        <v>3.8289999999998998</v>
      </c>
      <c r="G3830" s="18">
        <f t="shared" si="124"/>
        <v>9.0671759600517446E-2</v>
      </c>
      <c r="H3830" s="18">
        <f t="shared" si="125"/>
        <v>3.7383282403993823</v>
      </c>
    </row>
    <row r="3831" spans="6:8" hidden="1" x14ac:dyDescent="0.25">
      <c r="F3831" s="18">
        <v>3.8299999999999002</v>
      </c>
      <c r="G3831" s="18">
        <f t="shared" si="124"/>
        <v>8.1028861736953131E-2</v>
      </c>
      <c r="H3831" s="18">
        <f t="shared" si="125"/>
        <v>3.7489711382629469</v>
      </c>
    </row>
    <row r="3832" spans="6:8" hidden="1" x14ac:dyDescent="0.25">
      <c r="F3832" s="36">
        <v>3.8309999999999</v>
      </c>
      <c r="G3832" s="18">
        <f t="shared" si="124"/>
        <v>7.1359850858989118E-2</v>
      </c>
      <c r="H3832" s="18">
        <f t="shared" si="125"/>
        <v>3.7596401491409108</v>
      </c>
    </row>
    <row r="3833" spans="6:8" hidden="1" x14ac:dyDescent="0.25">
      <c r="F3833" s="18">
        <v>3.8319999999998999</v>
      </c>
      <c r="G3833" s="18">
        <f t="shared" si="124"/>
        <v>6.1664677934550119E-2</v>
      </c>
      <c r="H3833" s="18">
        <f t="shared" si="125"/>
        <v>3.7703353220653497</v>
      </c>
    </row>
    <row r="3834" spans="6:8" hidden="1" x14ac:dyDescent="0.25">
      <c r="F3834" s="18">
        <v>3.8329999999998998</v>
      </c>
      <c r="G3834" s="18">
        <f t="shared" si="124"/>
        <v>5.1943293865749487E-2</v>
      </c>
      <c r="H3834" s="18">
        <f t="shared" si="125"/>
        <v>3.7810567061341502</v>
      </c>
    </row>
    <row r="3835" spans="6:8" hidden="1" x14ac:dyDescent="0.25">
      <c r="F3835" s="18">
        <v>3.8339999999999002</v>
      </c>
      <c r="G3835" s="18">
        <f t="shared" si="124"/>
        <v>4.2195649488525069E-2</v>
      </c>
      <c r="H3835" s="18">
        <f t="shared" si="125"/>
        <v>3.791804350511375</v>
      </c>
    </row>
    <row r="3836" spans="6:8" hidden="1" x14ac:dyDescent="0.25">
      <c r="F3836" s="36">
        <v>3.8349999999999</v>
      </c>
      <c r="G3836" s="18">
        <f t="shared" si="124"/>
        <v>3.242169557284437E-2</v>
      </c>
      <c r="H3836" s="18">
        <f t="shared" si="125"/>
        <v>3.8025783044270556</v>
      </c>
    </row>
    <row r="3837" spans="6:8" hidden="1" x14ac:dyDescent="0.25">
      <c r="F3837" s="18">
        <v>3.8359999999998999</v>
      </c>
      <c r="G3837" s="18">
        <f t="shared" si="124"/>
        <v>2.262138282238392E-2</v>
      </c>
      <c r="H3837" s="18">
        <f t="shared" si="125"/>
        <v>3.8133786171775159</v>
      </c>
    </row>
    <row r="3838" spans="6:8" hidden="1" x14ac:dyDescent="0.25">
      <c r="F3838" s="36">
        <v>3.8369999999998998</v>
      </c>
      <c r="G3838" s="18">
        <f t="shared" si="124"/>
        <v>1.2794661874636751E-2</v>
      </c>
      <c r="H3838" s="18">
        <f t="shared" si="125"/>
        <v>3.824205338125263</v>
      </c>
    </row>
    <row r="3839" spans="6:8" hidden="1" x14ac:dyDescent="0.25">
      <c r="F3839" s="18">
        <v>3.8379999999999002</v>
      </c>
      <c r="G3839" s="18">
        <f t="shared" si="124"/>
        <v>2.9414833007569557E-3</v>
      </c>
      <c r="H3839" s="18">
        <f t="shared" si="125"/>
        <v>3.8350585166991431</v>
      </c>
    </row>
    <row r="3840" spans="6:8" hidden="1" x14ac:dyDescent="0.25">
      <c r="F3840" s="18">
        <v>3.8389999999999</v>
      </c>
      <c r="G3840" s="18">
        <f t="shared" si="124"/>
        <v>-6.9382023943124066E-3</v>
      </c>
      <c r="H3840" s="18">
        <f t="shared" si="125"/>
        <v>3.8459382023942124</v>
      </c>
    </row>
    <row r="3841" spans="6:8" hidden="1" x14ac:dyDescent="0.25">
      <c r="F3841" s="18">
        <v>3.8399999999998999</v>
      </c>
      <c r="G3841" s="18">
        <f t="shared" si="124"/>
        <v>-1.6844444772185704E-2</v>
      </c>
      <c r="H3841" s="18">
        <f t="shared" si="125"/>
        <v>3.8568444447720855</v>
      </c>
    </row>
    <row r="3842" spans="6:8" hidden="1" x14ac:dyDescent="0.25">
      <c r="F3842" s="36">
        <v>3.8409999999998998</v>
      </c>
      <c r="G3842" s="18">
        <f t="shared" si="124"/>
        <v>-2.6777293460786042E-2</v>
      </c>
      <c r="H3842" s="18">
        <f t="shared" si="125"/>
        <v>3.8677772934606858</v>
      </c>
    </row>
    <row r="3843" spans="6:8" hidden="1" x14ac:dyDescent="0.25">
      <c r="F3843" s="18">
        <v>3.8419999999999002</v>
      </c>
      <c r="G3843" s="18">
        <f t="shared" si="124"/>
        <v>-3.6736798154671221E-2</v>
      </c>
      <c r="H3843" s="18">
        <f t="shared" si="125"/>
        <v>3.8787367981545713</v>
      </c>
    </row>
    <row r="3844" spans="6:8" hidden="1" x14ac:dyDescent="0.25">
      <c r="F3844" s="36">
        <v>3.8429999999999001</v>
      </c>
      <c r="G3844" s="18">
        <f t="shared" si="124"/>
        <v>-4.6723008614904957E-2</v>
      </c>
      <c r="H3844" s="18">
        <f t="shared" si="125"/>
        <v>3.8897230086148049</v>
      </c>
    </row>
    <row r="3845" spans="6:8" hidden="1" x14ac:dyDescent="0.25">
      <c r="F3845" s="18">
        <v>3.8439999999998999</v>
      </c>
      <c r="G3845" s="18">
        <f t="shared" si="124"/>
        <v>-5.6735974669132369E-2</v>
      </c>
      <c r="H3845" s="18">
        <f t="shared" si="125"/>
        <v>3.9007359746690322</v>
      </c>
    </row>
    <row r="3846" spans="6:8" hidden="1" x14ac:dyDescent="0.25">
      <c r="F3846" s="18">
        <v>3.8449999999998998</v>
      </c>
      <c r="G3846" s="18">
        <f t="shared" si="124"/>
        <v>-6.6775746211826012E-2</v>
      </c>
      <c r="H3846" s="18">
        <f t="shared" si="125"/>
        <v>3.9117757462117257</v>
      </c>
    </row>
    <row r="3847" spans="6:8" hidden="1" x14ac:dyDescent="0.25">
      <c r="F3847" s="18">
        <v>3.8459999999999002</v>
      </c>
      <c r="G3847" s="18">
        <f t="shared" si="124"/>
        <v>-7.6842373204060274E-2</v>
      </c>
      <c r="H3847" s="18">
        <f t="shared" si="125"/>
        <v>3.9228423732039603</v>
      </c>
    </row>
    <row r="3848" spans="6:8" hidden="1" x14ac:dyDescent="0.25">
      <c r="F3848" s="36">
        <v>3.8469999999999001</v>
      </c>
      <c r="G3848" s="18">
        <f t="shared" si="124"/>
        <v>-8.6935905673807143E-2</v>
      </c>
      <c r="H3848" s="18">
        <f t="shared" si="125"/>
        <v>3.9339359056737071</v>
      </c>
    </row>
    <row r="3849" spans="6:8" hidden="1" x14ac:dyDescent="0.25">
      <c r="F3849" s="18">
        <v>3.8479999999998999</v>
      </c>
      <c r="G3849" s="18">
        <f t="shared" si="124"/>
        <v>-9.7056393715755904E-2</v>
      </c>
      <c r="H3849" s="18">
        <f t="shared" si="125"/>
        <v>3.9450563937156558</v>
      </c>
    </row>
    <row r="3850" spans="6:8" hidden="1" x14ac:dyDescent="0.25">
      <c r="F3850" s="36">
        <v>3.8489999999998998</v>
      </c>
      <c r="G3850" s="18">
        <f t="shared" si="124"/>
        <v>-0.10720388749166042</v>
      </c>
      <c r="H3850" s="18">
        <f t="shared" si="125"/>
        <v>3.9562038874915602</v>
      </c>
    </row>
    <row r="3851" spans="6:8" hidden="1" x14ac:dyDescent="0.25">
      <c r="F3851" s="18">
        <v>3.8499999999999002</v>
      </c>
      <c r="G3851" s="18">
        <f t="shared" si="124"/>
        <v>-0.11737843723020679</v>
      </c>
      <c r="H3851" s="18">
        <f t="shared" si="125"/>
        <v>3.9673784372301069</v>
      </c>
    </row>
    <row r="3852" spans="6:8" hidden="1" x14ac:dyDescent="0.25">
      <c r="F3852" s="18">
        <v>3.8509999999999001</v>
      </c>
      <c r="G3852" s="18">
        <f t="shared" si="124"/>
        <v>-0.12758009322708441</v>
      </c>
      <c r="H3852" s="18">
        <f t="shared" si="125"/>
        <v>3.9785800932269844</v>
      </c>
    </row>
    <row r="3853" spans="6:8" hidden="1" x14ac:dyDescent="0.25">
      <c r="F3853" s="18">
        <v>3.8519999999998999</v>
      </c>
      <c r="G3853" s="18">
        <f t="shared" si="124"/>
        <v>-0.13780890584505523</v>
      </c>
      <c r="H3853" s="18">
        <f t="shared" si="125"/>
        <v>3.9898089058449551</v>
      </c>
    </row>
    <row r="3854" spans="6:8" hidden="1" x14ac:dyDescent="0.25">
      <c r="F3854" s="36">
        <v>3.8529999999998998</v>
      </c>
      <c r="G3854" s="18">
        <f t="shared" si="124"/>
        <v>-0.14806492551406392</v>
      </c>
      <c r="H3854" s="18">
        <f t="shared" si="125"/>
        <v>4.0010649255139636</v>
      </c>
    </row>
    <row r="3855" spans="6:8" hidden="1" x14ac:dyDescent="0.25">
      <c r="F3855" s="18">
        <v>3.8539999999999002</v>
      </c>
      <c r="G3855" s="18">
        <f t="shared" si="124"/>
        <v>-0.15834820273114458</v>
      </c>
      <c r="H3855" s="18">
        <f t="shared" si="125"/>
        <v>4.0123482027310446</v>
      </c>
    </row>
    <row r="3856" spans="6:8" hidden="1" x14ac:dyDescent="0.25">
      <c r="F3856" s="36">
        <v>3.8549999999999001</v>
      </c>
      <c r="G3856" s="18">
        <f t="shared" si="124"/>
        <v>-0.16865878806077872</v>
      </c>
      <c r="H3856" s="18">
        <f t="shared" si="125"/>
        <v>4.0236587880606791</v>
      </c>
    </row>
    <row r="3857" spans="6:8" hidden="1" x14ac:dyDescent="0.25">
      <c r="F3857" s="18">
        <v>3.8559999999999</v>
      </c>
      <c r="G3857" s="18">
        <f t="shared" si="124"/>
        <v>-0.17899673213473977</v>
      </c>
      <c r="H3857" s="18">
        <f t="shared" si="125"/>
        <v>4.0349967321346396</v>
      </c>
    </row>
    <row r="3858" spans="6:8" hidden="1" x14ac:dyDescent="0.25">
      <c r="F3858" s="18">
        <v>3.8569999999998998</v>
      </c>
      <c r="G3858" s="18">
        <f t="shared" si="124"/>
        <v>-0.18936208565193768</v>
      </c>
      <c r="H3858" s="18">
        <f t="shared" si="125"/>
        <v>4.0463620856518379</v>
      </c>
    </row>
    <row r="3859" spans="6:8" hidden="1" x14ac:dyDescent="0.25">
      <c r="F3859" s="18">
        <v>3.8579999999999002</v>
      </c>
      <c r="G3859" s="18">
        <f t="shared" si="124"/>
        <v>-0.19975489937893232</v>
      </c>
      <c r="H3859" s="18">
        <f t="shared" si="125"/>
        <v>4.0577548993788328</v>
      </c>
    </row>
    <row r="3860" spans="6:8" hidden="1" x14ac:dyDescent="0.25">
      <c r="F3860" s="36">
        <v>3.8589999999999001</v>
      </c>
      <c r="G3860" s="18">
        <f t="shared" ref="G3860:G3923" si="126">(-0.0332*(F3860^6)) + (0.2878*(F3860^5)) - (0.9538*(F3860^4)) + (1.5334*(F3860^3)) -(1.2616*(F3860^2)) + (1.4*F3860) - 0.0795</f>
        <v>-0.21017522414976997</v>
      </c>
      <c r="H3860" s="18">
        <f t="shared" ref="H3860:H3923" si="127">F3860-G3860</f>
        <v>4.0691752241496699</v>
      </c>
    </row>
    <row r="3861" spans="6:8" hidden="1" x14ac:dyDescent="0.25">
      <c r="F3861" s="18">
        <v>3.8599999999999</v>
      </c>
      <c r="G3861" s="18">
        <f t="shared" si="126"/>
        <v>-0.22062311086595676</v>
      </c>
      <c r="H3861" s="18">
        <f t="shared" si="127"/>
        <v>4.0806231108658571</v>
      </c>
    </row>
    <row r="3862" spans="6:8" hidden="1" x14ac:dyDescent="0.25">
      <c r="F3862" s="36">
        <v>3.8609999999998998</v>
      </c>
      <c r="G3862" s="18">
        <f t="shared" si="126"/>
        <v>-0.23109861049662916</v>
      </c>
      <c r="H3862" s="18">
        <f t="shared" si="127"/>
        <v>4.0920986104965289</v>
      </c>
    </row>
    <row r="3863" spans="6:8" hidden="1" x14ac:dyDescent="0.25">
      <c r="F3863" s="18">
        <v>3.8619999999999002</v>
      </c>
      <c r="G3863" s="18">
        <f t="shared" si="126"/>
        <v>-0.24160177407865169</v>
      </c>
      <c r="H3863" s="18">
        <f t="shared" si="127"/>
        <v>4.1036017740785518</v>
      </c>
    </row>
    <row r="3864" spans="6:8" hidden="1" x14ac:dyDescent="0.25">
      <c r="F3864" s="18">
        <v>3.8629999999999001</v>
      </c>
      <c r="G3864" s="18">
        <f t="shared" si="126"/>
        <v>-0.25213265271645435</v>
      </c>
      <c r="H3864" s="18">
        <f t="shared" si="127"/>
        <v>4.1151326527163548</v>
      </c>
    </row>
    <row r="3865" spans="6:8" hidden="1" x14ac:dyDescent="0.25">
      <c r="F3865" s="18">
        <v>3.8639999999999</v>
      </c>
      <c r="G3865" s="18">
        <f t="shared" si="126"/>
        <v>-0.2626912975824599</v>
      </c>
      <c r="H3865" s="18">
        <f t="shared" si="127"/>
        <v>4.1266912975823598</v>
      </c>
    </row>
    <row r="3866" spans="6:8" hidden="1" x14ac:dyDescent="0.25">
      <c r="F3866" s="36">
        <v>3.8649999999998998</v>
      </c>
      <c r="G3866" s="18">
        <f t="shared" si="126"/>
        <v>-0.27327775991678094</v>
      </c>
      <c r="H3866" s="18">
        <f t="shared" si="127"/>
        <v>4.1382777599166811</v>
      </c>
    </row>
    <row r="3867" spans="6:8" hidden="1" x14ac:dyDescent="0.25">
      <c r="F3867" s="18">
        <v>3.8659999999999002</v>
      </c>
      <c r="G3867" s="18">
        <f t="shared" si="126"/>
        <v>-0.28389209102736201</v>
      </c>
      <c r="H3867" s="18">
        <f t="shared" si="127"/>
        <v>4.1498920910272625</v>
      </c>
    </row>
    <row r="3868" spans="6:8" hidden="1" x14ac:dyDescent="0.25">
      <c r="F3868" s="36">
        <v>3.8669999999999001</v>
      </c>
      <c r="G3868" s="18">
        <f t="shared" si="126"/>
        <v>-0.29453434229028075</v>
      </c>
      <c r="H3868" s="18">
        <f t="shared" si="127"/>
        <v>4.1615343422901807</v>
      </c>
    </row>
    <row r="3869" spans="6:8" hidden="1" x14ac:dyDescent="0.25">
      <c r="F3869" s="18">
        <v>3.8679999999999</v>
      </c>
      <c r="G3869" s="18">
        <f t="shared" si="126"/>
        <v>-0.30520456514951422</v>
      </c>
      <c r="H3869" s="18">
        <f t="shared" si="127"/>
        <v>4.1732045651494145</v>
      </c>
    </row>
    <row r="3870" spans="6:8" hidden="1" x14ac:dyDescent="0.25">
      <c r="F3870" s="18">
        <v>3.8689999999998901</v>
      </c>
      <c r="G3870" s="18">
        <f t="shared" si="126"/>
        <v>-0.31590281111701357</v>
      </c>
      <c r="H3870" s="18">
        <f t="shared" si="127"/>
        <v>4.1849028111169035</v>
      </c>
    </row>
    <row r="3871" spans="6:8" hidden="1" x14ac:dyDescent="0.25">
      <c r="F3871" s="18">
        <v>3.8699999999999002</v>
      </c>
      <c r="G3871" s="18">
        <f t="shared" si="126"/>
        <v>-0.32662913177327157</v>
      </c>
      <c r="H3871" s="18">
        <f t="shared" si="127"/>
        <v>4.1966291317731717</v>
      </c>
    </row>
    <row r="3872" spans="6:8" hidden="1" x14ac:dyDescent="0.25">
      <c r="F3872" s="36">
        <v>3.8709999999999001</v>
      </c>
      <c r="G3872" s="18">
        <f t="shared" si="126"/>
        <v>-0.33738357876639002</v>
      </c>
      <c r="H3872" s="18">
        <f t="shared" si="127"/>
        <v>4.2083835787662904</v>
      </c>
    </row>
    <row r="3873" spans="6:8" hidden="1" x14ac:dyDescent="0.25">
      <c r="F3873" s="18">
        <v>3.8719999999998902</v>
      </c>
      <c r="G3873" s="18">
        <f t="shared" si="126"/>
        <v>-0.34816620381295638</v>
      </c>
      <c r="H3873" s="18">
        <f t="shared" si="127"/>
        <v>4.2201662038128465</v>
      </c>
    </row>
    <row r="3874" spans="6:8" hidden="1" x14ac:dyDescent="0.25">
      <c r="F3874" s="36">
        <v>3.8729999999998901</v>
      </c>
      <c r="G3874" s="18">
        <f t="shared" si="126"/>
        <v>-0.35897705869802954</v>
      </c>
      <c r="H3874" s="18">
        <f t="shared" si="127"/>
        <v>4.23197705869792</v>
      </c>
    </row>
    <row r="3875" spans="6:8" hidden="1" x14ac:dyDescent="0.25">
      <c r="F3875" s="18">
        <v>3.87399999999989</v>
      </c>
      <c r="G3875" s="18">
        <f t="shared" si="126"/>
        <v>-0.3698161952748743</v>
      </c>
      <c r="H3875" s="18">
        <f t="shared" si="127"/>
        <v>4.2438161952747642</v>
      </c>
    </row>
    <row r="3876" spans="6:8" hidden="1" x14ac:dyDescent="0.25">
      <c r="F3876" s="18">
        <v>3.8749999999998899</v>
      </c>
      <c r="G3876" s="18">
        <f t="shared" si="126"/>
        <v>-0.38068366546509902</v>
      </c>
      <c r="H3876" s="18">
        <f t="shared" si="127"/>
        <v>4.2556836654649892</v>
      </c>
    </row>
    <row r="3877" spans="6:8" hidden="1" x14ac:dyDescent="0.25">
      <c r="F3877" s="18">
        <v>3.8759999999998902</v>
      </c>
      <c r="G3877" s="18">
        <f t="shared" si="126"/>
        <v>-0.39157952125888651</v>
      </c>
      <c r="H3877" s="18">
        <f t="shared" si="127"/>
        <v>4.267579521258777</v>
      </c>
    </row>
    <row r="3878" spans="6:8" hidden="1" x14ac:dyDescent="0.25">
      <c r="F3878" s="36">
        <v>3.8769999999998901</v>
      </c>
      <c r="G3878" s="18">
        <f t="shared" si="126"/>
        <v>-0.40250381471492569</v>
      </c>
      <c r="H3878" s="18">
        <f t="shared" si="127"/>
        <v>4.2795038147148157</v>
      </c>
    </row>
    <row r="3879" spans="6:8" hidden="1" x14ac:dyDescent="0.25">
      <c r="F3879" s="18">
        <v>3.87799999999989</v>
      </c>
      <c r="G3879" s="18">
        <f t="shared" si="126"/>
        <v>-0.41345659796051548</v>
      </c>
      <c r="H3879" s="18">
        <f t="shared" si="127"/>
        <v>4.2914565979604058</v>
      </c>
    </row>
    <row r="3880" spans="6:8" hidden="1" x14ac:dyDescent="0.25">
      <c r="F3880" s="36">
        <v>3.8789999999998899</v>
      </c>
      <c r="G3880" s="18">
        <f t="shared" si="126"/>
        <v>-0.42443792319156215</v>
      </c>
      <c r="H3880" s="18">
        <f t="shared" si="127"/>
        <v>4.3034379231914519</v>
      </c>
    </row>
    <row r="3881" spans="6:8" hidden="1" x14ac:dyDescent="0.25">
      <c r="F3881" s="18">
        <v>3.8799999999998902</v>
      </c>
      <c r="G3881" s="18">
        <f t="shared" si="126"/>
        <v>-0.435447842672677</v>
      </c>
      <c r="H3881" s="18">
        <f t="shared" si="127"/>
        <v>4.3154478426725671</v>
      </c>
    </row>
    <row r="3882" spans="6:8" hidden="1" x14ac:dyDescent="0.25">
      <c r="F3882" s="18">
        <v>3.8809999999998901</v>
      </c>
      <c r="G3882" s="18">
        <f t="shared" si="126"/>
        <v>-0.44648640873723322</v>
      </c>
      <c r="H3882" s="18">
        <f t="shared" si="127"/>
        <v>4.3274864087371236</v>
      </c>
    </row>
    <row r="3883" spans="6:8" hidden="1" x14ac:dyDescent="0.25">
      <c r="F3883" s="18">
        <v>3.88199999999989</v>
      </c>
      <c r="G3883" s="18">
        <f t="shared" si="126"/>
        <v>-0.45755367378745648</v>
      </c>
      <c r="H3883" s="18">
        <f t="shared" si="127"/>
        <v>4.3395536737873464</v>
      </c>
    </row>
    <row r="3884" spans="6:8" hidden="1" x14ac:dyDescent="0.25">
      <c r="F3884" s="36">
        <v>3.8829999999998899</v>
      </c>
      <c r="G3884" s="18">
        <f t="shared" si="126"/>
        <v>-0.46864969029443204</v>
      </c>
      <c r="H3884" s="18">
        <f t="shared" si="127"/>
        <v>4.3516496902943222</v>
      </c>
    </row>
    <row r="3885" spans="6:8" hidden="1" x14ac:dyDescent="0.25">
      <c r="F3885" s="18">
        <v>3.8839999999998902</v>
      </c>
      <c r="G3885" s="18">
        <f t="shared" si="126"/>
        <v>-0.47977451079827704</v>
      </c>
      <c r="H3885" s="18">
        <f t="shared" si="127"/>
        <v>4.3637745107981676</v>
      </c>
    </row>
    <row r="3886" spans="6:8" hidden="1" x14ac:dyDescent="0.25">
      <c r="F3886" s="36">
        <v>3.8849999999998901</v>
      </c>
      <c r="G3886" s="18">
        <f t="shared" si="126"/>
        <v>-0.49092818790795312</v>
      </c>
      <c r="H3886" s="18">
        <f t="shared" si="127"/>
        <v>4.3759281879078431</v>
      </c>
    </row>
    <row r="3887" spans="6:8" hidden="1" x14ac:dyDescent="0.25">
      <c r="F3887" s="18">
        <v>3.88599999999989</v>
      </c>
      <c r="G3887" s="18">
        <f t="shared" si="126"/>
        <v>-0.50211077430144846</v>
      </c>
      <c r="H3887" s="18">
        <f t="shared" si="127"/>
        <v>4.3881107743013388</v>
      </c>
    </row>
    <row r="3888" spans="6:8" hidden="1" x14ac:dyDescent="0.25">
      <c r="F3888" s="18">
        <v>3.8869999999998899</v>
      </c>
      <c r="G3888" s="18">
        <f t="shared" si="126"/>
        <v>-0.51332232272616418</v>
      </c>
      <c r="H3888" s="18">
        <f t="shared" si="127"/>
        <v>4.4003223227260539</v>
      </c>
    </row>
    <row r="3889" spans="6:8" hidden="1" x14ac:dyDescent="0.25">
      <c r="F3889" s="18">
        <v>3.8879999999998902</v>
      </c>
      <c r="G3889" s="18">
        <f t="shared" si="126"/>
        <v>-0.52456288599829526</v>
      </c>
      <c r="H3889" s="18">
        <f t="shared" si="127"/>
        <v>4.4125628859981854</v>
      </c>
    </row>
    <row r="3890" spans="6:8" hidden="1" x14ac:dyDescent="0.25">
      <c r="F3890" s="36">
        <v>3.8889999999998901</v>
      </c>
      <c r="G3890" s="18">
        <f t="shared" si="126"/>
        <v>-0.53583251700350909</v>
      </c>
      <c r="H3890" s="18">
        <f t="shared" si="127"/>
        <v>4.4248325170033995</v>
      </c>
    </row>
    <row r="3891" spans="6:8" hidden="1" x14ac:dyDescent="0.25">
      <c r="F3891" s="18">
        <v>3.88999999999989</v>
      </c>
      <c r="G3891" s="18">
        <f t="shared" si="126"/>
        <v>-0.54713126869670925</v>
      </c>
      <c r="H3891" s="18">
        <f t="shared" si="127"/>
        <v>4.4371312686965991</v>
      </c>
    </row>
    <row r="3892" spans="6:8" hidden="1" x14ac:dyDescent="0.25">
      <c r="F3892" s="36">
        <v>3.8909999999998899</v>
      </c>
      <c r="G3892" s="18">
        <f t="shared" si="126"/>
        <v>-0.55845919410203548</v>
      </c>
      <c r="H3892" s="18">
        <f t="shared" si="127"/>
        <v>4.4494591941019257</v>
      </c>
    </row>
    <row r="3893" spans="6:8" hidden="1" x14ac:dyDescent="0.25">
      <c r="F3893" s="18">
        <v>3.8919999999998902</v>
      </c>
      <c r="G3893" s="18">
        <f t="shared" si="126"/>
        <v>-0.56981634631321099</v>
      </c>
      <c r="H3893" s="18">
        <f t="shared" si="127"/>
        <v>4.4618163463131015</v>
      </c>
    </row>
    <row r="3894" spans="6:8" hidden="1" x14ac:dyDescent="0.25">
      <c r="F3894" s="18">
        <v>3.8929999999998901</v>
      </c>
      <c r="G3894" s="18">
        <f t="shared" si="126"/>
        <v>-0.5812027784933248</v>
      </c>
      <c r="H3894" s="18">
        <f t="shared" si="127"/>
        <v>4.4742027784932148</v>
      </c>
    </row>
    <row r="3895" spans="6:8" hidden="1" x14ac:dyDescent="0.25">
      <c r="F3895" s="18">
        <v>3.89399999999989</v>
      </c>
      <c r="G3895" s="18">
        <f t="shared" si="126"/>
        <v>-0.59261854387498192</v>
      </c>
      <c r="H3895" s="18">
        <f t="shared" si="127"/>
        <v>4.4866185438748722</v>
      </c>
    </row>
    <row r="3896" spans="6:8" hidden="1" x14ac:dyDescent="0.25">
      <c r="F3896" s="36">
        <v>3.8949999999998899</v>
      </c>
      <c r="G3896" s="18">
        <f t="shared" si="126"/>
        <v>-0.6040636957603539</v>
      </c>
      <c r="H3896" s="18">
        <f t="shared" si="127"/>
        <v>4.4990636957602437</v>
      </c>
    </row>
    <row r="3897" spans="6:8" hidden="1" x14ac:dyDescent="0.25">
      <c r="F3897" s="18">
        <v>3.8959999999998902</v>
      </c>
      <c r="G3897" s="18">
        <f t="shared" si="126"/>
        <v>-0.61553828752134054</v>
      </c>
      <c r="H3897" s="18">
        <f t="shared" si="127"/>
        <v>4.5115382875212307</v>
      </c>
    </row>
    <row r="3898" spans="6:8" hidden="1" x14ac:dyDescent="0.25">
      <c r="F3898" s="36">
        <v>3.8969999999998901</v>
      </c>
      <c r="G3898" s="18">
        <f t="shared" si="126"/>
        <v>-0.62704237259949969</v>
      </c>
      <c r="H3898" s="18">
        <f t="shared" si="127"/>
        <v>4.5240423725993901</v>
      </c>
    </row>
    <row r="3899" spans="6:8" hidden="1" x14ac:dyDescent="0.25">
      <c r="F3899" s="18">
        <v>3.89799999999989</v>
      </c>
      <c r="G3899" s="18">
        <f t="shared" si="126"/>
        <v>-0.63857600450606233</v>
      </c>
      <c r="H3899" s="18">
        <f t="shared" si="127"/>
        <v>4.5365760045059522</v>
      </c>
    </row>
    <row r="3900" spans="6:8" hidden="1" x14ac:dyDescent="0.25">
      <c r="F3900" s="18">
        <v>3.8989999999998899</v>
      </c>
      <c r="G3900" s="18">
        <f t="shared" si="126"/>
        <v>-0.65013923682210939</v>
      </c>
      <c r="H3900" s="18">
        <f t="shared" si="127"/>
        <v>4.5491392368219996</v>
      </c>
    </row>
    <row r="3901" spans="6:8" hidden="1" x14ac:dyDescent="0.25">
      <c r="F3901" s="18">
        <v>3.8999999999998902</v>
      </c>
      <c r="G3901" s="18">
        <f t="shared" si="126"/>
        <v>-0.66173212319868446</v>
      </c>
      <c r="H3901" s="18">
        <f t="shared" si="127"/>
        <v>4.561732123198575</v>
      </c>
    </row>
    <row r="3902" spans="6:8" hidden="1" x14ac:dyDescent="0.25">
      <c r="F3902" s="36">
        <v>3.9009999999998901</v>
      </c>
      <c r="G3902" s="18">
        <f t="shared" si="126"/>
        <v>-0.67335471735673347</v>
      </c>
      <c r="H3902" s="18">
        <f t="shared" si="127"/>
        <v>4.5743547173566235</v>
      </c>
    </row>
    <row r="3903" spans="6:8" hidden="1" x14ac:dyDescent="0.25">
      <c r="F3903" s="18">
        <v>3.90199999999989</v>
      </c>
      <c r="G3903" s="18">
        <f t="shared" si="126"/>
        <v>-0.68500707308708508</v>
      </c>
      <c r="H3903" s="18">
        <f t="shared" si="127"/>
        <v>4.5870070730869754</v>
      </c>
    </row>
    <row r="3904" spans="6:8" hidden="1" x14ac:dyDescent="0.25">
      <c r="F3904" s="36">
        <v>3.9029999999998899</v>
      </c>
      <c r="G3904" s="18">
        <f t="shared" si="126"/>
        <v>-0.69668924425075629</v>
      </c>
      <c r="H3904" s="18">
        <f t="shared" si="127"/>
        <v>4.5996892442506461</v>
      </c>
    </row>
    <row r="3905" spans="6:8" hidden="1" x14ac:dyDescent="0.25">
      <c r="F3905" s="18">
        <v>3.9039999999998898</v>
      </c>
      <c r="G3905" s="18">
        <f t="shared" si="126"/>
        <v>-0.70840128477882713</v>
      </c>
      <c r="H3905" s="18">
        <f t="shared" si="127"/>
        <v>4.6124012847787172</v>
      </c>
    </row>
    <row r="3906" spans="6:8" hidden="1" x14ac:dyDescent="0.25">
      <c r="F3906" s="18">
        <v>3.9049999999998901</v>
      </c>
      <c r="G3906" s="18">
        <f t="shared" si="126"/>
        <v>-0.72014324867247892</v>
      </c>
      <c r="H3906" s="18">
        <f t="shared" si="127"/>
        <v>4.6251432486723694</v>
      </c>
    </row>
    <row r="3907" spans="6:8" hidden="1" x14ac:dyDescent="0.25">
      <c r="F3907" s="18">
        <v>3.90599999999989</v>
      </c>
      <c r="G3907" s="18">
        <f t="shared" si="126"/>
        <v>-0.73191519000309813</v>
      </c>
      <c r="H3907" s="18">
        <f t="shared" si="127"/>
        <v>4.637915190002988</v>
      </c>
    </row>
    <row r="3908" spans="6:8" hidden="1" x14ac:dyDescent="0.25">
      <c r="F3908" s="36">
        <v>3.9069999999998899</v>
      </c>
      <c r="G3908" s="18">
        <f t="shared" si="126"/>
        <v>-0.74371716291246559</v>
      </c>
      <c r="H3908" s="18">
        <f t="shared" si="127"/>
        <v>4.6507171629123558</v>
      </c>
    </row>
    <row r="3909" spans="6:8" hidden="1" x14ac:dyDescent="0.25">
      <c r="F3909" s="18">
        <v>3.9079999999998898</v>
      </c>
      <c r="G3909" s="18">
        <f t="shared" si="126"/>
        <v>-0.75554922161280891</v>
      </c>
      <c r="H3909" s="18">
        <f t="shared" si="127"/>
        <v>4.6635492216126986</v>
      </c>
    </row>
    <row r="3910" spans="6:8" hidden="1" x14ac:dyDescent="0.25">
      <c r="F3910" s="36">
        <v>3.9089999999998901</v>
      </c>
      <c r="G3910" s="18">
        <f t="shared" si="126"/>
        <v>-0.76741142038646404</v>
      </c>
      <c r="H3910" s="18">
        <f t="shared" si="127"/>
        <v>4.676411420386354</v>
      </c>
    </row>
    <row r="3911" spans="6:8" hidden="1" x14ac:dyDescent="0.25">
      <c r="F3911" s="18">
        <v>3.90999999999989</v>
      </c>
      <c r="G3911" s="18">
        <f t="shared" si="126"/>
        <v>-0.77930381358642242</v>
      </c>
      <c r="H3911" s="18">
        <f t="shared" si="127"/>
        <v>4.6893038135863128</v>
      </c>
    </row>
    <row r="3912" spans="6:8" hidden="1" x14ac:dyDescent="0.25">
      <c r="F3912" s="18">
        <v>3.9109999999998899</v>
      </c>
      <c r="G3912" s="18">
        <f t="shared" si="126"/>
        <v>-0.79122645563616578</v>
      </c>
      <c r="H3912" s="18">
        <f t="shared" si="127"/>
        <v>4.7022264556360556</v>
      </c>
    </row>
    <row r="3913" spans="6:8" hidden="1" x14ac:dyDescent="0.25">
      <c r="F3913" s="18">
        <v>3.9119999999998898</v>
      </c>
      <c r="G3913" s="18">
        <f t="shared" si="126"/>
        <v>-0.80317940102975138</v>
      </c>
      <c r="H3913" s="18">
        <f t="shared" si="127"/>
        <v>4.7151794010296415</v>
      </c>
    </row>
    <row r="3914" spans="6:8" hidden="1" x14ac:dyDescent="0.25">
      <c r="F3914" s="36">
        <v>3.9129999999998901</v>
      </c>
      <c r="G3914" s="18">
        <f t="shared" si="126"/>
        <v>-0.81516270433172944</v>
      </c>
      <c r="H3914" s="18">
        <f t="shared" si="127"/>
        <v>4.7281627043316199</v>
      </c>
    </row>
    <row r="3915" spans="6:8" hidden="1" x14ac:dyDescent="0.25">
      <c r="F3915" s="18">
        <v>3.91399999999989</v>
      </c>
      <c r="G3915" s="18">
        <f t="shared" si="126"/>
        <v>-0.82717642017769999</v>
      </c>
      <c r="H3915" s="18">
        <f t="shared" si="127"/>
        <v>4.7411764201775899</v>
      </c>
    </row>
    <row r="3916" spans="6:8" hidden="1" x14ac:dyDescent="0.25">
      <c r="F3916" s="36">
        <v>3.9149999999998899</v>
      </c>
      <c r="G3916" s="18">
        <f t="shared" si="126"/>
        <v>-0.83922060327363168</v>
      </c>
      <c r="H3916" s="18">
        <f t="shared" si="127"/>
        <v>4.7542206032735219</v>
      </c>
    </row>
    <row r="3917" spans="6:8" hidden="1" x14ac:dyDescent="0.25">
      <c r="F3917" s="18">
        <v>3.9159999999998898</v>
      </c>
      <c r="G3917" s="18">
        <f t="shared" si="126"/>
        <v>-0.85129530839648437</v>
      </c>
      <c r="H3917" s="18">
        <f t="shared" si="127"/>
        <v>4.7672953083963741</v>
      </c>
    </row>
    <row r="3918" spans="6:8" hidden="1" x14ac:dyDescent="0.25">
      <c r="F3918" s="18">
        <v>3.9169999999998901</v>
      </c>
      <c r="G3918" s="18">
        <f t="shared" si="126"/>
        <v>-0.86340059039422512</v>
      </c>
      <c r="H3918" s="18">
        <f t="shared" si="127"/>
        <v>4.7804005903941151</v>
      </c>
    </row>
    <row r="3919" spans="6:8" hidden="1" x14ac:dyDescent="0.25">
      <c r="F3919" s="18">
        <v>3.91799999999989</v>
      </c>
      <c r="G3919" s="18">
        <f t="shared" si="126"/>
        <v>-0.87553650418545959</v>
      </c>
      <c r="H3919" s="18">
        <f t="shared" si="127"/>
        <v>4.7935365041853499</v>
      </c>
    </row>
    <row r="3920" spans="6:8" hidden="1" x14ac:dyDescent="0.25">
      <c r="F3920" s="36">
        <v>3.9189999999998899</v>
      </c>
      <c r="G3920" s="18">
        <f t="shared" si="126"/>
        <v>-0.88770310476000136</v>
      </c>
      <c r="H3920" s="18">
        <f t="shared" si="127"/>
        <v>4.8067031047598912</v>
      </c>
    </row>
    <row r="3921" spans="6:8" hidden="1" x14ac:dyDescent="0.25">
      <c r="F3921" s="18">
        <v>3.9199999999998898</v>
      </c>
      <c r="G3921" s="18">
        <f t="shared" si="126"/>
        <v>-0.89990044717865081</v>
      </c>
      <c r="H3921" s="18">
        <f t="shared" si="127"/>
        <v>4.8199004471785409</v>
      </c>
    </row>
    <row r="3922" spans="6:8" hidden="1" x14ac:dyDescent="0.25">
      <c r="F3922" s="36">
        <v>3.9209999999998901</v>
      </c>
      <c r="G3922" s="18">
        <f t="shared" si="126"/>
        <v>-0.91212858657325102</v>
      </c>
      <c r="H3922" s="18">
        <f t="shared" si="127"/>
        <v>4.8331285865731415</v>
      </c>
    </row>
    <row r="3923" spans="6:8" hidden="1" x14ac:dyDescent="0.25">
      <c r="F3923" s="18">
        <v>3.92199999999989</v>
      </c>
      <c r="G3923" s="18">
        <f t="shared" si="126"/>
        <v>-0.92438757814698269</v>
      </c>
      <c r="H3923" s="18">
        <f t="shared" si="127"/>
        <v>4.8463875781468726</v>
      </c>
    </row>
    <row r="3924" spans="6:8" hidden="1" x14ac:dyDescent="0.25">
      <c r="F3924" s="18">
        <v>3.9229999999998899</v>
      </c>
      <c r="G3924" s="18">
        <f t="shared" ref="G3924:G3987" si="128">(-0.0332*(F3924^6)) + (0.2878*(F3924^5)) - (0.9538*(F3924^4)) + (1.5334*(F3924^3)) -(1.2616*(F3924^2)) + (1.4*F3924) - 0.0795</f>
        <v>-0.93667747717410654</v>
      </c>
      <c r="H3924" s="18">
        <f t="shared" ref="H3924:H3987" si="129">F3924-G3924</f>
        <v>4.8596774771739968</v>
      </c>
    </row>
    <row r="3925" spans="6:8" hidden="1" x14ac:dyDescent="0.25">
      <c r="F3925" s="18">
        <v>3.9239999999998898</v>
      </c>
      <c r="G3925" s="18">
        <f t="shared" si="128"/>
        <v>-0.94899833900020847</v>
      </c>
      <c r="H3925" s="18">
        <f t="shared" si="129"/>
        <v>4.8729983390000982</v>
      </c>
    </row>
    <row r="3926" spans="6:8" hidden="1" x14ac:dyDescent="0.25">
      <c r="F3926" s="36">
        <v>3.9249999999998901</v>
      </c>
      <c r="G3926" s="18">
        <f t="shared" si="128"/>
        <v>-0.96135021904226969</v>
      </c>
      <c r="H3926" s="18">
        <f t="shared" si="129"/>
        <v>4.8863502190421597</v>
      </c>
    </row>
    <row r="3927" spans="6:8" hidden="1" x14ac:dyDescent="0.25">
      <c r="F3927" s="18">
        <v>3.92599999999989</v>
      </c>
      <c r="G3927" s="18">
        <f t="shared" si="128"/>
        <v>-0.97373317278857707</v>
      </c>
      <c r="H3927" s="18">
        <f t="shared" si="129"/>
        <v>4.8997331727884674</v>
      </c>
    </row>
    <row r="3928" spans="6:8" hidden="1" x14ac:dyDescent="0.25">
      <c r="F3928" s="36">
        <v>3.9269999999998899</v>
      </c>
      <c r="G3928" s="18">
        <f t="shared" si="128"/>
        <v>-0.9861472557990224</v>
      </c>
      <c r="H3928" s="18">
        <f t="shared" si="129"/>
        <v>4.9131472557989122</v>
      </c>
    </row>
    <row r="3929" spans="6:8" hidden="1" x14ac:dyDescent="0.25">
      <c r="F3929" s="18">
        <v>3.9279999999998898</v>
      </c>
      <c r="G3929" s="18">
        <f t="shared" si="128"/>
        <v>-0.99859252370493634</v>
      </c>
      <c r="H3929" s="18">
        <f t="shared" si="129"/>
        <v>4.9265925237048265</v>
      </c>
    </row>
    <row r="3930" spans="6:8" hidden="1" x14ac:dyDescent="0.25">
      <c r="F3930" s="18">
        <v>3.9289999999998901</v>
      </c>
      <c r="G3930" s="18">
        <f t="shared" si="128"/>
        <v>-1.0110690322091469</v>
      </c>
      <c r="H3930" s="18">
        <f t="shared" si="129"/>
        <v>4.9400690322090366</v>
      </c>
    </row>
    <row r="3931" spans="6:8" hidden="1" x14ac:dyDescent="0.25">
      <c r="F3931" s="18">
        <v>3.92999999999989</v>
      </c>
      <c r="G3931" s="18">
        <f t="shared" si="128"/>
        <v>-1.0235768370862499</v>
      </c>
      <c r="H3931" s="18">
        <f t="shared" si="129"/>
        <v>4.9535768370861399</v>
      </c>
    </row>
    <row r="3932" spans="6:8" hidden="1" x14ac:dyDescent="0.25">
      <c r="F3932" s="36">
        <v>3.9309999999998899</v>
      </c>
      <c r="G3932" s="18">
        <f t="shared" si="128"/>
        <v>-1.0361159941825853</v>
      </c>
      <c r="H3932" s="18">
        <f t="shared" si="129"/>
        <v>4.9671159941824747</v>
      </c>
    </row>
    <row r="3933" spans="6:8" hidden="1" x14ac:dyDescent="0.25">
      <c r="F3933" s="18">
        <v>3.9319999999998898</v>
      </c>
      <c r="G3933" s="18">
        <f t="shared" si="128"/>
        <v>-1.048686559416145</v>
      </c>
      <c r="H3933" s="18">
        <f t="shared" si="129"/>
        <v>4.9806865594160348</v>
      </c>
    </row>
    <row r="3934" spans="6:8" hidden="1" x14ac:dyDescent="0.25">
      <c r="F3934" s="36">
        <v>3.9329999999998901</v>
      </c>
      <c r="G3934" s="18">
        <f t="shared" si="128"/>
        <v>-1.061288588776788</v>
      </c>
      <c r="H3934" s="18">
        <f t="shared" si="129"/>
        <v>4.9942885887766781</v>
      </c>
    </row>
    <row r="3935" spans="6:8" hidden="1" x14ac:dyDescent="0.25">
      <c r="F3935" s="18">
        <v>3.93399999999989</v>
      </c>
      <c r="G3935" s="18">
        <f t="shared" si="128"/>
        <v>-1.0739221383262696</v>
      </c>
      <c r="H3935" s="18">
        <f t="shared" si="129"/>
        <v>5.0079221383261601</v>
      </c>
    </row>
    <row r="3936" spans="6:8" hidden="1" x14ac:dyDescent="0.25">
      <c r="F3936" s="18">
        <v>3.9349999999998899</v>
      </c>
      <c r="G3936" s="18">
        <f t="shared" si="128"/>
        <v>-1.0865872641982137</v>
      </c>
      <c r="H3936" s="18">
        <f t="shared" si="129"/>
        <v>5.0215872641981036</v>
      </c>
    </row>
    <row r="3937" spans="6:8" hidden="1" x14ac:dyDescent="0.25">
      <c r="F3937" s="18">
        <v>3.9359999999998898</v>
      </c>
      <c r="G3937" s="18">
        <f t="shared" si="128"/>
        <v>-1.0992840225982827</v>
      </c>
      <c r="H3937" s="18">
        <f t="shared" si="129"/>
        <v>5.035284022598173</v>
      </c>
    </row>
    <row r="3938" spans="6:8" hidden="1" x14ac:dyDescent="0.25">
      <c r="F3938" s="36">
        <v>3.9369999999998901</v>
      </c>
      <c r="G3938" s="18">
        <f t="shared" si="128"/>
        <v>-1.1120124698043372</v>
      </c>
      <c r="H3938" s="18">
        <f t="shared" si="129"/>
        <v>5.0490124698042269</v>
      </c>
    </row>
    <row r="3939" spans="6:8" hidden="1" x14ac:dyDescent="0.25">
      <c r="F3939" s="18">
        <v>3.93799999999989</v>
      </c>
      <c r="G3939" s="18">
        <f t="shared" si="128"/>
        <v>-1.1247726621660408</v>
      </c>
      <c r="H3939" s="18">
        <f t="shared" si="129"/>
        <v>5.0627726621659308</v>
      </c>
    </row>
    <row r="3940" spans="6:8" hidden="1" x14ac:dyDescent="0.25">
      <c r="F3940" s="36">
        <v>3.9389999999998899</v>
      </c>
      <c r="G3940" s="18">
        <f t="shared" si="128"/>
        <v>-1.1375646561055714</v>
      </c>
      <c r="H3940" s="18">
        <f t="shared" si="129"/>
        <v>5.0765646561054609</v>
      </c>
    </row>
    <row r="3941" spans="6:8" hidden="1" x14ac:dyDescent="0.25">
      <c r="F3941" s="18">
        <v>3.9399999999998898</v>
      </c>
      <c r="G3941" s="18">
        <f t="shared" si="128"/>
        <v>-1.1503885081171679</v>
      </c>
      <c r="H3941" s="18">
        <f t="shared" si="129"/>
        <v>5.0903885081170577</v>
      </c>
    </row>
    <row r="3942" spans="6:8" hidden="1" x14ac:dyDescent="0.25">
      <c r="F3942" s="18">
        <v>3.9409999999998901</v>
      </c>
      <c r="G3942" s="18">
        <f t="shared" si="128"/>
        <v>-1.1632442747673299</v>
      </c>
      <c r="H3942" s="18">
        <f t="shared" si="129"/>
        <v>5.1042442747672201</v>
      </c>
    </row>
    <row r="3943" spans="6:8" hidden="1" x14ac:dyDescent="0.25">
      <c r="F3943" s="18">
        <v>3.94199999999989</v>
      </c>
      <c r="G3943" s="18">
        <f t="shared" si="128"/>
        <v>-1.1761320126950676</v>
      </c>
      <c r="H3943" s="18">
        <f t="shared" si="129"/>
        <v>5.1181320126949572</v>
      </c>
    </row>
    <row r="3944" spans="6:8" hidden="1" x14ac:dyDescent="0.25">
      <c r="F3944" s="36">
        <v>3.9429999999998899</v>
      </c>
      <c r="G3944" s="18">
        <f t="shared" si="128"/>
        <v>-1.1890517786117107</v>
      </c>
      <c r="H3944" s="18">
        <f t="shared" si="129"/>
        <v>5.1320517786116007</v>
      </c>
    </row>
    <row r="3945" spans="6:8" hidden="1" x14ac:dyDescent="0.25">
      <c r="F3945" s="18">
        <v>3.9439999999998898</v>
      </c>
      <c r="G3945" s="18">
        <f t="shared" si="128"/>
        <v>-1.2020036293010654</v>
      </c>
      <c r="H3945" s="18">
        <f t="shared" si="129"/>
        <v>5.1460036293009548</v>
      </c>
    </row>
    <row r="3946" spans="6:8" hidden="1" x14ac:dyDescent="0.25">
      <c r="F3946" s="36">
        <v>3.9449999999998902</v>
      </c>
      <c r="G3946" s="18">
        <f t="shared" si="128"/>
        <v>-1.2149876216194051</v>
      </c>
      <c r="H3946" s="18">
        <f t="shared" si="129"/>
        <v>5.1599876216192957</v>
      </c>
    </row>
    <row r="3947" spans="6:8" hidden="1" x14ac:dyDescent="0.25">
      <c r="F3947" s="18">
        <v>3.94599999999989</v>
      </c>
      <c r="G3947" s="18">
        <f t="shared" si="128"/>
        <v>-1.2280038124958517</v>
      </c>
      <c r="H3947" s="18">
        <f t="shared" si="129"/>
        <v>5.1740038124957417</v>
      </c>
    </row>
    <row r="3948" spans="6:8" hidden="1" x14ac:dyDescent="0.25">
      <c r="F3948" s="18">
        <v>3.9469999999998899</v>
      </c>
      <c r="G3948" s="18">
        <f t="shared" si="128"/>
        <v>-1.2410522589318576</v>
      </c>
      <c r="H3948" s="18">
        <f t="shared" si="129"/>
        <v>5.1880522589317479</v>
      </c>
    </row>
    <row r="3949" spans="6:8" hidden="1" x14ac:dyDescent="0.25">
      <c r="F3949" s="18">
        <v>3.9479999999998898</v>
      </c>
      <c r="G3949" s="18">
        <f t="shared" si="128"/>
        <v>-1.254133018001752</v>
      </c>
      <c r="H3949" s="18">
        <f t="shared" si="129"/>
        <v>5.2021330180016419</v>
      </c>
    </row>
    <row r="3950" spans="6:8" hidden="1" x14ac:dyDescent="0.25">
      <c r="F3950" s="36">
        <v>3.9489999999998902</v>
      </c>
      <c r="G3950" s="18">
        <f t="shared" si="128"/>
        <v>-1.2672461468528291</v>
      </c>
      <c r="H3950" s="18">
        <f t="shared" si="129"/>
        <v>5.2162461468527193</v>
      </c>
    </row>
    <row r="3951" spans="6:8" hidden="1" x14ac:dyDescent="0.25">
      <c r="F3951" s="18">
        <v>3.94999999999989</v>
      </c>
      <c r="G3951" s="18">
        <f t="shared" si="128"/>
        <v>-1.2803917027047826</v>
      </c>
      <c r="H3951" s="18">
        <f t="shared" si="129"/>
        <v>5.2303917027046722</v>
      </c>
    </row>
    <row r="3952" spans="6:8" hidden="1" x14ac:dyDescent="0.25">
      <c r="F3952" s="36">
        <v>3.9509999999998899</v>
      </c>
      <c r="G3952" s="18">
        <f t="shared" si="128"/>
        <v>-1.2935697428505679</v>
      </c>
      <c r="H3952" s="18">
        <f t="shared" si="129"/>
        <v>5.2445697428504578</v>
      </c>
    </row>
    <row r="3953" spans="6:8" hidden="1" x14ac:dyDescent="0.25">
      <c r="F3953" s="18">
        <v>3.9519999999998898</v>
      </c>
      <c r="G3953" s="18">
        <f t="shared" si="128"/>
        <v>-1.3067803246559362</v>
      </c>
      <c r="H3953" s="18">
        <f t="shared" si="129"/>
        <v>5.2587803246558256</v>
      </c>
    </row>
    <row r="3954" spans="6:8" hidden="1" x14ac:dyDescent="0.25">
      <c r="F3954" s="18">
        <v>3.9529999999998902</v>
      </c>
      <c r="G3954" s="18">
        <f t="shared" si="128"/>
        <v>-1.3200235055597429</v>
      </c>
      <c r="H3954" s="18">
        <f t="shared" si="129"/>
        <v>5.2730235055596335</v>
      </c>
    </row>
    <row r="3955" spans="6:8" hidden="1" x14ac:dyDescent="0.25">
      <c r="F3955" s="18">
        <v>3.95399999999989</v>
      </c>
      <c r="G3955" s="18">
        <f t="shared" si="128"/>
        <v>-1.3332993430737266</v>
      </c>
      <c r="H3955" s="18">
        <f t="shared" si="129"/>
        <v>5.2872993430736166</v>
      </c>
    </row>
    <row r="3956" spans="6:8" hidden="1" x14ac:dyDescent="0.25">
      <c r="F3956" s="36">
        <v>3.9549999999998899</v>
      </c>
      <c r="G3956" s="18">
        <f t="shared" si="128"/>
        <v>-1.346607894783014</v>
      </c>
      <c r="H3956" s="18">
        <f t="shared" si="129"/>
        <v>5.3016078947829044</v>
      </c>
    </row>
    <row r="3957" spans="6:8" hidden="1" x14ac:dyDescent="0.25">
      <c r="F3957" s="18">
        <v>3.9559999999998801</v>
      </c>
      <c r="G3957" s="18">
        <f t="shared" si="128"/>
        <v>-1.3599492183456596</v>
      </c>
      <c r="H3957" s="18">
        <f t="shared" si="129"/>
        <v>5.3159492183455397</v>
      </c>
    </row>
    <row r="3958" spans="6:8" hidden="1" x14ac:dyDescent="0.25">
      <c r="F3958" s="36">
        <v>3.9569999999998902</v>
      </c>
      <c r="G3958" s="18">
        <f t="shared" si="128"/>
        <v>-1.3733233714935209</v>
      </c>
      <c r="H3958" s="18">
        <f t="shared" si="129"/>
        <v>5.3303233714934111</v>
      </c>
    </row>
    <row r="3959" spans="6:8" hidden="1" x14ac:dyDescent="0.25">
      <c r="F3959" s="18">
        <v>3.9579999999998901</v>
      </c>
      <c r="G3959" s="18">
        <f t="shared" si="128"/>
        <v>-1.3867304120308632</v>
      </c>
      <c r="H3959" s="18">
        <f t="shared" si="129"/>
        <v>5.3447304120307528</v>
      </c>
    </row>
    <row r="3960" spans="6:8" hidden="1" x14ac:dyDescent="0.25">
      <c r="F3960" s="18">
        <v>3.9589999999998899</v>
      </c>
      <c r="G3960" s="18">
        <f t="shared" si="128"/>
        <v>-1.4001703978361584</v>
      </c>
      <c r="H3960" s="18">
        <f t="shared" si="129"/>
        <v>5.3591703978360483</v>
      </c>
    </row>
    <row r="3961" spans="6:8" hidden="1" x14ac:dyDescent="0.25">
      <c r="F3961" s="18">
        <v>3.9599999999998898</v>
      </c>
      <c r="G3961" s="18">
        <f t="shared" si="128"/>
        <v>-1.4136433868608722</v>
      </c>
      <c r="H3961" s="18">
        <f t="shared" si="129"/>
        <v>5.3736433868607616</v>
      </c>
    </row>
    <row r="3962" spans="6:8" hidden="1" x14ac:dyDescent="0.25">
      <c r="F3962" s="36">
        <v>3.9609999999998902</v>
      </c>
      <c r="G3962" s="18">
        <f t="shared" si="128"/>
        <v>-1.4271494371301565</v>
      </c>
      <c r="H3962" s="18">
        <f t="shared" si="129"/>
        <v>5.3881494371300462</v>
      </c>
    </row>
    <row r="3963" spans="6:8" hidden="1" x14ac:dyDescent="0.25">
      <c r="F3963" s="18">
        <v>3.9619999999998901</v>
      </c>
      <c r="G3963" s="18">
        <f t="shared" si="128"/>
        <v>-1.4406886067425435</v>
      </c>
      <c r="H3963" s="18">
        <f t="shared" si="129"/>
        <v>5.4026886067424336</v>
      </c>
    </row>
    <row r="3964" spans="6:8" hidden="1" x14ac:dyDescent="0.25">
      <c r="F3964" s="36">
        <v>3.9629999999998802</v>
      </c>
      <c r="G3964" s="18">
        <f t="shared" si="128"/>
        <v>-1.4542609538701465</v>
      </c>
      <c r="H3964" s="18">
        <f t="shared" si="129"/>
        <v>5.4172609538700272</v>
      </c>
    </row>
    <row r="3965" spans="6:8" hidden="1" x14ac:dyDescent="0.25">
      <c r="F3965" s="18">
        <v>3.9639999999998801</v>
      </c>
      <c r="G3965" s="18">
        <f t="shared" si="128"/>
        <v>-1.4678665367593093</v>
      </c>
      <c r="H3965" s="18">
        <f t="shared" si="129"/>
        <v>5.4318665367591894</v>
      </c>
    </row>
    <row r="3966" spans="6:8" hidden="1" x14ac:dyDescent="0.25">
      <c r="F3966" s="18">
        <v>3.96499999999988</v>
      </c>
      <c r="G3966" s="18">
        <f t="shared" si="128"/>
        <v>-1.4815054137293591</v>
      </c>
      <c r="H3966" s="18">
        <f t="shared" si="129"/>
        <v>5.4465054137292395</v>
      </c>
    </row>
    <row r="3967" spans="6:8" hidden="1" x14ac:dyDescent="0.25">
      <c r="F3967" s="18">
        <v>3.9659999999998798</v>
      </c>
      <c r="G3967" s="18">
        <f t="shared" si="128"/>
        <v>-1.4951776431739465</v>
      </c>
      <c r="H3967" s="18">
        <f t="shared" si="129"/>
        <v>5.4611776431738264</v>
      </c>
    </row>
    <row r="3968" spans="6:8" hidden="1" x14ac:dyDescent="0.25">
      <c r="F3968" s="36">
        <v>3.9669999999998802</v>
      </c>
      <c r="G3968" s="18">
        <f t="shared" si="128"/>
        <v>-1.5088832835602344</v>
      </c>
      <c r="H3968" s="18">
        <f t="shared" si="129"/>
        <v>5.4758832835601146</v>
      </c>
    </row>
    <row r="3969" spans="6:8" hidden="1" x14ac:dyDescent="0.25">
      <c r="F3969" s="18">
        <v>3.9679999999998801</v>
      </c>
      <c r="G3969" s="18">
        <f t="shared" si="128"/>
        <v>-1.5226223934294842</v>
      </c>
      <c r="H3969" s="18">
        <f t="shared" si="129"/>
        <v>5.4906223934293639</v>
      </c>
    </row>
    <row r="3970" spans="6:8" hidden="1" x14ac:dyDescent="0.25">
      <c r="F3970" s="36">
        <v>3.96899999999988</v>
      </c>
      <c r="G3970" s="18">
        <f t="shared" si="128"/>
        <v>-1.5363950313969652</v>
      </c>
      <c r="H3970" s="18">
        <f t="shared" si="129"/>
        <v>5.5053950313968452</v>
      </c>
    </row>
    <row r="3971" spans="6:8" hidden="1" x14ac:dyDescent="0.25">
      <c r="F3971" s="18">
        <v>3.9699999999998798</v>
      </c>
      <c r="G3971" s="18">
        <f t="shared" si="128"/>
        <v>-1.5502012561517895</v>
      </c>
      <c r="H3971" s="18">
        <f t="shared" si="129"/>
        <v>5.5202012561516689</v>
      </c>
    </row>
    <row r="3972" spans="6:8" hidden="1" x14ac:dyDescent="0.25">
      <c r="F3972" s="18">
        <v>3.9709999999998802</v>
      </c>
      <c r="G3972" s="18">
        <f t="shared" si="128"/>
        <v>-1.5640411264574801</v>
      </c>
      <c r="H3972" s="18">
        <f t="shared" si="129"/>
        <v>5.5350411264573598</v>
      </c>
    </row>
    <row r="3973" spans="6:8" hidden="1" x14ac:dyDescent="0.25">
      <c r="F3973" s="18">
        <v>3.9719999999998801</v>
      </c>
      <c r="G3973" s="18">
        <f t="shared" si="128"/>
        <v>-1.5779147011514021</v>
      </c>
      <c r="H3973" s="18">
        <f t="shared" si="129"/>
        <v>5.5499147011512822</v>
      </c>
    </row>
    <row r="3974" spans="6:8" hidden="1" x14ac:dyDescent="0.25">
      <c r="F3974" s="36">
        <v>3.97299999999988</v>
      </c>
      <c r="G3974" s="18">
        <f t="shared" si="128"/>
        <v>-1.5918220391453368</v>
      </c>
      <c r="H3974" s="18">
        <f t="shared" si="129"/>
        <v>5.5648220391452163</v>
      </c>
    </row>
    <row r="3975" spans="6:8" hidden="1" x14ac:dyDescent="0.25">
      <c r="F3975" s="18">
        <v>3.9739999999998799</v>
      </c>
      <c r="G3975" s="18">
        <f t="shared" si="128"/>
        <v>-1.6057631994251476</v>
      </c>
      <c r="H3975" s="18">
        <f t="shared" si="129"/>
        <v>5.5797631994250274</v>
      </c>
    </row>
    <row r="3976" spans="6:8" hidden="1" x14ac:dyDescent="0.25">
      <c r="F3976" s="36">
        <v>3.9749999999998802</v>
      </c>
      <c r="G3976" s="18">
        <f t="shared" si="128"/>
        <v>-1.6197382410513508</v>
      </c>
      <c r="H3976" s="18">
        <f t="shared" si="129"/>
        <v>5.594738241051231</v>
      </c>
    </row>
    <row r="3977" spans="6:8" hidden="1" x14ac:dyDescent="0.25">
      <c r="F3977" s="18">
        <v>3.9759999999998801</v>
      </c>
      <c r="G3977" s="18">
        <f t="shared" si="128"/>
        <v>-1.6337472231585681</v>
      </c>
      <c r="H3977" s="18">
        <f t="shared" si="129"/>
        <v>5.6097472231584486</v>
      </c>
    </row>
    <row r="3978" spans="6:8" hidden="1" x14ac:dyDescent="0.25">
      <c r="F3978" s="18">
        <v>3.97699999999988</v>
      </c>
      <c r="G3978" s="18">
        <f t="shared" si="128"/>
        <v>-1.6477902049559252</v>
      </c>
      <c r="H3978" s="18">
        <f t="shared" si="129"/>
        <v>5.6247902049558052</v>
      </c>
    </row>
    <row r="3979" spans="6:8" hidden="1" x14ac:dyDescent="0.25">
      <c r="F3979" s="18">
        <v>3.9779999999998799</v>
      </c>
      <c r="G3979" s="18">
        <f t="shared" si="128"/>
        <v>-1.6618672457273083</v>
      </c>
      <c r="H3979" s="18">
        <f t="shared" si="129"/>
        <v>5.6398672457271886</v>
      </c>
    </row>
    <row r="3980" spans="6:8" hidden="1" x14ac:dyDescent="0.25">
      <c r="F3980" s="36">
        <v>3.9789999999998802</v>
      </c>
      <c r="G3980" s="18">
        <f t="shared" si="128"/>
        <v>-1.675978404830897</v>
      </c>
      <c r="H3980" s="18">
        <f t="shared" si="129"/>
        <v>5.6549784048307767</v>
      </c>
    </row>
    <row r="3981" spans="6:8" hidden="1" x14ac:dyDescent="0.25">
      <c r="F3981" s="18">
        <v>3.9799999999998801</v>
      </c>
      <c r="G3981" s="18">
        <f t="shared" si="128"/>
        <v>-1.6901237416996122</v>
      </c>
      <c r="H3981" s="18">
        <f t="shared" si="129"/>
        <v>5.6701237416994923</v>
      </c>
    </row>
    <row r="3982" spans="6:8" hidden="1" x14ac:dyDescent="0.25">
      <c r="F3982" s="36">
        <v>3.98099999999988</v>
      </c>
      <c r="G3982" s="18">
        <f t="shared" si="128"/>
        <v>-1.7043033158411354</v>
      </c>
      <c r="H3982" s="18">
        <f t="shared" si="129"/>
        <v>5.6853033158410149</v>
      </c>
    </row>
    <row r="3983" spans="6:8" hidden="1" x14ac:dyDescent="0.25">
      <c r="F3983" s="18">
        <v>3.9819999999998799</v>
      </c>
      <c r="G3983" s="18">
        <f t="shared" si="128"/>
        <v>-1.7185171868378517</v>
      </c>
      <c r="H3983" s="18">
        <f t="shared" si="129"/>
        <v>5.7005171868377316</v>
      </c>
    </row>
    <row r="3984" spans="6:8" hidden="1" x14ac:dyDescent="0.25">
      <c r="F3984" s="18">
        <v>3.9829999999998802</v>
      </c>
      <c r="G3984" s="18">
        <f t="shared" si="128"/>
        <v>-1.7327654143469622</v>
      </c>
      <c r="H3984" s="18">
        <f t="shared" si="129"/>
        <v>5.7157654143468424</v>
      </c>
    </row>
    <row r="3985" spans="6:8" hidden="1" x14ac:dyDescent="0.25">
      <c r="F3985" s="18">
        <v>3.9839999999998801</v>
      </c>
      <c r="G3985" s="18">
        <f t="shared" si="128"/>
        <v>-1.7470480581005519</v>
      </c>
      <c r="H3985" s="18">
        <f t="shared" si="129"/>
        <v>5.7310480581004324</v>
      </c>
    </row>
    <row r="3986" spans="6:8" hidden="1" x14ac:dyDescent="0.25">
      <c r="F3986" s="36">
        <v>3.98499999999988</v>
      </c>
      <c r="G3986" s="18">
        <f t="shared" si="128"/>
        <v>-1.7613651779057826</v>
      </c>
      <c r="H3986" s="18">
        <f t="shared" si="129"/>
        <v>5.7463651779056626</v>
      </c>
    </row>
    <row r="3987" spans="6:8" hidden="1" x14ac:dyDescent="0.25">
      <c r="F3987" s="18">
        <v>3.9859999999998799</v>
      </c>
      <c r="G3987" s="18">
        <f t="shared" si="128"/>
        <v>-1.7757168336445228</v>
      </c>
      <c r="H3987" s="18">
        <f t="shared" si="129"/>
        <v>5.7617168336444031</v>
      </c>
    </row>
    <row r="3988" spans="6:8" hidden="1" x14ac:dyDescent="0.25">
      <c r="F3988" s="36">
        <v>3.9869999999998802</v>
      </c>
      <c r="G3988" s="18">
        <f t="shared" ref="G3988:G4038" si="130">(-0.0332*(F3988^6)) + (0.2878*(F3988^5)) - (0.9538*(F3988^4)) + (1.5334*(F3988^3)) -(1.2616*(F3988^2)) + (1.4*F3988) - 0.0795</f>
        <v>-1.790103085274072</v>
      </c>
      <c r="H3988" s="18">
        <f t="shared" ref="H3988:H4038" si="131">F3988-G3988</f>
        <v>5.7771030852739518</v>
      </c>
    </row>
    <row r="3989" spans="6:8" hidden="1" x14ac:dyDescent="0.25">
      <c r="F3989" s="18">
        <v>3.9879999999998801</v>
      </c>
      <c r="G3989" s="18">
        <f t="shared" si="130"/>
        <v>-1.8045239928264922</v>
      </c>
      <c r="H3989" s="18">
        <f t="shared" si="131"/>
        <v>5.7925239928263723</v>
      </c>
    </row>
    <row r="3990" spans="6:8" hidden="1" x14ac:dyDescent="0.25">
      <c r="F3990" s="18">
        <v>3.98899999999988</v>
      </c>
      <c r="G3990" s="18">
        <f t="shared" si="130"/>
        <v>-1.8189796164093619</v>
      </c>
      <c r="H3990" s="18">
        <f t="shared" si="131"/>
        <v>5.8079796164092414</v>
      </c>
    </row>
    <row r="3991" spans="6:8" hidden="1" x14ac:dyDescent="0.25">
      <c r="F3991" s="18">
        <v>3.9899999999998799</v>
      </c>
      <c r="G3991" s="18">
        <f t="shared" si="130"/>
        <v>-1.8334700162053896</v>
      </c>
      <c r="H3991" s="18">
        <f t="shared" si="131"/>
        <v>5.8234700162052695</v>
      </c>
    </row>
    <row r="3992" spans="6:8" hidden="1" x14ac:dyDescent="0.25">
      <c r="F3992" s="36">
        <v>3.9909999999998802</v>
      </c>
      <c r="G3992" s="18">
        <f t="shared" si="130"/>
        <v>-1.8479952524724301</v>
      </c>
      <c r="H3992" s="18">
        <f t="shared" si="131"/>
        <v>5.8389952524723103</v>
      </c>
    </row>
    <row r="3993" spans="6:8" hidden="1" x14ac:dyDescent="0.25">
      <c r="F3993" s="18">
        <v>3.9919999999998801</v>
      </c>
      <c r="G3993" s="18">
        <f t="shared" si="130"/>
        <v>-1.8625553855439034</v>
      </c>
      <c r="H3993" s="18">
        <f t="shared" si="131"/>
        <v>5.8545553855437831</v>
      </c>
    </row>
    <row r="3994" spans="6:8" hidden="1" x14ac:dyDescent="0.25">
      <c r="F3994" s="36">
        <v>3.99299999999988</v>
      </c>
      <c r="G3994" s="18">
        <f t="shared" si="130"/>
        <v>-1.8771504758285729</v>
      </c>
      <c r="H3994" s="18">
        <f t="shared" si="131"/>
        <v>5.8701504758284528</v>
      </c>
    </row>
    <row r="3995" spans="6:8" hidden="1" x14ac:dyDescent="0.25">
      <c r="F3995" s="18">
        <v>3.9939999999998799</v>
      </c>
      <c r="G3995" s="18">
        <f t="shared" si="130"/>
        <v>-1.8917805838108008</v>
      </c>
      <c r="H3995" s="18">
        <f t="shared" si="131"/>
        <v>5.8857805838106803</v>
      </c>
    </row>
    <row r="3996" spans="6:8" hidden="1" x14ac:dyDescent="0.25">
      <c r="F3996" s="18">
        <v>3.9949999999998802</v>
      </c>
      <c r="G3996" s="18">
        <f t="shared" si="130"/>
        <v>-1.9064457700502913</v>
      </c>
      <c r="H3996" s="18">
        <f t="shared" si="131"/>
        <v>5.9014457700501719</v>
      </c>
    </row>
    <row r="3997" spans="6:8" hidden="1" x14ac:dyDescent="0.25">
      <c r="F3997" s="18">
        <v>3.9959999999998801</v>
      </c>
      <c r="G3997" s="18">
        <f t="shared" si="130"/>
        <v>-1.9211460951825381</v>
      </c>
      <c r="H3997" s="18">
        <f t="shared" si="131"/>
        <v>5.9171460951824182</v>
      </c>
    </row>
    <row r="3998" spans="6:8" hidden="1" x14ac:dyDescent="0.25">
      <c r="F3998" s="36">
        <v>3.99699999999988</v>
      </c>
      <c r="G3998" s="18">
        <f t="shared" si="130"/>
        <v>-1.9358816199187339</v>
      </c>
      <c r="H3998" s="18">
        <f t="shared" si="131"/>
        <v>5.9328816199186143</v>
      </c>
    </row>
    <row r="3999" spans="6:8" hidden="1" x14ac:dyDescent="0.25">
      <c r="F3999" s="18">
        <v>3.9979999999998799</v>
      </c>
      <c r="G3999" s="18">
        <f t="shared" si="130"/>
        <v>-1.9506524050456089</v>
      </c>
      <c r="H3999" s="18">
        <f t="shared" si="131"/>
        <v>5.9486524050454888</v>
      </c>
    </row>
    <row r="4000" spans="6:8" hidden="1" x14ac:dyDescent="0.25">
      <c r="F4000" s="36">
        <v>3.9989999999998802</v>
      </c>
      <c r="G4000" s="18">
        <f t="shared" si="130"/>
        <v>-1.9654585114259526</v>
      </c>
      <c r="H4000" s="18">
        <f t="shared" si="131"/>
        <v>5.9644585114258328</v>
      </c>
    </row>
    <row r="4001" spans="6:8" hidden="1" x14ac:dyDescent="0.25">
      <c r="F4001" s="18">
        <v>3.9999999999998801</v>
      </c>
      <c r="G4001" s="18">
        <f t="shared" si="130"/>
        <v>-1.9802999999981945</v>
      </c>
      <c r="H4001" s="18">
        <f t="shared" si="131"/>
        <v>5.9802999999980742</v>
      </c>
    </row>
    <row r="4002" spans="6:8" hidden="1" x14ac:dyDescent="0.25">
      <c r="F4002" s="18">
        <v>4.0009999999998804</v>
      </c>
      <c r="G4002" s="18">
        <f t="shared" si="130"/>
        <v>-1.9951769317767929</v>
      </c>
      <c r="H4002" s="18">
        <f t="shared" si="131"/>
        <v>5.9961769317766738</v>
      </c>
    </row>
    <row r="4003" spans="6:8" hidden="1" x14ac:dyDescent="0.25">
      <c r="F4003" s="18">
        <v>4.0019999999998799</v>
      </c>
      <c r="G4003" s="18">
        <f t="shared" si="130"/>
        <v>-2.0100893678520433</v>
      </c>
      <c r="H4003" s="18">
        <f t="shared" si="131"/>
        <v>6.0120893678519227</v>
      </c>
    </row>
    <row r="4004" spans="6:8" hidden="1" x14ac:dyDescent="0.25">
      <c r="F4004" s="36">
        <v>4.0029999999998802</v>
      </c>
      <c r="G4004" s="18">
        <f t="shared" si="130"/>
        <v>-2.0250373693905712</v>
      </c>
      <c r="H4004" s="18">
        <f t="shared" si="131"/>
        <v>6.0280373693904519</v>
      </c>
    </row>
    <row r="4005" spans="6:8" hidden="1" x14ac:dyDescent="0.25">
      <c r="F4005" s="18">
        <v>4.0039999999998797</v>
      </c>
      <c r="G4005" s="18">
        <f t="shared" si="130"/>
        <v>-2.0400209976347354</v>
      </c>
      <c r="H4005" s="18">
        <f t="shared" si="131"/>
        <v>6.0440209976346146</v>
      </c>
    </row>
    <row r="4006" spans="6:8" hidden="1" x14ac:dyDescent="0.25">
      <c r="F4006" s="36">
        <v>4.00499999999988</v>
      </c>
      <c r="G4006" s="18">
        <f t="shared" si="130"/>
        <v>-2.0550403139033917</v>
      </c>
      <c r="H4006" s="18">
        <f t="shared" si="131"/>
        <v>6.0600403139032721</v>
      </c>
    </row>
    <row r="4007" spans="6:8" hidden="1" x14ac:dyDescent="0.25">
      <c r="F4007" s="18">
        <v>4.0059999999998803</v>
      </c>
      <c r="G4007" s="18">
        <f t="shared" si="130"/>
        <v>-2.0700953795914372</v>
      </c>
      <c r="H4007" s="18">
        <f t="shared" si="131"/>
        <v>6.0760953795913171</v>
      </c>
    </row>
    <row r="4008" spans="6:8" hidden="1" x14ac:dyDescent="0.25">
      <c r="F4008" s="18">
        <v>4.0069999999998798</v>
      </c>
      <c r="G4008" s="18">
        <f t="shared" si="130"/>
        <v>-2.085186256169989</v>
      </c>
      <c r="H4008" s="18">
        <f t="shared" si="131"/>
        <v>6.0921862561698692</v>
      </c>
    </row>
    <row r="4009" spans="6:8" hidden="1" x14ac:dyDescent="0.25">
      <c r="F4009" s="18">
        <v>4.0079999999998801</v>
      </c>
      <c r="G4009" s="18">
        <f t="shared" si="130"/>
        <v>-2.1003130051867864</v>
      </c>
      <c r="H4009" s="18">
        <f t="shared" si="131"/>
        <v>6.1083130051866661</v>
      </c>
    </row>
    <row r="4010" spans="6:8" hidden="1" x14ac:dyDescent="0.25">
      <c r="F4010" s="36">
        <v>4.0089999999998804</v>
      </c>
      <c r="G4010" s="18">
        <f t="shared" si="130"/>
        <v>-2.1154756882656662</v>
      </c>
      <c r="H4010" s="18">
        <f t="shared" si="131"/>
        <v>6.1244756882655462</v>
      </c>
    </row>
    <row r="4011" spans="6:8" hidden="1" x14ac:dyDescent="0.25">
      <c r="F4011" s="18">
        <v>4.0099999999998799</v>
      </c>
      <c r="G4011" s="18">
        <f t="shared" si="130"/>
        <v>-2.1306743671070758</v>
      </c>
      <c r="H4011" s="18">
        <f t="shared" si="131"/>
        <v>6.1406743671069552</v>
      </c>
    </row>
    <row r="4012" spans="6:8" hidden="1" x14ac:dyDescent="0.25">
      <c r="F4012" s="36">
        <v>4.0109999999998802</v>
      </c>
      <c r="G4012" s="18">
        <f t="shared" si="130"/>
        <v>-2.1459091034880609</v>
      </c>
      <c r="H4012" s="18">
        <f t="shared" si="131"/>
        <v>6.1569091034879406</v>
      </c>
    </row>
    <row r="4013" spans="6:8" hidden="1" x14ac:dyDescent="0.25">
      <c r="F4013" s="18">
        <v>4.0119999999998797</v>
      </c>
      <c r="G4013" s="18">
        <f t="shared" si="130"/>
        <v>-2.1611799592621712</v>
      </c>
      <c r="H4013" s="18">
        <f t="shared" si="131"/>
        <v>6.1731799592620504</v>
      </c>
    </row>
    <row r="4014" spans="6:8" hidden="1" x14ac:dyDescent="0.25">
      <c r="F4014" s="18">
        <v>4.01299999999988</v>
      </c>
      <c r="G4014" s="18">
        <f t="shared" si="130"/>
        <v>-2.1764869963595284</v>
      </c>
      <c r="H4014" s="18">
        <f t="shared" si="131"/>
        <v>6.1894869963594079</v>
      </c>
    </row>
    <row r="4015" spans="6:8" hidden="1" x14ac:dyDescent="0.25">
      <c r="F4015" s="18">
        <v>4.0139999999998803</v>
      </c>
      <c r="G4015" s="18">
        <f t="shared" si="130"/>
        <v>-2.191830276787051</v>
      </c>
      <c r="H4015" s="18">
        <f t="shared" si="131"/>
        <v>6.2058302767869318</v>
      </c>
    </row>
    <row r="4016" spans="6:8" hidden="1" x14ac:dyDescent="0.25">
      <c r="F4016" s="36">
        <v>4.0149999999998798</v>
      </c>
      <c r="G4016" s="18">
        <f t="shared" si="130"/>
        <v>-2.2072098626286558</v>
      </c>
      <c r="H4016" s="18">
        <f t="shared" si="131"/>
        <v>6.2222098626285351</v>
      </c>
    </row>
    <row r="4017" spans="6:8" hidden="1" x14ac:dyDescent="0.25">
      <c r="F4017" s="18">
        <v>4.0159999999998801</v>
      </c>
      <c r="G4017" s="18">
        <f t="shared" si="130"/>
        <v>-2.2226258160446659</v>
      </c>
      <c r="H4017" s="18">
        <f t="shared" si="131"/>
        <v>6.2386258160445465</v>
      </c>
    </row>
    <row r="4018" spans="6:8" hidden="1" x14ac:dyDescent="0.25">
      <c r="F4018" s="36">
        <v>4.0169999999998804</v>
      </c>
      <c r="G4018" s="18">
        <f t="shared" si="130"/>
        <v>-2.2380781992726111</v>
      </c>
      <c r="H4018" s="18">
        <f t="shared" si="131"/>
        <v>6.2550781992724911</v>
      </c>
    </row>
    <row r="4019" spans="6:8" hidden="1" x14ac:dyDescent="0.25">
      <c r="F4019" s="18">
        <v>4.0179999999998799</v>
      </c>
      <c r="G4019" s="18">
        <f t="shared" si="130"/>
        <v>-2.2535670746268486</v>
      </c>
      <c r="H4019" s="18">
        <f t="shared" si="131"/>
        <v>6.2715670746267289</v>
      </c>
    </row>
    <row r="4020" spans="6:8" hidden="1" x14ac:dyDescent="0.25">
      <c r="F4020" s="18">
        <v>4.0189999999998802</v>
      </c>
      <c r="G4020" s="18">
        <f t="shared" si="130"/>
        <v>-2.2690925044988908</v>
      </c>
      <c r="H4020" s="18">
        <f t="shared" si="131"/>
        <v>6.2880925044987706</v>
      </c>
    </row>
    <row r="4021" spans="6:8" hidden="1" x14ac:dyDescent="0.25">
      <c r="F4021" s="18">
        <v>4.0199999999998797</v>
      </c>
      <c r="G4021" s="18">
        <f t="shared" si="130"/>
        <v>-2.2846545513570242</v>
      </c>
      <c r="H4021" s="18">
        <f t="shared" si="131"/>
        <v>6.3046545513569043</v>
      </c>
    </row>
    <row r="4022" spans="6:8" hidden="1" x14ac:dyDescent="0.25">
      <c r="F4022" s="36">
        <v>4.02099999999988</v>
      </c>
      <c r="G4022" s="18">
        <f t="shared" si="130"/>
        <v>-2.3002532777470841</v>
      </c>
      <c r="H4022" s="18">
        <f t="shared" si="131"/>
        <v>6.3212532777469637</v>
      </c>
    </row>
    <row r="4023" spans="6:8" hidden="1" x14ac:dyDescent="0.25">
      <c r="F4023" s="18">
        <v>4.0219999999998803</v>
      </c>
      <c r="G4023" s="18">
        <f t="shared" si="130"/>
        <v>-2.315888746291956</v>
      </c>
      <c r="H4023" s="18">
        <f t="shared" si="131"/>
        <v>6.3378887462918367</v>
      </c>
    </row>
    <row r="4024" spans="6:8" hidden="1" x14ac:dyDescent="0.25">
      <c r="F4024" s="36">
        <v>4.0229999999998798</v>
      </c>
      <c r="G4024" s="18">
        <f t="shared" si="130"/>
        <v>-2.3315610196915375</v>
      </c>
      <c r="H4024" s="18">
        <f t="shared" si="131"/>
        <v>6.3545610196914168</v>
      </c>
    </row>
    <row r="4025" spans="6:8" hidden="1" x14ac:dyDescent="0.25">
      <c r="F4025" s="18">
        <v>4.0239999999998801</v>
      </c>
      <c r="G4025" s="18">
        <f t="shared" si="130"/>
        <v>-2.3472701607235247</v>
      </c>
      <c r="H4025" s="18">
        <f t="shared" si="131"/>
        <v>6.3712701607234052</v>
      </c>
    </row>
    <row r="4026" spans="6:8" hidden="1" x14ac:dyDescent="0.25">
      <c r="F4026" s="18">
        <v>4.0249999999998796</v>
      </c>
      <c r="G4026" s="18">
        <f t="shared" si="130"/>
        <v>-2.3630162322424728</v>
      </c>
      <c r="H4026" s="18">
        <f t="shared" si="131"/>
        <v>6.3880162322423519</v>
      </c>
    </row>
    <row r="4027" spans="6:8" hidden="1" x14ac:dyDescent="0.25">
      <c r="F4027" s="18">
        <v>4.0259999999998799</v>
      </c>
      <c r="G4027" s="18">
        <f t="shared" si="130"/>
        <v>-2.3787992971809691</v>
      </c>
      <c r="H4027" s="18">
        <f t="shared" si="131"/>
        <v>6.4047992971808494</v>
      </c>
    </row>
    <row r="4028" spans="6:8" hidden="1" x14ac:dyDescent="0.25">
      <c r="F4028" s="36">
        <v>4.0269999999998802</v>
      </c>
      <c r="G4028" s="18">
        <f t="shared" si="130"/>
        <v>-2.3946194185486402</v>
      </c>
      <c r="H4028" s="18">
        <f t="shared" si="131"/>
        <v>6.42161941854852</v>
      </c>
    </row>
    <row r="4029" spans="6:8" hidden="1" x14ac:dyDescent="0.25">
      <c r="F4029" s="18">
        <v>4.0279999999998797</v>
      </c>
      <c r="G4029" s="18">
        <f t="shared" si="130"/>
        <v>-2.4104766594328608</v>
      </c>
      <c r="H4029" s="18">
        <f t="shared" si="131"/>
        <v>6.4384766594327409</v>
      </c>
    </row>
    <row r="4030" spans="6:8" hidden="1" x14ac:dyDescent="0.25">
      <c r="F4030" s="36">
        <v>4.02899999999988</v>
      </c>
      <c r="G4030" s="18">
        <f t="shared" si="130"/>
        <v>-2.4263710829987892</v>
      </c>
      <c r="H4030" s="18">
        <f t="shared" si="131"/>
        <v>6.4553710829986688</v>
      </c>
    </row>
    <row r="4031" spans="6:8" hidden="1" x14ac:dyDescent="0.25">
      <c r="F4031" s="18">
        <v>4.0299999999998803</v>
      </c>
      <c r="G4031" s="18">
        <f t="shared" si="130"/>
        <v>-2.4423027524890242</v>
      </c>
      <c r="H4031" s="18">
        <f t="shared" si="131"/>
        <v>6.4723027524889041</v>
      </c>
    </row>
    <row r="4032" spans="6:8" hidden="1" x14ac:dyDescent="0.25">
      <c r="F4032" s="18">
        <v>4.0309999999998798</v>
      </c>
      <c r="G4032" s="18">
        <f t="shared" si="130"/>
        <v>-2.4582717312240008</v>
      </c>
      <c r="H4032" s="18">
        <f t="shared" si="131"/>
        <v>6.4892717312238801</v>
      </c>
    </row>
    <row r="4033" spans="6:8" hidden="1" x14ac:dyDescent="0.25">
      <c r="F4033" s="18">
        <v>4.0319999999998801</v>
      </c>
      <c r="G4033" s="18">
        <f t="shared" si="130"/>
        <v>-2.4742780826020101</v>
      </c>
      <c r="H4033" s="18">
        <f t="shared" si="131"/>
        <v>6.5062780826018898</v>
      </c>
    </row>
    <row r="4034" spans="6:8" hidden="1" x14ac:dyDescent="0.25">
      <c r="F4034" s="36">
        <v>4.0329999999998796</v>
      </c>
      <c r="G4034" s="18">
        <f t="shared" si="130"/>
        <v>-2.4903218700993608</v>
      </c>
      <c r="H4034" s="18">
        <f t="shared" si="131"/>
        <v>6.5233218700992399</v>
      </c>
    </row>
    <row r="4035" spans="6:8" hidden="1" x14ac:dyDescent="0.25">
      <c r="F4035" s="18">
        <v>4.0339999999998799</v>
      </c>
      <c r="G4035" s="18">
        <f t="shared" si="130"/>
        <v>-2.5064031572700594</v>
      </c>
      <c r="H4035" s="18">
        <f t="shared" si="131"/>
        <v>6.5404031572699388</v>
      </c>
    </row>
    <row r="4036" spans="6:8" hidden="1" x14ac:dyDescent="0.25">
      <c r="F4036" s="36">
        <v>4.0349999999998802</v>
      </c>
      <c r="G4036" s="18">
        <f t="shared" si="130"/>
        <v>-2.52252200774632</v>
      </c>
      <c r="H4036" s="18">
        <f t="shared" si="131"/>
        <v>6.5575220077462006</v>
      </c>
    </row>
    <row r="4037" spans="6:8" hidden="1" x14ac:dyDescent="0.25">
      <c r="F4037" s="18">
        <v>4.0359999999998797</v>
      </c>
      <c r="G4037" s="18">
        <f t="shared" si="130"/>
        <v>-2.5386784852383779</v>
      </c>
      <c r="H4037" s="18">
        <f t="shared" si="131"/>
        <v>6.5746784852382572</v>
      </c>
    </row>
    <row r="4038" spans="6:8" hidden="1" x14ac:dyDescent="0.25">
      <c r="F4038" s="18">
        <v>4.03699999999988</v>
      </c>
      <c r="G4038" s="18">
        <f t="shared" si="130"/>
        <v>-2.5548726535343351</v>
      </c>
      <c r="H4038" s="18">
        <f t="shared" si="131"/>
        <v>6.5918726535342156</v>
      </c>
    </row>
  </sheetData>
  <autoFilter ref="F1:H4038" xr:uid="{00000000-0009-0000-0000-000017000000}">
    <filterColumn colId="0">
      <filters>
        <filter val="2.200"/>
        <filter val="2.201"/>
        <filter val="2.202"/>
        <filter val="2.203"/>
        <filter val="2.204"/>
        <filter val="2.205"/>
        <filter val="2.206"/>
        <filter val="2.207"/>
        <filter val="2.208"/>
        <filter val="2.209"/>
        <filter val="2.210"/>
        <filter val="2.211"/>
        <filter val="2.212"/>
        <filter val="2.213"/>
        <filter val="2.214"/>
        <filter val="2.215"/>
        <filter val="2.216"/>
        <filter val="2.217"/>
        <filter val="2.218"/>
        <filter val="2.219"/>
        <filter val="2.220"/>
        <filter val="2.221"/>
        <filter val="2.222"/>
        <filter val="2.223"/>
        <filter val="2.224"/>
        <filter val="2.225"/>
        <filter val="2.226"/>
        <filter val="2.227"/>
        <filter val="2.228"/>
        <filter val="2.229"/>
        <filter val="2.230"/>
        <filter val="2.231"/>
        <filter val="2.232"/>
        <filter val="2.233"/>
        <filter val="2.234"/>
        <filter val="2.235"/>
        <filter val="2.236"/>
        <filter val="2.237"/>
        <filter val="2.238"/>
        <filter val="2.239"/>
        <filter val="2.240"/>
        <filter val="2.241"/>
        <filter val="2.242"/>
        <filter val="2.243"/>
        <filter val="2.244"/>
        <filter val="2.245"/>
        <filter val="2.246"/>
        <filter val="2.247"/>
        <filter val="2.248"/>
        <filter val="2.249"/>
        <filter val="2.250"/>
        <filter val="2.251"/>
        <filter val="2.252"/>
        <filter val="2.253"/>
        <filter val="2.254"/>
        <filter val="2.255"/>
        <filter val="2.256"/>
        <filter val="2.257"/>
        <filter val="2.258"/>
        <filter val="2.259"/>
        <filter val="2.260"/>
        <filter val="2.261"/>
        <filter val="2.262"/>
        <filter val="2.263"/>
        <filter val="2.264"/>
        <filter val="2.265"/>
        <filter val="2.266"/>
        <filter val="2.267"/>
        <filter val="2.268"/>
        <filter val="2.269"/>
        <filter val="2.270"/>
        <filter val="2.271"/>
        <filter val="2.272"/>
        <filter val="2.273"/>
        <filter val="2.274"/>
        <filter val="2.275"/>
        <filter val="2.276"/>
        <filter val="2.277"/>
        <filter val="2.278"/>
        <filter val="2.279"/>
        <filter val="2.280"/>
        <filter val="2.281"/>
        <filter val="2.282"/>
        <filter val="2.283"/>
        <filter val="2.284"/>
        <filter val="2.285"/>
        <filter val="2.286"/>
        <filter val="2.287"/>
        <filter val="2.288"/>
        <filter val="2.289"/>
        <filter val="2.290"/>
        <filter val="2.291"/>
        <filter val="2.292"/>
        <filter val="2.293"/>
        <filter val="2.294"/>
        <filter val="2.295"/>
        <filter val="2.296"/>
        <filter val="2.297"/>
        <filter val="2.298"/>
        <filter val="2.299"/>
      </filters>
    </filterColumn>
  </autoFilter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/>
  <dimension ref="A1:N29"/>
  <sheetViews>
    <sheetView workbookViewId="0"/>
  </sheetViews>
  <sheetFormatPr baseColWidth="10" defaultRowHeight="12.75" x14ac:dyDescent="0.2"/>
  <cols>
    <col min="1" max="1" width="20.28515625" style="42" customWidth="1"/>
    <col min="2" max="2" width="19.28515625" style="42" customWidth="1"/>
    <col min="3" max="4" width="11.42578125" style="42"/>
    <col min="5" max="5" width="20.5703125" style="42" customWidth="1"/>
    <col min="6" max="12" width="11.42578125" style="42"/>
    <col min="13" max="13" width="36" style="42" customWidth="1"/>
    <col min="14" max="16384" width="11.42578125" style="42"/>
  </cols>
  <sheetData>
    <row r="1" spans="1:14" x14ac:dyDescent="0.2">
      <c r="A1" s="42" t="s">
        <v>836</v>
      </c>
    </row>
    <row r="2" spans="1:14" x14ac:dyDescent="0.2">
      <c r="A2" s="42" t="s">
        <v>835</v>
      </c>
    </row>
    <row r="3" spans="1:14" x14ac:dyDescent="0.2">
      <c r="A3" s="48" t="s">
        <v>834</v>
      </c>
      <c r="B3" s="48" t="s">
        <v>832</v>
      </c>
      <c r="C3" s="48" t="s">
        <v>831</v>
      </c>
      <c r="D3" s="48" t="s">
        <v>833</v>
      </c>
      <c r="E3" s="48" t="s">
        <v>832</v>
      </c>
      <c r="F3" s="48" t="s">
        <v>831</v>
      </c>
    </row>
    <row r="4" spans="1:14" x14ac:dyDescent="0.2">
      <c r="A4" s="44">
        <v>4.5999999999999999E-2</v>
      </c>
      <c r="B4" s="43" t="s">
        <v>830</v>
      </c>
      <c r="C4" s="43">
        <v>10310</v>
      </c>
      <c r="D4" s="44">
        <v>0.04</v>
      </c>
      <c r="E4" s="43" t="s">
        <v>829</v>
      </c>
      <c r="F4" s="43">
        <v>10310</v>
      </c>
    </row>
    <row r="5" spans="1:14" x14ac:dyDescent="0.2">
      <c r="A5" s="44">
        <v>5.6000000000000001E-2</v>
      </c>
      <c r="B5" s="43" t="s">
        <v>828</v>
      </c>
      <c r="C5" s="43">
        <v>10310</v>
      </c>
      <c r="D5" s="44">
        <v>0.05</v>
      </c>
      <c r="E5" s="43" t="s">
        <v>827</v>
      </c>
      <c r="F5" s="43">
        <v>10310</v>
      </c>
    </row>
    <row r="6" spans="1:14" x14ac:dyDescent="0.2">
      <c r="A6" s="44">
        <v>6.2E-2</v>
      </c>
      <c r="B6" s="43" t="s">
        <v>826</v>
      </c>
      <c r="C6" s="43">
        <v>10310</v>
      </c>
      <c r="D6" s="44">
        <v>7.6999999999999999E-2</v>
      </c>
      <c r="E6" s="43" t="s">
        <v>825</v>
      </c>
      <c r="F6" s="43">
        <v>10310</v>
      </c>
    </row>
    <row r="7" spans="1:14" x14ac:dyDescent="0.2">
      <c r="A7" s="44">
        <v>7.8E-2</v>
      </c>
      <c r="B7" s="43" t="s">
        <v>824</v>
      </c>
      <c r="C7" s="43">
        <v>10310</v>
      </c>
      <c r="D7" s="44">
        <v>9.1999999999999998E-2</v>
      </c>
      <c r="E7" s="43" t="s">
        <v>823</v>
      </c>
      <c r="F7" s="43">
        <v>10310</v>
      </c>
    </row>
    <row r="8" spans="1:14" x14ac:dyDescent="0.2">
      <c r="A8" s="44">
        <v>9.2999999999999999E-2</v>
      </c>
      <c r="B8" s="43" t="s">
        <v>822</v>
      </c>
      <c r="C8" s="43">
        <v>10310</v>
      </c>
      <c r="D8" s="44">
        <v>0.11</v>
      </c>
      <c r="E8" s="43" t="s">
        <v>821</v>
      </c>
      <c r="F8" s="43">
        <v>10310</v>
      </c>
    </row>
    <row r="9" spans="1:14" x14ac:dyDescent="0.2">
      <c r="A9" s="44">
        <v>0.125</v>
      </c>
      <c r="B9" s="43" t="s">
        <v>820</v>
      </c>
      <c r="C9" s="43">
        <v>10310</v>
      </c>
      <c r="D9" s="44">
        <v>0.14000000000000001</v>
      </c>
      <c r="E9" s="43" t="s">
        <v>819</v>
      </c>
      <c r="F9" s="43">
        <v>10310</v>
      </c>
    </row>
    <row r="10" spans="1:14" ht="15" x14ac:dyDescent="0.25">
      <c r="A10" s="44">
        <v>0.156</v>
      </c>
      <c r="B10" s="43" t="s">
        <v>818</v>
      </c>
      <c r="C10" s="43">
        <v>10310</v>
      </c>
      <c r="D10" s="44">
        <v>0.17</v>
      </c>
      <c r="E10" s="43" t="s">
        <v>817</v>
      </c>
      <c r="F10" s="43">
        <v>10310</v>
      </c>
      <c r="L10" s="47" t="s">
        <v>816</v>
      </c>
      <c r="M10" s="47" t="s">
        <v>815</v>
      </c>
      <c r="N10" s="47" t="s">
        <v>814</v>
      </c>
    </row>
    <row r="11" spans="1:14" x14ac:dyDescent="0.2">
      <c r="A11" s="44">
        <v>0.17</v>
      </c>
      <c r="B11" s="43" t="s">
        <v>813</v>
      </c>
      <c r="C11" s="43">
        <v>10310</v>
      </c>
      <c r="D11" s="44">
        <v>0.21</v>
      </c>
      <c r="E11" s="43" t="s">
        <v>812</v>
      </c>
      <c r="F11" s="43">
        <v>10310</v>
      </c>
      <c r="L11" s="45" t="s">
        <v>811</v>
      </c>
      <c r="M11" s="45" t="s">
        <v>810</v>
      </c>
      <c r="N11" s="45">
        <v>0.124</v>
      </c>
    </row>
    <row r="12" spans="1:14" x14ac:dyDescent="0.2">
      <c r="A12" s="44">
        <v>0.187</v>
      </c>
      <c r="B12" s="43" t="s">
        <v>809</v>
      </c>
      <c r="C12" s="43">
        <v>10310</v>
      </c>
      <c r="D12" s="44">
        <v>0.23499999999999999</v>
      </c>
      <c r="E12" s="43" t="s">
        <v>808</v>
      </c>
      <c r="F12" s="43">
        <v>10310</v>
      </c>
      <c r="L12" s="45" t="s">
        <v>807</v>
      </c>
      <c r="M12" s="45" t="s">
        <v>806</v>
      </c>
      <c r="N12" s="45">
        <v>0.154</v>
      </c>
    </row>
    <row r="13" spans="1:14" x14ac:dyDescent="0.2">
      <c r="A13" s="44">
        <v>0.218</v>
      </c>
      <c r="B13" s="43" t="s">
        <v>805</v>
      </c>
      <c r="C13" s="43">
        <v>10310</v>
      </c>
      <c r="D13" s="44">
        <v>0.27</v>
      </c>
      <c r="E13" s="43" t="s">
        <v>804</v>
      </c>
      <c r="F13" s="43">
        <v>10310</v>
      </c>
      <c r="L13" s="45" t="s">
        <v>803</v>
      </c>
      <c r="M13" s="45" t="s">
        <v>802</v>
      </c>
      <c r="N13" s="45">
        <v>0.29399999999999998</v>
      </c>
    </row>
    <row r="14" spans="1:14" x14ac:dyDescent="0.2">
      <c r="A14" s="44">
        <v>0.23499999999999999</v>
      </c>
      <c r="B14" s="43" t="s">
        <v>801</v>
      </c>
      <c r="C14" s="43">
        <v>10310</v>
      </c>
      <c r="D14" s="44">
        <v>0.33200000000000002</v>
      </c>
      <c r="E14" s="43" t="s">
        <v>800</v>
      </c>
      <c r="F14" s="43">
        <v>10310</v>
      </c>
      <c r="L14" s="45" t="s">
        <v>799</v>
      </c>
      <c r="M14" s="45" t="s">
        <v>798</v>
      </c>
      <c r="N14" s="45">
        <v>0.30599999999999999</v>
      </c>
    </row>
    <row r="15" spans="1:14" x14ac:dyDescent="0.2">
      <c r="A15" s="44">
        <v>0.25</v>
      </c>
      <c r="B15" s="43" t="s">
        <v>797</v>
      </c>
      <c r="C15" s="43">
        <v>10310</v>
      </c>
      <c r="D15" s="44">
        <v>0.39600000000000002</v>
      </c>
      <c r="E15" s="43" t="s">
        <v>796</v>
      </c>
      <c r="F15" s="43">
        <v>10310</v>
      </c>
      <c r="L15" s="45" t="s">
        <v>795</v>
      </c>
      <c r="M15" s="45" t="s">
        <v>794</v>
      </c>
      <c r="N15" s="45">
        <v>0.38300000000000001</v>
      </c>
    </row>
    <row r="16" spans="1:14" x14ac:dyDescent="0.2">
      <c r="A16" s="44">
        <v>0.28100000000000003</v>
      </c>
      <c r="B16" s="43" t="s">
        <v>793</v>
      </c>
      <c r="C16" s="43">
        <v>10310</v>
      </c>
      <c r="D16" s="44">
        <v>0.45200000000000001</v>
      </c>
      <c r="E16" s="43" t="s">
        <v>792</v>
      </c>
      <c r="F16" s="43">
        <v>10310</v>
      </c>
      <c r="L16" s="45" t="s">
        <v>791</v>
      </c>
      <c r="M16" s="45" t="s">
        <v>790</v>
      </c>
      <c r="N16" s="46">
        <v>0.46</v>
      </c>
    </row>
    <row r="17" spans="1:14" x14ac:dyDescent="0.2">
      <c r="A17" s="44">
        <v>0.312</v>
      </c>
      <c r="B17" s="43" t="s">
        <v>789</v>
      </c>
      <c r="C17" s="43">
        <v>10310</v>
      </c>
      <c r="D17" s="44">
        <v>0.53</v>
      </c>
      <c r="E17" s="43" t="s">
        <v>788</v>
      </c>
      <c r="F17" s="43">
        <v>10310</v>
      </c>
      <c r="L17" s="45" t="s">
        <v>787</v>
      </c>
      <c r="M17" s="45" t="s">
        <v>783</v>
      </c>
      <c r="N17" s="45">
        <v>0.495</v>
      </c>
    </row>
    <row r="18" spans="1:14" x14ac:dyDescent="0.2">
      <c r="A18" s="44">
        <v>0.375</v>
      </c>
      <c r="B18" s="43" t="s">
        <v>786</v>
      </c>
      <c r="C18" s="43">
        <v>10310</v>
      </c>
      <c r="D18" s="44">
        <v>0.61</v>
      </c>
      <c r="E18" s="43" t="s">
        <v>785</v>
      </c>
      <c r="F18" s="43">
        <v>10310</v>
      </c>
      <c r="L18" s="45" t="s">
        <v>784</v>
      </c>
      <c r="M18" s="45" t="s">
        <v>783</v>
      </c>
      <c r="N18" s="45">
        <v>0.495</v>
      </c>
    </row>
    <row r="19" spans="1:14" x14ac:dyDescent="0.2">
      <c r="A19" s="44">
        <v>0.41</v>
      </c>
      <c r="B19" s="43" t="s">
        <v>782</v>
      </c>
      <c r="C19" s="43">
        <v>10310</v>
      </c>
      <c r="D19" s="44">
        <v>0.69499999999999995</v>
      </c>
      <c r="E19" s="43" t="s">
        <v>781</v>
      </c>
      <c r="F19" s="43">
        <v>10310</v>
      </c>
      <c r="L19" s="45" t="s">
        <v>780</v>
      </c>
      <c r="M19" s="45" t="s">
        <v>779</v>
      </c>
      <c r="N19" s="45">
        <v>0.6</v>
      </c>
    </row>
    <row r="20" spans="1:14" x14ac:dyDescent="0.2">
      <c r="A20" s="44">
        <v>0.437</v>
      </c>
      <c r="B20" s="43" t="s">
        <v>778</v>
      </c>
      <c r="C20" s="43">
        <v>10310</v>
      </c>
      <c r="D20" s="43"/>
      <c r="E20" s="43"/>
      <c r="F20" s="43"/>
      <c r="L20" s="45" t="s">
        <v>777</v>
      </c>
      <c r="M20" s="45" t="s">
        <v>774</v>
      </c>
    </row>
    <row r="21" spans="1:14" x14ac:dyDescent="0.2">
      <c r="A21" s="44">
        <v>0.46700000000000003</v>
      </c>
      <c r="B21" s="43" t="s">
        <v>776</v>
      </c>
      <c r="C21" s="43">
        <v>10310</v>
      </c>
      <c r="D21" s="43"/>
      <c r="E21" s="43"/>
      <c r="F21" s="43"/>
      <c r="L21" s="45" t="s">
        <v>775</v>
      </c>
      <c r="M21" s="45" t="s">
        <v>774</v>
      </c>
    </row>
    <row r="22" spans="1:14" x14ac:dyDescent="0.2">
      <c r="A22" s="44">
        <v>0.5</v>
      </c>
      <c r="B22" s="43" t="s">
        <v>773</v>
      </c>
      <c r="C22" s="43">
        <v>10310</v>
      </c>
      <c r="D22" s="43"/>
      <c r="E22" s="43"/>
      <c r="F22" s="43"/>
    </row>
    <row r="23" spans="1:14" x14ac:dyDescent="0.2">
      <c r="A23" s="44">
        <v>0.53</v>
      </c>
      <c r="B23" s="43" t="s">
        <v>772</v>
      </c>
      <c r="C23" s="43">
        <v>10310</v>
      </c>
      <c r="D23" s="43"/>
      <c r="E23" s="43"/>
      <c r="F23" s="43"/>
    </row>
    <row r="24" spans="1:14" x14ac:dyDescent="0.2">
      <c r="A24" s="44">
        <v>0.56200000000000006</v>
      </c>
      <c r="B24" s="43" t="s">
        <v>771</v>
      </c>
      <c r="C24" s="43">
        <v>10310</v>
      </c>
      <c r="D24" s="43"/>
      <c r="E24" s="43"/>
      <c r="F24" s="43"/>
    </row>
    <row r="25" spans="1:14" x14ac:dyDescent="0.2">
      <c r="A25" s="44">
        <v>0.625</v>
      </c>
      <c r="B25" s="43" t="s">
        <v>770</v>
      </c>
      <c r="C25" s="43">
        <v>10310</v>
      </c>
      <c r="D25" s="43"/>
      <c r="E25" s="43"/>
      <c r="F25" s="43"/>
    </row>
    <row r="26" spans="1:14" x14ac:dyDescent="0.2">
      <c r="A26" s="44">
        <v>0.68700000000000006</v>
      </c>
      <c r="B26" s="43" t="s">
        <v>769</v>
      </c>
      <c r="C26" s="43">
        <v>10310</v>
      </c>
      <c r="D26" s="43"/>
      <c r="E26" s="43"/>
      <c r="F26" s="43"/>
    </row>
    <row r="27" spans="1:14" x14ac:dyDescent="0.2">
      <c r="A27" s="44">
        <v>0.75</v>
      </c>
      <c r="B27" s="43" t="s">
        <v>768</v>
      </c>
      <c r="C27" s="43">
        <v>10310</v>
      </c>
      <c r="D27" s="43"/>
      <c r="E27" s="43"/>
      <c r="F27" s="43"/>
    </row>
    <row r="29" spans="1:14" x14ac:dyDescent="0.2">
      <c r="A29" s="42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44</vt:i4>
      </vt:variant>
    </vt:vector>
  </HeadingPairs>
  <TitlesOfParts>
    <vt:vector size="69" baseType="lpstr">
      <vt:lpstr>LISTE COMPLÈTE DES DIES</vt:lpstr>
      <vt:lpstr>DIE SELON PRESSE</vt:lpstr>
      <vt:lpstr>PRESSE SELON ACC.</vt:lpstr>
      <vt:lpstr>PRE-8, 9, 15A et 21A</vt:lpstr>
      <vt:lpstr>PRE-9</vt:lpstr>
      <vt:lpstr>Petit die interchangeable 2po</vt:lpstr>
      <vt:lpstr>PRE-10B</vt:lpstr>
      <vt:lpstr>PRE-10C</vt:lpstr>
      <vt:lpstr>PRE-11A</vt:lpstr>
      <vt:lpstr>PRE-11B, 12A et 14B</vt:lpstr>
      <vt:lpstr>PRE-12A</vt:lpstr>
      <vt:lpstr>PRE-12B</vt:lpstr>
      <vt:lpstr>PRE-12C</vt:lpstr>
      <vt:lpstr>PRE-13A</vt:lpstr>
      <vt:lpstr>PRE-14A</vt:lpstr>
      <vt:lpstr>PRE-14B</vt:lpstr>
      <vt:lpstr>PRE-15A</vt:lpstr>
      <vt:lpstr>PRE-15B et 20</vt:lpstr>
      <vt:lpstr>PRE-20</vt:lpstr>
      <vt:lpstr>PRE-21A</vt:lpstr>
      <vt:lpstr>PRE-21B</vt:lpstr>
      <vt:lpstr>Cartable ROB-12 1de2</vt:lpstr>
      <vt:lpstr>Cartable ROB-12 2de2</vt:lpstr>
      <vt:lpstr>CALCUL SHANK</vt:lpstr>
      <vt:lpstr>Inventaire Die (Extrusion)</vt:lpstr>
      <vt:lpstr>'Cartable ROB-12 1de2'!Impression_des_titres</vt:lpstr>
      <vt:lpstr>'Cartable ROB-12 2de2'!Impression_des_titres</vt:lpstr>
      <vt:lpstr>'DIE SELON PRESSE'!Impression_des_titres</vt:lpstr>
      <vt:lpstr>'Petit die interchangeable 2po'!Impression_des_titres</vt:lpstr>
      <vt:lpstr>'PRE-10B'!Impression_des_titres</vt:lpstr>
      <vt:lpstr>'PRE-10C'!Impression_des_titres</vt:lpstr>
      <vt:lpstr>'PRE-11A'!Impression_des_titres</vt:lpstr>
      <vt:lpstr>'PRE-11B, 12A et 14B'!Impression_des_titres</vt:lpstr>
      <vt:lpstr>'PRE-12A'!Impression_des_titres</vt:lpstr>
      <vt:lpstr>'PRE-12B'!Impression_des_titres</vt:lpstr>
      <vt:lpstr>'PRE-12C'!Impression_des_titres</vt:lpstr>
      <vt:lpstr>'PRE-13A'!Impression_des_titres</vt:lpstr>
      <vt:lpstr>'PRE-14A'!Impression_des_titres</vt:lpstr>
      <vt:lpstr>'PRE-14B'!Impression_des_titres</vt:lpstr>
      <vt:lpstr>'PRE-15A'!Impression_des_titres</vt:lpstr>
      <vt:lpstr>'PRE-15B et 20'!Impression_des_titres</vt:lpstr>
      <vt:lpstr>'PRE-20'!Impression_des_titres</vt:lpstr>
      <vt:lpstr>'PRE-21A'!Impression_des_titres</vt:lpstr>
      <vt:lpstr>'PRE-21B'!Impression_des_titres</vt:lpstr>
      <vt:lpstr>'PRE-8, 9, 15A et 21A'!Impression_des_titres</vt:lpstr>
      <vt:lpstr>'PRE-9'!Impression_des_titres</vt:lpstr>
      <vt:lpstr>'PRESSE SELON ACC.'!Impression_des_titres</vt:lpstr>
      <vt:lpstr>'CALCUL SHANK'!Zone_d_impression</vt:lpstr>
      <vt:lpstr>'Cartable ROB-12 1de2'!Zone_d_impression</vt:lpstr>
      <vt:lpstr>'Cartable ROB-12 2de2'!Zone_d_impression</vt:lpstr>
      <vt:lpstr>'Petit die interchangeable 2po'!Zone_d_impression</vt:lpstr>
      <vt:lpstr>'PRE-10B'!Zone_d_impression</vt:lpstr>
      <vt:lpstr>'PRE-10C'!Zone_d_impression</vt:lpstr>
      <vt:lpstr>'PRE-11A'!Zone_d_impression</vt:lpstr>
      <vt:lpstr>'PRE-11B, 12A et 14B'!Zone_d_impression</vt:lpstr>
      <vt:lpstr>'PRE-12A'!Zone_d_impression</vt:lpstr>
      <vt:lpstr>'PRE-12B'!Zone_d_impression</vt:lpstr>
      <vt:lpstr>'PRE-12C'!Zone_d_impression</vt:lpstr>
      <vt:lpstr>'PRE-13A'!Zone_d_impression</vt:lpstr>
      <vt:lpstr>'PRE-14A'!Zone_d_impression</vt:lpstr>
      <vt:lpstr>'PRE-14B'!Zone_d_impression</vt:lpstr>
      <vt:lpstr>'PRE-15A'!Zone_d_impression</vt:lpstr>
      <vt:lpstr>'PRE-15B et 20'!Zone_d_impression</vt:lpstr>
      <vt:lpstr>'PRE-20'!Zone_d_impression</vt:lpstr>
      <vt:lpstr>'PRE-21A'!Zone_d_impression</vt:lpstr>
      <vt:lpstr>'PRE-21B'!Zone_d_impression</vt:lpstr>
      <vt:lpstr>'PRE-8, 9, 15A et 21A'!Zone_d_impression</vt:lpstr>
      <vt:lpstr>'PRE-9'!Zone_d_impression</vt:lpstr>
      <vt:lpstr>'PRESSE SELON ACC.'!Zone_d_impression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Piétracupa</dc:creator>
  <cp:lastModifiedBy>Gabriel Daigle</cp:lastModifiedBy>
  <cp:lastPrinted>2021-09-16T16:49:41Z</cp:lastPrinted>
  <dcterms:created xsi:type="dcterms:W3CDTF">2017-01-16T15:32:06Z</dcterms:created>
  <dcterms:modified xsi:type="dcterms:W3CDTF">2022-05-18T13:27:10Z</dcterms:modified>
</cp:coreProperties>
</file>