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\ACTID 87\"/>
    </mc:Choice>
  </mc:AlternateContent>
  <bookViews>
    <workbookView xWindow="0" yWindow="0" windowWidth="25200" windowHeight="13290" firstSheet="1" activeTab="7"/>
  </bookViews>
  <sheets>
    <sheet name="PARAMETRES" sheetId="2" r:id="rId1"/>
    <sheet name="MOBILIER" sheetId="1" r:id="rId2"/>
    <sheet name="FOURNITURES" sheetId="3" r:id="rId3"/>
    <sheet name="ELECTRIQUE" sheetId="6" r:id="rId4"/>
    <sheet name="INFORMATIQUE" sheetId="7" r:id="rId5"/>
    <sheet name="ELECTRO MENAGER" sheetId="11" r:id="rId6"/>
    <sheet name="HYGIENE" sheetId="4" r:id="rId7"/>
    <sheet name="SYNTHESE LIEU" sheetId="8" r:id="rId8"/>
  </sheets>
  <definedNames>
    <definedName name="lstELECTRICITE">tblELECTRO_MENAGER[ELECTRO MENAGER]</definedName>
    <definedName name="lstFOURNITURE">tblFOURNITURE_BUREAU[FOURNITURE BUREAU]</definedName>
    <definedName name="lstHYGIENE">tblHYGIENE[HYGIENE]</definedName>
    <definedName name="lstINFORMATIQUE">PARAMETRES!$Q$4:$Q$69</definedName>
    <definedName name="lstLIEU">tblLIEU[LIEU]</definedName>
    <definedName name="lstMOBILIER">tblMOBILIER[MOBILIER]</definedName>
    <definedName name="lstSURLIGNAGE">tblSURLIGNAGE[SURLIGNAGE]</definedName>
  </definedNames>
  <calcPr calcId="162913"/>
</workbook>
</file>

<file path=xl/calcChain.xml><?xml version="1.0" encoding="utf-8"?>
<calcChain xmlns="http://schemas.openxmlformats.org/spreadsheetml/2006/main">
  <c r="S11" i="2" l="1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I7" i="11" l="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8" i="11"/>
  <c r="I389" i="11"/>
  <c r="I390" i="11"/>
  <c r="I391" i="11"/>
  <c r="I392" i="11"/>
  <c r="I393" i="11"/>
  <c r="I394" i="11"/>
  <c r="I395" i="11"/>
  <c r="I396" i="11"/>
  <c r="I397" i="11"/>
  <c r="I398" i="11"/>
  <c r="I399" i="11"/>
  <c r="I400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414" i="11"/>
  <c r="I415" i="11"/>
  <c r="I416" i="11"/>
  <c r="I417" i="11"/>
  <c r="I418" i="11"/>
  <c r="I419" i="11"/>
  <c r="I420" i="11"/>
  <c r="I421" i="11"/>
  <c r="I422" i="11"/>
  <c r="I423" i="11"/>
  <c r="I424" i="11"/>
  <c r="I425" i="11"/>
  <c r="I426" i="11"/>
  <c r="I427" i="11"/>
  <c r="I428" i="11"/>
  <c r="I429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542" i="11"/>
  <c r="I543" i="11"/>
  <c r="I544" i="11"/>
  <c r="I545" i="11"/>
  <c r="I546" i="11"/>
  <c r="I547" i="11"/>
  <c r="I548" i="11"/>
  <c r="I549" i="11"/>
  <c r="I550" i="11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70" i="11"/>
  <c r="I571" i="11"/>
  <c r="I572" i="11"/>
  <c r="I573" i="11"/>
  <c r="I574" i="11"/>
  <c r="I575" i="11"/>
  <c r="I576" i="11"/>
  <c r="I577" i="11"/>
  <c r="I578" i="11"/>
  <c r="I579" i="11"/>
  <c r="I580" i="11"/>
  <c r="I581" i="11"/>
  <c r="I582" i="11"/>
  <c r="I583" i="11"/>
  <c r="I584" i="11"/>
  <c r="I585" i="11"/>
  <c r="I586" i="11"/>
  <c r="I587" i="11"/>
  <c r="I588" i="11"/>
  <c r="I589" i="11"/>
  <c r="I590" i="11"/>
  <c r="I591" i="11"/>
  <c r="I592" i="11"/>
  <c r="I593" i="11"/>
  <c r="I594" i="11"/>
  <c r="I595" i="11"/>
  <c r="I596" i="11"/>
  <c r="I597" i="11"/>
  <c r="I598" i="11"/>
  <c r="I599" i="11"/>
  <c r="I600" i="11"/>
  <c r="I601" i="11"/>
  <c r="I602" i="11"/>
  <c r="I603" i="11"/>
  <c r="I604" i="11"/>
  <c r="I605" i="11"/>
  <c r="I606" i="11"/>
  <c r="I607" i="11"/>
  <c r="I608" i="11"/>
  <c r="I609" i="11"/>
  <c r="I610" i="11"/>
  <c r="I611" i="11"/>
  <c r="I612" i="11"/>
  <c r="I613" i="11"/>
  <c r="I614" i="11"/>
  <c r="I615" i="11"/>
  <c r="I616" i="11"/>
  <c r="I617" i="11"/>
  <c r="I618" i="11"/>
  <c r="I619" i="11"/>
  <c r="I620" i="11"/>
  <c r="I621" i="11"/>
  <c r="I622" i="11"/>
  <c r="I623" i="11"/>
  <c r="I624" i="11"/>
  <c r="I625" i="11"/>
  <c r="I626" i="11"/>
  <c r="I627" i="11"/>
  <c r="I628" i="11"/>
  <c r="I629" i="11"/>
  <c r="I630" i="11"/>
  <c r="I631" i="11"/>
  <c r="I632" i="11"/>
  <c r="I633" i="11"/>
  <c r="I634" i="11"/>
  <c r="I635" i="11"/>
  <c r="I636" i="11"/>
  <c r="I637" i="11"/>
  <c r="I638" i="11"/>
  <c r="I639" i="11"/>
  <c r="I640" i="11"/>
  <c r="I641" i="11"/>
  <c r="I642" i="11"/>
  <c r="I643" i="11"/>
  <c r="I644" i="11"/>
  <c r="I645" i="11"/>
  <c r="I646" i="11"/>
  <c r="I647" i="11"/>
  <c r="I648" i="11"/>
  <c r="I649" i="11"/>
  <c r="I650" i="11"/>
  <c r="I651" i="11"/>
  <c r="I652" i="11"/>
  <c r="I653" i="11"/>
  <c r="I654" i="11"/>
  <c r="I655" i="11"/>
  <c r="I656" i="11"/>
  <c r="I657" i="11"/>
  <c r="I658" i="11"/>
  <c r="I659" i="11"/>
  <c r="I660" i="11"/>
  <c r="I661" i="11"/>
  <c r="I662" i="11"/>
  <c r="I663" i="11"/>
  <c r="I664" i="11"/>
  <c r="I665" i="11"/>
  <c r="I666" i="11"/>
  <c r="I667" i="11"/>
  <c r="I668" i="11"/>
  <c r="I669" i="11"/>
  <c r="I670" i="11"/>
  <c r="I671" i="11"/>
  <c r="I672" i="11"/>
  <c r="I673" i="11"/>
  <c r="I674" i="11"/>
  <c r="I675" i="11"/>
  <c r="I676" i="11"/>
  <c r="I677" i="11"/>
  <c r="I678" i="11"/>
  <c r="I679" i="11"/>
  <c r="I680" i="11"/>
  <c r="I681" i="11"/>
  <c r="I682" i="11"/>
  <c r="I683" i="11"/>
  <c r="I684" i="11"/>
  <c r="I685" i="11"/>
  <c r="I686" i="11"/>
  <c r="I687" i="11"/>
  <c r="I688" i="11"/>
  <c r="I689" i="11"/>
  <c r="I690" i="11"/>
  <c r="I691" i="11"/>
  <c r="I692" i="11"/>
  <c r="I693" i="11"/>
  <c r="I694" i="11"/>
  <c r="I695" i="11"/>
  <c r="I696" i="11"/>
  <c r="I697" i="11"/>
  <c r="I698" i="11"/>
  <c r="I699" i="11"/>
  <c r="I700" i="11"/>
  <c r="I701" i="11"/>
  <c r="I702" i="11"/>
  <c r="I703" i="11"/>
  <c r="I704" i="11"/>
  <c r="I705" i="11"/>
  <c r="I706" i="11"/>
  <c r="I707" i="11"/>
  <c r="I708" i="11"/>
  <c r="I709" i="11"/>
  <c r="I710" i="11"/>
  <c r="I711" i="11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370" i="7"/>
  <c r="I371" i="7"/>
  <c r="I372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2" i="7"/>
  <c r="I403" i="7"/>
  <c r="I404" i="7"/>
  <c r="I405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441" i="7"/>
  <c r="I442" i="7"/>
  <c r="I443" i="7"/>
  <c r="I444" i="7"/>
  <c r="I445" i="7"/>
  <c r="I446" i="7"/>
  <c r="I447" i="7"/>
  <c r="I448" i="7"/>
  <c r="I449" i="7"/>
  <c r="I450" i="7"/>
  <c r="I451" i="7"/>
  <c r="I452" i="7"/>
  <c r="I453" i="7"/>
  <c r="I454" i="7"/>
  <c r="I455" i="7"/>
  <c r="I456" i="7"/>
  <c r="I457" i="7"/>
  <c r="I458" i="7"/>
  <c r="I459" i="7"/>
  <c r="I460" i="7"/>
  <c r="I461" i="7"/>
  <c r="I462" i="7"/>
  <c r="I463" i="7"/>
  <c r="I464" i="7"/>
  <c r="I465" i="7"/>
  <c r="I466" i="7"/>
  <c r="I467" i="7"/>
  <c r="I468" i="7"/>
  <c r="I469" i="7"/>
  <c r="I470" i="7"/>
  <c r="I471" i="7"/>
  <c r="I472" i="7"/>
  <c r="I473" i="7"/>
  <c r="I474" i="7"/>
  <c r="I475" i="7"/>
  <c r="I476" i="7"/>
  <c r="I477" i="7"/>
  <c r="I478" i="7"/>
  <c r="I479" i="7"/>
  <c r="I480" i="7"/>
  <c r="I481" i="7"/>
  <c r="I482" i="7"/>
  <c r="I483" i="7"/>
  <c r="I484" i="7"/>
  <c r="I485" i="7"/>
  <c r="I486" i="7"/>
  <c r="I487" i="7"/>
  <c r="I488" i="7"/>
  <c r="I489" i="7"/>
  <c r="I490" i="7"/>
  <c r="I491" i="7"/>
  <c r="I492" i="7"/>
  <c r="I493" i="7"/>
  <c r="I494" i="7"/>
  <c r="I495" i="7"/>
  <c r="I496" i="7"/>
  <c r="I497" i="7"/>
  <c r="I498" i="7"/>
  <c r="I499" i="7"/>
  <c r="I500" i="7"/>
  <c r="I501" i="7"/>
  <c r="I502" i="7"/>
  <c r="I503" i="7"/>
  <c r="I504" i="7"/>
  <c r="I505" i="7"/>
  <c r="I506" i="7"/>
  <c r="I507" i="7"/>
  <c r="I508" i="7"/>
  <c r="I509" i="7"/>
  <c r="I510" i="7"/>
  <c r="I511" i="7"/>
  <c r="I512" i="7"/>
  <c r="I513" i="7"/>
  <c r="I514" i="7"/>
  <c r="I515" i="7"/>
  <c r="I516" i="7"/>
  <c r="I517" i="7"/>
  <c r="I518" i="7"/>
  <c r="I519" i="7"/>
  <c r="I520" i="7"/>
  <c r="I521" i="7"/>
  <c r="I522" i="7"/>
  <c r="I523" i="7"/>
  <c r="I524" i="7"/>
  <c r="I525" i="7"/>
  <c r="I526" i="7"/>
  <c r="I527" i="7"/>
  <c r="I528" i="7"/>
  <c r="I529" i="7"/>
  <c r="I530" i="7"/>
  <c r="I531" i="7"/>
  <c r="I532" i="7"/>
  <c r="I533" i="7"/>
  <c r="I534" i="7"/>
  <c r="I535" i="7"/>
  <c r="I536" i="7"/>
  <c r="I537" i="7"/>
  <c r="I538" i="7"/>
  <c r="I539" i="7"/>
  <c r="I540" i="7"/>
  <c r="I541" i="7"/>
  <c r="I542" i="7"/>
  <c r="I543" i="7"/>
  <c r="I544" i="7"/>
  <c r="I545" i="7"/>
  <c r="I546" i="7"/>
  <c r="I547" i="7"/>
  <c r="I548" i="7"/>
  <c r="I549" i="7"/>
  <c r="I550" i="7"/>
  <c r="I551" i="7"/>
  <c r="I552" i="7"/>
  <c r="I553" i="7"/>
  <c r="I554" i="7"/>
  <c r="I555" i="7"/>
  <c r="I556" i="7"/>
  <c r="I557" i="7"/>
  <c r="I558" i="7"/>
  <c r="I559" i="7"/>
  <c r="I560" i="7"/>
  <c r="I561" i="7"/>
  <c r="I562" i="7"/>
  <c r="I563" i="7"/>
  <c r="I564" i="7"/>
  <c r="I565" i="7"/>
  <c r="I566" i="7"/>
  <c r="I567" i="7"/>
  <c r="I568" i="7"/>
  <c r="I569" i="7"/>
  <c r="I570" i="7"/>
  <c r="I571" i="7"/>
  <c r="I572" i="7"/>
  <c r="I573" i="7"/>
  <c r="I574" i="7"/>
  <c r="I575" i="7"/>
  <c r="I576" i="7"/>
  <c r="I577" i="7"/>
  <c r="I578" i="7"/>
  <c r="I579" i="7"/>
  <c r="I580" i="7"/>
  <c r="I581" i="7"/>
  <c r="I582" i="7"/>
  <c r="I583" i="7"/>
  <c r="I584" i="7"/>
  <c r="I585" i="7"/>
  <c r="I586" i="7"/>
  <c r="I587" i="7"/>
  <c r="I588" i="7"/>
  <c r="I589" i="7"/>
  <c r="I590" i="7"/>
  <c r="I591" i="7"/>
  <c r="I592" i="7"/>
  <c r="I593" i="7"/>
  <c r="I594" i="7"/>
  <c r="I595" i="7"/>
  <c r="I596" i="7"/>
  <c r="I597" i="7"/>
  <c r="I598" i="7"/>
  <c r="I599" i="7"/>
  <c r="I600" i="7"/>
  <c r="I601" i="7"/>
  <c r="I602" i="7"/>
  <c r="I603" i="7"/>
  <c r="I604" i="7"/>
  <c r="I605" i="7"/>
  <c r="I606" i="7"/>
  <c r="I607" i="7"/>
  <c r="I608" i="7"/>
  <c r="I609" i="7"/>
  <c r="I610" i="7"/>
  <c r="I611" i="7"/>
  <c r="I612" i="7"/>
  <c r="I613" i="7"/>
  <c r="I614" i="7"/>
  <c r="I615" i="7"/>
  <c r="I616" i="7"/>
  <c r="I617" i="7"/>
  <c r="I618" i="7"/>
  <c r="I619" i="7"/>
  <c r="I620" i="7"/>
  <c r="I621" i="7"/>
  <c r="I622" i="7"/>
  <c r="I623" i="7"/>
  <c r="I624" i="7"/>
  <c r="I625" i="7"/>
  <c r="I626" i="7"/>
  <c r="I627" i="7"/>
  <c r="I628" i="7"/>
  <c r="I629" i="7"/>
  <c r="I630" i="7"/>
  <c r="I631" i="7"/>
  <c r="I632" i="7"/>
  <c r="I633" i="7"/>
  <c r="I634" i="7"/>
  <c r="I635" i="7"/>
  <c r="I636" i="7"/>
  <c r="I637" i="7"/>
  <c r="I638" i="7"/>
  <c r="I639" i="7"/>
  <c r="I640" i="7"/>
  <c r="I641" i="7"/>
  <c r="I642" i="7"/>
  <c r="I643" i="7"/>
  <c r="I644" i="7"/>
  <c r="I645" i="7"/>
  <c r="I646" i="7"/>
  <c r="I647" i="7"/>
  <c r="I648" i="7"/>
  <c r="I649" i="7"/>
  <c r="I650" i="7"/>
  <c r="I651" i="7"/>
  <c r="I652" i="7"/>
  <c r="I653" i="7"/>
  <c r="I654" i="7"/>
  <c r="I655" i="7"/>
  <c r="I656" i="7"/>
  <c r="I657" i="7"/>
  <c r="I658" i="7"/>
  <c r="I659" i="7"/>
  <c r="I660" i="7"/>
  <c r="I661" i="7"/>
  <c r="I662" i="7"/>
  <c r="I663" i="7"/>
  <c r="I664" i="7"/>
  <c r="I665" i="7"/>
  <c r="I666" i="7"/>
  <c r="I667" i="7"/>
  <c r="I668" i="7"/>
  <c r="I669" i="7"/>
  <c r="I670" i="7"/>
  <c r="I671" i="7"/>
  <c r="I672" i="7"/>
  <c r="I673" i="7"/>
  <c r="I674" i="7"/>
  <c r="I675" i="7"/>
  <c r="I676" i="7"/>
  <c r="I677" i="7"/>
  <c r="I678" i="7"/>
  <c r="I679" i="7"/>
  <c r="I680" i="7"/>
  <c r="I681" i="7"/>
  <c r="I682" i="7"/>
  <c r="I683" i="7"/>
  <c r="I684" i="7"/>
  <c r="I685" i="7"/>
  <c r="I686" i="7"/>
  <c r="I687" i="7"/>
  <c r="I688" i="7"/>
  <c r="I689" i="7"/>
  <c r="I690" i="7"/>
  <c r="I691" i="7"/>
  <c r="I692" i="7"/>
  <c r="I693" i="7"/>
  <c r="I694" i="7"/>
  <c r="I695" i="7"/>
  <c r="I696" i="7"/>
  <c r="I697" i="7"/>
  <c r="I698" i="7"/>
  <c r="I699" i="7"/>
  <c r="I700" i="7"/>
  <c r="I701" i="7"/>
  <c r="I702" i="7"/>
  <c r="I703" i="7"/>
  <c r="I704" i="7"/>
  <c r="I705" i="7"/>
  <c r="I706" i="7"/>
  <c r="I707" i="7"/>
  <c r="I708" i="7"/>
  <c r="I709" i="7"/>
  <c r="I710" i="7"/>
  <c r="I711" i="7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244" i="6"/>
  <c r="I245" i="6"/>
  <c r="I246" i="6"/>
  <c r="I247" i="6"/>
  <c r="I248" i="6"/>
  <c r="I249" i="6"/>
  <c r="I250" i="6"/>
  <c r="I251" i="6"/>
  <c r="I252" i="6"/>
  <c r="I253" i="6"/>
  <c r="I254" i="6"/>
  <c r="I255" i="6"/>
  <c r="I256" i="6"/>
  <c r="I257" i="6"/>
  <c r="I258" i="6"/>
  <c r="I259" i="6"/>
  <c r="I260" i="6"/>
  <c r="I261" i="6"/>
  <c r="I262" i="6"/>
  <c r="I263" i="6"/>
  <c r="I264" i="6"/>
  <c r="I265" i="6"/>
  <c r="I266" i="6"/>
  <c r="I267" i="6"/>
  <c r="I268" i="6"/>
  <c r="I269" i="6"/>
  <c r="I270" i="6"/>
  <c r="I271" i="6"/>
  <c r="I272" i="6"/>
  <c r="I273" i="6"/>
  <c r="I274" i="6"/>
  <c r="I275" i="6"/>
  <c r="I276" i="6"/>
  <c r="I277" i="6"/>
  <c r="I278" i="6"/>
  <c r="I279" i="6"/>
  <c r="I280" i="6"/>
  <c r="I281" i="6"/>
  <c r="I282" i="6"/>
  <c r="I283" i="6"/>
  <c r="I284" i="6"/>
  <c r="I285" i="6"/>
  <c r="I286" i="6"/>
  <c r="I287" i="6"/>
  <c r="I288" i="6"/>
  <c r="I289" i="6"/>
  <c r="I290" i="6"/>
  <c r="I291" i="6"/>
  <c r="I292" i="6"/>
  <c r="I293" i="6"/>
  <c r="I294" i="6"/>
  <c r="I295" i="6"/>
  <c r="I296" i="6"/>
  <c r="I297" i="6"/>
  <c r="I298" i="6"/>
  <c r="I299" i="6"/>
  <c r="I300" i="6"/>
  <c r="I301" i="6"/>
  <c r="I302" i="6"/>
  <c r="I303" i="6"/>
  <c r="I304" i="6"/>
  <c r="I305" i="6"/>
  <c r="I306" i="6"/>
  <c r="I307" i="6"/>
  <c r="I308" i="6"/>
  <c r="I309" i="6"/>
  <c r="I310" i="6"/>
  <c r="I311" i="6"/>
  <c r="I312" i="6"/>
  <c r="I313" i="6"/>
  <c r="I314" i="6"/>
  <c r="I315" i="6"/>
  <c r="I316" i="6"/>
  <c r="I317" i="6"/>
  <c r="I318" i="6"/>
  <c r="I319" i="6"/>
  <c r="I320" i="6"/>
  <c r="I321" i="6"/>
  <c r="I322" i="6"/>
  <c r="I323" i="6"/>
  <c r="I324" i="6"/>
  <c r="I325" i="6"/>
  <c r="I326" i="6"/>
  <c r="I327" i="6"/>
  <c r="I328" i="6"/>
  <c r="I329" i="6"/>
  <c r="I330" i="6"/>
  <c r="I331" i="6"/>
  <c r="I332" i="6"/>
  <c r="I333" i="6"/>
  <c r="I334" i="6"/>
  <c r="I335" i="6"/>
  <c r="I336" i="6"/>
  <c r="I337" i="6"/>
  <c r="I338" i="6"/>
  <c r="I339" i="6"/>
  <c r="I340" i="6"/>
  <c r="I341" i="6"/>
  <c r="I342" i="6"/>
  <c r="I343" i="6"/>
  <c r="I344" i="6"/>
  <c r="I345" i="6"/>
  <c r="I346" i="6"/>
  <c r="I347" i="6"/>
  <c r="I348" i="6"/>
  <c r="I349" i="6"/>
  <c r="I350" i="6"/>
  <c r="I351" i="6"/>
  <c r="I352" i="6"/>
  <c r="I353" i="6"/>
  <c r="I354" i="6"/>
  <c r="I355" i="6"/>
  <c r="I356" i="6"/>
  <c r="I357" i="6"/>
  <c r="I358" i="6"/>
  <c r="I359" i="6"/>
  <c r="I360" i="6"/>
  <c r="I361" i="6"/>
  <c r="I362" i="6"/>
  <c r="I363" i="6"/>
  <c r="I364" i="6"/>
  <c r="I365" i="6"/>
  <c r="I366" i="6"/>
  <c r="I367" i="6"/>
  <c r="I368" i="6"/>
  <c r="I369" i="6"/>
  <c r="I370" i="6"/>
  <c r="I371" i="6"/>
  <c r="I372" i="6"/>
  <c r="I373" i="6"/>
  <c r="I374" i="6"/>
  <c r="I375" i="6"/>
  <c r="I376" i="6"/>
  <c r="I377" i="6"/>
  <c r="I378" i="6"/>
  <c r="I379" i="6"/>
  <c r="I380" i="6"/>
  <c r="I381" i="6"/>
  <c r="I382" i="6"/>
  <c r="I383" i="6"/>
  <c r="I384" i="6"/>
  <c r="I385" i="6"/>
  <c r="I386" i="6"/>
  <c r="I387" i="6"/>
  <c r="I388" i="6"/>
  <c r="I389" i="6"/>
  <c r="I390" i="6"/>
  <c r="I391" i="6"/>
  <c r="I392" i="6"/>
  <c r="I393" i="6"/>
  <c r="I394" i="6"/>
  <c r="I395" i="6"/>
  <c r="I396" i="6"/>
  <c r="I397" i="6"/>
  <c r="I398" i="6"/>
  <c r="I399" i="6"/>
  <c r="I400" i="6"/>
  <c r="I401" i="6"/>
  <c r="I402" i="6"/>
  <c r="I403" i="6"/>
  <c r="I404" i="6"/>
  <c r="I405" i="6"/>
  <c r="I406" i="6"/>
  <c r="I407" i="6"/>
  <c r="I408" i="6"/>
  <c r="I409" i="6"/>
  <c r="I410" i="6"/>
  <c r="I411" i="6"/>
  <c r="I412" i="6"/>
  <c r="I413" i="6"/>
  <c r="I414" i="6"/>
  <c r="I415" i="6"/>
  <c r="I416" i="6"/>
  <c r="I417" i="6"/>
  <c r="I418" i="6"/>
  <c r="I419" i="6"/>
  <c r="I420" i="6"/>
  <c r="I421" i="6"/>
  <c r="I422" i="6"/>
  <c r="I423" i="6"/>
  <c r="I424" i="6"/>
  <c r="I425" i="6"/>
  <c r="I426" i="6"/>
  <c r="I427" i="6"/>
  <c r="I428" i="6"/>
  <c r="I429" i="6"/>
  <c r="I430" i="6"/>
  <c r="I431" i="6"/>
  <c r="I432" i="6"/>
  <c r="I433" i="6"/>
  <c r="I434" i="6"/>
  <c r="I435" i="6"/>
  <c r="I436" i="6"/>
  <c r="I437" i="6"/>
  <c r="I438" i="6"/>
  <c r="I439" i="6"/>
  <c r="I440" i="6"/>
  <c r="I441" i="6"/>
  <c r="I442" i="6"/>
  <c r="I443" i="6"/>
  <c r="I444" i="6"/>
  <c r="I445" i="6"/>
  <c r="I446" i="6"/>
  <c r="I447" i="6"/>
  <c r="I448" i="6"/>
  <c r="I449" i="6"/>
  <c r="I450" i="6"/>
  <c r="I451" i="6"/>
  <c r="I452" i="6"/>
  <c r="I453" i="6"/>
  <c r="I454" i="6"/>
  <c r="I455" i="6"/>
  <c r="I456" i="6"/>
  <c r="I457" i="6"/>
  <c r="I458" i="6"/>
  <c r="I459" i="6"/>
  <c r="I460" i="6"/>
  <c r="I461" i="6"/>
  <c r="I462" i="6"/>
  <c r="I463" i="6"/>
  <c r="I464" i="6"/>
  <c r="I465" i="6"/>
  <c r="I466" i="6"/>
  <c r="I467" i="6"/>
  <c r="I468" i="6"/>
  <c r="I469" i="6"/>
  <c r="I470" i="6"/>
  <c r="I471" i="6"/>
  <c r="I472" i="6"/>
  <c r="I473" i="6"/>
  <c r="I474" i="6"/>
  <c r="I475" i="6"/>
  <c r="I476" i="6"/>
  <c r="I477" i="6"/>
  <c r="I478" i="6"/>
  <c r="I479" i="6"/>
  <c r="I480" i="6"/>
  <c r="I481" i="6"/>
  <c r="I482" i="6"/>
  <c r="I483" i="6"/>
  <c r="I484" i="6"/>
  <c r="I485" i="6"/>
  <c r="I486" i="6"/>
  <c r="I487" i="6"/>
  <c r="I488" i="6"/>
  <c r="I489" i="6"/>
  <c r="I490" i="6"/>
  <c r="I491" i="6"/>
  <c r="I492" i="6"/>
  <c r="I493" i="6"/>
  <c r="I494" i="6"/>
  <c r="I495" i="6"/>
  <c r="I496" i="6"/>
  <c r="I497" i="6"/>
  <c r="I498" i="6"/>
  <c r="I499" i="6"/>
  <c r="I500" i="6"/>
  <c r="I501" i="6"/>
  <c r="I502" i="6"/>
  <c r="I503" i="6"/>
  <c r="I504" i="6"/>
  <c r="I505" i="6"/>
  <c r="I506" i="6"/>
  <c r="I507" i="6"/>
  <c r="I508" i="6"/>
  <c r="I509" i="6"/>
  <c r="I510" i="6"/>
  <c r="I511" i="6"/>
  <c r="I512" i="6"/>
  <c r="I513" i="6"/>
  <c r="I514" i="6"/>
  <c r="I515" i="6"/>
  <c r="I516" i="6"/>
  <c r="I517" i="6"/>
  <c r="I518" i="6"/>
  <c r="I519" i="6"/>
  <c r="I520" i="6"/>
  <c r="I521" i="6"/>
  <c r="I522" i="6"/>
  <c r="I523" i="6"/>
  <c r="I524" i="6"/>
  <c r="I525" i="6"/>
  <c r="I526" i="6"/>
  <c r="I527" i="6"/>
  <c r="I528" i="6"/>
  <c r="I529" i="6"/>
  <c r="I530" i="6"/>
  <c r="I531" i="6"/>
  <c r="I532" i="6"/>
  <c r="I533" i="6"/>
  <c r="I534" i="6"/>
  <c r="I535" i="6"/>
  <c r="I536" i="6"/>
  <c r="I537" i="6"/>
  <c r="I538" i="6"/>
  <c r="I539" i="6"/>
  <c r="I540" i="6"/>
  <c r="I541" i="6"/>
  <c r="I542" i="6"/>
  <c r="I543" i="6"/>
  <c r="I544" i="6"/>
  <c r="I545" i="6"/>
  <c r="I546" i="6"/>
  <c r="I547" i="6"/>
  <c r="I548" i="6"/>
  <c r="I549" i="6"/>
  <c r="I550" i="6"/>
  <c r="I551" i="6"/>
  <c r="I552" i="6"/>
  <c r="I553" i="6"/>
  <c r="I554" i="6"/>
  <c r="I555" i="6"/>
  <c r="I556" i="6"/>
  <c r="I557" i="6"/>
  <c r="I558" i="6"/>
  <c r="I559" i="6"/>
  <c r="I560" i="6"/>
  <c r="I561" i="6"/>
  <c r="I562" i="6"/>
  <c r="I563" i="6"/>
  <c r="I564" i="6"/>
  <c r="I565" i="6"/>
  <c r="I566" i="6"/>
  <c r="I567" i="6"/>
  <c r="I568" i="6"/>
  <c r="I569" i="6"/>
  <c r="I570" i="6"/>
  <c r="I571" i="6"/>
  <c r="I572" i="6"/>
  <c r="I573" i="6"/>
  <c r="I574" i="6"/>
  <c r="I575" i="6"/>
  <c r="I576" i="6"/>
  <c r="I577" i="6"/>
  <c r="I578" i="6"/>
  <c r="I579" i="6"/>
  <c r="I580" i="6"/>
  <c r="I581" i="6"/>
  <c r="I582" i="6"/>
  <c r="I583" i="6"/>
  <c r="I584" i="6"/>
  <c r="I585" i="6"/>
  <c r="I586" i="6"/>
  <c r="I587" i="6"/>
  <c r="I588" i="6"/>
  <c r="I589" i="6"/>
  <c r="I590" i="6"/>
  <c r="I591" i="6"/>
  <c r="I592" i="6"/>
  <c r="I593" i="6"/>
  <c r="I594" i="6"/>
  <c r="I595" i="6"/>
  <c r="I596" i="6"/>
  <c r="I597" i="6"/>
  <c r="I598" i="6"/>
  <c r="I599" i="6"/>
  <c r="I600" i="6"/>
  <c r="I601" i="6"/>
  <c r="I602" i="6"/>
  <c r="I603" i="6"/>
  <c r="I604" i="6"/>
  <c r="I605" i="6"/>
  <c r="I606" i="6"/>
  <c r="I607" i="6"/>
  <c r="I608" i="6"/>
  <c r="I609" i="6"/>
  <c r="I610" i="6"/>
  <c r="I611" i="6"/>
  <c r="I612" i="6"/>
  <c r="I613" i="6"/>
  <c r="I614" i="6"/>
  <c r="I615" i="6"/>
  <c r="I616" i="6"/>
  <c r="I617" i="6"/>
  <c r="I618" i="6"/>
  <c r="I619" i="6"/>
  <c r="I620" i="6"/>
  <c r="I621" i="6"/>
  <c r="I622" i="6"/>
  <c r="I623" i="6"/>
  <c r="I624" i="6"/>
  <c r="I625" i="6"/>
  <c r="I626" i="6"/>
  <c r="I627" i="6"/>
  <c r="I628" i="6"/>
  <c r="I629" i="6"/>
  <c r="I630" i="6"/>
  <c r="I631" i="6"/>
  <c r="I632" i="6"/>
  <c r="I633" i="6"/>
  <c r="I634" i="6"/>
  <c r="I635" i="6"/>
  <c r="I636" i="6"/>
  <c r="I637" i="6"/>
  <c r="I638" i="6"/>
  <c r="I639" i="6"/>
  <c r="I640" i="6"/>
  <c r="I641" i="6"/>
  <c r="I642" i="6"/>
  <c r="I643" i="6"/>
  <c r="I644" i="6"/>
  <c r="I645" i="6"/>
  <c r="I646" i="6"/>
  <c r="I647" i="6"/>
  <c r="I648" i="6"/>
  <c r="I649" i="6"/>
  <c r="I650" i="6"/>
  <c r="I651" i="6"/>
  <c r="I652" i="6"/>
  <c r="I653" i="6"/>
  <c r="I654" i="6"/>
  <c r="I655" i="6"/>
  <c r="I656" i="6"/>
  <c r="I657" i="6"/>
  <c r="I658" i="6"/>
  <c r="I659" i="6"/>
  <c r="I660" i="6"/>
  <c r="I661" i="6"/>
  <c r="I662" i="6"/>
  <c r="I663" i="6"/>
  <c r="I664" i="6"/>
  <c r="I665" i="6"/>
  <c r="I666" i="6"/>
  <c r="I667" i="6"/>
  <c r="I668" i="6"/>
  <c r="I669" i="6"/>
  <c r="I670" i="6"/>
  <c r="I671" i="6"/>
  <c r="I672" i="6"/>
  <c r="I673" i="6"/>
  <c r="I674" i="6"/>
  <c r="I675" i="6"/>
  <c r="I676" i="6"/>
  <c r="I677" i="6"/>
  <c r="I678" i="6"/>
  <c r="I679" i="6"/>
  <c r="I680" i="6"/>
  <c r="I681" i="6"/>
  <c r="I682" i="6"/>
  <c r="I683" i="6"/>
  <c r="I684" i="6"/>
  <c r="I685" i="6"/>
  <c r="I686" i="6"/>
  <c r="I687" i="6"/>
  <c r="I688" i="6"/>
  <c r="I689" i="6"/>
  <c r="I690" i="6"/>
  <c r="I691" i="6"/>
  <c r="I692" i="6"/>
  <c r="I693" i="6"/>
  <c r="I694" i="6"/>
  <c r="I695" i="6"/>
  <c r="I696" i="6"/>
  <c r="I697" i="6"/>
  <c r="I698" i="6"/>
  <c r="I699" i="6"/>
  <c r="I700" i="6"/>
  <c r="I701" i="6"/>
  <c r="I702" i="6"/>
  <c r="I703" i="6"/>
  <c r="I704" i="6"/>
  <c r="I705" i="6"/>
  <c r="I706" i="6"/>
  <c r="I707" i="6"/>
  <c r="I708" i="6"/>
  <c r="I709" i="6"/>
  <c r="I710" i="6"/>
  <c r="I711" i="6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B515" i="7"/>
  <c r="B516" i="7"/>
  <c r="B517" i="7"/>
  <c r="B518" i="7"/>
  <c r="B519" i="7"/>
  <c r="B520" i="7"/>
  <c r="B521" i="7"/>
  <c r="B522" i="7"/>
  <c r="B523" i="7"/>
  <c r="B524" i="7"/>
  <c r="B525" i="7"/>
  <c r="B526" i="7"/>
  <c r="B527" i="7"/>
  <c r="B528" i="7"/>
  <c r="B529" i="7"/>
  <c r="B530" i="7"/>
  <c r="B531" i="7"/>
  <c r="B532" i="7"/>
  <c r="B533" i="7"/>
  <c r="B534" i="7"/>
  <c r="B535" i="7"/>
  <c r="B536" i="7"/>
  <c r="B537" i="7"/>
  <c r="B538" i="7"/>
  <c r="B539" i="7"/>
  <c r="B540" i="7"/>
  <c r="B541" i="7"/>
  <c r="B542" i="7"/>
  <c r="B543" i="7"/>
  <c r="B544" i="7"/>
  <c r="B545" i="7"/>
  <c r="B546" i="7"/>
  <c r="B547" i="7"/>
  <c r="B548" i="7"/>
  <c r="B549" i="7"/>
  <c r="B550" i="7"/>
  <c r="B551" i="7"/>
  <c r="B552" i="7"/>
  <c r="B553" i="7"/>
  <c r="B554" i="7"/>
  <c r="B555" i="7"/>
  <c r="B556" i="7"/>
  <c r="B557" i="7"/>
  <c r="B558" i="7"/>
  <c r="B559" i="7"/>
  <c r="B560" i="7"/>
  <c r="B561" i="7"/>
  <c r="B562" i="7"/>
  <c r="B563" i="7"/>
  <c r="B564" i="7"/>
  <c r="B565" i="7"/>
  <c r="B566" i="7"/>
  <c r="B567" i="7"/>
  <c r="B568" i="7"/>
  <c r="B569" i="7"/>
  <c r="B570" i="7"/>
  <c r="B571" i="7"/>
  <c r="B572" i="7"/>
  <c r="B573" i="7"/>
  <c r="B574" i="7"/>
  <c r="B575" i="7"/>
  <c r="B576" i="7"/>
  <c r="B577" i="7"/>
  <c r="B578" i="7"/>
  <c r="B579" i="7"/>
  <c r="B580" i="7"/>
  <c r="B581" i="7"/>
  <c r="B582" i="7"/>
  <c r="B583" i="7"/>
  <c r="B584" i="7"/>
  <c r="B585" i="7"/>
  <c r="B586" i="7"/>
  <c r="B587" i="7"/>
  <c r="B588" i="7"/>
  <c r="B589" i="7"/>
  <c r="B590" i="7"/>
  <c r="B591" i="7"/>
  <c r="B592" i="7"/>
  <c r="B593" i="7"/>
  <c r="B594" i="7"/>
  <c r="B595" i="7"/>
  <c r="B596" i="7"/>
  <c r="B597" i="7"/>
  <c r="B598" i="7"/>
  <c r="B599" i="7"/>
  <c r="B600" i="7"/>
  <c r="B601" i="7"/>
  <c r="B602" i="7"/>
  <c r="B603" i="7"/>
  <c r="B604" i="7"/>
  <c r="B605" i="7"/>
  <c r="B606" i="7"/>
  <c r="B607" i="7"/>
  <c r="B608" i="7"/>
  <c r="B609" i="7"/>
  <c r="B610" i="7"/>
  <c r="B611" i="7"/>
  <c r="B612" i="7"/>
  <c r="B613" i="7"/>
  <c r="B614" i="7"/>
  <c r="B615" i="7"/>
  <c r="B616" i="7"/>
  <c r="B617" i="7"/>
  <c r="B618" i="7"/>
  <c r="B619" i="7"/>
  <c r="B620" i="7"/>
  <c r="B621" i="7"/>
  <c r="B622" i="7"/>
  <c r="B623" i="7"/>
  <c r="B624" i="7"/>
  <c r="B625" i="7"/>
  <c r="B626" i="7"/>
  <c r="B627" i="7"/>
  <c r="B628" i="7"/>
  <c r="B629" i="7"/>
  <c r="B630" i="7"/>
  <c r="B631" i="7"/>
  <c r="B632" i="7"/>
  <c r="B633" i="7"/>
  <c r="B634" i="7"/>
  <c r="B635" i="7"/>
  <c r="B636" i="7"/>
  <c r="B637" i="7"/>
  <c r="B638" i="7"/>
  <c r="B639" i="7"/>
  <c r="B640" i="7"/>
  <c r="B641" i="7"/>
  <c r="B642" i="7"/>
  <c r="B643" i="7"/>
  <c r="B644" i="7"/>
  <c r="B645" i="7"/>
  <c r="B646" i="7"/>
  <c r="B647" i="7"/>
  <c r="B648" i="7"/>
  <c r="B649" i="7"/>
  <c r="B650" i="7"/>
  <c r="B651" i="7"/>
  <c r="B652" i="7"/>
  <c r="B653" i="7"/>
  <c r="B654" i="7"/>
  <c r="B655" i="7"/>
  <c r="B656" i="7"/>
  <c r="B657" i="7"/>
  <c r="B658" i="7"/>
  <c r="B659" i="7"/>
  <c r="B660" i="7"/>
  <c r="B661" i="7"/>
  <c r="B662" i="7"/>
  <c r="B663" i="7"/>
  <c r="B664" i="7"/>
  <c r="B665" i="7"/>
  <c r="B666" i="7"/>
  <c r="B667" i="7"/>
  <c r="B668" i="7"/>
  <c r="B669" i="7"/>
  <c r="B670" i="7"/>
  <c r="B671" i="7"/>
  <c r="B672" i="7"/>
  <c r="B673" i="7"/>
  <c r="B674" i="7"/>
  <c r="B675" i="7"/>
  <c r="B676" i="7"/>
  <c r="B677" i="7"/>
  <c r="B678" i="7"/>
  <c r="B679" i="7"/>
  <c r="B680" i="7"/>
  <c r="B681" i="7"/>
  <c r="B682" i="7"/>
  <c r="B683" i="7"/>
  <c r="B684" i="7"/>
  <c r="B685" i="7"/>
  <c r="B686" i="7"/>
  <c r="B687" i="7"/>
  <c r="B688" i="7"/>
  <c r="B689" i="7"/>
  <c r="B690" i="7"/>
  <c r="B691" i="7"/>
  <c r="B692" i="7"/>
  <c r="B693" i="7"/>
  <c r="B694" i="7"/>
  <c r="B695" i="7"/>
  <c r="B696" i="7"/>
  <c r="B697" i="7"/>
  <c r="B698" i="7"/>
  <c r="B699" i="7"/>
  <c r="B700" i="7"/>
  <c r="B701" i="7"/>
  <c r="B702" i="7"/>
  <c r="B703" i="7"/>
  <c r="B704" i="7"/>
  <c r="B705" i="7"/>
  <c r="B706" i="7"/>
  <c r="B707" i="7"/>
  <c r="B708" i="7"/>
  <c r="B709" i="7"/>
  <c r="B710" i="7"/>
  <c r="B711" i="7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S10" i="2"/>
  <c r="B8" i="11" s="1"/>
  <c r="F711" i="11"/>
  <c r="F710" i="11"/>
  <c r="F709" i="11"/>
  <c r="F708" i="11"/>
  <c r="F707" i="11"/>
  <c r="F706" i="11"/>
  <c r="F705" i="11"/>
  <c r="F704" i="11"/>
  <c r="F703" i="11"/>
  <c r="F702" i="11"/>
  <c r="F701" i="11"/>
  <c r="F700" i="11"/>
  <c r="F699" i="11"/>
  <c r="F698" i="11"/>
  <c r="F697" i="11"/>
  <c r="F696" i="11"/>
  <c r="F695" i="11"/>
  <c r="F694" i="11"/>
  <c r="F693" i="11"/>
  <c r="F692" i="11"/>
  <c r="F691" i="11"/>
  <c r="F690" i="11"/>
  <c r="F689" i="11"/>
  <c r="F688" i="11"/>
  <c r="F687" i="11"/>
  <c r="F686" i="11"/>
  <c r="F685" i="11"/>
  <c r="F684" i="11"/>
  <c r="F683" i="11"/>
  <c r="F682" i="11"/>
  <c r="F681" i="11"/>
  <c r="F680" i="11"/>
  <c r="F679" i="11"/>
  <c r="F678" i="11"/>
  <c r="F677" i="11"/>
  <c r="F676" i="11"/>
  <c r="F675" i="11"/>
  <c r="F674" i="11"/>
  <c r="F673" i="11"/>
  <c r="F672" i="11"/>
  <c r="F671" i="11"/>
  <c r="F670" i="11"/>
  <c r="F669" i="11"/>
  <c r="F668" i="11"/>
  <c r="F667" i="11"/>
  <c r="F666" i="11"/>
  <c r="F665" i="11"/>
  <c r="F664" i="11"/>
  <c r="F663" i="11"/>
  <c r="F662" i="11"/>
  <c r="F661" i="11"/>
  <c r="F660" i="11"/>
  <c r="F659" i="11"/>
  <c r="F658" i="11"/>
  <c r="F657" i="11"/>
  <c r="F656" i="11"/>
  <c r="F655" i="11"/>
  <c r="F654" i="11"/>
  <c r="F653" i="11"/>
  <c r="F652" i="11"/>
  <c r="F651" i="11"/>
  <c r="F650" i="11"/>
  <c r="F649" i="11"/>
  <c r="F648" i="11"/>
  <c r="F647" i="11"/>
  <c r="F646" i="11"/>
  <c r="F645" i="11"/>
  <c r="F644" i="11"/>
  <c r="F643" i="11"/>
  <c r="F642" i="11"/>
  <c r="F641" i="11"/>
  <c r="F640" i="11"/>
  <c r="F639" i="11"/>
  <c r="F638" i="11"/>
  <c r="F637" i="11"/>
  <c r="F636" i="11"/>
  <c r="F635" i="11"/>
  <c r="F634" i="11"/>
  <c r="F633" i="11"/>
  <c r="F632" i="11"/>
  <c r="F631" i="11"/>
  <c r="F630" i="11"/>
  <c r="F629" i="11"/>
  <c r="F628" i="11"/>
  <c r="F627" i="11"/>
  <c r="F626" i="11"/>
  <c r="F625" i="11"/>
  <c r="F624" i="11"/>
  <c r="F623" i="11"/>
  <c r="F622" i="11"/>
  <c r="F621" i="11"/>
  <c r="F620" i="11"/>
  <c r="F619" i="11"/>
  <c r="F618" i="11"/>
  <c r="F617" i="11"/>
  <c r="F616" i="11"/>
  <c r="F615" i="11"/>
  <c r="F614" i="11"/>
  <c r="F613" i="11"/>
  <c r="F612" i="11"/>
  <c r="F611" i="11"/>
  <c r="F610" i="11"/>
  <c r="F609" i="11"/>
  <c r="F608" i="11"/>
  <c r="F607" i="11"/>
  <c r="F606" i="11"/>
  <c r="F605" i="11"/>
  <c r="F604" i="11"/>
  <c r="F603" i="11"/>
  <c r="F602" i="11"/>
  <c r="F601" i="11"/>
  <c r="F600" i="11"/>
  <c r="F599" i="11"/>
  <c r="F598" i="11"/>
  <c r="F597" i="11"/>
  <c r="F596" i="11"/>
  <c r="F595" i="11"/>
  <c r="F594" i="11"/>
  <c r="F593" i="11"/>
  <c r="F592" i="11"/>
  <c r="F591" i="11"/>
  <c r="F590" i="11"/>
  <c r="F589" i="11"/>
  <c r="F588" i="11"/>
  <c r="F587" i="11"/>
  <c r="F586" i="11"/>
  <c r="F585" i="11"/>
  <c r="F584" i="11"/>
  <c r="F583" i="11"/>
  <c r="F582" i="11"/>
  <c r="F581" i="11"/>
  <c r="F580" i="11"/>
  <c r="F579" i="11"/>
  <c r="F578" i="11"/>
  <c r="F577" i="11"/>
  <c r="F576" i="11"/>
  <c r="F575" i="11"/>
  <c r="F574" i="11"/>
  <c r="F573" i="11"/>
  <c r="F572" i="11"/>
  <c r="F571" i="11"/>
  <c r="F570" i="11"/>
  <c r="F569" i="11"/>
  <c r="F568" i="11"/>
  <c r="F567" i="11"/>
  <c r="F566" i="11"/>
  <c r="F565" i="11"/>
  <c r="F564" i="11"/>
  <c r="F563" i="11"/>
  <c r="F562" i="11"/>
  <c r="F561" i="11"/>
  <c r="F560" i="11"/>
  <c r="F559" i="11"/>
  <c r="F558" i="11"/>
  <c r="F557" i="11"/>
  <c r="F556" i="11"/>
  <c r="F555" i="11"/>
  <c r="F554" i="11"/>
  <c r="F553" i="11"/>
  <c r="F552" i="11"/>
  <c r="F551" i="11"/>
  <c r="F550" i="11"/>
  <c r="F549" i="11"/>
  <c r="F548" i="11"/>
  <c r="F547" i="11"/>
  <c r="F546" i="11"/>
  <c r="F545" i="11"/>
  <c r="F544" i="11"/>
  <c r="F543" i="11"/>
  <c r="F542" i="11"/>
  <c r="F541" i="11"/>
  <c r="F540" i="11"/>
  <c r="F539" i="11"/>
  <c r="F538" i="11"/>
  <c r="F537" i="11"/>
  <c r="F536" i="11"/>
  <c r="F535" i="11"/>
  <c r="F534" i="11"/>
  <c r="F533" i="11"/>
  <c r="F532" i="11"/>
  <c r="F531" i="11"/>
  <c r="F530" i="11"/>
  <c r="F529" i="11"/>
  <c r="F528" i="11"/>
  <c r="F527" i="11"/>
  <c r="F526" i="11"/>
  <c r="F525" i="11"/>
  <c r="F524" i="11"/>
  <c r="F523" i="11"/>
  <c r="F522" i="11"/>
  <c r="F521" i="11"/>
  <c r="F520" i="11"/>
  <c r="F519" i="11"/>
  <c r="F518" i="11"/>
  <c r="F517" i="11"/>
  <c r="F516" i="11"/>
  <c r="F515" i="11"/>
  <c r="F514" i="11"/>
  <c r="F513" i="11"/>
  <c r="F512" i="11"/>
  <c r="F511" i="11"/>
  <c r="F510" i="11"/>
  <c r="F509" i="11"/>
  <c r="F508" i="11"/>
  <c r="F507" i="11"/>
  <c r="F506" i="11"/>
  <c r="F505" i="11"/>
  <c r="F504" i="11"/>
  <c r="F503" i="11"/>
  <c r="F502" i="11"/>
  <c r="F501" i="11"/>
  <c r="F500" i="11"/>
  <c r="F499" i="11"/>
  <c r="F498" i="11"/>
  <c r="F497" i="11"/>
  <c r="F496" i="11"/>
  <c r="F495" i="11"/>
  <c r="F494" i="11"/>
  <c r="F493" i="11"/>
  <c r="F492" i="11"/>
  <c r="F491" i="11"/>
  <c r="F490" i="11"/>
  <c r="F489" i="11"/>
  <c r="F488" i="11"/>
  <c r="F487" i="11"/>
  <c r="F486" i="11"/>
  <c r="F485" i="11"/>
  <c r="F484" i="11"/>
  <c r="F483" i="11"/>
  <c r="F482" i="11"/>
  <c r="F481" i="11"/>
  <c r="F480" i="11"/>
  <c r="F479" i="11"/>
  <c r="F478" i="11"/>
  <c r="F477" i="11"/>
  <c r="F476" i="11"/>
  <c r="F475" i="11"/>
  <c r="F474" i="11"/>
  <c r="F473" i="11"/>
  <c r="F472" i="11"/>
  <c r="F471" i="11"/>
  <c r="F470" i="11"/>
  <c r="F469" i="11"/>
  <c r="F468" i="11"/>
  <c r="F467" i="11"/>
  <c r="F466" i="11"/>
  <c r="F465" i="11"/>
  <c r="F464" i="11"/>
  <c r="F463" i="11"/>
  <c r="F462" i="11"/>
  <c r="F461" i="11"/>
  <c r="F460" i="11"/>
  <c r="F459" i="11"/>
  <c r="F458" i="11"/>
  <c r="F457" i="11"/>
  <c r="F456" i="11"/>
  <c r="F455" i="11"/>
  <c r="F454" i="11"/>
  <c r="F453" i="11"/>
  <c r="F452" i="11"/>
  <c r="F451" i="11"/>
  <c r="F450" i="11"/>
  <c r="F449" i="11"/>
  <c r="F448" i="11"/>
  <c r="F447" i="11"/>
  <c r="F446" i="11"/>
  <c r="F445" i="11"/>
  <c r="F444" i="11"/>
  <c r="F443" i="11"/>
  <c r="F442" i="11"/>
  <c r="F441" i="11"/>
  <c r="F440" i="11"/>
  <c r="F439" i="11"/>
  <c r="F438" i="11"/>
  <c r="F437" i="11"/>
  <c r="F436" i="11"/>
  <c r="F435" i="11"/>
  <c r="F434" i="11"/>
  <c r="F433" i="11"/>
  <c r="F432" i="11"/>
  <c r="F431" i="11"/>
  <c r="F430" i="11"/>
  <c r="F429" i="11"/>
  <c r="F428" i="11"/>
  <c r="F427" i="11"/>
  <c r="F426" i="11"/>
  <c r="F425" i="11"/>
  <c r="F424" i="11"/>
  <c r="F423" i="11"/>
  <c r="F422" i="11"/>
  <c r="F421" i="11"/>
  <c r="F420" i="11"/>
  <c r="F419" i="11"/>
  <c r="F418" i="11"/>
  <c r="F417" i="11"/>
  <c r="F416" i="11"/>
  <c r="F415" i="11"/>
  <c r="F414" i="11"/>
  <c r="F413" i="11"/>
  <c r="F412" i="11"/>
  <c r="F411" i="11"/>
  <c r="F410" i="11"/>
  <c r="F409" i="11"/>
  <c r="F408" i="11"/>
  <c r="F407" i="11"/>
  <c r="F406" i="11"/>
  <c r="F405" i="11"/>
  <c r="F404" i="11"/>
  <c r="F403" i="11"/>
  <c r="F402" i="11"/>
  <c r="F401" i="11"/>
  <c r="F400" i="11"/>
  <c r="F399" i="11"/>
  <c r="F398" i="11"/>
  <c r="F397" i="11"/>
  <c r="F396" i="11"/>
  <c r="F395" i="11"/>
  <c r="F394" i="11"/>
  <c r="F393" i="11"/>
  <c r="F392" i="11"/>
  <c r="F391" i="11"/>
  <c r="F390" i="11"/>
  <c r="F389" i="11"/>
  <c r="F388" i="11"/>
  <c r="F387" i="11"/>
  <c r="F386" i="11"/>
  <c r="F385" i="11"/>
  <c r="F384" i="11"/>
  <c r="F383" i="11"/>
  <c r="F382" i="11"/>
  <c r="F381" i="11"/>
  <c r="F380" i="11"/>
  <c r="F379" i="11"/>
  <c r="F378" i="11"/>
  <c r="F377" i="11"/>
  <c r="F376" i="11"/>
  <c r="F375" i="11"/>
  <c r="F374" i="11"/>
  <c r="F373" i="11"/>
  <c r="F372" i="11"/>
  <c r="F371" i="11"/>
  <c r="F370" i="11"/>
  <c r="F369" i="11"/>
  <c r="F368" i="11"/>
  <c r="F367" i="11"/>
  <c r="F366" i="11"/>
  <c r="F365" i="11"/>
  <c r="F364" i="11"/>
  <c r="F363" i="11"/>
  <c r="F362" i="11"/>
  <c r="F361" i="11"/>
  <c r="F360" i="11"/>
  <c r="F359" i="11"/>
  <c r="F358" i="11"/>
  <c r="F357" i="11"/>
  <c r="F356" i="11"/>
  <c r="F355" i="11"/>
  <c r="F354" i="11"/>
  <c r="F353" i="11"/>
  <c r="F352" i="11"/>
  <c r="F351" i="11"/>
  <c r="F350" i="11"/>
  <c r="F349" i="11"/>
  <c r="F348" i="11"/>
  <c r="F347" i="11"/>
  <c r="F346" i="11"/>
  <c r="F345" i="11"/>
  <c r="F344" i="11"/>
  <c r="F343" i="11"/>
  <c r="F342" i="11"/>
  <c r="F341" i="11"/>
  <c r="F340" i="11"/>
  <c r="F339" i="11"/>
  <c r="F338" i="11"/>
  <c r="F337" i="11"/>
  <c r="F336" i="11"/>
  <c r="F335" i="11"/>
  <c r="F334" i="11"/>
  <c r="F333" i="11"/>
  <c r="F332" i="11"/>
  <c r="F331" i="11"/>
  <c r="F330" i="11"/>
  <c r="F329" i="11"/>
  <c r="F328" i="11"/>
  <c r="F327" i="11"/>
  <c r="F326" i="11"/>
  <c r="F325" i="11"/>
  <c r="F324" i="11"/>
  <c r="F323" i="11"/>
  <c r="F322" i="11"/>
  <c r="F321" i="11"/>
  <c r="F320" i="11"/>
  <c r="F319" i="11"/>
  <c r="F318" i="11"/>
  <c r="F317" i="11"/>
  <c r="F316" i="11"/>
  <c r="F315" i="11"/>
  <c r="F314" i="11"/>
  <c r="F313" i="11"/>
  <c r="F312" i="11"/>
  <c r="F311" i="11"/>
  <c r="F310" i="11"/>
  <c r="F309" i="11"/>
  <c r="F308" i="11"/>
  <c r="F307" i="11"/>
  <c r="F306" i="11"/>
  <c r="F305" i="11"/>
  <c r="F304" i="11"/>
  <c r="F303" i="11"/>
  <c r="F302" i="11"/>
  <c r="F301" i="11"/>
  <c r="F300" i="11"/>
  <c r="F299" i="11"/>
  <c r="F298" i="11"/>
  <c r="F297" i="11"/>
  <c r="F296" i="11"/>
  <c r="F295" i="11"/>
  <c r="F294" i="11"/>
  <c r="F293" i="11"/>
  <c r="F292" i="11"/>
  <c r="F291" i="11"/>
  <c r="F290" i="11"/>
  <c r="F289" i="11"/>
  <c r="F288" i="11"/>
  <c r="F287" i="11"/>
  <c r="F286" i="11"/>
  <c r="F285" i="11"/>
  <c r="F284" i="11"/>
  <c r="F283" i="11"/>
  <c r="F282" i="11"/>
  <c r="F281" i="11"/>
  <c r="F280" i="11"/>
  <c r="F279" i="11"/>
  <c r="F278" i="11"/>
  <c r="F277" i="11"/>
  <c r="F276" i="11"/>
  <c r="F275" i="11"/>
  <c r="F274" i="11"/>
  <c r="F273" i="11"/>
  <c r="F272" i="11"/>
  <c r="F271" i="11"/>
  <c r="F270" i="11"/>
  <c r="F269" i="11"/>
  <c r="F268" i="11"/>
  <c r="F267" i="11"/>
  <c r="F266" i="11"/>
  <c r="F265" i="11"/>
  <c r="F264" i="11"/>
  <c r="F263" i="11"/>
  <c r="F262" i="11"/>
  <c r="F261" i="11"/>
  <c r="F260" i="11"/>
  <c r="F259" i="11"/>
  <c r="F258" i="11"/>
  <c r="F257" i="11"/>
  <c r="F256" i="11"/>
  <c r="F255" i="11"/>
  <c r="F254" i="11"/>
  <c r="F253" i="11"/>
  <c r="F252" i="11"/>
  <c r="F251" i="11"/>
  <c r="F250" i="11"/>
  <c r="F249" i="11"/>
  <c r="F248" i="11"/>
  <c r="F247" i="11"/>
  <c r="F246" i="11"/>
  <c r="F245" i="11"/>
  <c r="F244" i="11"/>
  <c r="F243" i="11"/>
  <c r="F242" i="11"/>
  <c r="F241" i="11"/>
  <c r="F240" i="11"/>
  <c r="F239" i="11"/>
  <c r="F238" i="11"/>
  <c r="F237" i="11"/>
  <c r="F236" i="11"/>
  <c r="F235" i="11"/>
  <c r="F234" i="11"/>
  <c r="F233" i="11"/>
  <c r="F232" i="11"/>
  <c r="F231" i="11"/>
  <c r="F230" i="11"/>
  <c r="F229" i="11"/>
  <c r="F228" i="11"/>
  <c r="F227" i="11"/>
  <c r="F226" i="11"/>
  <c r="F225" i="11"/>
  <c r="F224" i="11"/>
  <c r="F223" i="11"/>
  <c r="F222" i="11"/>
  <c r="F221" i="11"/>
  <c r="F220" i="11"/>
  <c r="F219" i="11"/>
  <c r="F218" i="11"/>
  <c r="F217" i="11"/>
  <c r="F216" i="11"/>
  <c r="F215" i="11"/>
  <c r="F214" i="11"/>
  <c r="F213" i="11"/>
  <c r="F212" i="11"/>
  <c r="F211" i="11"/>
  <c r="F210" i="11"/>
  <c r="F209" i="11"/>
  <c r="F208" i="11"/>
  <c r="F207" i="11"/>
  <c r="F206" i="11"/>
  <c r="F205" i="11"/>
  <c r="F204" i="11"/>
  <c r="F203" i="11"/>
  <c r="F202" i="11"/>
  <c r="F201" i="11"/>
  <c r="F200" i="11"/>
  <c r="F199" i="11"/>
  <c r="F198" i="11"/>
  <c r="F197" i="11"/>
  <c r="F196" i="11"/>
  <c r="F195" i="11"/>
  <c r="F194" i="11"/>
  <c r="F193" i="11"/>
  <c r="F192" i="11"/>
  <c r="F191" i="11"/>
  <c r="F190" i="11"/>
  <c r="F189" i="11"/>
  <c r="F188" i="11"/>
  <c r="F187" i="11"/>
  <c r="F186" i="11"/>
  <c r="F185" i="11"/>
  <c r="F184" i="11"/>
  <c r="F183" i="11"/>
  <c r="F182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4" i="11"/>
  <c r="F163" i="11"/>
  <c r="F162" i="11"/>
  <c r="F161" i="11"/>
  <c r="F160" i="11"/>
  <c r="F159" i="11"/>
  <c r="F158" i="11"/>
  <c r="F157" i="11"/>
  <c r="F156" i="11"/>
  <c r="F155" i="11"/>
  <c r="F154" i="11"/>
  <c r="F153" i="11"/>
  <c r="F152" i="11"/>
  <c r="F151" i="11"/>
  <c r="F150" i="11"/>
  <c r="F149" i="11"/>
  <c r="F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E7" i="11"/>
  <c r="F7" i="11" s="1"/>
  <c r="F3" i="11"/>
  <c r="F4" i="11" s="1"/>
  <c r="F10" i="1"/>
  <c r="I10" i="1"/>
  <c r="F11" i="1"/>
  <c r="I11" i="1"/>
  <c r="S6" i="2"/>
  <c r="S7" i="2"/>
  <c r="S8" i="2"/>
  <c r="S9" i="2"/>
  <c r="S5" i="2"/>
  <c r="B7" i="11" s="1"/>
  <c r="S4" i="2"/>
  <c r="M7" i="2"/>
  <c r="M10" i="2"/>
  <c r="P18" i="2"/>
  <c r="P19" i="2"/>
  <c r="B8" i="7" s="1"/>
  <c r="P20" i="2"/>
  <c r="P21" i="2"/>
  <c r="P22" i="2"/>
  <c r="P23" i="2"/>
  <c r="P24" i="2"/>
  <c r="P25" i="2"/>
  <c r="P6" i="2"/>
  <c r="P7" i="2"/>
  <c r="P8" i="2"/>
  <c r="P9" i="2"/>
  <c r="P10" i="2"/>
  <c r="B7" i="7" s="1"/>
  <c r="P11" i="2"/>
  <c r="P12" i="2"/>
  <c r="P13" i="2"/>
  <c r="P14" i="2"/>
  <c r="P15" i="2"/>
  <c r="P16" i="2"/>
  <c r="P17" i="2"/>
  <c r="P5" i="2"/>
  <c r="P4" i="2"/>
  <c r="F711" i="7" l="1"/>
  <c r="F710" i="7"/>
  <c r="F709" i="7"/>
  <c r="F708" i="7"/>
  <c r="F707" i="7"/>
  <c r="F706" i="7"/>
  <c r="F705" i="7"/>
  <c r="F704" i="7"/>
  <c r="F703" i="7"/>
  <c r="F702" i="7"/>
  <c r="F701" i="7"/>
  <c r="F700" i="7"/>
  <c r="F699" i="7"/>
  <c r="F698" i="7"/>
  <c r="F697" i="7"/>
  <c r="F696" i="7"/>
  <c r="F695" i="7"/>
  <c r="F694" i="7"/>
  <c r="F693" i="7"/>
  <c r="F692" i="7"/>
  <c r="F691" i="7"/>
  <c r="F690" i="7"/>
  <c r="F689" i="7"/>
  <c r="F688" i="7"/>
  <c r="F687" i="7"/>
  <c r="F686" i="7"/>
  <c r="F685" i="7"/>
  <c r="F684" i="7"/>
  <c r="F683" i="7"/>
  <c r="F682" i="7"/>
  <c r="F681" i="7"/>
  <c r="F680" i="7"/>
  <c r="F679" i="7"/>
  <c r="F678" i="7"/>
  <c r="F677" i="7"/>
  <c r="F676" i="7"/>
  <c r="F675" i="7"/>
  <c r="F674" i="7"/>
  <c r="F673" i="7"/>
  <c r="F672" i="7"/>
  <c r="F671" i="7"/>
  <c r="F670" i="7"/>
  <c r="F669" i="7"/>
  <c r="F668" i="7"/>
  <c r="F667" i="7"/>
  <c r="F666" i="7"/>
  <c r="F665" i="7"/>
  <c r="F664" i="7"/>
  <c r="F663" i="7"/>
  <c r="F662" i="7"/>
  <c r="F661" i="7"/>
  <c r="F660" i="7"/>
  <c r="F659" i="7"/>
  <c r="F658" i="7"/>
  <c r="F657" i="7"/>
  <c r="F656" i="7"/>
  <c r="F655" i="7"/>
  <c r="F654" i="7"/>
  <c r="F653" i="7"/>
  <c r="F652" i="7"/>
  <c r="F651" i="7"/>
  <c r="F650" i="7"/>
  <c r="F649" i="7"/>
  <c r="F648" i="7"/>
  <c r="F647" i="7"/>
  <c r="F646" i="7"/>
  <c r="F645" i="7"/>
  <c r="F644" i="7"/>
  <c r="F643" i="7"/>
  <c r="F642" i="7"/>
  <c r="F641" i="7"/>
  <c r="F640" i="7"/>
  <c r="F639" i="7"/>
  <c r="F638" i="7"/>
  <c r="F637" i="7"/>
  <c r="F636" i="7"/>
  <c r="F635" i="7"/>
  <c r="F634" i="7"/>
  <c r="F633" i="7"/>
  <c r="F632" i="7"/>
  <c r="F631" i="7"/>
  <c r="F630" i="7"/>
  <c r="F629" i="7"/>
  <c r="F628" i="7"/>
  <c r="F627" i="7"/>
  <c r="F626" i="7"/>
  <c r="F625" i="7"/>
  <c r="F624" i="7"/>
  <c r="F623" i="7"/>
  <c r="F622" i="7"/>
  <c r="F621" i="7"/>
  <c r="F620" i="7"/>
  <c r="F619" i="7"/>
  <c r="F618" i="7"/>
  <c r="F617" i="7"/>
  <c r="F616" i="7"/>
  <c r="F615" i="7"/>
  <c r="F614" i="7"/>
  <c r="F613" i="7"/>
  <c r="F612" i="7"/>
  <c r="F611" i="7"/>
  <c r="F610" i="7"/>
  <c r="F609" i="7"/>
  <c r="F608" i="7"/>
  <c r="F607" i="7"/>
  <c r="F606" i="7"/>
  <c r="F605" i="7"/>
  <c r="F604" i="7"/>
  <c r="F603" i="7"/>
  <c r="F602" i="7"/>
  <c r="F601" i="7"/>
  <c r="F600" i="7"/>
  <c r="F599" i="7"/>
  <c r="F598" i="7"/>
  <c r="F597" i="7"/>
  <c r="F596" i="7"/>
  <c r="F595" i="7"/>
  <c r="F594" i="7"/>
  <c r="F593" i="7"/>
  <c r="F592" i="7"/>
  <c r="F591" i="7"/>
  <c r="F590" i="7"/>
  <c r="F589" i="7"/>
  <c r="F588" i="7"/>
  <c r="F587" i="7"/>
  <c r="F586" i="7"/>
  <c r="F585" i="7"/>
  <c r="F584" i="7"/>
  <c r="F583" i="7"/>
  <c r="F582" i="7"/>
  <c r="F581" i="7"/>
  <c r="F580" i="7"/>
  <c r="F579" i="7"/>
  <c r="F578" i="7"/>
  <c r="F577" i="7"/>
  <c r="F576" i="7"/>
  <c r="F575" i="7"/>
  <c r="F574" i="7"/>
  <c r="F573" i="7"/>
  <c r="F572" i="7"/>
  <c r="F571" i="7"/>
  <c r="F570" i="7"/>
  <c r="F569" i="7"/>
  <c r="F568" i="7"/>
  <c r="F567" i="7"/>
  <c r="F566" i="7"/>
  <c r="F565" i="7"/>
  <c r="F564" i="7"/>
  <c r="F563" i="7"/>
  <c r="F562" i="7"/>
  <c r="F561" i="7"/>
  <c r="F560" i="7"/>
  <c r="F559" i="7"/>
  <c r="F558" i="7"/>
  <c r="F557" i="7"/>
  <c r="F556" i="7"/>
  <c r="F555" i="7"/>
  <c r="F554" i="7"/>
  <c r="F553" i="7"/>
  <c r="F552" i="7"/>
  <c r="F551" i="7"/>
  <c r="F550" i="7"/>
  <c r="F549" i="7"/>
  <c r="F548" i="7"/>
  <c r="F547" i="7"/>
  <c r="F546" i="7"/>
  <c r="F545" i="7"/>
  <c r="F544" i="7"/>
  <c r="F543" i="7"/>
  <c r="F542" i="7"/>
  <c r="F541" i="7"/>
  <c r="F540" i="7"/>
  <c r="F539" i="7"/>
  <c r="F538" i="7"/>
  <c r="F537" i="7"/>
  <c r="F536" i="7"/>
  <c r="F535" i="7"/>
  <c r="F534" i="7"/>
  <c r="F533" i="7"/>
  <c r="F532" i="7"/>
  <c r="F531" i="7"/>
  <c r="F530" i="7"/>
  <c r="F529" i="7"/>
  <c r="F528" i="7"/>
  <c r="F527" i="7"/>
  <c r="F526" i="7"/>
  <c r="F525" i="7"/>
  <c r="F524" i="7"/>
  <c r="F523" i="7"/>
  <c r="F522" i="7"/>
  <c r="F521" i="7"/>
  <c r="F520" i="7"/>
  <c r="F519" i="7"/>
  <c r="F518" i="7"/>
  <c r="F517" i="7"/>
  <c r="F516" i="7"/>
  <c r="F515" i="7"/>
  <c r="F514" i="7"/>
  <c r="F513" i="7"/>
  <c r="F512" i="7"/>
  <c r="F511" i="7"/>
  <c r="F510" i="7"/>
  <c r="F509" i="7"/>
  <c r="F508" i="7"/>
  <c r="F507" i="7"/>
  <c r="F506" i="7"/>
  <c r="F505" i="7"/>
  <c r="F504" i="7"/>
  <c r="F503" i="7"/>
  <c r="F502" i="7"/>
  <c r="F501" i="7"/>
  <c r="F500" i="7"/>
  <c r="F499" i="7"/>
  <c r="F498" i="7"/>
  <c r="F497" i="7"/>
  <c r="F496" i="7"/>
  <c r="F495" i="7"/>
  <c r="F494" i="7"/>
  <c r="F493" i="7"/>
  <c r="F492" i="7"/>
  <c r="F491" i="7"/>
  <c r="F490" i="7"/>
  <c r="F489" i="7"/>
  <c r="F488" i="7"/>
  <c r="F487" i="7"/>
  <c r="F486" i="7"/>
  <c r="F485" i="7"/>
  <c r="F484" i="7"/>
  <c r="F483" i="7"/>
  <c r="F482" i="7"/>
  <c r="F481" i="7"/>
  <c r="F480" i="7"/>
  <c r="F479" i="7"/>
  <c r="F478" i="7"/>
  <c r="F477" i="7"/>
  <c r="F476" i="7"/>
  <c r="F475" i="7"/>
  <c r="F474" i="7"/>
  <c r="F473" i="7"/>
  <c r="F472" i="7"/>
  <c r="F471" i="7"/>
  <c r="F470" i="7"/>
  <c r="F469" i="7"/>
  <c r="F468" i="7"/>
  <c r="F467" i="7"/>
  <c r="F466" i="7"/>
  <c r="F465" i="7"/>
  <c r="F464" i="7"/>
  <c r="F463" i="7"/>
  <c r="F462" i="7"/>
  <c r="F461" i="7"/>
  <c r="F460" i="7"/>
  <c r="F459" i="7"/>
  <c r="F458" i="7"/>
  <c r="F457" i="7"/>
  <c r="F456" i="7"/>
  <c r="F455" i="7"/>
  <c r="F454" i="7"/>
  <c r="F453" i="7"/>
  <c r="F452" i="7"/>
  <c r="F451" i="7"/>
  <c r="F450" i="7"/>
  <c r="F449" i="7"/>
  <c r="F448" i="7"/>
  <c r="F447" i="7"/>
  <c r="F446" i="7"/>
  <c r="F445" i="7"/>
  <c r="F444" i="7"/>
  <c r="F443" i="7"/>
  <c r="F442" i="7"/>
  <c r="F441" i="7"/>
  <c r="F440" i="7"/>
  <c r="F439" i="7"/>
  <c r="F438" i="7"/>
  <c r="F437" i="7"/>
  <c r="F436" i="7"/>
  <c r="F435" i="7"/>
  <c r="F434" i="7"/>
  <c r="F433" i="7"/>
  <c r="F432" i="7"/>
  <c r="F431" i="7"/>
  <c r="F430" i="7"/>
  <c r="F429" i="7"/>
  <c r="F428" i="7"/>
  <c r="F427" i="7"/>
  <c r="F426" i="7"/>
  <c r="F425" i="7"/>
  <c r="F424" i="7"/>
  <c r="F423" i="7"/>
  <c r="F422" i="7"/>
  <c r="F421" i="7"/>
  <c r="F420" i="7"/>
  <c r="F419" i="7"/>
  <c r="F418" i="7"/>
  <c r="F417" i="7"/>
  <c r="F416" i="7"/>
  <c r="F415" i="7"/>
  <c r="F414" i="7"/>
  <c r="F413" i="7"/>
  <c r="F412" i="7"/>
  <c r="F411" i="7"/>
  <c r="F410" i="7"/>
  <c r="F409" i="7"/>
  <c r="F408" i="7"/>
  <c r="F407" i="7"/>
  <c r="F406" i="7"/>
  <c r="F405" i="7"/>
  <c r="F404" i="7"/>
  <c r="F403" i="7"/>
  <c r="F402" i="7"/>
  <c r="F401" i="7"/>
  <c r="F400" i="7"/>
  <c r="F399" i="7"/>
  <c r="F398" i="7"/>
  <c r="F397" i="7"/>
  <c r="F396" i="7"/>
  <c r="F395" i="7"/>
  <c r="F394" i="7"/>
  <c r="F393" i="7"/>
  <c r="F392" i="7"/>
  <c r="F391" i="7"/>
  <c r="F390" i="7"/>
  <c r="F389" i="7"/>
  <c r="F388" i="7"/>
  <c r="F387" i="7"/>
  <c r="F386" i="7"/>
  <c r="F385" i="7"/>
  <c r="F384" i="7"/>
  <c r="F383" i="7"/>
  <c r="F382" i="7"/>
  <c r="F381" i="7"/>
  <c r="F380" i="7"/>
  <c r="F379" i="7"/>
  <c r="F378" i="7"/>
  <c r="F377" i="7"/>
  <c r="F376" i="7"/>
  <c r="F375" i="7"/>
  <c r="F374" i="7"/>
  <c r="F373" i="7"/>
  <c r="F372" i="7"/>
  <c r="F371" i="7"/>
  <c r="F370" i="7"/>
  <c r="F369" i="7"/>
  <c r="F368" i="7"/>
  <c r="F367" i="7"/>
  <c r="F366" i="7"/>
  <c r="F365" i="7"/>
  <c r="F364" i="7"/>
  <c r="F363" i="7"/>
  <c r="F362" i="7"/>
  <c r="F361" i="7"/>
  <c r="F360" i="7"/>
  <c r="F359" i="7"/>
  <c r="F358" i="7"/>
  <c r="F357" i="7"/>
  <c r="F356" i="7"/>
  <c r="F355" i="7"/>
  <c r="F354" i="7"/>
  <c r="F353" i="7"/>
  <c r="F352" i="7"/>
  <c r="F351" i="7"/>
  <c r="F350" i="7"/>
  <c r="F349" i="7"/>
  <c r="F348" i="7"/>
  <c r="F347" i="7"/>
  <c r="F346" i="7"/>
  <c r="F345" i="7"/>
  <c r="F344" i="7"/>
  <c r="F343" i="7"/>
  <c r="F342" i="7"/>
  <c r="F341" i="7"/>
  <c r="F340" i="7"/>
  <c r="F339" i="7"/>
  <c r="F338" i="7"/>
  <c r="F337" i="7"/>
  <c r="F336" i="7"/>
  <c r="F335" i="7"/>
  <c r="F334" i="7"/>
  <c r="F333" i="7"/>
  <c r="F332" i="7"/>
  <c r="F331" i="7"/>
  <c r="F330" i="7"/>
  <c r="F329" i="7"/>
  <c r="F328" i="7"/>
  <c r="F327" i="7"/>
  <c r="F326" i="7"/>
  <c r="F325" i="7"/>
  <c r="F324" i="7"/>
  <c r="F323" i="7"/>
  <c r="F322" i="7"/>
  <c r="F321" i="7"/>
  <c r="F320" i="7"/>
  <c r="F319" i="7"/>
  <c r="F318" i="7"/>
  <c r="F317" i="7"/>
  <c r="F316" i="7"/>
  <c r="F315" i="7"/>
  <c r="F314" i="7"/>
  <c r="F313" i="7"/>
  <c r="F312" i="7"/>
  <c r="F311" i="7"/>
  <c r="F310" i="7"/>
  <c r="F309" i="7"/>
  <c r="F308" i="7"/>
  <c r="F307" i="7"/>
  <c r="F306" i="7"/>
  <c r="F305" i="7"/>
  <c r="F304" i="7"/>
  <c r="F303" i="7"/>
  <c r="F302" i="7"/>
  <c r="F301" i="7"/>
  <c r="F300" i="7"/>
  <c r="F299" i="7"/>
  <c r="F298" i="7"/>
  <c r="F297" i="7"/>
  <c r="F296" i="7"/>
  <c r="F295" i="7"/>
  <c r="F294" i="7"/>
  <c r="F293" i="7"/>
  <c r="F292" i="7"/>
  <c r="F291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8" i="7"/>
  <c r="F277" i="7"/>
  <c r="F276" i="7"/>
  <c r="F275" i="7"/>
  <c r="F274" i="7"/>
  <c r="F273" i="7"/>
  <c r="F272" i="7"/>
  <c r="F271" i="7"/>
  <c r="F270" i="7"/>
  <c r="F269" i="7"/>
  <c r="F268" i="7"/>
  <c r="F267" i="7"/>
  <c r="F266" i="7"/>
  <c r="F265" i="7"/>
  <c r="F264" i="7"/>
  <c r="F263" i="7"/>
  <c r="F262" i="7"/>
  <c r="F261" i="7"/>
  <c r="F260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F247" i="7"/>
  <c r="F246" i="7"/>
  <c r="F245" i="7"/>
  <c r="F244" i="7"/>
  <c r="F243" i="7"/>
  <c r="F242" i="7"/>
  <c r="F241" i="7"/>
  <c r="F240" i="7"/>
  <c r="F239" i="7"/>
  <c r="F238" i="7"/>
  <c r="F237" i="7"/>
  <c r="F236" i="7"/>
  <c r="F235" i="7"/>
  <c r="F234" i="7"/>
  <c r="F233" i="7"/>
  <c r="F232" i="7"/>
  <c r="F231" i="7"/>
  <c r="F230" i="7"/>
  <c r="F229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E7" i="7"/>
  <c r="F7" i="7" s="1"/>
  <c r="F3" i="7"/>
  <c r="F4" i="7" s="1"/>
  <c r="M6" i="2"/>
  <c r="M8" i="2"/>
  <c r="M9" i="2"/>
  <c r="M5" i="2"/>
  <c r="M4" i="2"/>
  <c r="F711" i="6"/>
  <c r="F710" i="6"/>
  <c r="F709" i="6"/>
  <c r="F708" i="6"/>
  <c r="F707" i="6"/>
  <c r="F706" i="6"/>
  <c r="F705" i="6"/>
  <c r="F704" i="6"/>
  <c r="F703" i="6"/>
  <c r="F702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678" i="6"/>
  <c r="F677" i="6"/>
  <c r="F676" i="6"/>
  <c r="F675" i="6"/>
  <c r="F674" i="6"/>
  <c r="F673" i="6"/>
  <c r="F672" i="6"/>
  <c r="F671" i="6"/>
  <c r="F670" i="6"/>
  <c r="F669" i="6"/>
  <c r="F668" i="6"/>
  <c r="F667" i="6"/>
  <c r="F666" i="6"/>
  <c r="F665" i="6"/>
  <c r="F664" i="6"/>
  <c r="F663" i="6"/>
  <c r="F662" i="6"/>
  <c r="F661" i="6"/>
  <c r="F660" i="6"/>
  <c r="F659" i="6"/>
  <c r="F658" i="6"/>
  <c r="F657" i="6"/>
  <c r="F656" i="6"/>
  <c r="F655" i="6"/>
  <c r="F654" i="6"/>
  <c r="F653" i="6"/>
  <c r="F652" i="6"/>
  <c r="F651" i="6"/>
  <c r="F650" i="6"/>
  <c r="F649" i="6"/>
  <c r="F648" i="6"/>
  <c r="F647" i="6"/>
  <c r="F646" i="6"/>
  <c r="F645" i="6"/>
  <c r="F644" i="6"/>
  <c r="F643" i="6"/>
  <c r="F642" i="6"/>
  <c r="F641" i="6"/>
  <c r="F640" i="6"/>
  <c r="F639" i="6"/>
  <c r="F638" i="6"/>
  <c r="F637" i="6"/>
  <c r="F636" i="6"/>
  <c r="F635" i="6"/>
  <c r="F634" i="6"/>
  <c r="F633" i="6"/>
  <c r="F632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10" i="6"/>
  <c r="F609" i="6"/>
  <c r="F608" i="6"/>
  <c r="F607" i="6"/>
  <c r="F606" i="6"/>
  <c r="F605" i="6"/>
  <c r="F604" i="6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E7" i="6"/>
  <c r="F7" i="6" s="1"/>
  <c r="F3" i="6"/>
  <c r="F4" i="6" s="1"/>
  <c r="B7" i="6" l="1"/>
  <c r="B11" i="6"/>
  <c r="B8" i="6"/>
  <c r="B12" i="6"/>
  <c r="B9" i="6"/>
  <c r="B13" i="6"/>
  <c r="B10" i="6"/>
  <c r="I8" i="1"/>
  <c r="I9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" i="4"/>
  <c r="F4" i="4" s="1"/>
  <c r="F3" i="1" l="1"/>
  <c r="F5" i="1" s="1"/>
  <c r="F3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F4" i="1" l="1"/>
  <c r="J6" i="2"/>
  <c r="B9" i="4" s="1"/>
  <c r="J7" i="2"/>
  <c r="B10" i="4" s="1"/>
  <c r="J8" i="2"/>
  <c r="B11" i="4" s="1"/>
  <c r="J9" i="2"/>
  <c r="B12" i="4" s="1"/>
  <c r="J10" i="2"/>
  <c r="B13" i="4" s="1"/>
  <c r="J11" i="2"/>
  <c r="B14" i="4" s="1"/>
  <c r="J5" i="2"/>
  <c r="B8" i="4" s="1"/>
  <c r="J4" i="2"/>
  <c r="B7" i="4" s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20" i="2"/>
  <c r="G21" i="2"/>
  <c r="G22" i="2"/>
  <c r="G23" i="2"/>
  <c r="G24" i="2"/>
  <c r="G25" i="2"/>
  <c r="G19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4" i="2"/>
  <c r="D4" i="2"/>
  <c r="F711" i="4"/>
  <c r="F710" i="4"/>
  <c r="F709" i="4"/>
  <c r="F708" i="4"/>
  <c r="F707" i="4"/>
  <c r="F706" i="4"/>
  <c r="F705" i="4"/>
  <c r="F704" i="4"/>
  <c r="F703" i="4"/>
  <c r="F702" i="4"/>
  <c r="F701" i="4"/>
  <c r="F700" i="4"/>
  <c r="F699" i="4"/>
  <c r="F698" i="4"/>
  <c r="F697" i="4"/>
  <c r="F696" i="4"/>
  <c r="F695" i="4"/>
  <c r="F694" i="4"/>
  <c r="F693" i="4"/>
  <c r="F692" i="4"/>
  <c r="F691" i="4"/>
  <c r="F690" i="4"/>
  <c r="F689" i="4"/>
  <c r="F688" i="4"/>
  <c r="F687" i="4"/>
  <c r="F686" i="4"/>
  <c r="F685" i="4"/>
  <c r="F684" i="4"/>
  <c r="F683" i="4"/>
  <c r="F682" i="4"/>
  <c r="F681" i="4"/>
  <c r="F680" i="4"/>
  <c r="F679" i="4"/>
  <c r="F678" i="4"/>
  <c r="F677" i="4"/>
  <c r="F676" i="4"/>
  <c r="F675" i="4"/>
  <c r="F674" i="4"/>
  <c r="F673" i="4"/>
  <c r="F672" i="4"/>
  <c r="F671" i="4"/>
  <c r="F670" i="4"/>
  <c r="F669" i="4"/>
  <c r="F668" i="4"/>
  <c r="F667" i="4"/>
  <c r="F666" i="4"/>
  <c r="F665" i="4"/>
  <c r="F664" i="4"/>
  <c r="F663" i="4"/>
  <c r="F662" i="4"/>
  <c r="F661" i="4"/>
  <c r="F660" i="4"/>
  <c r="F659" i="4"/>
  <c r="F658" i="4"/>
  <c r="F657" i="4"/>
  <c r="F656" i="4"/>
  <c r="F655" i="4"/>
  <c r="F654" i="4"/>
  <c r="F653" i="4"/>
  <c r="F652" i="4"/>
  <c r="F651" i="4"/>
  <c r="F650" i="4"/>
  <c r="F649" i="4"/>
  <c r="F648" i="4"/>
  <c r="F647" i="4"/>
  <c r="F646" i="4"/>
  <c r="F645" i="4"/>
  <c r="F644" i="4"/>
  <c r="F643" i="4"/>
  <c r="F642" i="4"/>
  <c r="F641" i="4"/>
  <c r="F640" i="4"/>
  <c r="F639" i="4"/>
  <c r="F638" i="4"/>
  <c r="F637" i="4"/>
  <c r="F636" i="4"/>
  <c r="F635" i="4"/>
  <c r="F634" i="4"/>
  <c r="F633" i="4"/>
  <c r="F632" i="4"/>
  <c r="F631" i="4"/>
  <c r="F630" i="4"/>
  <c r="F629" i="4"/>
  <c r="F628" i="4"/>
  <c r="F627" i="4"/>
  <c r="F626" i="4"/>
  <c r="F625" i="4"/>
  <c r="F624" i="4"/>
  <c r="F623" i="4"/>
  <c r="F622" i="4"/>
  <c r="F621" i="4"/>
  <c r="F620" i="4"/>
  <c r="F619" i="4"/>
  <c r="F618" i="4"/>
  <c r="F617" i="4"/>
  <c r="F616" i="4"/>
  <c r="F615" i="4"/>
  <c r="F614" i="4"/>
  <c r="F613" i="4"/>
  <c r="F612" i="4"/>
  <c r="F611" i="4"/>
  <c r="F610" i="4"/>
  <c r="F609" i="4"/>
  <c r="F608" i="4"/>
  <c r="F607" i="4"/>
  <c r="F606" i="4"/>
  <c r="F605" i="4"/>
  <c r="F604" i="4"/>
  <c r="F603" i="4"/>
  <c r="F602" i="4"/>
  <c r="F601" i="4"/>
  <c r="F600" i="4"/>
  <c r="F599" i="4"/>
  <c r="F598" i="4"/>
  <c r="F597" i="4"/>
  <c r="F596" i="4"/>
  <c r="F595" i="4"/>
  <c r="F594" i="4"/>
  <c r="F593" i="4"/>
  <c r="F592" i="4"/>
  <c r="F591" i="4"/>
  <c r="F590" i="4"/>
  <c r="F589" i="4"/>
  <c r="F588" i="4"/>
  <c r="F587" i="4"/>
  <c r="F586" i="4"/>
  <c r="F585" i="4"/>
  <c r="F584" i="4"/>
  <c r="F583" i="4"/>
  <c r="F582" i="4"/>
  <c r="F581" i="4"/>
  <c r="F580" i="4"/>
  <c r="F579" i="4"/>
  <c r="F578" i="4"/>
  <c r="F577" i="4"/>
  <c r="F576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63" i="4"/>
  <c r="F562" i="4"/>
  <c r="F561" i="4"/>
  <c r="F560" i="4"/>
  <c r="F559" i="4"/>
  <c r="F558" i="4"/>
  <c r="F557" i="4"/>
  <c r="F556" i="4"/>
  <c r="F555" i="4"/>
  <c r="F554" i="4"/>
  <c r="F553" i="4"/>
  <c r="F552" i="4"/>
  <c r="F551" i="4"/>
  <c r="F550" i="4"/>
  <c r="F549" i="4"/>
  <c r="F548" i="4"/>
  <c r="F547" i="4"/>
  <c r="F546" i="4"/>
  <c r="F545" i="4"/>
  <c r="F544" i="4"/>
  <c r="F543" i="4"/>
  <c r="F542" i="4"/>
  <c r="F541" i="4"/>
  <c r="F540" i="4"/>
  <c r="F539" i="4"/>
  <c r="F538" i="4"/>
  <c r="F537" i="4"/>
  <c r="F536" i="4"/>
  <c r="F535" i="4"/>
  <c r="F534" i="4"/>
  <c r="F533" i="4"/>
  <c r="F532" i="4"/>
  <c r="F531" i="4"/>
  <c r="F530" i="4"/>
  <c r="F529" i="4"/>
  <c r="F528" i="4"/>
  <c r="F527" i="4"/>
  <c r="F526" i="4"/>
  <c r="F525" i="4"/>
  <c r="F524" i="4"/>
  <c r="F523" i="4"/>
  <c r="F522" i="4"/>
  <c r="F521" i="4"/>
  <c r="F520" i="4"/>
  <c r="F519" i="4"/>
  <c r="F518" i="4"/>
  <c r="F517" i="4"/>
  <c r="F516" i="4"/>
  <c r="F515" i="4"/>
  <c r="F514" i="4"/>
  <c r="F513" i="4"/>
  <c r="F512" i="4"/>
  <c r="F511" i="4"/>
  <c r="F510" i="4"/>
  <c r="F509" i="4"/>
  <c r="F508" i="4"/>
  <c r="F507" i="4"/>
  <c r="F506" i="4"/>
  <c r="F505" i="4"/>
  <c r="F504" i="4"/>
  <c r="F503" i="4"/>
  <c r="F502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E7" i="4"/>
  <c r="F7" i="4" s="1"/>
  <c r="F711" i="3"/>
  <c r="F710" i="3"/>
  <c r="F709" i="3"/>
  <c r="F708" i="3"/>
  <c r="F707" i="3"/>
  <c r="F706" i="3"/>
  <c r="F705" i="3"/>
  <c r="F704" i="3"/>
  <c r="F703" i="3"/>
  <c r="F702" i="3"/>
  <c r="F701" i="3"/>
  <c r="F700" i="3"/>
  <c r="F699" i="3"/>
  <c r="F698" i="3"/>
  <c r="F697" i="3"/>
  <c r="F696" i="3"/>
  <c r="F695" i="3"/>
  <c r="F694" i="3"/>
  <c r="F693" i="3"/>
  <c r="F692" i="3"/>
  <c r="F691" i="3"/>
  <c r="F690" i="3"/>
  <c r="F689" i="3"/>
  <c r="F688" i="3"/>
  <c r="F687" i="3"/>
  <c r="F686" i="3"/>
  <c r="F685" i="3"/>
  <c r="F684" i="3"/>
  <c r="F683" i="3"/>
  <c r="F682" i="3"/>
  <c r="F681" i="3"/>
  <c r="F680" i="3"/>
  <c r="F679" i="3"/>
  <c r="F678" i="3"/>
  <c r="F677" i="3"/>
  <c r="F676" i="3"/>
  <c r="F675" i="3"/>
  <c r="F674" i="3"/>
  <c r="F673" i="3"/>
  <c r="F672" i="3"/>
  <c r="F671" i="3"/>
  <c r="F670" i="3"/>
  <c r="F669" i="3"/>
  <c r="F668" i="3"/>
  <c r="F667" i="3"/>
  <c r="F666" i="3"/>
  <c r="F665" i="3"/>
  <c r="F664" i="3"/>
  <c r="F663" i="3"/>
  <c r="F662" i="3"/>
  <c r="F661" i="3"/>
  <c r="F660" i="3"/>
  <c r="F659" i="3"/>
  <c r="F658" i="3"/>
  <c r="F657" i="3"/>
  <c r="F656" i="3"/>
  <c r="F655" i="3"/>
  <c r="F654" i="3"/>
  <c r="F653" i="3"/>
  <c r="F652" i="3"/>
  <c r="F651" i="3"/>
  <c r="F650" i="3"/>
  <c r="F649" i="3"/>
  <c r="F648" i="3"/>
  <c r="F647" i="3"/>
  <c r="F646" i="3"/>
  <c r="F645" i="3"/>
  <c r="F644" i="3"/>
  <c r="F643" i="3"/>
  <c r="F642" i="3"/>
  <c r="F641" i="3"/>
  <c r="F640" i="3"/>
  <c r="F639" i="3"/>
  <c r="F638" i="3"/>
  <c r="F637" i="3"/>
  <c r="F636" i="3"/>
  <c r="F635" i="3"/>
  <c r="F634" i="3"/>
  <c r="F633" i="3"/>
  <c r="F632" i="3"/>
  <c r="F631" i="3"/>
  <c r="F630" i="3"/>
  <c r="F629" i="3"/>
  <c r="F628" i="3"/>
  <c r="F627" i="3"/>
  <c r="F626" i="3"/>
  <c r="F625" i="3"/>
  <c r="F624" i="3"/>
  <c r="F623" i="3"/>
  <c r="F622" i="3"/>
  <c r="F621" i="3"/>
  <c r="F620" i="3"/>
  <c r="F619" i="3"/>
  <c r="F618" i="3"/>
  <c r="F617" i="3"/>
  <c r="F616" i="3"/>
  <c r="F615" i="3"/>
  <c r="F614" i="3"/>
  <c r="F613" i="3"/>
  <c r="F612" i="3"/>
  <c r="F611" i="3"/>
  <c r="F610" i="3"/>
  <c r="F609" i="3"/>
  <c r="F608" i="3"/>
  <c r="F607" i="3"/>
  <c r="F606" i="3"/>
  <c r="F605" i="3"/>
  <c r="F604" i="3"/>
  <c r="F603" i="3"/>
  <c r="F602" i="3"/>
  <c r="F601" i="3"/>
  <c r="F600" i="3"/>
  <c r="F599" i="3"/>
  <c r="F598" i="3"/>
  <c r="F597" i="3"/>
  <c r="F596" i="3"/>
  <c r="F595" i="3"/>
  <c r="F594" i="3"/>
  <c r="F593" i="3"/>
  <c r="F592" i="3"/>
  <c r="F591" i="3"/>
  <c r="F590" i="3"/>
  <c r="F589" i="3"/>
  <c r="F588" i="3"/>
  <c r="F587" i="3"/>
  <c r="F586" i="3"/>
  <c r="F585" i="3"/>
  <c r="F584" i="3"/>
  <c r="F583" i="3"/>
  <c r="F582" i="3"/>
  <c r="F581" i="3"/>
  <c r="F580" i="3"/>
  <c r="F579" i="3"/>
  <c r="F578" i="3"/>
  <c r="F577" i="3"/>
  <c r="F576" i="3"/>
  <c r="F575" i="3"/>
  <c r="F574" i="3"/>
  <c r="F573" i="3"/>
  <c r="F572" i="3"/>
  <c r="F571" i="3"/>
  <c r="F570" i="3"/>
  <c r="F569" i="3"/>
  <c r="F568" i="3"/>
  <c r="F567" i="3"/>
  <c r="F566" i="3"/>
  <c r="F565" i="3"/>
  <c r="F564" i="3"/>
  <c r="F563" i="3"/>
  <c r="F562" i="3"/>
  <c r="F561" i="3"/>
  <c r="F560" i="3"/>
  <c r="F559" i="3"/>
  <c r="F558" i="3"/>
  <c r="F557" i="3"/>
  <c r="F556" i="3"/>
  <c r="F555" i="3"/>
  <c r="F554" i="3"/>
  <c r="F553" i="3"/>
  <c r="F552" i="3"/>
  <c r="F551" i="3"/>
  <c r="F550" i="3"/>
  <c r="F549" i="3"/>
  <c r="F548" i="3"/>
  <c r="F547" i="3"/>
  <c r="F546" i="3"/>
  <c r="F545" i="3"/>
  <c r="F544" i="3"/>
  <c r="F543" i="3"/>
  <c r="F542" i="3"/>
  <c r="F541" i="3"/>
  <c r="F540" i="3"/>
  <c r="F539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E7" i="3"/>
  <c r="F7" i="3" s="1"/>
  <c r="F3" i="3"/>
  <c r="F4" i="3" s="1"/>
  <c r="B37" i="1" l="1"/>
  <c r="B7" i="3"/>
  <c r="B11" i="3"/>
  <c r="D5" i="2"/>
  <c r="B10" i="3"/>
  <c r="B9" i="3"/>
  <c r="B12" i="3"/>
  <c r="B13" i="3"/>
  <c r="B8" i="3"/>
  <c r="B12" i="1" l="1"/>
  <c r="D6" i="2"/>
  <c r="D7" i="2" l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D8" i="2" l="1"/>
  <c r="F19" i="1"/>
  <c r="D9" i="2" l="1"/>
  <c r="F15" i="1"/>
  <c r="F33" i="1"/>
  <c r="F29" i="1"/>
  <c r="F20" i="1"/>
  <c r="F26" i="1"/>
  <c r="F13" i="1"/>
  <c r="F28" i="1"/>
  <c r="F9" i="1"/>
  <c r="F16" i="1"/>
  <c r="F22" i="1"/>
  <c r="F30" i="1"/>
  <c r="F17" i="1"/>
  <c r="F18" i="1"/>
  <c r="F23" i="1"/>
  <c r="F31" i="1"/>
  <c r="F12" i="1"/>
  <c r="F21" i="1"/>
  <c r="F8" i="1"/>
  <c r="F14" i="1"/>
  <c r="F25" i="1"/>
  <c r="F32" i="1"/>
  <c r="F24" i="1"/>
  <c r="F27" i="1"/>
  <c r="B25" i="1" l="1"/>
  <c r="D10" i="2"/>
  <c r="D11" i="2" s="1"/>
  <c r="D12" i="2" s="1"/>
  <c r="B13" i="1" s="1"/>
  <c r="D13" i="2" l="1"/>
  <c r="D14" i="2" s="1"/>
  <c r="B38" i="1"/>
  <c r="B26" i="1"/>
  <c r="D15" i="2" l="1"/>
  <c r="B14" i="1" s="1"/>
  <c r="B27" i="1"/>
  <c r="B39" i="1"/>
  <c r="D16" i="2" l="1"/>
  <c r="D17" i="2" s="1"/>
  <c r="D18" i="2" s="1"/>
  <c r="D19" i="2"/>
  <c r="D20" i="2" s="1"/>
  <c r="B8" i="1"/>
  <c r="D21" i="2" l="1"/>
  <c r="B15" i="1"/>
  <c r="B28" i="1"/>
  <c r="B40" i="1"/>
  <c r="B16" i="1"/>
  <c r="B30" i="1"/>
  <c r="D22" i="2" l="1"/>
  <c r="D23" i="2" s="1"/>
  <c r="D24" i="2" s="1"/>
  <c r="D25" i="2" s="1"/>
  <c r="D26" i="2" s="1"/>
  <c r="B29" i="1"/>
  <c r="B18" i="1" l="1"/>
  <c r="B19" i="1" l="1"/>
  <c r="B32" i="1" l="1"/>
  <c r="B42" i="1" l="1"/>
  <c r="B20" i="1"/>
  <c r="B21" i="1" l="1"/>
  <c r="B45" i="1" l="1"/>
  <c r="B49" i="1"/>
  <c r="B23" i="1"/>
  <c r="B47" i="1"/>
  <c r="B48" i="1"/>
  <c r="B34" i="1"/>
  <c r="B46" i="1"/>
  <c r="B50" i="1"/>
  <c r="B24" i="1" l="1"/>
  <c r="B36" i="1" l="1"/>
  <c r="B35" i="1"/>
  <c r="D27" i="2" l="1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B44" i="1"/>
  <c r="B22" i="1"/>
  <c r="B43" i="1"/>
  <c r="B33" i="1"/>
  <c r="B10" i="1"/>
  <c r="B9" i="1"/>
  <c r="B31" i="1"/>
  <c r="B11" i="1"/>
  <c r="D43" i="2"/>
  <c r="B41" i="1"/>
  <c r="B17" i="1"/>
</calcChain>
</file>

<file path=xl/sharedStrings.xml><?xml version="1.0" encoding="utf-8"?>
<sst xmlns="http://schemas.openxmlformats.org/spreadsheetml/2006/main" count="3232" uniqueCount="208">
  <si>
    <t>ACCUEIL</t>
  </si>
  <si>
    <t>AIDE COMPTA / ASSISTANT(E) DIRECTION</t>
  </si>
  <si>
    <t>AUTISME</t>
  </si>
  <si>
    <t>CARSAT ADAPTATION HABITAT</t>
  </si>
  <si>
    <t>CARSAT EVALUATION</t>
  </si>
  <si>
    <t>CARSAT SECRETARIAT</t>
  </si>
  <si>
    <t>COMPTABILITE</t>
  </si>
  <si>
    <t>COULOIR ACCUEIL</t>
  </si>
  <si>
    <t>COULOIR DIRECTION</t>
  </si>
  <si>
    <t>COULOIR PRESTATAIRE/MANDATAIRE</t>
  </si>
  <si>
    <t>CUISINE</t>
  </si>
  <si>
    <t>DIRECTION</t>
  </si>
  <si>
    <t xml:space="preserve">DIRECTION ADJOINT(E) </t>
  </si>
  <si>
    <t>REFERENTS</t>
  </si>
  <si>
    <t>SALLE ATTENTE</t>
  </si>
  <si>
    <t>SALLE REUNION</t>
  </si>
  <si>
    <t>SALLE SERVEUR</t>
  </si>
  <si>
    <t>SECTEUR EXTERIEUR</t>
  </si>
  <si>
    <t>SECTEUR LIMOGES</t>
  </si>
  <si>
    <t>Baton colle</t>
  </si>
  <si>
    <t>Catrouche imprimante</t>
  </si>
  <si>
    <t>Chemise (Carton)</t>
  </si>
  <si>
    <t>Chemise (Couleur)</t>
  </si>
  <si>
    <t>Chemise (Papier)</t>
  </si>
  <si>
    <t>Chemise perforée (Transparante)</t>
  </si>
  <si>
    <t>Ciseaux</t>
  </si>
  <si>
    <t>Classeur archive</t>
  </si>
  <si>
    <t>Clé USB</t>
  </si>
  <si>
    <t>Corbeille à courrier</t>
  </si>
  <si>
    <t>Crayon papier</t>
  </si>
  <si>
    <t>Enveloppe</t>
  </si>
  <si>
    <t>Enveloppe C4 (229 x 324 mm)</t>
  </si>
  <si>
    <t>Enveloppe C5 (162 x 229 mm)</t>
  </si>
  <si>
    <t>Gomme</t>
  </si>
  <si>
    <t>Lampe de bureau</t>
  </si>
  <si>
    <t>Organiseur de bureau</t>
  </si>
  <si>
    <t>Perforeuse (Grande)</t>
  </si>
  <si>
    <t>Perforeuse (Petite)</t>
  </si>
  <si>
    <t>Post-it (76 x 76mm)</t>
  </si>
  <si>
    <t>Poubelle (Grande)</t>
  </si>
  <si>
    <t>Poubelle (Petite)</t>
  </si>
  <si>
    <t>Punaise</t>
  </si>
  <si>
    <t>Ramette papier A3</t>
  </si>
  <si>
    <t>Ramette papier A4</t>
  </si>
  <si>
    <t>Ruban adhésif</t>
  </si>
  <si>
    <t>Ruban correcteur</t>
  </si>
  <si>
    <t>Stylo bille (Bleu)</t>
  </si>
  <si>
    <t>Stylo bille (Noir)</t>
  </si>
  <si>
    <t>Stylo bille (Rouge)</t>
  </si>
  <si>
    <t>Stylo tableau banc (Vert)</t>
  </si>
  <si>
    <t>Stylo tableau blanc (Bleu)</t>
  </si>
  <si>
    <t>Stylo tableau blanc (Noir)</t>
  </si>
  <si>
    <t>Stylo tableau blanc (Rouge)</t>
  </si>
  <si>
    <t>Stylo tableau feuille (Bleu)</t>
  </si>
  <si>
    <t>Stylo tableau feuille (Noir)</t>
  </si>
  <si>
    <t>Stylo tableau feuille (Rouge)</t>
  </si>
  <si>
    <t>Stylo tableau feuille (Vert)</t>
  </si>
  <si>
    <t>Surligneur (Jaune)</t>
  </si>
  <si>
    <t>Surligneur (Orange)</t>
  </si>
  <si>
    <t>Surligneur (Vert)</t>
  </si>
  <si>
    <t>Surligneur (Violet)</t>
  </si>
  <si>
    <t>Toner imprimante</t>
  </si>
  <si>
    <t>Agrafeuse (Grand modèle)</t>
  </si>
  <si>
    <t>Affranchisseuse</t>
  </si>
  <si>
    <t>Charlotte</t>
  </si>
  <si>
    <t>Gant (L)</t>
  </si>
  <si>
    <t>Gant (M)</t>
  </si>
  <si>
    <t>Masque (Chirurgical)</t>
  </si>
  <si>
    <t>Masque (FFP2)</t>
  </si>
  <si>
    <t>Sur-chaussure</t>
  </si>
  <si>
    <t>Tenue protection</t>
  </si>
  <si>
    <t>HYGIENE</t>
  </si>
  <si>
    <t>Trombone</t>
  </si>
  <si>
    <t>SURLIGNAGE</t>
  </si>
  <si>
    <t>Pas de surlignage</t>
  </si>
  <si>
    <t>1 an</t>
  </si>
  <si>
    <t>2 ans</t>
  </si>
  <si>
    <t>3 ans</t>
  </si>
  <si>
    <t>4 ans</t>
  </si>
  <si>
    <t>5 ans</t>
  </si>
  <si>
    <t>6 ans</t>
  </si>
  <si>
    <t>7 ans</t>
  </si>
  <si>
    <t>8 ans</t>
  </si>
  <si>
    <t>9 ans</t>
  </si>
  <si>
    <t>10 ans et plus</t>
  </si>
  <si>
    <t>Surligner les éléments de :</t>
  </si>
  <si>
    <t>Inventaire du mobilier et son affectation</t>
  </si>
  <si>
    <t>Banque d'accueil</t>
  </si>
  <si>
    <t>Bibliothèque</t>
  </si>
  <si>
    <t>Bureau informatique</t>
  </si>
  <si>
    <t>Destructeur papier</t>
  </si>
  <si>
    <t>Diable</t>
  </si>
  <si>
    <t>Ecran rétro-projecteur</t>
  </si>
  <si>
    <t>Fauteuil bureautique</t>
  </si>
  <si>
    <t>Imprimante / Copieur</t>
  </si>
  <si>
    <t>Imprimante laser</t>
  </si>
  <si>
    <t>Micro-onde</t>
  </si>
  <si>
    <t>Porte-manteau</t>
  </si>
  <si>
    <t xml:space="preserve">Radiateur électrique </t>
  </si>
  <si>
    <t>Rayonnage</t>
  </si>
  <si>
    <t>Réfrigérateur</t>
  </si>
  <si>
    <t>Relieuse</t>
  </si>
  <si>
    <t>Rétro-projecteur</t>
  </si>
  <si>
    <t>Table basse</t>
  </si>
  <si>
    <t>Téléphone filaire</t>
  </si>
  <si>
    <t>Télévision</t>
  </si>
  <si>
    <t>Tp-Link</t>
  </si>
  <si>
    <t>Unité centrale ThinkCenter</t>
  </si>
  <si>
    <t>Ventilateur</t>
  </si>
  <si>
    <t>Imprimante jet d’encre</t>
  </si>
  <si>
    <t>Réglette électrique</t>
  </si>
  <si>
    <t>Tapis sol</t>
  </si>
  <si>
    <t>LISTE EQUIPEMENT ET BUREAUX</t>
  </si>
  <si>
    <t>Tableau à feuille</t>
  </si>
  <si>
    <t>Moins d'1 an</t>
  </si>
  <si>
    <t>Total mobilier :</t>
  </si>
  <si>
    <t>Gel hydro-alcoolique</t>
  </si>
  <si>
    <t>Nombres d'exemplaire par type de mobilier :</t>
  </si>
  <si>
    <t>Clavier informatique filaire Lenovo</t>
  </si>
  <si>
    <t>Clavier informatique sans fil</t>
  </si>
  <si>
    <t>Ecran informatique Hannspree</t>
  </si>
  <si>
    <t>Ecran informatique Lenovo</t>
  </si>
  <si>
    <t>Ecran informatique Microsoft</t>
  </si>
  <si>
    <t>Ecran informatique ViewSonic</t>
  </si>
  <si>
    <t>Fauteuil Club blanc</t>
  </si>
  <si>
    <t>Interphone ne fonctionne pas</t>
  </si>
  <si>
    <t>Ordinateur portable Acer</t>
  </si>
  <si>
    <t>Ordinateur portable Dell</t>
  </si>
  <si>
    <t>Ordinateur portable Lenovo</t>
  </si>
  <si>
    <t>Ordinateur portable ThinkPad</t>
  </si>
  <si>
    <t>Panneau plexiglass</t>
  </si>
  <si>
    <t>Présentoire propectus plexiglass</t>
  </si>
  <si>
    <t>Souris filaire</t>
  </si>
  <si>
    <t>Souris sans fil</t>
  </si>
  <si>
    <t>Tableau blanc (Grand)</t>
  </si>
  <si>
    <t>Table (2 tiroirs)</t>
  </si>
  <si>
    <t>Table (Grande)</t>
  </si>
  <si>
    <t>Table (Petite)</t>
  </si>
  <si>
    <t>Tableau blanc (Petit)</t>
  </si>
  <si>
    <t>Tableau liège (Grand)</t>
  </si>
  <si>
    <t>Tableau liège (Petit)</t>
  </si>
  <si>
    <t>Téléphone standard filaire</t>
  </si>
  <si>
    <t>Présentoire propectus métallique (Noir)</t>
  </si>
  <si>
    <t>Etagère posée (2 tablettes)</t>
  </si>
  <si>
    <t>Etagère posée (3 tablettes)</t>
  </si>
  <si>
    <t>Chaise (Blanche)</t>
  </si>
  <si>
    <t>Chaise (Bleue)</t>
  </si>
  <si>
    <t>Chaise (Jaune)</t>
  </si>
  <si>
    <t>Chaise (Noire)</t>
  </si>
  <si>
    <t>Chaise (Orange)</t>
  </si>
  <si>
    <t>Chaise (Prune)</t>
  </si>
  <si>
    <t>Chaise (Rouge)</t>
  </si>
  <si>
    <t>Caisson rangement (1 porte)</t>
  </si>
  <si>
    <t>Caisson rangement (2 tiroirs)</t>
  </si>
  <si>
    <t>Caisson rangement (3 tiroirs)</t>
  </si>
  <si>
    <t>Bureau (3 tiroirs &amp; 1 porte)</t>
  </si>
  <si>
    <t>Bibliothèque (2 corps)</t>
  </si>
  <si>
    <t>Armoire métallique (Basse)</t>
  </si>
  <si>
    <t>Armoire métallique (Haute)</t>
  </si>
  <si>
    <t>Armoire bois (Haute)</t>
  </si>
  <si>
    <t>Canapé tissu (2 places)</t>
  </si>
  <si>
    <t>Inventaire des fournitures et son affectation</t>
  </si>
  <si>
    <t>Inventaire hygiène et son affectation</t>
  </si>
  <si>
    <t>CODE</t>
  </si>
  <si>
    <t>NOM</t>
  </si>
  <si>
    <t>AFFECTATION</t>
  </si>
  <si>
    <t>DELIVRANCE</t>
  </si>
  <si>
    <t>ANCIENNETE</t>
  </si>
  <si>
    <t>QTE</t>
  </si>
  <si>
    <t>RETRAIT</t>
  </si>
  <si>
    <t>STOCK REEL</t>
  </si>
  <si>
    <t>Total du stock réel :</t>
  </si>
  <si>
    <t>Stock par type de mobilier :</t>
  </si>
  <si>
    <t>Stock réél par type de mobilier :</t>
  </si>
  <si>
    <t>Stock réel mobilier :</t>
  </si>
  <si>
    <t>Caisson rangement (4 tiroirs)</t>
  </si>
  <si>
    <t>Amoire métallique (Basse)</t>
  </si>
  <si>
    <t>Réglette électrique (6 prises)</t>
  </si>
  <si>
    <t>MOTIF DU RETRAIT</t>
  </si>
  <si>
    <t>ELECTRICITE</t>
  </si>
  <si>
    <t>Réglette (3 prises)</t>
  </si>
  <si>
    <t>Réglette (6 prises)</t>
  </si>
  <si>
    <t>Ralonge</t>
  </si>
  <si>
    <t>INFORMATIQUE</t>
  </si>
  <si>
    <t>ELECTRO MENAGER</t>
  </si>
  <si>
    <t>Mini-four</t>
  </si>
  <si>
    <t>Cafetière électrique</t>
  </si>
  <si>
    <t>Cafetière Senseo</t>
  </si>
  <si>
    <t>Bouilloire électrique</t>
  </si>
  <si>
    <t>Néon A</t>
  </si>
  <si>
    <t>Néon B</t>
  </si>
  <si>
    <t>Agrafe B</t>
  </si>
  <si>
    <t>Agrafe A</t>
  </si>
  <si>
    <t>MOBILIER</t>
  </si>
  <si>
    <t>FOURNITURE BUREAU</t>
  </si>
  <si>
    <t>LIEU</t>
  </si>
  <si>
    <t>FOURNITURE</t>
  </si>
  <si>
    <t>Starter néon</t>
  </si>
  <si>
    <t>Cable HDMI</t>
  </si>
  <si>
    <t>Cable USB</t>
  </si>
  <si>
    <t xml:space="preserve">SYNTHESE DES EQUIPEMENTS PAR LIEU : </t>
  </si>
  <si>
    <t>Stock réél par type de mobilier et lieu :</t>
  </si>
  <si>
    <t>Stock réél du mobilier par lieu :</t>
  </si>
  <si>
    <t>PLANIFICATION SECTEUR LIMOGES</t>
  </si>
  <si>
    <t>PLANIFICATION SECTEUR EXTERIEUR</t>
  </si>
  <si>
    <t>FACTURATION</t>
  </si>
  <si>
    <t>STOCK</t>
  </si>
  <si>
    <t>SOTCK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</si>
</sst>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 &quot;jours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4"/>
      <name val="Arial"/>
      <family val="2"/>
    </font>
    <font>
      <sz val="8"/>
      <color theme="1" tint="0.499984740745262"/>
      <name val="Arial"/>
      <family val="2"/>
    </font>
    <font>
      <b/>
      <i/>
      <sz val="8"/>
      <color rgb="FFFF0000"/>
      <name val="Arial"/>
      <family val="2"/>
    </font>
    <font>
      <b/>
      <i/>
      <sz val="8"/>
      <color theme="0" tint="-4.9989318521683403E-2"/>
      <name val="Arial"/>
      <family val="2"/>
    </font>
    <font>
      <b/>
      <i/>
      <sz val="11"/>
      <color theme="0" tint="-4.9989318521683403E-2"/>
      <name val="Calibri"/>
      <family val="2"/>
      <scheme val="minor"/>
    </font>
    <font>
      <b/>
      <i/>
      <sz val="12"/>
      <color rgb="FFFF0000"/>
      <name val="Arial"/>
      <family val="2"/>
    </font>
    <font>
      <sz val="8"/>
      <color theme="1"/>
      <name val="Arial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b/>
      <i/>
      <sz val="11"/>
      <name val="Calibri"/>
      <family val="2"/>
      <scheme val="minor"/>
    </font>
    <font>
      <b/>
      <sz val="8"/>
      <color theme="1"/>
      <name val="Arial"/>
    </font>
    <font>
      <sz val="8"/>
      <name val="Arial"/>
      <family val="2"/>
    </font>
    <font>
      <b/>
      <sz val="8"/>
      <name val="Arial"/>
    </font>
    <font>
      <sz val="10"/>
      <color theme="1"/>
      <name val="Arial Unicode MS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1" applyFont="1" applyBorder="1"/>
    <xf numFmtId="0" fontId="5" fillId="0" borderId="2" xfId="1" applyFont="1" applyBorder="1"/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4" fontId="8" fillId="0" borderId="0" xfId="0" applyNumberFormat="1" applyFont="1" applyBorder="1" applyAlignment="1">
      <alignment horizontal="right" vertical="center"/>
    </xf>
    <xf numFmtId="14" fontId="2" fillId="0" borderId="0" xfId="0" applyNumberFormat="1" applyFont="1"/>
    <xf numFmtId="0" fontId="2" fillId="0" borderId="2" xfId="0" applyFont="1" applyFill="1" applyBorder="1" applyAlignment="1">
      <alignment vertical="center"/>
    </xf>
    <xf numFmtId="14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2" fillId="0" borderId="0" xfId="0" applyFont="1" applyBorder="1"/>
    <xf numFmtId="1" fontId="7" fillId="0" borderId="0" xfId="0" applyNumberFormat="1" applyFont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10" fillId="3" borderId="0" xfId="0" applyNumberFormat="1" applyFont="1" applyFill="1" applyAlignment="1">
      <alignment horizontal="center" vertical="center"/>
    </xf>
    <xf numFmtId="1" fontId="2" fillId="0" borderId="0" xfId="0" applyNumberFormat="1" applyFont="1"/>
    <xf numFmtId="1" fontId="4" fillId="2" borderId="3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right"/>
    </xf>
    <xf numFmtId="14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/>
    <xf numFmtId="0" fontId="2" fillId="0" borderId="6" xfId="0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/>
    <xf numFmtId="0" fontId="3" fillId="4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14" fontId="2" fillId="0" borderId="9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14" fontId="12" fillId="0" borderId="0" xfId="0" applyNumberFormat="1" applyFont="1" applyBorder="1" applyAlignment="1">
      <alignment vertical="center"/>
    </xf>
    <xf numFmtId="164" fontId="12" fillId="0" borderId="0" xfId="0" applyNumberFormat="1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15" fillId="5" borderId="0" xfId="0" applyFont="1" applyFill="1" applyAlignment="1">
      <alignment horizontal="center" vertical="center"/>
    </xf>
    <xf numFmtId="1" fontId="15" fillId="5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/>
    </xf>
    <xf numFmtId="0" fontId="2" fillId="0" borderId="2" xfId="0" applyFont="1" applyBorder="1"/>
    <xf numFmtId="0" fontId="3" fillId="2" borderId="3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6" xfId="0" applyFont="1" applyBorder="1"/>
    <xf numFmtId="0" fontId="2" fillId="0" borderId="6" xfId="0" applyFont="1" applyFill="1" applyBorder="1" applyAlignment="1">
      <alignment horizontal="left" vertical="center"/>
    </xf>
    <xf numFmtId="0" fontId="2" fillId="6" borderId="6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/>
    <xf numFmtId="0" fontId="2" fillId="0" borderId="13" xfId="0" applyFont="1" applyFill="1" applyBorder="1" applyAlignment="1">
      <alignment vertical="center"/>
    </xf>
    <xf numFmtId="14" fontId="2" fillId="0" borderId="14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0" fontId="2" fillId="6" borderId="12" xfId="0" applyFont="1" applyFill="1" applyBorder="1" applyAlignment="1"/>
    <xf numFmtId="0" fontId="2" fillId="0" borderId="2" xfId="0" applyFont="1" applyFill="1" applyBorder="1" applyAlignment="1"/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4" xfId="0" applyFont="1" applyFill="1" applyBorder="1" applyAlignment="1"/>
    <xf numFmtId="0" fontId="16" fillId="2" borderId="3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2" fillId="0" borderId="1" xfId="1" applyFont="1" applyBorder="1"/>
    <xf numFmtId="0" fontId="2" fillId="0" borderId="2" xfId="1" applyFont="1" applyBorder="1"/>
    <xf numFmtId="0" fontId="2" fillId="0" borderId="0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8" fillId="2" borderId="1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4" fontId="9" fillId="3" borderId="0" xfId="0" applyNumberFormat="1" applyFont="1" applyFill="1" applyBorder="1" applyAlignment="1">
      <alignment horizontal="right" vertical="center"/>
    </xf>
    <xf numFmtId="14" fontId="14" fillId="5" borderId="0" xfId="0" applyNumberFormat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3" fontId="2" fillId="0" borderId="0" xfId="0" applyNumberFormat="1" applyFont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3" fillId="0" borderId="18" xfId="0" applyFont="1" applyBorder="1" applyAlignment="1">
      <alignment vertical="center"/>
    </xf>
    <xf numFmtId="0" fontId="3" fillId="0" borderId="18" xfId="0" applyNumberFormat="1" applyFont="1" applyBorder="1" applyAlignment="1">
      <alignment vertical="center"/>
    </xf>
    <xf numFmtId="0" fontId="3" fillId="0" borderId="18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1" fontId="15" fillId="0" borderId="0" xfId="0" applyNumberFormat="1" applyFont="1" applyFill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3" fontId="3" fillId="7" borderId="16" xfId="0" applyNumberFormat="1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3" fontId="2" fillId="0" borderId="0" xfId="0" applyNumberFormat="1" applyFont="1" applyBorder="1" applyAlignment="1">
      <alignment horizontal="center" vertical="center"/>
    </xf>
    <xf numFmtId="0" fontId="19" fillId="0" borderId="0" xfId="0" applyFont="1"/>
  </cellXfs>
  <cellStyles count="2">
    <cellStyle name="Normal" xfId="0" builtinId="0"/>
    <cellStyle name="Normal 2" xfId="1"/>
  </cellStyles>
  <dxfs count="182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b/>
        <i val="0"/>
        <color rgb="FFFF0000"/>
      </font>
      <fill>
        <patternFill>
          <bgColor rgb="FFFF0000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0\ &quot;jours&quot;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strike val="0"/>
        <condense/>
        <extend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strike val="0"/>
        <condense/>
        <extend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0" formatCode="General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0\ &quot;jours&quot;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strike val="0"/>
        <condense/>
        <extend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strike val="0"/>
        <condense/>
        <extend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0" formatCode="General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0\ &quot;jours&quot;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strike val="0"/>
        <condense/>
        <extend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strike val="0"/>
        <condense/>
        <extend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0" formatCode="General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0\ &quot;jours&quot;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strike val="0"/>
        <condense/>
        <extend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/>
        <strike val="0"/>
        <condense/>
        <extend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0\ &quot;jours&quot;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strike val="0"/>
        <condense/>
        <extend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strike val="0"/>
        <condense/>
        <extend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0\ &quot;jours&quot;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strike val="0"/>
        <condense/>
        <extend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strike val="0"/>
        <condense/>
        <extend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indexed="64"/>
          <bgColor theme="9" tint="0.39997558519241921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 style="medium">
          <color indexed="64"/>
        </vertical>
        <horizontal style="hair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dash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color theme="5" tint="-0.24994659260841701"/>
      </font>
      <fill>
        <patternFill patternType="none">
          <fgColor indexed="64"/>
          <bgColor auto="1"/>
        </patternFill>
      </fill>
      <border>
        <horizontal/>
      </border>
    </dxf>
    <dxf>
      <font>
        <color theme="3"/>
      </font>
      <fill>
        <patternFill>
          <bgColor theme="4" tint="0.79998168889431442"/>
        </patternFill>
      </fill>
      <border>
        <left/>
        <right style="thin">
          <color theme="3" tint="0.499984740745262"/>
        </right>
        <top/>
        <bottom/>
        <vertical style="thin">
          <color theme="3" tint="0.499984740745262"/>
        </vertical>
        <horizontal style="thin">
          <color theme="0"/>
        </horizontal>
      </border>
    </dxf>
    <dxf>
      <font>
        <b/>
        <i val="0"/>
        <sz val="16"/>
        <color theme="5" tint="-0.24994659260841701"/>
        <name val="Calibri"/>
        <scheme val="major"/>
      </font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2" defaultTableStyle="Inventaire Équipement employés" defaultPivotStyle="PivotStyleLight16">
    <tableStyle name="Employee Equipment Inventory Slicer" pivot="0" table="0" count="10">
      <tableStyleElement type="wholeTable" dxfId="181"/>
      <tableStyleElement type="headerRow" dxfId="180"/>
    </tableStyle>
    <tableStyle name="Inventaire Équipement employés" pivot="0" count="2">
      <tableStyleElement type="wholeTable" dxfId="179"/>
      <tableStyleElement type="headerRow" dxfId="178"/>
    </tableStyle>
  </tableStyles>
  <extLst>
    <ext xmlns:x14="http://schemas.microsoft.com/office/spreadsheetml/2009/9/main" uri="{46F421CA-312F-682f-3DD2-61675219B42D}">
      <x14:dxfs count="8">
        <dxf>
          <font>
            <color theme="0" tint="-0.24994659260841701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0" tint="-0.24994659260841701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4" tint="0.3999450666829432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4" tint="0.3999450666829432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Employee Equipment Inventory Slicer">
        <x14:slicerStyle name="Employee Equipment Inventory 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171450</xdr:colOff>
      <xdr:row>22</xdr:row>
      <xdr:rowOff>57150</xdr:rowOff>
    </xdr:from>
    <xdr:ext cx="3343275" cy="953466"/>
    <xdr:sp macro="" textlink="">
      <xdr:nvSpPr>
        <xdr:cNvPr id="2" name="ZoneTexte 1"/>
        <xdr:cNvSpPr txBox="1"/>
      </xdr:nvSpPr>
      <xdr:spPr>
        <a:xfrm>
          <a:off x="2162175" y="3219450"/>
          <a:ext cx="33432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/>
            <a:t>je souhaite une formule qui me rappatrie les données des diverses feuilles (MOBILIER,</a:t>
          </a:r>
          <a:r>
            <a:rPr lang="fr-FR" sz="1100" baseline="0"/>
            <a:t> FOURNITURES...) par rapport H2.</a:t>
          </a:r>
        </a:p>
        <a:p>
          <a:r>
            <a:rPr lang="fr-FR" sz="1100" baseline="0"/>
            <a:t>Les données souhaitées sont les noms et les stocks réels.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id="1" name="tblLIEU" displayName="tblLIEU" ref="B3:B25" totalsRowShown="0" headerRowDxfId="177" dataDxfId="175" headerRowBorderDxfId="176">
  <sortState ref="B7:B27">
    <sortCondition ref="B7"/>
  </sortState>
  <tableColumns count="1">
    <tableColumn id="1" name="LIEU" dataDxfId="17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mployés" altTextSummary="Liste des noms des employés pour la liste déroulante de la feuille Inventaire du matériel."/>
    </ext>
  </extLst>
</table>
</file>

<file path=xl/tables/table2.xml><?xml version="1.0" encoding="utf-8"?>
<table xmlns="http://schemas.openxmlformats.org/spreadsheetml/2006/main" id="2" name="tblMOBILIER" displayName="tblMOBILIER" ref="D3:E69" totalsRowShown="0" headerRowDxfId="173" dataDxfId="171" headerRowBorderDxfId="172" tableBorderDxfId="170">
  <sortState ref="D4:E69">
    <sortCondition ref="E4"/>
  </sortState>
  <tableColumns count="2">
    <tableColumn id="2" name="CODE" dataDxfId="169"/>
    <tableColumn id="1" name="MOBILIER" dataDxfId="1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Éléments" altTextSummary="Liste des éléments d’inventaire disponibles, tels que ordinateur de bureau, imprimante jet d’encre, fauteuil, tableau blanc, etc."/>
    </ext>
  </extLst>
</table>
</file>

<file path=xl/tables/table3.xml><?xml version="1.0" encoding="utf-8"?>
<table xmlns="http://schemas.openxmlformats.org/spreadsheetml/2006/main" id="5" name="tblFOURNITURE_BUREAU" displayName="tblFOURNITURE_BUREAU" ref="G3:H69" totalsRowShown="0" headerRowDxfId="167" dataDxfId="165" headerRowBorderDxfId="166">
  <sortState ref="G4:H69">
    <sortCondition ref="H4"/>
  </sortState>
  <tableColumns count="2">
    <tableColumn id="2" name="CODE" dataDxfId="164"/>
    <tableColumn id="1" name="FOURNITURE BUREAU" dataDxfId="16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Éléments" altTextSummary="Liste des éléments d’inventaire disponibles, tels que ordinateur de bureau, imprimante jet d’encre, fauteuil, tableau blanc, etc."/>
    </ext>
  </extLst>
</table>
</file>

<file path=xl/tables/table4.xml><?xml version="1.0" encoding="utf-8"?>
<table xmlns="http://schemas.openxmlformats.org/spreadsheetml/2006/main" id="6" name="tblHYGIENE" displayName="tblHYGIENE" ref="J3:K69" totalsRowShown="0" headerRowDxfId="162" dataDxfId="160" headerRowBorderDxfId="161" tableBorderDxfId="159" dataCellStyle="Normal 2">
  <autoFilter ref="J3:K69">
    <filterColumn colId="0" hiddenButton="1"/>
    <filterColumn colId="1" hiddenButton="1"/>
  </autoFilter>
  <sortState ref="J4:K69">
    <sortCondition ref="K4"/>
  </sortState>
  <tableColumns count="2">
    <tableColumn id="2" name="CODE" dataDxfId="158" dataCellStyle="Normal 2"/>
    <tableColumn id="1" name="HYGIENE" dataDxfId="157" dataCellStyle="Normal 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7" name="tblSURLIGNAGE" displayName="tblSURLIGNAGE" ref="B28:B40" totalsRowShown="0" headerRowDxfId="156" dataDxfId="154" headerRowBorderDxfId="155" dataCellStyle="Normal 2">
  <autoFilter ref="B28:B40">
    <filterColumn colId="0" hiddenButton="1"/>
  </autoFilter>
  <tableColumns count="1">
    <tableColumn id="1" name="SURLIGNAGE" dataDxfId="153" dataCellStyle="Normal 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10" name="tblELECTRICITE" displayName="tblELECTRICITE" ref="M3:N69" totalsRowShown="0" headerRowDxfId="152" dataDxfId="150" headerRowBorderDxfId="151">
  <autoFilter ref="M3:N69">
    <filterColumn colId="0" hiddenButton="1"/>
    <filterColumn colId="1" hiddenButton="1"/>
  </autoFilter>
  <sortState ref="M4:N69">
    <sortCondition ref="N4"/>
  </sortState>
  <tableColumns count="2">
    <tableColumn id="1" name="CODE" dataDxfId="149" dataCellStyle="Normal 2"/>
    <tableColumn id="2" name="ELECTRICITE" dataDxfId="14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11" name="tblINFORMATIQUE" displayName="tblINFORMATIQUE" ref="P3:Q69" totalsRowShown="0" headerRowDxfId="147" dataDxfId="145" headerRowBorderDxfId="146">
  <autoFilter ref="P3:Q69"/>
  <sortState ref="P4:Q69">
    <sortCondition ref="Q4"/>
  </sortState>
  <tableColumns count="2">
    <tableColumn id="1" name="CODE" dataDxfId="144"/>
    <tableColumn id="2" name="INFORMATIQUE" dataDxfId="14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13" name="tblELECTRO_MENAGER" displayName="tblELECTRO_MENAGER" ref="S3:T69" totalsRowShown="0" headerRowDxfId="142" dataDxfId="140" headerRowBorderDxfId="141">
  <autoFilter ref="S3:T69"/>
  <sortState ref="S4:T69">
    <sortCondition ref="T4"/>
  </sortState>
  <tableColumns count="2">
    <tableColumn id="1" name="CODE" dataDxfId="139"/>
    <tableColumn id="2" name="ELECTRO MENAGER" dataDxfId="13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3" name="tblINVENTAIRE_MOBILIER" displayName="tblINVENTAIRE_MOBILIER" ref="B7:J708" totalsRowShown="0" headerRowDxfId="137" dataDxfId="135" headerRowBorderDxfId="136">
  <autoFilter ref="B7:J708"/>
  <tableColumns count="9">
    <tableColumn id="3" name="CODE" dataDxfId="134">
      <calculatedColumnFormula>IF(tblINVENTAIRE_MOBILIER[[#This Row],[NOM]]="","",INDEX(tblMOBILIER[CODE],MATCH(tblINVENTAIRE_MOBILIER[[#This Row],[NOM]],tblMOBILIER[MOBILIER],0)))</calculatedColumnFormula>
    </tableColumn>
    <tableColumn id="2" name="NOM" dataDxfId="133"/>
    <tableColumn id="1" name="AFFECTATION" dataDxfId="132"/>
    <tableColumn id="4" name="DELIVRANCE" dataDxfId="131"/>
    <tableColumn id="5" name="ANCIENNETE" dataDxfId="130">
      <calculatedColumnFormula>IF(tblINVENTAIRE_MOBILIER[[#This Row],[DELIVRANCE]]&lt;&gt;"",TODAY()-tblINVENTAIRE_MOBILIER[[#This Row],[DELIVRANCE]],"")</calculatedColumnFormula>
    </tableColumn>
    <tableColumn id="6" name="QTE" dataDxfId="129"/>
    <tableColumn id="9" name="RETRAIT" dataDxfId="128"/>
    <tableColumn id="10" name="STOCK REEL" dataDxfId="127">
      <calculatedColumnFormula>IF(tblINVENTAIRE_MOBILIER[[#This Row],[QTE]]="","",IF(tblINVENTAIRE_MOBILIER[[#This Row],[RETRAIT]]="",tblINVENTAIRE_MOBILIER[[#This Row],[QTE]],SUM(tblINVENTAIRE_MOBILIER[[#This Row],[QTE]]-tblINVENTAIRE_MOBILIER[[#This Row],[RETRAIT]])))</calculatedColumnFormula>
    </tableColumn>
    <tableColumn id="7" name="MOTIF DU RETRAIT" dataDxfId="1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ventaire du matériel" altTextSummary="Liste du matériel attribué à chaque employé avec Nom de l’élément, Code équipement, Date d’émission et Âge de l’élément."/>
    </ext>
  </extLst>
</table>
</file>

<file path=xl/tables/table10.xml><?xml version="1.0" encoding="utf-8"?>
<table xmlns="http://schemas.openxmlformats.org/spreadsheetml/2006/main" id="4" name="tblINVENTAIRE_FORNITURES" displayName="tblINVENTAIRE_FORNITURES" ref="B6:J711" totalsRowShown="0" headerRowDxfId="125" dataDxfId="123" headerRowBorderDxfId="124">
  <autoFilter ref="B6:J711"/>
  <tableColumns count="9">
    <tableColumn id="3" name="CODE" dataDxfId="122">
      <calculatedColumnFormula>IF(tblINVENTAIRE_FORNITURES[[#This Row],[NOM]]="","",INDEX(tblFOURNITURE_BUREAU[CODE],MATCH(tblINVENTAIRE_FORNITURES[[#This Row],[NOM]],tblFOURNITURE_BUREAU[FOURNITURE BUREAU],0)))</calculatedColumnFormula>
    </tableColumn>
    <tableColumn id="2" name="NOM" dataDxfId="121"/>
    <tableColumn id="1" name="AFFECTATION" dataDxfId="120"/>
    <tableColumn id="4" name="DELIVRANCE" dataDxfId="119"/>
    <tableColumn id="5" name="ANCIENNETE" dataDxfId="118">
      <calculatedColumnFormula>IF(tblINVENTAIRE_FORNITURES[[#This Row],[DELIVRANCE]]&lt;&gt;"",TODAY()-tblINVENTAIRE_FORNITURES[[#This Row],[DELIVRANCE]],"")</calculatedColumnFormula>
    </tableColumn>
    <tableColumn id="6" name="QTE" dataDxfId="117"/>
    <tableColumn id="7" name="RETRAIT" dataDxfId="116"/>
    <tableColumn id="8" name="STOCK REEL" dataDxfId="115">
      <calculatedColumnFormula>IF(tblINVENTAIRE_FORNITURES[[#This Row],[QTE]]="","",IF(tblINVENTAIRE_FORNITURES[[#This Row],[RETRAIT]]="",tblINVENTAIRE_FORNITURES[[#This Row],[QTE]],SUM(tblINVENTAIRE_FORNITURES[[#This Row],[QTE]]-tblINVENTAIRE_FORNITURES[[#This Row],[RETRAIT]])))</calculatedColumnFormula>
    </tableColumn>
    <tableColumn id="9" name="MOTIF DU RETRAIT" dataDxfId="114"/>
  </tableColumns>
  <tableStyleInfo name="Inventaire Équipement employés" showFirstColumn="0" showLastColumn="0" showRowStripes="1" showColumnStripes="0"/>
  <extLst>
    <ext xmlns:x14="http://schemas.microsoft.com/office/spreadsheetml/2009/9/main" uri="{504A1905-F514-4f6f-8877-14C23A59335A}">
      <x14:table altText="Inventaire du matériel" altTextSummary="Liste du matériel attribué à chaque employé avec Nom de l’élément, Code équipement, Date d’émission et Âge de l’élément."/>
    </ext>
  </extLst>
</table>
</file>

<file path=xl/tables/table11.xml><?xml version="1.0" encoding="utf-8"?>
<table xmlns="http://schemas.openxmlformats.org/spreadsheetml/2006/main" id="9" name="tblINVENTAIRE_ELECTRICITE" displayName="tblINVENTAIRE_ELECTRICITE" ref="B6:J711" totalsRowShown="0" headerRowDxfId="113" dataDxfId="111" headerRowBorderDxfId="112">
  <autoFilter ref="B6:J711"/>
  <tableColumns count="9">
    <tableColumn id="3" name="CODE" dataDxfId="110">
      <calculatedColumnFormula>IF(tblINVENTAIRE_ELECTRICITE[[#This Row],[NOM]]="","",INDEX(tblELECTRICITE[CODE],MATCH(tblINVENTAIRE_ELECTRICITE[[#This Row],[NOM]],tblELECTRICITE[ELECTRICITE],0)))</calculatedColumnFormula>
    </tableColumn>
    <tableColumn id="2" name="NOM" dataDxfId="109"/>
    <tableColumn id="1" name="AFFECTATION" dataDxfId="108"/>
    <tableColumn id="4" name="DELIVRANCE" dataDxfId="107"/>
    <tableColumn id="5" name="ANCIENNETE" dataDxfId="106">
      <calculatedColumnFormula>IF(tblINVENTAIRE_ELECTRICITE[[#This Row],[DELIVRANCE]]&lt;&gt;"",TODAY()-tblINVENTAIRE_ELECTRICITE[[#This Row],[DELIVRANCE]],"")</calculatedColumnFormula>
    </tableColumn>
    <tableColumn id="6" name="QTE" dataDxfId="105"/>
    <tableColumn id="7" name="RETRAIT" dataDxfId="104"/>
    <tableColumn id="8" name="STOCK REEL" dataDxfId="103">
      <calculatedColumnFormula>IF(tblINVENTAIRE_ELECTRICITE[[#This Row],[QTE]]="","",IF(tblINVENTAIRE_ELECTRICITE[[#This Row],[RETRAIT]]="",tblINVENTAIRE_ELECTRICITE[[#This Row],[QTE]],SUM(tblINVENTAIRE_ELECTRICITE[[#This Row],[QTE]]-tblINVENTAIRE_ELECTRICITE[[#This Row],[RETRAIT]])))</calculatedColumnFormula>
    </tableColumn>
    <tableColumn id="9" name="MOTIF DU RETRAIT" dataDxfId="102"/>
  </tableColumns>
  <tableStyleInfo name="Inventaire Équipement employés" showFirstColumn="0" showLastColumn="0" showRowStripes="1" showColumnStripes="0"/>
  <extLst>
    <ext xmlns:x14="http://schemas.microsoft.com/office/spreadsheetml/2009/9/main" uri="{504A1905-F514-4f6f-8877-14C23A59335A}">
      <x14:table altText="Inventaire du matériel" altTextSummary="Liste du matériel attribué à chaque employé avec Nom de l’élément, Code équipement, Date d’émission et Âge de l’élément."/>
    </ext>
  </extLst>
</table>
</file>

<file path=xl/tables/table12.xml><?xml version="1.0" encoding="utf-8"?>
<table xmlns="http://schemas.openxmlformats.org/spreadsheetml/2006/main" id="12" name="tblINVENTAIRE_INFORMATIQUE" displayName="tblINVENTAIRE_INFORMATIQUE" ref="B6:J711" totalsRowShown="0" headerRowDxfId="101" dataDxfId="99" headerRowBorderDxfId="100">
  <autoFilter ref="B6:J711"/>
  <tableColumns count="9">
    <tableColumn id="3" name="CODE" dataDxfId="98">
      <calculatedColumnFormula>IF(tblINVENTAIRE_INFORMATIQUE[[#This Row],[NOM]]="","",INDEX(tblINFORMATIQUE[CODE],MATCH(tblINVENTAIRE_INFORMATIQUE[[#This Row],[NOM]],tblINFORMATIQUE[INFORMATIQUE],0)))</calculatedColumnFormula>
    </tableColumn>
    <tableColumn id="2" name="NOM" dataDxfId="97"/>
    <tableColumn id="1" name="AFFECTATION" dataDxfId="96"/>
    <tableColumn id="4" name="DELIVRANCE" dataDxfId="95"/>
    <tableColumn id="5" name="ANCIENNETE" dataDxfId="94">
      <calculatedColumnFormula>IF(tblINVENTAIRE_INFORMATIQUE[[#This Row],[DELIVRANCE]]&lt;&gt;"",TODAY()-tblINVENTAIRE_INFORMATIQUE[[#This Row],[DELIVRANCE]],"")</calculatedColumnFormula>
    </tableColumn>
    <tableColumn id="6" name="QTE" dataDxfId="93"/>
    <tableColumn id="7" name="RETRAIT" dataDxfId="92"/>
    <tableColumn id="8" name="STOCK REEL" dataDxfId="91">
      <calculatedColumnFormula>IF(tblINVENTAIRE_INFORMATIQUE[[#This Row],[QTE]]="","",IF(tblINVENTAIRE_INFORMATIQUE[[#This Row],[RETRAIT]]="",tblINVENTAIRE_INFORMATIQUE[[#This Row],[QTE]],SUM(tblINVENTAIRE_INFORMATIQUE[[#This Row],[QTE]]-tblINVENTAIRE_INFORMATIQUE[[#This Row],[RETRAIT]])))</calculatedColumnFormula>
    </tableColumn>
    <tableColumn id="9" name="MOTIF DU RETRAIT" dataDxfId="90"/>
  </tableColumns>
  <tableStyleInfo name="Inventaire Équipement employés" showFirstColumn="0" showLastColumn="0" showRowStripes="1" showColumnStripes="0"/>
  <extLst>
    <ext xmlns:x14="http://schemas.microsoft.com/office/spreadsheetml/2009/9/main" uri="{504A1905-F514-4f6f-8877-14C23A59335A}">
      <x14:table altText="Inventaire du matériel" altTextSummary="Liste du matériel attribué à chaque employé avec Nom de l’élément, Code équipement, Date d’émission et Âge de l’élément."/>
    </ext>
  </extLst>
</table>
</file>

<file path=xl/tables/table13.xml><?xml version="1.0" encoding="utf-8"?>
<table xmlns="http://schemas.openxmlformats.org/spreadsheetml/2006/main" id="14" name="tblINVENTAIRE_ELCTRO_MENAGER" displayName="tblINVENTAIRE_ELCTRO_MENAGER" ref="B6:J711" totalsRowShown="0" headerRowDxfId="89" dataDxfId="87" headerRowBorderDxfId="88">
  <autoFilter ref="B6:J711"/>
  <tableColumns count="9">
    <tableColumn id="3" name="CODE" dataDxfId="86">
      <calculatedColumnFormula>IF(tblINVENTAIRE_ELCTRO_MENAGER[[#This Row],[NOM]]="","",INDEX(tblELECTRO_MENAGER[CODE],MATCH(tblINVENTAIRE_ELCTRO_MENAGER[[#This Row],[NOM]],tblELECTRO_MENAGER[ELECTRO MENAGER],0)))</calculatedColumnFormula>
    </tableColumn>
    <tableColumn id="2" name="NOM" dataDxfId="85"/>
    <tableColumn id="1" name="AFFECTATION" dataDxfId="84"/>
    <tableColumn id="4" name="DELIVRANCE" dataDxfId="83"/>
    <tableColumn id="5" name="ANCIENNETE" dataDxfId="82">
      <calculatedColumnFormula>IF(tblINVENTAIRE_ELCTRO_MENAGER[[#This Row],[DELIVRANCE]]&lt;&gt;"",TODAY()-tblINVENTAIRE_ELCTRO_MENAGER[[#This Row],[DELIVRANCE]],"")</calculatedColumnFormula>
    </tableColumn>
    <tableColumn id="6" name="QTE" dataDxfId="81"/>
    <tableColumn id="7" name="RETRAIT" dataDxfId="80"/>
    <tableColumn id="8" name="STOCK REEL" dataDxfId="79">
      <calculatedColumnFormula>IF(tblINVENTAIRE_ELCTRO_MENAGER[[#This Row],[QTE]]="","",IF(tblINVENTAIRE_ELCTRO_MENAGER[[#This Row],[RETRAIT]]="",tblINVENTAIRE_ELCTRO_MENAGER[[#This Row],[QTE]],SUM(tblINVENTAIRE_ELCTRO_MENAGER[[#This Row],[QTE]]-tblINVENTAIRE_ELCTRO_MENAGER[[#This Row],[RETRAIT]])))</calculatedColumnFormula>
    </tableColumn>
    <tableColumn id="9" name="MOTIF DU RETRAIT" dataDxfId="78"/>
  </tableColumns>
  <tableStyleInfo name="Inventaire Équipement employés" showFirstColumn="0" showLastColumn="0" showRowStripes="1" showColumnStripes="0"/>
  <extLst>
    <ext xmlns:x14="http://schemas.microsoft.com/office/spreadsheetml/2009/9/main" uri="{504A1905-F514-4f6f-8877-14C23A59335A}">
      <x14:table altText="Inventaire du matériel" altTextSummary="Liste du matériel attribué à chaque employé avec Nom de l’élément, Code équipement, Date d’émission et Âge de l’élément."/>
    </ext>
  </extLst>
</table>
</file>

<file path=xl/tables/table14.xml><?xml version="1.0" encoding="utf-8"?>
<table xmlns="http://schemas.openxmlformats.org/spreadsheetml/2006/main" id="8" name="tblINVENTAIRE_HYGIENE" displayName="tblINVENTAIRE_HYGIENE" ref="B6:J711" totalsRowShown="0" dataDxfId="76" headerRowBorderDxfId="77">
  <autoFilter ref="B6:J711"/>
  <tableColumns count="9">
    <tableColumn id="3" name="CODE" dataDxfId="75">
      <calculatedColumnFormula>IF(tblINVENTAIRE_HYGIENE[[#This Row],[NOM]]="","",INDEX(tblHYGIENE[CODE],MATCH(tblINVENTAIRE_HYGIENE[[#This Row],[NOM]],tblHYGIENE[HYGIENE],0)))</calculatedColumnFormula>
    </tableColumn>
    <tableColumn id="2" name="NOM" dataDxfId="74"/>
    <tableColumn id="1" name="AFFECTATION" dataDxfId="73"/>
    <tableColumn id="4" name="DELIVRANCE" dataDxfId="72"/>
    <tableColumn id="5" name="ANCIENNETE" dataDxfId="71">
      <calculatedColumnFormula>IF(tblINVENTAIRE_HYGIENE[[#This Row],[DELIVRANCE]]&lt;&gt;"",TODAY()-tblINVENTAIRE_HYGIENE[[#This Row],[DELIVRANCE]],"")</calculatedColumnFormula>
    </tableColumn>
    <tableColumn id="6" name="QTE" dataDxfId="70"/>
    <tableColumn id="8" name="RETRAIT" dataDxfId="69"/>
    <tableColumn id="9" name="STOCK REEL" dataDxfId="68">
      <calculatedColumnFormula>IF(tblINVENTAIRE_HYGIENE[[#This Row],[QTE]]="","",SUM(tblINVENTAIRE_HYGIENE[[#This Row],[QTE]]-$H7))</calculatedColumnFormula>
    </tableColumn>
    <tableColumn id="7" name="MOTIF DU RETRAIT" dataDxfId="6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ventaire du matériel" altTextSummary="Liste du matériel attribué à chaque employé avec Nom de l’élément, Code équipement, Date d’émission et Âge de l’élément."/>
    </ext>
  </extLst>
</table>
</file>

<file path=xl/theme/theme1.xml><?xml version="1.0" encoding="utf-8"?>
<a:theme xmlns:a="http://schemas.openxmlformats.org/drawingml/2006/main" name="Office Theme">
  <a:themeElements>
    <a:clrScheme name="Equipment Inventory">
      <a:dk1>
        <a:sysClr val="windowText" lastClr="000000"/>
      </a:dk1>
      <a:lt1>
        <a:sysClr val="window" lastClr="FFFFFF"/>
      </a:lt1>
      <a:dk2>
        <a:srgbClr val="1A1A1A"/>
      </a:dk2>
      <a:lt2>
        <a:srgbClr val="FFFFFF"/>
      </a:lt2>
      <a:accent1>
        <a:srgbClr val="53B69D"/>
      </a:accent1>
      <a:accent2>
        <a:srgbClr val="236C92"/>
      </a:accent2>
      <a:accent3>
        <a:srgbClr val="8E8E8E"/>
      </a:accent3>
      <a:accent4>
        <a:srgbClr val="2D8BBB"/>
      </a:accent4>
      <a:accent5>
        <a:srgbClr val="A86C2A"/>
      </a:accent5>
      <a:accent6>
        <a:srgbClr val="667D2F"/>
      </a:accent6>
      <a:hlink>
        <a:srgbClr val="236C92"/>
      </a:hlink>
      <a:folHlink>
        <a:srgbClr val="97D3C4"/>
      </a:folHlink>
    </a:clrScheme>
    <a:fontScheme name="47 -  Employee Equipment Inventory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T91"/>
  <sheetViews>
    <sheetView showGridLines="0" workbookViewId="0">
      <selection activeCell="B26" sqref="B26"/>
    </sheetView>
  </sheetViews>
  <sheetFormatPr baseColWidth="10" defaultColWidth="9.140625" defaultRowHeight="11.25" customHeight="1"/>
  <cols>
    <col min="1" max="1" width="2.7109375" style="2" customWidth="1"/>
    <col min="2" max="2" width="30.7109375" style="2" bestFit="1" customWidth="1"/>
    <col min="3" max="3" width="0.85546875" style="2" customWidth="1"/>
    <col min="4" max="4" width="9.28515625" style="2" customWidth="1"/>
    <col min="5" max="5" width="28.5703125" style="2" bestFit="1" customWidth="1"/>
    <col min="6" max="6" width="0.85546875" style="2" customWidth="1"/>
    <col min="7" max="7" width="8.28515625" style="2" bestFit="1" customWidth="1"/>
    <col min="8" max="8" width="24.42578125" style="2" bestFit="1" customWidth="1"/>
    <col min="9" max="9" width="0.85546875" style="2" customWidth="1"/>
    <col min="10" max="10" width="8.5703125" style="2" bestFit="1" customWidth="1"/>
    <col min="11" max="11" width="15.28515625" style="2" bestFit="1" customWidth="1"/>
    <col min="12" max="12" width="0.85546875" style="2" customWidth="1"/>
    <col min="13" max="13" width="9.140625" style="2"/>
    <col min="14" max="14" width="15.140625" style="2" bestFit="1" customWidth="1"/>
    <col min="15" max="15" width="0.85546875" style="2" customWidth="1"/>
    <col min="16" max="16" width="10.5703125" style="2" customWidth="1"/>
    <col min="17" max="17" width="24.5703125" style="2" bestFit="1" customWidth="1"/>
    <col min="18" max="18" width="0.85546875" style="2" customWidth="1"/>
    <col min="19" max="19" width="9.140625" style="2"/>
    <col min="20" max="20" width="24.5703125" style="2" bestFit="1" customWidth="1"/>
    <col min="21" max="16384" width="9.140625" style="2"/>
  </cols>
  <sheetData>
    <row r="1" spans="1:20" s="3" customFormat="1" ht="11.25" customHeight="1">
      <c r="A1" s="116" t="s">
        <v>112</v>
      </c>
      <c r="B1" s="116"/>
      <c r="C1" s="116"/>
      <c r="D1" s="116"/>
      <c r="E1" s="116"/>
      <c r="F1" s="116"/>
      <c r="G1" s="116"/>
      <c r="H1" s="116"/>
    </row>
    <row r="2" spans="1:20" ht="11.25" customHeight="1" thickBot="1"/>
    <row r="3" spans="1:20" ht="11.25" customHeight="1" thickBot="1">
      <c r="B3" s="15" t="s">
        <v>195</v>
      </c>
      <c r="C3" s="3"/>
      <c r="D3" s="45" t="s">
        <v>163</v>
      </c>
      <c r="E3" s="15" t="s">
        <v>193</v>
      </c>
      <c r="F3" s="3"/>
      <c r="G3" s="15" t="s">
        <v>163</v>
      </c>
      <c r="H3" s="15" t="s">
        <v>194</v>
      </c>
      <c r="J3" s="59" t="s">
        <v>163</v>
      </c>
      <c r="K3" s="60" t="s">
        <v>71</v>
      </c>
      <c r="M3" s="15" t="s">
        <v>163</v>
      </c>
      <c r="N3" s="15" t="s">
        <v>179</v>
      </c>
      <c r="P3" s="15" t="s">
        <v>163</v>
      </c>
      <c r="Q3" s="15" t="s">
        <v>183</v>
      </c>
      <c r="S3" s="15" t="s">
        <v>163</v>
      </c>
      <c r="T3" s="15" t="s">
        <v>184</v>
      </c>
    </row>
    <row r="4" spans="1:20" ht="11.25" customHeight="1" thickBot="1">
      <c r="B4" s="6" t="s">
        <v>0</v>
      </c>
      <c r="D4" s="57" t="str">
        <f>IF(tblMOBILIER[[#This Row],[MOBILIER]]="","","MOB00001")</f>
        <v>MOB00001</v>
      </c>
      <c r="E4" s="46" t="s">
        <v>159</v>
      </c>
      <c r="G4" s="57" t="str">
        <f>IF(tblFOURNITURE_BUREAU[[#This Row],[FOURNITURE BUREAU]]="","","FOU00001")</f>
        <v>FOU00001</v>
      </c>
      <c r="H4" s="6" t="s">
        <v>63</v>
      </c>
      <c r="J4" s="57" t="str">
        <f>IF(tblHYGIENE[[#This Row],[HYGIENE]]="","","HYG00001")</f>
        <v>HYG00001</v>
      </c>
      <c r="K4" s="97" t="s">
        <v>64</v>
      </c>
      <c r="M4" s="57" t="str">
        <f>IF(tblELECTRICITE[[#This Row],[ELECTRICITE]]="","","ELE00001")</f>
        <v>ELE00001</v>
      </c>
      <c r="N4" s="93" t="s">
        <v>189</v>
      </c>
      <c r="P4" s="57" t="str">
        <f>IF(tblINFORMATIQUE[[#This Row],[INFORMATIQUE]]="","","INF00001")</f>
        <v>INF00001</v>
      </c>
      <c r="Q4" s="96" t="s">
        <v>118</v>
      </c>
      <c r="S4" s="57" t="str">
        <f>IF(tblELECTRO_MENAGER[[#This Row],[ELECTRO MENAGER]]="","","MENA00001")</f>
        <v>MENA00001</v>
      </c>
      <c r="T4" s="6" t="s">
        <v>188</v>
      </c>
    </row>
    <row r="5" spans="1:20" ht="11.25" customHeight="1">
      <c r="B5" s="7" t="s">
        <v>1</v>
      </c>
      <c r="D5" s="8" t="str">
        <f>IF(tblMOBILIER[[#This Row],[MOBILIER]]="","","MOB"&amp;REPT(0,5-LEN(COUNTA(D4:D$4)+1))&amp;COUNTA(D4:D$4)+1)</f>
        <v>MOB00002</v>
      </c>
      <c r="E5" s="46" t="s">
        <v>157</v>
      </c>
      <c r="G5" s="58" t="str">
        <f>IF(tblFOURNITURE_BUREAU[[#This Row],[FOURNITURE BUREAU]]="","","FOU"&amp;REPT(0,5-LEN(COUNTA(H4:H$4)+1))&amp;COUNTA(H4:H$4)+1)</f>
        <v>FOU00002</v>
      </c>
      <c r="H5" s="7" t="s">
        <v>192</v>
      </c>
      <c r="J5" s="8" t="str">
        <f>IF(tblHYGIENE[[#This Row],[HYGIENE]]="","","HYG"&amp;REPT(0,5-LEN(COUNTA(K4:K$4)+1))&amp;COUNTA(K4:K$4)+1)</f>
        <v>HYG00002</v>
      </c>
      <c r="K5" s="98" t="s">
        <v>65</v>
      </c>
      <c r="M5" s="8" t="str">
        <f>IF(tblELECTRICITE[[#This Row],[ELECTRICITE]]="","","ELE"&amp;REPT(0,5-LEN(COUNTA(N4:N$4)+1))&amp;COUNTA(N4:N$4)+1)</f>
        <v>ELE00002</v>
      </c>
      <c r="N5" s="94" t="s">
        <v>190</v>
      </c>
      <c r="P5" s="8" t="str">
        <f>IF(tblINFORMATIQUE[[#This Row],[INFORMATIQUE]]="","","INF"&amp;REPT(0,5-LEN(COUNTA(Q4:Q$4)+1))&amp;COUNTA(Q4:Q$4)+1)</f>
        <v>INF00002</v>
      </c>
      <c r="Q5" s="95" t="s">
        <v>119</v>
      </c>
      <c r="S5" s="8" t="str">
        <f>IF(tblELECTRO_MENAGER[[#This Row],[ELECTRO MENAGER]]="","","MENA"&amp;REPT(0,5-LEN(COUNTA(T4:T$4)+1))&amp;COUNTA(T4:T$4)+1)</f>
        <v>MENA00002</v>
      </c>
      <c r="T5" s="6" t="s">
        <v>186</v>
      </c>
    </row>
    <row r="6" spans="1:20" ht="11.25" customHeight="1">
      <c r="B6" s="7" t="s">
        <v>2</v>
      </c>
      <c r="D6" s="8" t="str">
        <f>IF(tblMOBILIER[[#This Row],[MOBILIER]]="","","MOB"&amp;REPT(0,5-LEN(COUNTA(D$4:D5)+1))&amp;COUNTA(D$4:D5)+1)</f>
        <v>MOB00003</v>
      </c>
      <c r="E6" s="46" t="s">
        <v>158</v>
      </c>
      <c r="G6" s="8" t="str">
        <f>IF(tblFOURNITURE_BUREAU[[#This Row],[FOURNITURE BUREAU]]="","","FOU"&amp;REPT(0,5-LEN(COUNTA(H$4:H5)+1))&amp;COUNTA(H$4:H5)+1)</f>
        <v>FOU00003</v>
      </c>
      <c r="H6" s="7" t="s">
        <v>191</v>
      </c>
      <c r="J6" s="8" t="str">
        <f>IF(tblHYGIENE[[#This Row],[HYGIENE]]="","","HYG"&amp;REPT(0,5-LEN(COUNTA(K$4:K5)+1))&amp;COUNTA(K$4:K5)+1)</f>
        <v>HYG00003</v>
      </c>
      <c r="K6" s="98" t="s">
        <v>66</v>
      </c>
      <c r="M6" s="8" t="str">
        <f>IF(tblELECTRICITE[[#This Row],[ELECTRICITE]]="","","ELE"&amp;REPT(0,5-LEN(COUNTA(N$4:N5)+1))&amp;COUNTA(N$4:N5)+1)</f>
        <v>ELE00003</v>
      </c>
      <c r="N6" s="25" t="s">
        <v>98</v>
      </c>
      <c r="P6" s="8" t="str">
        <f>IF(tblINFORMATIQUE[[#This Row],[INFORMATIQUE]]="","","INF"&amp;REPT(0,5-LEN(COUNTA(Q$4:Q5)+1))&amp;COUNTA(Q$4:Q5)+1)</f>
        <v>INF00003</v>
      </c>
      <c r="Q6" s="95" t="s">
        <v>120</v>
      </c>
      <c r="S6" s="8" t="str">
        <f>IF(tblELECTRO_MENAGER[[#This Row],[ELECTRO MENAGER]]="","","MENA"&amp;REPT(0,5-LEN(COUNTA(T$4:T5)+1))&amp;COUNTA(T$4:T5)+1)</f>
        <v>MENA00003</v>
      </c>
      <c r="T6" s="8" t="s">
        <v>187</v>
      </c>
    </row>
    <row r="7" spans="1:20" ht="11.25" customHeight="1">
      <c r="B7" s="7" t="s">
        <v>3</v>
      </c>
      <c r="D7" s="8" t="str">
        <f>IF(tblMOBILIER[[#This Row],[MOBILIER]]="","","MOB"&amp;REPT(0,5-LEN(COUNTA(D$4:D6)+1))&amp;COUNTA(D$4:D6)+1)</f>
        <v>MOB00004</v>
      </c>
      <c r="E7" s="46" t="s">
        <v>87</v>
      </c>
      <c r="G7" s="8" t="str">
        <f>IF(tblFOURNITURE_BUREAU[[#This Row],[FOURNITURE BUREAU]]="","","FOU"&amp;REPT(0,5-LEN(COUNTA(H$4:H6)+1))&amp;COUNTA(H$4:H6)+1)</f>
        <v>FOU00004</v>
      </c>
      <c r="H7" s="7" t="s">
        <v>62</v>
      </c>
      <c r="J7" s="8" t="str">
        <f>IF(tblHYGIENE[[#This Row],[HYGIENE]]="","","HYG"&amp;REPT(0,5-LEN(COUNTA(K$4:K6)+1))&amp;COUNTA(K$4:K6)+1)</f>
        <v>HYG00004</v>
      </c>
      <c r="K7" s="98" t="s">
        <v>116</v>
      </c>
      <c r="M7" s="8" t="str">
        <f>IF(tblELECTRICITE[[#This Row],[ELECTRICITE]]="","","ELE"&amp;REPT(0,5-LEN(COUNTA(N$4:N6)+1))&amp;COUNTA(N$4:N6)+1)</f>
        <v>ELE00004</v>
      </c>
      <c r="N7" s="94" t="s">
        <v>182</v>
      </c>
      <c r="P7" s="8" t="str">
        <f>IF(tblINFORMATIQUE[[#This Row],[INFORMATIQUE]]="","","INF"&amp;REPT(0,5-LEN(COUNTA(Q$4:Q6)+1))&amp;COUNTA(Q$4:Q6)+1)</f>
        <v>INF00004</v>
      </c>
      <c r="Q7" s="95" t="s">
        <v>121</v>
      </c>
      <c r="S7" s="8" t="str">
        <f>IF(tblELECTRO_MENAGER[[#This Row],[ELECTRO MENAGER]]="","","MENA"&amp;REPT(0,5-LEN(COUNTA(T$4:T6)+1))&amp;COUNTA(T$4:T6)+1)</f>
        <v>MENA00004</v>
      </c>
      <c r="T7" s="25" t="s">
        <v>96</v>
      </c>
    </row>
    <row r="8" spans="1:20" ht="11.25" customHeight="1">
      <c r="B8" s="7" t="s">
        <v>4</v>
      </c>
      <c r="D8" s="8" t="str">
        <f>IF(tblMOBILIER[[#This Row],[MOBILIER]]="","","MOB"&amp;REPT(0,5-LEN(COUNTA(D$4:D7)+1))&amp;COUNTA(D$4:D7)+1)</f>
        <v>MOB00005</v>
      </c>
      <c r="E8" s="46" t="s">
        <v>88</v>
      </c>
      <c r="G8" s="8" t="str">
        <f>IF(tblFOURNITURE_BUREAU[[#This Row],[FOURNITURE BUREAU]]="","","FOU"&amp;REPT(0,5-LEN(COUNTA(H$4:H7)+1))&amp;COUNTA(H$4:H7)+1)</f>
        <v>FOU00005</v>
      </c>
      <c r="H8" s="7" t="s">
        <v>19</v>
      </c>
      <c r="J8" s="8" t="str">
        <f>IF(tblHYGIENE[[#This Row],[HYGIENE]]="","","HYG"&amp;REPT(0,5-LEN(COUNTA(K$4:K7)+1))&amp;COUNTA(K$4:K7)+1)</f>
        <v>HYG00005</v>
      </c>
      <c r="K8" s="98" t="s">
        <v>67</v>
      </c>
      <c r="M8" s="8" t="str">
        <f>IF(tblELECTRICITE[[#This Row],[ELECTRICITE]]="","","ELE"&amp;REPT(0,5-LEN(COUNTA(N$4:N7)+1))&amp;COUNTA(N$4:N7)+1)</f>
        <v>ELE00005</v>
      </c>
      <c r="N8" s="94" t="s">
        <v>180</v>
      </c>
      <c r="P8" s="8" t="str">
        <f>IF(tblINFORMATIQUE[[#This Row],[INFORMATIQUE]]="","","INF"&amp;REPT(0,5-LEN(COUNTA(Q$4:Q7)+1))&amp;COUNTA(Q$4:Q7)+1)</f>
        <v>INF00005</v>
      </c>
      <c r="Q8" s="95" t="s">
        <v>122</v>
      </c>
      <c r="S8" s="8" t="str">
        <f>IF(tblELECTRO_MENAGER[[#This Row],[ELECTRO MENAGER]]="","","MENA"&amp;REPT(0,5-LEN(COUNTA(T$4:T7)+1))&amp;COUNTA(T$4:T7)+1)</f>
        <v>MENA00005</v>
      </c>
      <c r="T8" s="94" t="s">
        <v>185</v>
      </c>
    </row>
    <row r="9" spans="1:20" ht="11.25" customHeight="1">
      <c r="B9" s="7" t="s">
        <v>5</v>
      </c>
      <c r="D9" s="8" t="str">
        <f>IF(tblMOBILIER[[#This Row],[MOBILIER]]="","","MOB"&amp;REPT(0,5-LEN(COUNTA(D$4:D8)+1))&amp;COUNTA(D$4:D8)+1)</f>
        <v>MOB00006</v>
      </c>
      <c r="E9" s="46" t="s">
        <v>156</v>
      </c>
      <c r="G9" s="8" t="str">
        <f>IF(tblFOURNITURE_BUREAU[[#This Row],[FOURNITURE BUREAU]]="","","FOU"&amp;REPT(0,5-LEN(COUNTA(H$4:H8)+1))&amp;COUNTA(H$4:H8)+1)</f>
        <v>FOU00006</v>
      </c>
      <c r="H9" s="7" t="s">
        <v>20</v>
      </c>
      <c r="J9" s="8" t="str">
        <f>IF(tblHYGIENE[[#This Row],[HYGIENE]]="","","HYG"&amp;REPT(0,5-LEN(COUNTA(K$4:K8)+1))&amp;COUNTA(K$4:K8)+1)</f>
        <v>HYG00006</v>
      </c>
      <c r="K9" s="98" t="s">
        <v>68</v>
      </c>
      <c r="M9" s="8" t="str">
        <f>IF(tblELECTRICITE[[#This Row],[ELECTRICITE]]="","","ELE"&amp;REPT(0,5-LEN(COUNTA(N$4:N8)+1))&amp;COUNTA(N$4:N8)+1)</f>
        <v>ELE00006</v>
      </c>
      <c r="N9" s="94" t="s">
        <v>181</v>
      </c>
      <c r="P9" s="8" t="str">
        <f>IF(tblINFORMATIQUE[[#This Row],[INFORMATIQUE]]="","","INF"&amp;REPT(0,5-LEN(COUNTA(Q$4:Q8)+1))&amp;COUNTA(Q$4:Q8)+1)</f>
        <v>INF00006</v>
      </c>
      <c r="Q9" s="95" t="s">
        <v>123</v>
      </c>
      <c r="S9" s="8" t="str">
        <f>IF(tblELECTRO_MENAGER[[#This Row],[ELECTRO MENAGER]]="","","MENA"&amp;REPT(0,5-LEN(COUNTA(T$4:T8)+1))&amp;COUNTA(T$4:T8)+1)</f>
        <v>MENA00006</v>
      </c>
      <c r="T9" s="94" t="s">
        <v>100</v>
      </c>
    </row>
    <row r="10" spans="1:20" ht="11.25" customHeight="1">
      <c r="B10" s="7" t="s">
        <v>6</v>
      </c>
      <c r="D10" s="8" t="str">
        <f>IF(tblMOBILIER[[#This Row],[MOBILIER]]="","","MOB"&amp;REPT(0,5-LEN(COUNTA(D$4:D9)+1))&amp;COUNTA(D$4:D9)+1)</f>
        <v>MOB00007</v>
      </c>
      <c r="E10" s="46" t="s">
        <v>155</v>
      </c>
      <c r="G10" s="8" t="str">
        <f>IF(tblFOURNITURE_BUREAU[[#This Row],[FOURNITURE BUREAU]]="","","FOU"&amp;REPT(0,5-LEN(COUNTA(H$4:H9)+1))&amp;COUNTA(H$4:H9)+1)</f>
        <v>FOU00007</v>
      </c>
      <c r="H10" s="7" t="s">
        <v>21</v>
      </c>
      <c r="J10" s="8" t="str">
        <f>IF(tblHYGIENE[[#This Row],[HYGIENE]]="","","HYG"&amp;REPT(0,5-LEN(COUNTA(K$4:K9)+1))&amp;COUNTA(K$4:K9)+1)</f>
        <v>HYG00007</v>
      </c>
      <c r="K10" s="98" t="s">
        <v>69</v>
      </c>
      <c r="M10" s="8" t="str">
        <f>IF(tblELECTRICITE[[#This Row],[ELECTRICITE]]="","","ELE"&amp;REPT(0,5-LEN(COUNTA(N$4:N9)+1))&amp;COUNTA(N$4:N9)+1)</f>
        <v>ELE00007</v>
      </c>
      <c r="N10" s="8" t="s">
        <v>197</v>
      </c>
      <c r="P10" s="8" t="str">
        <f>IF(tblINFORMATIQUE[[#This Row],[INFORMATIQUE]]="","","INF"&amp;REPT(0,5-LEN(COUNTA(Q$4:Q9)+1))&amp;COUNTA(Q$4:Q9)+1)</f>
        <v>INF00007</v>
      </c>
      <c r="Q10" s="95" t="s">
        <v>92</v>
      </c>
      <c r="S10" s="8" t="str">
        <f>IF(tblELECTRO_MENAGER[[#This Row],[ELECTRO MENAGER]]="","","MENA"&amp;REPT(0,5-LEN(COUNTA(T$4:T9)+1))&amp;COUNTA(T$4:T9)+1)</f>
        <v>MENA00007</v>
      </c>
      <c r="T10" s="25" t="s">
        <v>105</v>
      </c>
    </row>
    <row r="11" spans="1:20" ht="11.25" customHeight="1">
      <c r="B11" s="7" t="s">
        <v>7</v>
      </c>
      <c r="D11" s="8" t="str">
        <f>IF(tblMOBILIER[[#This Row],[MOBILIER]]="","","MOB"&amp;REPT(0,5-LEN(COUNTA(D$4:D10)+1))&amp;COUNTA(D$4:D10)+1)</f>
        <v>MOB00008</v>
      </c>
      <c r="E11" s="46" t="s">
        <v>89</v>
      </c>
      <c r="G11" s="8" t="str">
        <f>IF(tblFOURNITURE_BUREAU[[#This Row],[FOURNITURE BUREAU]]="","","FOU"&amp;REPT(0,5-LEN(COUNTA(H$4:H10)+1))&amp;COUNTA(H$4:H10)+1)</f>
        <v>FOU00008</v>
      </c>
      <c r="H11" s="7" t="s">
        <v>22</v>
      </c>
      <c r="J11" s="8" t="str">
        <f>IF(tblHYGIENE[[#This Row],[HYGIENE]]="","","HYG"&amp;REPT(0,5-LEN(COUNTA(K$4:K10)+1))&amp;COUNTA(K$4:K10)+1)</f>
        <v>HYG00008</v>
      </c>
      <c r="K11" s="98" t="s">
        <v>70</v>
      </c>
      <c r="M11" s="8" t="str">
        <f>IF(tblELECTRICITE[[#This Row],[ELECTRICITE]]="","","ELE"&amp;REPT(0,5-LEN(COUNTA(N$4:N10)+1))&amp;COUNTA(N$4:N10)+1)</f>
        <v>ELE00008</v>
      </c>
      <c r="N11" s="25" t="s">
        <v>108</v>
      </c>
      <c r="P11" s="8" t="str">
        <f>IF(tblINFORMATIQUE[[#This Row],[INFORMATIQUE]]="","","INF"&amp;REPT(0,5-LEN(COUNTA(Q$4:Q10)+1))&amp;COUNTA(Q$4:Q10)+1)</f>
        <v>INF00008</v>
      </c>
      <c r="Q11" s="95" t="s">
        <v>94</v>
      </c>
      <c r="S11" s="8" t="str">
        <f>IF(tblELECTRO_MENAGER[[#This Row],[ELECTRO MENAGER]]="","","MENA"&amp;REPT(0,5-LEN(COUNTA(T$4:T10)+1))&amp;COUNTA(T$4:T10)+1)</f>
        <v/>
      </c>
      <c r="T11" s="94"/>
    </row>
    <row r="12" spans="1:20" ht="11.25" customHeight="1">
      <c r="B12" s="7" t="s">
        <v>8</v>
      </c>
      <c r="D12" s="8" t="str">
        <f>IF(tblMOBILIER[[#This Row],[MOBILIER]]="","","MOB"&amp;REPT(0,5-LEN(COUNTA(D$4:D11)+1))&amp;COUNTA(D$4:D11)+1)</f>
        <v>MOB00009</v>
      </c>
      <c r="E12" s="46" t="s">
        <v>152</v>
      </c>
      <c r="G12" s="8" t="str">
        <f>IF(tblFOURNITURE_BUREAU[[#This Row],[FOURNITURE BUREAU]]="","","FOU"&amp;REPT(0,5-LEN(COUNTA(H$4:H11)+1))&amp;COUNTA(H$4:H11)+1)</f>
        <v>FOU00009</v>
      </c>
      <c r="H12" s="7" t="s">
        <v>23</v>
      </c>
      <c r="J12" s="8" t="str">
        <f>IF(tblHYGIENE[[#This Row],[HYGIENE]]="","","HYG"&amp;REPT(0,5-LEN(COUNTA(K$4:K11)+1))&amp;COUNTA(K$4:K11)+1)</f>
        <v/>
      </c>
      <c r="K12" s="121"/>
      <c r="M12" s="8" t="str">
        <f>IF(tblELECTRICITE[[#This Row],[ELECTRICITE]]="","","ELE"&amp;REPT(0,5-LEN(COUNTA(N$4:N11)+1))&amp;COUNTA(N$4:N11)+1)</f>
        <v/>
      </c>
      <c r="N12" s="94"/>
      <c r="P12" s="8" t="str">
        <f>IF(tblINFORMATIQUE[[#This Row],[INFORMATIQUE]]="","","INF"&amp;REPT(0,5-LEN(COUNTA(Q$4:Q11)+1))&amp;COUNTA(Q$4:Q11)+1)</f>
        <v>INF00009</v>
      </c>
      <c r="Q12" s="95" t="s">
        <v>109</v>
      </c>
      <c r="S12" s="8" t="str">
        <f>IF(tblELECTRO_MENAGER[[#This Row],[ELECTRO MENAGER]]="","","MENA"&amp;REPT(0,5-LEN(COUNTA(T$4:T11)+1))&amp;COUNTA(T$4:T11)+1)</f>
        <v/>
      </c>
      <c r="T12" s="94"/>
    </row>
    <row r="13" spans="1:20" ht="11.25" customHeight="1">
      <c r="B13" s="7" t="s">
        <v>9</v>
      </c>
      <c r="D13" s="8" t="str">
        <f>IF(tblMOBILIER[[#This Row],[MOBILIER]]="","","MOB"&amp;REPT(0,5-LEN(COUNTA(D$4:D12)+1))&amp;COUNTA(D$4:D12)+1)</f>
        <v>MOB00010</v>
      </c>
      <c r="E13" s="46" t="s">
        <v>153</v>
      </c>
      <c r="G13" s="8" t="str">
        <f>IF(tblFOURNITURE_BUREAU[[#This Row],[FOURNITURE BUREAU]]="","","FOU"&amp;REPT(0,5-LEN(COUNTA(H$4:H12)+1))&amp;COUNTA(H$4:H12)+1)</f>
        <v>FOU00010</v>
      </c>
      <c r="H13" s="7" t="s">
        <v>24</v>
      </c>
      <c r="J13" s="8" t="str">
        <f>IF(tblHYGIENE[[#This Row],[HYGIENE]]="","","HYG"&amp;REPT(0,5-LEN(COUNTA(K$4:K12)+1))&amp;COUNTA(K$4:K12)+1)</f>
        <v/>
      </c>
      <c r="K13" s="121"/>
      <c r="M13" s="8" t="str">
        <f>IF(tblELECTRICITE[[#This Row],[ELECTRICITE]]="","","ELE"&amp;REPT(0,5-LEN(COUNTA(N$4:N12)+1))&amp;COUNTA(N$4:N12)+1)</f>
        <v/>
      </c>
      <c r="N13" s="94"/>
      <c r="P13" s="8" t="str">
        <f>IF(tblINFORMATIQUE[[#This Row],[INFORMATIQUE]]="","","INF"&amp;REPT(0,5-LEN(COUNTA(Q$4:Q12)+1))&amp;COUNTA(Q$4:Q12)+1)</f>
        <v>INF00010</v>
      </c>
      <c r="Q13" s="95" t="s">
        <v>95</v>
      </c>
      <c r="S13" s="8" t="str">
        <f>IF(tblELECTRO_MENAGER[[#This Row],[ELECTRO MENAGER]]="","","MENA"&amp;REPT(0,5-LEN(COUNTA(T$4:T12)+1))&amp;COUNTA(T$4:T12)+1)</f>
        <v/>
      </c>
      <c r="T13" s="94"/>
    </row>
    <row r="14" spans="1:20" ht="11.25" customHeight="1">
      <c r="B14" s="7" t="s">
        <v>10</v>
      </c>
      <c r="D14" s="8" t="str">
        <f>IF(tblMOBILIER[[#This Row],[MOBILIER]]="","","MOB"&amp;REPT(0,5-LEN(COUNTA(D$4:D13)+1))&amp;COUNTA(D$4:D13)+1)</f>
        <v>MOB00011</v>
      </c>
      <c r="E14" s="46" t="s">
        <v>154</v>
      </c>
      <c r="G14" s="8" t="str">
        <f>IF(tblFOURNITURE_BUREAU[[#This Row],[FOURNITURE BUREAU]]="","","FOU"&amp;REPT(0,5-LEN(COUNTA(H$4:H13)+1))&amp;COUNTA(H$4:H13)+1)</f>
        <v>FOU00011</v>
      </c>
      <c r="H14" s="7" t="s">
        <v>25</v>
      </c>
      <c r="J14" s="8" t="str">
        <f>IF(tblHYGIENE[[#This Row],[HYGIENE]]="","","HYG"&amp;REPT(0,5-LEN(COUNTA(K$4:K13)+1))&amp;COUNTA(K$4:K13)+1)</f>
        <v/>
      </c>
      <c r="K14" s="121"/>
      <c r="M14" s="8" t="str">
        <f>IF(tblELECTRICITE[[#This Row],[ELECTRICITE]]="","","ELE"&amp;REPT(0,5-LEN(COUNTA(N$4:N13)+1))&amp;COUNTA(N$4:N13)+1)</f>
        <v/>
      </c>
      <c r="N14" s="94"/>
      <c r="P14" s="8" t="str">
        <f>IF(tblINFORMATIQUE[[#This Row],[INFORMATIQUE]]="","","INF"&amp;REPT(0,5-LEN(COUNTA(Q$4:Q13)+1))&amp;COUNTA(Q$4:Q13)+1)</f>
        <v>INF00011</v>
      </c>
      <c r="Q14" s="100" t="s">
        <v>125</v>
      </c>
      <c r="S14" s="8" t="str">
        <f>IF(tblELECTRO_MENAGER[[#This Row],[ELECTRO MENAGER]]="","","MENA"&amp;REPT(0,5-LEN(COUNTA(T$4:T13)+1))&amp;COUNTA(T$4:T13)+1)</f>
        <v/>
      </c>
      <c r="T14" s="94"/>
    </row>
    <row r="15" spans="1:20" ht="11.25" customHeight="1">
      <c r="B15" s="7" t="s">
        <v>11</v>
      </c>
      <c r="D15" s="8" t="str">
        <f>IF(tblMOBILIER[[#This Row],[MOBILIER]]="","","MOB"&amp;REPT(0,5-LEN(COUNTA(D$4:D14)+1))&amp;COUNTA(D$4:D14)+1)</f>
        <v>MOB00012</v>
      </c>
      <c r="E15" s="46" t="s">
        <v>175</v>
      </c>
      <c r="G15" s="8" t="str">
        <f>IF(tblFOURNITURE_BUREAU[[#This Row],[FOURNITURE BUREAU]]="","","FOU"&amp;REPT(0,5-LEN(COUNTA(H$4:H14)+1))&amp;COUNTA(H$4:H14)+1)</f>
        <v>FOU00012</v>
      </c>
      <c r="H15" s="7" t="s">
        <v>26</v>
      </c>
      <c r="J15" s="8" t="str">
        <f>IF(tblHYGIENE[[#This Row],[HYGIENE]]="","","HYG"&amp;REPT(0,5-LEN(COUNTA(K$4:K14)+1))&amp;COUNTA(K$4:K14)+1)</f>
        <v/>
      </c>
      <c r="K15" s="121"/>
      <c r="M15" s="8" t="str">
        <f>IF(tblELECTRICITE[[#This Row],[ELECTRICITE]]="","","ELE"&amp;REPT(0,5-LEN(COUNTA(N$4:N14)+1))&amp;COUNTA(N$4:N14)+1)</f>
        <v/>
      </c>
      <c r="N15" s="94"/>
      <c r="P15" s="8" t="str">
        <f>IF(tblINFORMATIQUE[[#This Row],[INFORMATIQUE]]="","","INF"&amp;REPT(0,5-LEN(COUNTA(Q$4:Q14)+1))&amp;COUNTA(Q$4:Q14)+1)</f>
        <v>INF00012</v>
      </c>
      <c r="Q15" s="95" t="s">
        <v>126</v>
      </c>
      <c r="S15" s="8" t="str">
        <f>IF(tblELECTRO_MENAGER[[#This Row],[ELECTRO MENAGER]]="","","MENA"&amp;REPT(0,5-LEN(COUNTA(T$4:T14)+1))&amp;COUNTA(T$4:T14)+1)</f>
        <v/>
      </c>
      <c r="T15" s="94"/>
    </row>
    <row r="16" spans="1:20" ht="11.25" customHeight="1">
      <c r="B16" s="7" t="s">
        <v>12</v>
      </c>
      <c r="D16" s="8" t="str">
        <f>IF(tblMOBILIER[[#This Row],[MOBILIER]]="","","MOB"&amp;REPT(0,5-LEN(COUNTA(D$4:D15)+1))&amp;COUNTA(D$4:D15)+1)</f>
        <v>MOB00013</v>
      </c>
      <c r="E16" s="46" t="s">
        <v>160</v>
      </c>
      <c r="G16" s="8" t="str">
        <f>IF(tblFOURNITURE_BUREAU[[#This Row],[FOURNITURE BUREAU]]="","","FOU"&amp;REPT(0,5-LEN(COUNTA(H$4:H15)+1))&amp;COUNTA(H$4:H15)+1)</f>
        <v>FOU00013</v>
      </c>
      <c r="H16" s="7" t="s">
        <v>27</v>
      </c>
      <c r="J16" s="8" t="str">
        <f>IF(tblHYGIENE[[#This Row],[HYGIENE]]="","","HYG"&amp;REPT(0,5-LEN(COUNTA(K$4:K15)+1))&amp;COUNTA(K$4:K15)+1)</f>
        <v/>
      </c>
      <c r="K16" s="121"/>
      <c r="M16" s="8" t="str">
        <f>IF(tblELECTRICITE[[#This Row],[ELECTRICITE]]="","","ELE"&amp;REPT(0,5-LEN(COUNTA(N$4:N15)+1))&amp;COUNTA(N$4:N15)+1)</f>
        <v/>
      </c>
      <c r="N16" s="94"/>
      <c r="P16" s="8" t="str">
        <f>IF(tblINFORMATIQUE[[#This Row],[INFORMATIQUE]]="","","INF"&amp;REPT(0,5-LEN(COUNTA(Q$4:Q15)+1))&amp;COUNTA(Q$4:Q15)+1)</f>
        <v>INF00013</v>
      </c>
      <c r="Q16" s="95" t="s">
        <v>127</v>
      </c>
      <c r="S16" s="8" t="str">
        <f>IF(tblELECTRO_MENAGER[[#This Row],[ELECTRO MENAGER]]="","","MENA"&amp;REPT(0,5-LEN(COUNTA(T$4:T15)+1))&amp;COUNTA(T$4:T15)+1)</f>
        <v/>
      </c>
      <c r="T16" s="94"/>
    </row>
    <row r="17" spans="2:20" ht="11.25" customHeight="1">
      <c r="B17" s="7" t="s">
        <v>205</v>
      </c>
      <c r="D17" s="8" t="str">
        <f>IF(tblMOBILIER[[#This Row],[MOBILIER]]="","","MOB"&amp;REPT(0,5-LEN(COUNTA(D$4:D16)+1))&amp;COUNTA(D$4:D16)+1)</f>
        <v>MOB00014</v>
      </c>
      <c r="E17" s="46" t="s">
        <v>145</v>
      </c>
      <c r="G17" s="8" t="str">
        <f>IF(tblFOURNITURE_BUREAU[[#This Row],[FOURNITURE BUREAU]]="","","FOU"&amp;REPT(0,5-LEN(COUNTA(H$4:H16)+1))&amp;COUNTA(H$4:H16)+1)</f>
        <v>FOU00014</v>
      </c>
      <c r="H17" s="7" t="s">
        <v>28</v>
      </c>
      <c r="J17" s="8" t="str">
        <f>IF(tblHYGIENE[[#This Row],[HYGIENE]]="","","HYG"&amp;REPT(0,5-LEN(COUNTA(K$4:K16)+1))&amp;COUNTA(K$4:K16)+1)</f>
        <v/>
      </c>
      <c r="K17" s="121"/>
      <c r="M17" s="8" t="str">
        <f>IF(tblELECTRICITE[[#This Row],[ELECTRICITE]]="","","ELE"&amp;REPT(0,5-LEN(COUNTA(N$4:N16)+1))&amp;COUNTA(N$4:N16)+1)</f>
        <v/>
      </c>
      <c r="N17" s="94"/>
      <c r="P17" s="8" t="str">
        <f>IF(tblINFORMATIQUE[[#This Row],[INFORMATIQUE]]="","","INF"&amp;REPT(0,5-LEN(COUNTA(Q$4:Q16)+1))&amp;COUNTA(Q$4:Q16)+1)</f>
        <v>INF00014</v>
      </c>
      <c r="Q17" s="95" t="s">
        <v>128</v>
      </c>
      <c r="S17" s="8" t="str">
        <f>IF(tblELECTRO_MENAGER[[#This Row],[ELECTRO MENAGER]]="","","MENA"&amp;REPT(0,5-LEN(COUNTA(T$4:T16)+1))&amp;COUNTA(T$4:T16)+1)</f>
        <v/>
      </c>
      <c r="T17" s="94"/>
    </row>
    <row r="18" spans="2:20" ht="11.25" customHeight="1">
      <c r="B18" s="7" t="s">
        <v>204</v>
      </c>
      <c r="D18" s="8" t="str">
        <f>IF(tblMOBILIER[[#This Row],[MOBILIER]]="","","MOB"&amp;REPT(0,5-LEN(COUNTA(D$4:D17)+1))&amp;COUNTA(D$4:D17)+1)</f>
        <v>MOB00015</v>
      </c>
      <c r="E18" s="46" t="s">
        <v>146</v>
      </c>
      <c r="G18" s="8" t="str">
        <f>IF(tblFOURNITURE_BUREAU[[#This Row],[FOURNITURE BUREAU]]="","","FOU"&amp;REPT(0,5-LEN(COUNTA(H$4:H17)+1))&amp;COUNTA(H$4:H17)+1)</f>
        <v>FOU00015</v>
      </c>
      <c r="H18" s="7" t="s">
        <v>29</v>
      </c>
      <c r="J18" s="8" t="str">
        <f>IF(tblHYGIENE[[#This Row],[HYGIENE]]="","","HYG"&amp;REPT(0,5-LEN(COUNTA(K$4:K17)+1))&amp;COUNTA(K$4:K17)+1)</f>
        <v/>
      </c>
      <c r="K18" s="121"/>
      <c r="M18" s="8" t="str">
        <f>IF(tblELECTRICITE[[#This Row],[ELECTRICITE]]="","","ELE"&amp;REPT(0,5-LEN(COUNTA(N$4:N17)+1))&amp;COUNTA(N$4:N17)+1)</f>
        <v/>
      </c>
      <c r="N18" s="94"/>
      <c r="P18" s="8" t="str">
        <f>IF(tblINFORMATIQUE[[#This Row],[INFORMATIQUE]]="","","INF"&amp;REPT(0,5-LEN(COUNTA(Q$4:Q17)+1))&amp;COUNTA(Q$4:Q17)+1)</f>
        <v>INF00015</v>
      </c>
      <c r="Q18" s="95" t="s">
        <v>129</v>
      </c>
      <c r="S18" s="8" t="str">
        <f>IF(tblELECTRO_MENAGER[[#This Row],[ELECTRO MENAGER]]="","","MENA"&amp;REPT(0,5-LEN(COUNTA(T$4:T17)+1))&amp;COUNTA(T$4:T17)+1)</f>
        <v/>
      </c>
      <c r="T18" s="94"/>
    </row>
    <row r="19" spans="2:20" ht="11.25" customHeight="1">
      <c r="B19" s="7" t="s">
        <v>203</v>
      </c>
      <c r="D19" s="8" t="str">
        <f>IF(tblMOBILIER[[#This Row],[MOBILIER]]="","","MOB"&amp;REPT(0,5-LEN(COUNTA(D$4:D18)+1))&amp;COUNTA(D$4:D18)+1)</f>
        <v>MOB00016</v>
      </c>
      <c r="E19" s="46" t="s">
        <v>147</v>
      </c>
      <c r="G19" s="8" t="str">
        <f>IF(tblFOURNITURE_BUREAU[[#This Row],[FOURNITURE BUREAU]]="","","FOU"&amp;REPT(0,5-LEN(COUNTA(H$4:H18)+1))&amp;COUNTA(H$4:H18)+1)</f>
        <v>FOU00016</v>
      </c>
      <c r="H19" s="7" t="s">
        <v>90</v>
      </c>
      <c r="J19" s="8" t="str">
        <f>IF(tblHYGIENE[[#This Row],[HYGIENE]]="","","HYG"&amp;REPT(0,5-LEN(COUNTA(K$4:K18)+1))&amp;COUNTA(K$4:K18)+1)</f>
        <v/>
      </c>
      <c r="K19" s="121"/>
      <c r="M19" s="8" t="str">
        <f>IF(tblELECTRICITE[[#This Row],[ELECTRICITE]]="","","ELE"&amp;REPT(0,5-LEN(COUNTA(N$4:N18)+1))&amp;COUNTA(N$4:N18)+1)</f>
        <v/>
      </c>
      <c r="N19" s="94"/>
      <c r="P19" s="8" t="str">
        <f>IF(tblINFORMATIQUE[[#This Row],[INFORMATIQUE]]="","","INF"&amp;REPT(0,5-LEN(COUNTA(Q$4:Q18)+1))&amp;COUNTA(Q$4:Q18)+1)</f>
        <v>INF00016</v>
      </c>
      <c r="Q19" s="25" t="s">
        <v>102</v>
      </c>
      <c r="S19" s="8" t="str">
        <f>IF(tblELECTRO_MENAGER[[#This Row],[ELECTRO MENAGER]]="","","MENA"&amp;REPT(0,5-LEN(COUNTA(T$4:T18)+1))&amp;COUNTA(T$4:T18)+1)</f>
        <v/>
      </c>
      <c r="T19" s="94"/>
    </row>
    <row r="20" spans="2:20" ht="11.25" customHeight="1">
      <c r="B20" s="7" t="s">
        <v>13</v>
      </c>
      <c r="D20" s="8" t="str">
        <f>IF(tblMOBILIER[[#This Row],[MOBILIER]]="","","MOB"&amp;REPT(0,5-LEN(COUNTA(D$4:D19)+1))&amp;COUNTA(D$4:D19)+1)</f>
        <v>MOB00017</v>
      </c>
      <c r="E20" s="46" t="s">
        <v>148</v>
      </c>
      <c r="G20" s="8" t="str">
        <f>IF(tblFOURNITURE_BUREAU[[#This Row],[FOURNITURE BUREAU]]="","","FOU"&amp;REPT(0,5-LEN(COUNTA(H$4:H19)+1))&amp;COUNTA(H$4:H19)+1)</f>
        <v>FOU00017</v>
      </c>
      <c r="H20" s="7" t="s">
        <v>30</v>
      </c>
      <c r="J20" s="8" t="str">
        <f>IF(tblHYGIENE[[#This Row],[HYGIENE]]="","","HYG"&amp;REPT(0,5-LEN(COUNTA(K$4:K19)+1))&amp;COUNTA(K$4:K19)+1)</f>
        <v/>
      </c>
      <c r="K20" s="121"/>
      <c r="M20" s="8" t="str">
        <f>IF(tblELECTRICITE[[#This Row],[ELECTRICITE]]="","","ELE"&amp;REPT(0,5-LEN(COUNTA(N$4:N19)+1))&amp;COUNTA(N$4:N19)+1)</f>
        <v/>
      </c>
      <c r="N20" s="94"/>
      <c r="P20" s="8" t="str">
        <f>IF(tblINFORMATIQUE[[#This Row],[INFORMATIQUE]]="","","INF"&amp;REPT(0,5-LEN(COUNTA(Q$4:Q19)+1))&amp;COUNTA(Q$4:Q19)+1)</f>
        <v>INF00017</v>
      </c>
      <c r="Q20" s="25" t="s">
        <v>132</v>
      </c>
      <c r="S20" s="8" t="str">
        <f>IF(tblELECTRO_MENAGER[[#This Row],[ELECTRO MENAGER]]="","","MENA"&amp;REPT(0,5-LEN(COUNTA(T$4:T19)+1))&amp;COUNTA(T$4:T19)+1)</f>
        <v/>
      </c>
      <c r="T20" s="94"/>
    </row>
    <row r="21" spans="2:20" ht="11.25" customHeight="1">
      <c r="B21" s="7" t="s">
        <v>14</v>
      </c>
      <c r="D21" s="8" t="str">
        <f>IF(tblMOBILIER[[#This Row],[MOBILIER]]="","","MOB"&amp;REPT(0,5-LEN(COUNTA(D$4:D20)+1))&amp;COUNTA(D$4:D20)+1)</f>
        <v>MOB00018</v>
      </c>
      <c r="E21" s="46" t="s">
        <v>149</v>
      </c>
      <c r="G21" s="8" t="str">
        <f>IF(tblFOURNITURE_BUREAU[[#This Row],[FOURNITURE BUREAU]]="","","FOU"&amp;REPT(0,5-LEN(COUNTA(H$4:H20)+1))&amp;COUNTA(H$4:H20)+1)</f>
        <v>FOU00018</v>
      </c>
      <c r="H21" s="7" t="s">
        <v>30</v>
      </c>
      <c r="J21" s="8" t="str">
        <f>IF(tblHYGIENE[[#This Row],[HYGIENE]]="","","HYG"&amp;REPT(0,5-LEN(COUNTA(K$4:K20)+1))&amp;COUNTA(K$4:K20)+1)</f>
        <v/>
      </c>
      <c r="K21" s="121"/>
      <c r="M21" s="8" t="str">
        <f>IF(tblELECTRICITE[[#This Row],[ELECTRICITE]]="","","ELE"&amp;REPT(0,5-LEN(COUNTA(N$4:N20)+1))&amp;COUNTA(N$4:N20)+1)</f>
        <v/>
      </c>
      <c r="N21" s="94"/>
      <c r="P21" s="8" t="str">
        <f>IF(tblINFORMATIQUE[[#This Row],[INFORMATIQUE]]="","","INF"&amp;REPT(0,5-LEN(COUNTA(Q$4:Q20)+1))&amp;COUNTA(Q$4:Q20)+1)</f>
        <v>INF00018</v>
      </c>
      <c r="Q21" s="25" t="s">
        <v>133</v>
      </c>
      <c r="S21" s="8" t="str">
        <f>IF(tblELECTRO_MENAGER[[#This Row],[ELECTRO MENAGER]]="","","MENA"&amp;REPT(0,5-LEN(COUNTA(T$4:T20)+1))&amp;COUNTA(T$4:T20)+1)</f>
        <v/>
      </c>
      <c r="T21" s="94"/>
    </row>
    <row r="22" spans="2:20" ht="11.25" customHeight="1">
      <c r="B22" s="7" t="s">
        <v>15</v>
      </c>
      <c r="D22" s="8" t="str">
        <f>IF(tblMOBILIER[[#This Row],[MOBILIER]]="","","MOB"&amp;REPT(0,5-LEN(COUNTA(D$4:D21)+1))&amp;COUNTA(D$4:D21)+1)</f>
        <v>MOB00019</v>
      </c>
      <c r="E22" s="46" t="s">
        <v>150</v>
      </c>
      <c r="G22" s="8" t="str">
        <f>IF(tblFOURNITURE_BUREAU[[#This Row],[FOURNITURE BUREAU]]="","","FOU"&amp;REPT(0,5-LEN(COUNTA(H$4:H21)+1))&amp;COUNTA(H$4:H21)+1)</f>
        <v>FOU00019</v>
      </c>
      <c r="H22" s="7" t="s">
        <v>31</v>
      </c>
      <c r="J22" s="8" t="str">
        <f>IF(tblHYGIENE[[#This Row],[HYGIENE]]="","","HYG"&amp;REPT(0,5-LEN(COUNTA(K$4:K21)+1))&amp;COUNTA(K$4:K21)+1)</f>
        <v/>
      </c>
      <c r="K22" s="121"/>
      <c r="M22" s="8" t="str">
        <f>IF(tblELECTRICITE[[#This Row],[ELECTRICITE]]="","","ELE"&amp;REPT(0,5-LEN(COUNTA(N$4:N21)+1))&amp;COUNTA(N$4:N21)+1)</f>
        <v/>
      </c>
      <c r="N22" s="94"/>
      <c r="P22" s="8" t="str">
        <f>IF(tblINFORMATIQUE[[#This Row],[INFORMATIQUE]]="","","INF"&amp;REPT(0,5-LEN(COUNTA(Q$4:Q21)+1))&amp;COUNTA(Q$4:Q21)+1)</f>
        <v>INF00019</v>
      </c>
      <c r="Q22" s="100" t="s">
        <v>104</v>
      </c>
      <c r="S22" s="8" t="str">
        <f>IF(tblELECTRO_MENAGER[[#This Row],[ELECTRO MENAGER]]="","","MENA"&amp;REPT(0,5-LEN(COUNTA(T$4:T21)+1))&amp;COUNTA(T$4:T21)+1)</f>
        <v/>
      </c>
      <c r="T22" s="94"/>
    </row>
    <row r="23" spans="2:20" ht="11.25" customHeight="1">
      <c r="B23" s="7" t="s">
        <v>16</v>
      </c>
      <c r="D23" s="8" t="str">
        <f>IF(tblMOBILIER[[#This Row],[MOBILIER]]="","","MOB"&amp;REPT(0,5-LEN(COUNTA(D$4:D22)+1))&amp;COUNTA(D$4:D22)+1)</f>
        <v>MOB00020</v>
      </c>
      <c r="E23" s="46" t="s">
        <v>151</v>
      </c>
      <c r="G23" s="8" t="str">
        <f>IF(tblFOURNITURE_BUREAU[[#This Row],[FOURNITURE BUREAU]]="","","FOU"&amp;REPT(0,5-LEN(COUNTA(H$4:H22)+1))&amp;COUNTA(H$4:H22)+1)</f>
        <v>FOU00020</v>
      </c>
      <c r="H23" s="8" t="s">
        <v>32</v>
      </c>
      <c r="J23" s="8" t="str">
        <f>IF(tblHYGIENE[[#This Row],[HYGIENE]]="","","HYG"&amp;REPT(0,5-LEN(COUNTA(K$4:K22)+1))&amp;COUNTA(K$4:K22)+1)</f>
        <v/>
      </c>
      <c r="K23" s="121"/>
      <c r="M23" s="8" t="str">
        <f>IF(tblELECTRICITE[[#This Row],[ELECTRICITE]]="","","ELE"&amp;REPT(0,5-LEN(COUNTA(N$4:N22)+1))&amp;COUNTA(N$4:N22)+1)</f>
        <v/>
      </c>
      <c r="N23" s="94"/>
      <c r="P23" s="8" t="str">
        <f>IF(tblINFORMATIQUE[[#This Row],[INFORMATIQUE]]="","","INF"&amp;REPT(0,5-LEN(COUNTA(Q$4:Q22)+1))&amp;COUNTA(Q$4:Q22)+1)</f>
        <v>INF00020</v>
      </c>
      <c r="Q23" s="101" t="s">
        <v>141</v>
      </c>
      <c r="S23" s="8" t="str">
        <f>IF(tblELECTRO_MENAGER[[#This Row],[ELECTRO MENAGER]]="","","MENA"&amp;REPT(0,5-LEN(COUNTA(T$4:T22)+1))&amp;COUNTA(T$4:T22)+1)</f>
        <v/>
      </c>
      <c r="T23" s="94"/>
    </row>
    <row r="24" spans="2:20" ht="11.25" customHeight="1">
      <c r="B24" s="7" t="s">
        <v>17</v>
      </c>
      <c r="D24" s="8" t="str">
        <f>IF(tblMOBILIER[[#This Row],[MOBILIER]]="","","MOB"&amp;REPT(0,5-LEN(COUNTA(D$4:D23)+1))&amp;COUNTA(D$4:D23)+1)</f>
        <v>MOB00021</v>
      </c>
      <c r="E24" s="46" t="s">
        <v>91</v>
      </c>
      <c r="G24" s="8" t="str">
        <f>IF(tblFOURNITURE_BUREAU[[#This Row],[FOURNITURE BUREAU]]="","","FOU"&amp;REPT(0,5-LEN(COUNTA(H$4:H23)+1))&amp;COUNTA(H$4:H23)+1)</f>
        <v>FOU00021</v>
      </c>
      <c r="H24" s="8" t="s">
        <v>33</v>
      </c>
      <c r="J24" s="8" t="str">
        <f>IF(tblHYGIENE[[#This Row],[HYGIENE]]="","","HYG"&amp;REPT(0,5-LEN(COUNTA(K$4:K23)+1))&amp;COUNTA(K$4:K23)+1)</f>
        <v/>
      </c>
      <c r="K24" s="121"/>
      <c r="M24" s="8" t="str">
        <f>IF(tblELECTRICITE[[#This Row],[ELECTRICITE]]="","","ELE"&amp;REPT(0,5-LEN(COUNTA(N$4:N23)+1))&amp;COUNTA(N$4:N23)+1)</f>
        <v/>
      </c>
      <c r="N24" s="94"/>
      <c r="P24" s="8" t="str">
        <f>IF(tblINFORMATIQUE[[#This Row],[INFORMATIQUE]]="","","INF"&amp;REPT(0,5-LEN(COUNTA(Q$4:Q23)+1))&amp;COUNTA(Q$4:Q23)+1)</f>
        <v>INF00021</v>
      </c>
      <c r="Q24" s="94" t="s">
        <v>106</v>
      </c>
      <c r="S24" s="8" t="str">
        <f>IF(tblELECTRO_MENAGER[[#This Row],[ELECTRO MENAGER]]="","","MENA"&amp;REPT(0,5-LEN(COUNTA(T$4:T23)+1))&amp;COUNTA(T$4:T23)+1)</f>
        <v/>
      </c>
      <c r="T24" s="94"/>
    </row>
    <row r="25" spans="2:20" ht="11.25" customHeight="1">
      <c r="B25" s="8" t="s">
        <v>18</v>
      </c>
      <c r="D25" s="8" t="str">
        <f>IF(tblMOBILIER[[#This Row],[MOBILIER]]="","","MOB"&amp;REPT(0,5-LEN(COUNTA(D$4:D24)+1))&amp;COUNTA(D$4:D24)+1)</f>
        <v>MOB00022</v>
      </c>
      <c r="E25" s="43" t="s">
        <v>143</v>
      </c>
      <c r="G25" s="8" t="str">
        <f>IF(tblFOURNITURE_BUREAU[[#This Row],[FOURNITURE BUREAU]]="","","FOU"&amp;REPT(0,5-LEN(COUNTA(H$4:H24)+1))&amp;COUNTA(H$4:H24)+1)</f>
        <v>FOU00022</v>
      </c>
      <c r="H25" s="8" t="s">
        <v>34</v>
      </c>
      <c r="J25" s="8" t="str">
        <f>IF(tblHYGIENE[[#This Row],[HYGIENE]]="","","HYG"&amp;REPT(0,5-LEN(COUNTA(K$4:K24)+1))&amp;COUNTA(K$4:K24)+1)</f>
        <v/>
      </c>
      <c r="K25" s="121"/>
      <c r="M25" s="8" t="str">
        <f>IF(tblELECTRICITE[[#This Row],[ELECTRICITE]]="","","ELE"&amp;REPT(0,5-LEN(COUNTA(N$4:N24)+1))&amp;COUNTA(N$4:N24)+1)</f>
        <v/>
      </c>
      <c r="N25" s="94"/>
      <c r="P25" s="8" t="str">
        <f>IF(tblINFORMATIQUE[[#This Row],[INFORMATIQUE]]="","","INF"&amp;REPT(0,5-LEN(COUNTA(Q$4:Q24)+1))&amp;COUNTA(Q$4:Q24)+1)</f>
        <v>INF00022</v>
      </c>
      <c r="Q25" s="94" t="s">
        <v>107</v>
      </c>
      <c r="S25" s="8" t="str">
        <f>IF(tblELECTRO_MENAGER[[#This Row],[ELECTRO MENAGER]]="","","MENA"&amp;REPT(0,5-LEN(COUNTA(T$4:T24)+1))&amp;COUNTA(T$4:T24)+1)</f>
        <v/>
      </c>
      <c r="T25" s="94"/>
    </row>
    <row r="26" spans="2:20" ht="11.25" customHeight="1">
      <c r="D26" s="8" t="str">
        <f>IF(tblMOBILIER[[#This Row],[MOBILIER]]="","","MOB"&amp;REPT(0,5-LEN(COUNTA(D$4:D25)+1))&amp;COUNTA(D$4:D25)+1)</f>
        <v>MOB00023</v>
      </c>
      <c r="E26" s="43" t="s">
        <v>144</v>
      </c>
      <c r="G26" s="8" t="str">
        <f>IF(tblFOURNITURE_BUREAU[[#This Row],[FOURNITURE BUREAU]]="","","FOU"&amp;REPT(0,5-LEN(COUNTA(H$4:H25)+1))&amp;COUNTA(H$4:H25)+1)</f>
        <v>FOU00023</v>
      </c>
      <c r="H26" s="8" t="s">
        <v>35</v>
      </c>
      <c r="J26" s="8" t="str">
        <f>IF(tblHYGIENE[[#This Row],[HYGIENE]]="","","HYG"&amp;REPT(0,5-LEN(COUNTA(K$4:K25)+1))&amp;COUNTA(K$4:K25)+1)</f>
        <v/>
      </c>
      <c r="K26" s="121"/>
      <c r="M26" s="8" t="str">
        <f>IF(tblELECTRICITE[[#This Row],[ELECTRICITE]]="","","ELE"&amp;REPT(0,5-LEN(COUNTA(N$4:N25)+1))&amp;COUNTA(N$4:N25)+1)</f>
        <v/>
      </c>
      <c r="N26" s="94"/>
      <c r="P26" s="8" t="str">
        <f>IF(tblINFORMATIQUE[[#This Row],[INFORMATIQUE]]="","","INF"&amp;REPT(0,5-LEN(COUNTA(Q$4:Q25)+1))&amp;COUNTA(Q$4:Q25)+1)</f>
        <v>INF00023</v>
      </c>
      <c r="Q26" s="94" t="s">
        <v>198</v>
      </c>
      <c r="S26" s="8" t="str">
        <f>IF(tblELECTRO_MENAGER[[#This Row],[ELECTRO MENAGER]]="","","MENA"&amp;REPT(0,5-LEN(COUNTA(T$4:T25)+1))&amp;COUNTA(T$4:T25)+1)</f>
        <v/>
      </c>
      <c r="T26" s="94"/>
    </row>
    <row r="27" spans="2:20" ht="11.25" customHeight="1" thickBot="1">
      <c r="D27" s="8" t="str">
        <f>IF(tblMOBILIER[[#This Row],[MOBILIER]]="","","MOB"&amp;REPT(0,5-LEN(COUNTA(D$4:D26)+1))&amp;COUNTA(D$4:D26)+1)</f>
        <v>MOB00024</v>
      </c>
      <c r="E27" s="43" t="s">
        <v>93</v>
      </c>
      <c r="G27" s="8" t="str">
        <f>IF(tblFOURNITURE_BUREAU[[#This Row],[FOURNITURE BUREAU]]="","","FOU"&amp;REPT(0,5-LEN(COUNTA(H$4:H26)+1))&amp;COUNTA(H$4:H26)+1)</f>
        <v>FOU00024</v>
      </c>
      <c r="H27" s="8" t="s">
        <v>36</v>
      </c>
      <c r="J27" s="8" t="str">
        <f>IF(tblHYGIENE[[#This Row],[HYGIENE]]="","","HYG"&amp;REPT(0,5-LEN(COUNTA(K$4:K26)+1))&amp;COUNTA(K$4:K26)+1)</f>
        <v/>
      </c>
      <c r="K27" s="121"/>
      <c r="M27" s="8" t="str">
        <f>IF(tblELECTRICITE[[#This Row],[ELECTRICITE]]="","","ELE"&amp;REPT(0,5-LEN(COUNTA(N$4:N26)+1))&amp;COUNTA(N$4:N26)+1)</f>
        <v/>
      </c>
      <c r="N27" s="94"/>
      <c r="P27" s="8" t="str">
        <f>IF(tblINFORMATIQUE[[#This Row],[INFORMATIQUE]]="","","INF"&amp;REPT(0,5-LEN(COUNTA(Q$4:Q26)+1))&amp;COUNTA(Q$4:Q26)+1)</f>
        <v>INF00024</v>
      </c>
      <c r="Q27" s="94" t="s">
        <v>199</v>
      </c>
      <c r="S27" s="8" t="str">
        <f>IF(tblELECTRO_MENAGER[[#This Row],[ELECTRO MENAGER]]="","","MENA"&amp;REPT(0,5-LEN(COUNTA(T$4:T26)+1))&amp;COUNTA(T$4:T26)+1)</f>
        <v/>
      </c>
      <c r="T27" s="94"/>
    </row>
    <row r="28" spans="2:20" ht="11.25" customHeight="1" thickBot="1">
      <c r="B28" s="15" t="s">
        <v>73</v>
      </c>
      <c r="D28" s="8" t="str">
        <f>IF(tblMOBILIER[[#This Row],[MOBILIER]]="","","MOB"&amp;REPT(0,5-LEN(COUNTA(D$4:D27)+1))&amp;COUNTA(D$4:D27)+1)</f>
        <v>MOB00025</v>
      </c>
      <c r="E28" s="43" t="s">
        <v>124</v>
      </c>
      <c r="G28" s="8" t="str">
        <f>IF(tblFOURNITURE_BUREAU[[#This Row],[FOURNITURE BUREAU]]="","","FOU"&amp;REPT(0,5-LEN(COUNTA(H$4:H27)+1))&amp;COUNTA(H$4:H27)+1)</f>
        <v>FOU00025</v>
      </c>
      <c r="H28" s="8" t="s">
        <v>37</v>
      </c>
      <c r="J28" s="8" t="str">
        <f>IF(tblHYGIENE[[#This Row],[HYGIENE]]="","","HYG"&amp;REPT(0,5-LEN(COUNTA(K$4:K27)+1))&amp;COUNTA(K$4:K27)+1)</f>
        <v/>
      </c>
      <c r="K28" s="121"/>
      <c r="M28" s="8" t="str">
        <f>IF(tblELECTRICITE[[#This Row],[ELECTRICITE]]="","","ELE"&amp;REPT(0,5-LEN(COUNTA(N$4:N27)+1))&amp;COUNTA(N$4:N27)+1)</f>
        <v/>
      </c>
      <c r="N28" s="94"/>
      <c r="P28" s="8" t="str">
        <f>IF(tblINFORMATIQUE[[#This Row],[INFORMATIQUE]]="","","INF"&amp;REPT(0,5-LEN(COUNTA(Q$4:Q27)+1))&amp;COUNTA(Q$4:Q27)+1)</f>
        <v/>
      </c>
      <c r="Q28" s="94"/>
      <c r="S28" s="8" t="str">
        <f>IF(tblELECTRO_MENAGER[[#This Row],[ELECTRO MENAGER]]="","","MENA"&amp;REPT(0,5-LEN(COUNTA(T$4:T27)+1))&amp;COUNTA(T$4:T27)+1)</f>
        <v/>
      </c>
      <c r="T28" s="94"/>
    </row>
    <row r="29" spans="2:20" ht="11.25" customHeight="1">
      <c r="B29" s="4" t="s">
        <v>74</v>
      </c>
      <c r="D29" s="8" t="str">
        <f>IF(tblMOBILIER[[#This Row],[MOBILIER]]="","","MOB"&amp;REPT(0,5-LEN(COUNTA(D$4:D28)+1))&amp;COUNTA(D$4:D28)+1)</f>
        <v>MOB00026</v>
      </c>
      <c r="E29" s="43" t="s">
        <v>130</v>
      </c>
      <c r="G29" s="8" t="str">
        <f>IF(tblFOURNITURE_BUREAU[[#This Row],[FOURNITURE BUREAU]]="","","FOU"&amp;REPT(0,5-LEN(COUNTA(H$4:H28)+1))&amp;COUNTA(H$4:H28)+1)</f>
        <v>FOU00026</v>
      </c>
      <c r="H29" s="8" t="s">
        <v>38</v>
      </c>
      <c r="J29" s="8" t="str">
        <f>IF(tblHYGIENE[[#This Row],[HYGIENE]]="","","HYG"&amp;REPT(0,5-LEN(COUNTA(K$4:K28)+1))&amp;COUNTA(K$4:K28)+1)</f>
        <v/>
      </c>
      <c r="K29" s="121"/>
      <c r="M29" s="8" t="str">
        <f>IF(tblELECTRICITE[[#This Row],[ELECTRICITE]]="","","ELE"&amp;REPT(0,5-LEN(COUNTA(N$4:N28)+1))&amp;COUNTA(N$4:N28)+1)</f>
        <v/>
      </c>
      <c r="N29" s="94"/>
      <c r="P29" s="8" t="str">
        <f>IF(tblINFORMATIQUE[[#This Row],[INFORMATIQUE]]="","","INF"&amp;REPT(0,5-LEN(COUNTA(Q$4:Q28)+1))&amp;COUNTA(Q$4:Q28)+1)</f>
        <v/>
      </c>
      <c r="Q29" s="94"/>
      <c r="S29" s="8" t="str">
        <f>IF(tblELECTRO_MENAGER[[#This Row],[ELECTRO MENAGER]]="","","MENA"&amp;REPT(0,5-LEN(COUNTA(T$4:T28)+1))&amp;COUNTA(T$4:T28)+1)</f>
        <v/>
      </c>
      <c r="T29" s="94"/>
    </row>
    <row r="30" spans="2:20" ht="11.25" customHeight="1">
      <c r="B30" s="5" t="s">
        <v>114</v>
      </c>
      <c r="D30" s="8" t="str">
        <f>IF(tblMOBILIER[[#This Row],[MOBILIER]]="","","MOB"&amp;REPT(0,5-LEN(COUNTA(D$4:D29)+1))&amp;COUNTA(D$4:D29)+1)</f>
        <v>MOB00027</v>
      </c>
      <c r="E30" s="43" t="s">
        <v>97</v>
      </c>
      <c r="G30" s="8" t="str">
        <f>IF(tblFOURNITURE_BUREAU[[#This Row],[FOURNITURE BUREAU]]="","","FOU"&amp;REPT(0,5-LEN(COUNTA(H$4:H29)+1))&amp;COUNTA(H$4:H29)+1)</f>
        <v>FOU00027</v>
      </c>
      <c r="H30" s="8" t="s">
        <v>39</v>
      </c>
      <c r="J30" s="8" t="str">
        <f>IF(tblHYGIENE[[#This Row],[HYGIENE]]="","","HYG"&amp;REPT(0,5-LEN(COUNTA(K$4:K29)+1))&amp;COUNTA(K$4:K29)+1)</f>
        <v/>
      </c>
      <c r="K30" s="121"/>
      <c r="M30" s="8" t="str">
        <f>IF(tblELECTRICITE[[#This Row],[ELECTRICITE]]="","","ELE"&amp;REPT(0,5-LEN(COUNTA(N$4:N29)+1))&amp;COUNTA(N$4:N29)+1)</f>
        <v/>
      </c>
      <c r="N30" s="94"/>
      <c r="P30" s="8" t="str">
        <f>IF(tblINFORMATIQUE[[#This Row],[INFORMATIQUE]]="","","INF"&amp;REPT(0,5-LEN(COUNTA(Q$4:Q29)+1))&amp;COUNTA(Q$4:Q29)+1)</f>
        <v/>
      </c>
      <c r="Q30" s="94"/>
      <c r="S30" s="8" t="str">
        <f>IF(tblELECTRO_MENAGER[[#This Row],[ELECTRO MENAGER]]="","","MENA"&amp;REPT(0,5-LEN(COUNTA(T$4:T29)+1))&amp;COUNTA(T$4:T29)+1)</f>
        <v/>
      </c>
      <c r="T30" s="94"/>
    </row>
    <row r="31" spans="2:20" ht="11.25" customHeight="1">
      <c r="B31" s="5" t="s">
        <v>75</v>
      </c>
      <c r="D31" s="8" t="str">
        <f>IF(tblMOBILIER[[#This Row],[MOBILIER]]="","","MOB"&amp;REPT(0,5-LEN(COUNTA(D$4:D30)+1))&amp;COUNTA(D$4:D30)+1)</f>
        <v>MOB00028</v>
      </c>
      <c r="E31" s="43" t="s">
        <v>142</v>
      </c>
      <c r="G31" s="8" t="str">
        <f>IF(tblFOURNITURE_BUREAU[[#This Row],[FOURNITURE BUREAU]]="","","FOU"&amp;REPT(0,5-LEN(COUNTA(H$4:H30)+1))&amp;COUNTA(H$4:H30)+1)</f>
        <v>FOU00028</v>
      </c>
      <c r="H31" s="8" t="s">
        <v>40</v>
      </c>
      <c r="J31" s="8" t="str">
        <f>IF(tblHYGIENE[[#This Row],[HYGIENE]]="","","HYG"&amp;REPT(0,5-LEN(COUNTA(K$4:K30)+1))&amp;COUNTA(K$4:K30)+1)</f>
        <v/>
      </c>
      <c r="K31" s="121"/>
      <c r="M31" s="8" t="str">
        <f>IF(tblELECTRICITE[[#This Row],[ELECTRICITE]]="","","ELE"&amp;REPT(0,5-LEN(COUNTA(N$4:N30)+1))&amp;COUNTA(N$4:N30)+1)</f>
        <v/>
      </c>
      <c r="N31" s="94"/>
      <c r="P31" s="8" t="str">
        <f>IF(tblINFORMATIQUE[[#This Row],[INFORMATIQUE]]="","","INF"&amp;REPT(0,5-LEN(COUNTA(Q$4:Q30)+1))&amp;COUNTA(Q$4:Q30)+1)</f>
        <v/>
      </c>
      <c r="Q31" s="94"/>
      <c r="S31" s="8" t="str">
        <f>IF(tblELECTRO_MENAGER[[#This Row],[ELECTRO MENAGER]]="","","MENA"&amp;REPT(0,5-LEN(COUNTA(T$4:T30)+1))&amp;COUNTA(T$4:T30)+1)</f>
        <v/>
      </c>
      <c r="T31" s="94"/>
    </row>
    <row r="32" spans="2:20" ht="11.25" customHeight="1">
      <c r="B32" s="41" t="s">
        <v>76</v>
      </c>
      <c r="D32" s="8" t="str">
        <f>IF(tblMOBILIER[[#This Row],[MOBILIER]]="","","MOB"&amp;REPT(0,5-LEN(COUNTA(D$4:D31)+1))&amp;COUNTA(D$4:D31)+1)</f>
        <v>MOB00029</v>
      </c>
      <c r="E32" s="43" t="s">
        <v>131</v>
      </c>
      <c r="G32" s="8" t="str">
        <f>IF(tblFOURNITURE_BUREAU[[#This Row],[FOURNITURE BUREAU]]="","","FOU"&amp;REPT(0,5-LEN(COUNTA(H$4:H31)+1))&amp;COUNTA(H$4:H31)+1)</f>
        <v>FOU00029</v>
      </c>
      <c r="H32" s="8" t="s">
        <v>41</v>
      </c>
      <c r="J32" s="8" t="str">
        <f>IF(tblHYGIENE[[#This Row],[HYGIENE]]="","","HYG"&amp;REPT(0,5-LEN(COUNTA(K$4:K31)+1))&amp;COUNTA(K$4:K31)+1)</f>
        <v/>
      </c>
      <c r="K32" s="121"/>
      <c r="M32" s="8" t="str">
        <f>IF(tblELECTRICITE[[#This Row],[ELECTRICITE]]="","","ELE"&amp;REPT(0,5-LEN(COUNTA(N$4:N31)+1))&amp;COUNTA(N$4:N31)+1)</f>
        <v/>
      </c>
      <c r="N32" s="94"/>
      <c r="P32" s="8" t="str">
        <f>IF(tblINFORMATIQUE[[#This Row],[INFORMATIQUE]]="","","INF"&amp;REPT(0,5-LEN(COUNTA(Q$4:Q31)+1))&amp;COUNTA(Q$4:Q31)+1)</f>
        <v/>
      </c>
      <c r="Q32" s="94"/>
      <c r="S32" s="8" t="str">
        <f>IF(tblELECTRO_MENAGER[[#This Row],[ELECTRO MENAGER]]="","","MENA"&amp;REPT(0,5-LEN(COUNTA(T$4:T31)+1))&amp;COUNTA(T$4:T31)+1)</f>
        <v/>
      </c>
      <c r="T32" s="94"/>
    </row>
    <row r="33" spans="2:20" ht="11.25" customHeight="1">
      <c r="B33" s="41" t="s">
        <v>77</v>
      </c>
      <c r="D33" s="8" t="str">
        <f>IF(tblMOBILIER[[#This Row],[MOBILIER]]="","","MOB"&amp;REPT(0,5-LEN(COUNTA(D$4:D32)+1))&amp;COUNTA(D$4:D32)+1)</f>
        <v>MOB00030</v>
      </c>
      <c r="E33" s="43" t="s">
        <v>99</v>
      </c>
      <c r="G33" s="8" t="str">
        <f>IF(tblFOURNITURE_BUREAU[[#This Row],[FOURNITURE BUREAU]]="","","FOU"&amp;REPT(0,5-LEN(COUNTA(H$4:H32)+1))&amp;COUNTA(H$4:H32)+1)</f>
        <v>FOU00030</v>
      </c>
      <c r="H33" s="8" t="s">
        <v>42</v>
      </c>
      <c r="J33" s="8" t="str">
        <f>IF(tblHYGIENE[[#This Row],[HYGIENE]]="","","HYG"&amp;REPT(0,5-LEN(COUNTA(K$4:K32)+1))&amp;COUNTA(K$4:K32)+1)</f>
        <v/>
      </c>
      <c r="K33" s="121"/>
      <c r="M33" s="8" t="str">
        <f>IF(tblELECTRICITE[[#This Row],[ELECTRICITE]]="","","ELE"&amp;REPT(0,5-LEN(COUNTA(N$4:N32)+1))&amp;COUNTA(N$4:N32)+1)</f>
        <v/>
      </c>
      <c r="N33" s="94"/>
      <c r="P33" s="8" t="str">
        <f>IF(tblINFORMATIQUE[[#This Row],[INFORMATIQUE]]="","","INF"&amp;REPT(0,5-LEN(COUNTA(Q$4:Q32)+1))&amp;COUNTA(Q$4:Q32)+1)</f>
        <v/>
      </c>
      <c r="Q33" s="94"/>
      <c r="S33" s="8" t="str">
        <f>IF(tblELECTRO_MENAGER[[#This Row],[ELECTRO MENAGER]]="","","MENA"&amp;REPT(0,5-LEN(COUNTA(T$4:T32)+1))&amp;COUNTA(T$4:T32)+1)</f>
        <v/>
      </c>
      <c r="T33" s="94"/>
    </row>
    <row r="34" spans="2:20" ht="11.25" customHeight="1">
      <c r="B34" s="41" t="s">
        <v>78</v>
      </c>
      <c r="D34" s="8" t="str">
        <f>IF(tblMOBILIER[[#This Row],[MOBILIER]]="","","MOB"&amp;REPT(0,5-LEN(COUNTA(D$4:D33)+1))&amp;COUNTA(D$4:D33)+1)</f>
        <v>MOB00031</v>
      </c>
      <c r="E34" s="43" t="s">
        <v>135</v>
      </c>
      <c r="G34" s="8" t="str">
        <f>IF(tblFOURNITURE_BUREAU[[#This Row],[FOURNITURE BUREAU]]="","","FOU"&amp;REPT(0,5-LEN(COUNTA(H$4:H33)+1))&amp;COUNTA(H$4:H33)+1)</f>
        <v>FOU00031</v>
      </c>
      <c r="H34" s="8" t="s">
        <v>43</v>
      </c>
      <c r="J34" s="8" t="str">
        <f>IF(tblHYGIENE[[#This Row],[HYGIENE]]="","","HYG"&amp;REPT(0,5-LEN(COUNTA(K$4:K33)+1))&amp;COUNTA(K$4:K33)+1)</f>
        <v/>
      </c>
      <c r="K34" s="121"/>
      <c r="M34" s="8" t="str">
        <f>IF(tblELECTRICITE[[#This Row],[ELECTRICITE]]="","","ELE"&amp;REPT(0,5-LEN(COUNTA(N$4:N33)+1))&amp;COUNTA(N$4:N33)+1)</f>
        <v/>
      </c>
      <c r="N34" s="94"/>
      <c r="P34" s="8" t="str">
        <f>IF(tblINFORMATIQUE[[#This Row],[INFORMATIQUE]]="","","INF"&amp;REPT(0,5-LEN(COUNTA(Q$4:Q33)+1))&amp;COUNTA(Q$4:Q33)+1)</f>
        <v/>
      </c>
      <c r="Q34" s="94"/>
      <c r="S34" s="8" t="str">
        <f>IF(tblELECTRO_MENAGER[[#This Row],[ELECTRO MENAGER]]="","","MENA"&amp;REPT(0,5-LEN(COUNTA(T$4:T33)+1))&amp;COUNTA(T$4:T33)+1)</f>
        <v/>
      </c>
      <c r="T34" s="94"/>
    </row>
    <row r="35" spans="2:20" ht="11.25" customHeight="1">
      <c r="B35" s="41" t="s">
        <v>79</v>
      </c>
      <c r="D35" s="8" t="str">
        <f>IF(tblMOBILIER[[#This Row],[MOBILIER]]="","","MOB"&amp;REPT(0,5-LEN(COUNTA(D$4:D34)+1))&amp;COUNTA(D$4:D34)+1)</f>
        <v>MOB00032</v>
      </c>
      <c r="E35" s="43" t="s">
        <v>136</v>
      </c>
      <c r="G35" s="8" t="str">
        <f>IF(tblFOURNITURE_BUREAU[[#This Row],[FOURNITURE BUREAU]]="","","FOU"&amp;REPT(0,5-LEN(COUNTA(H$4:H34)+1))&amp;COUNTA(H$4:H34)+1)</f>
        <v>FOU00032</v>
      </c>
      <c r="H35" s="25" t="s">
        <v>110</v>
      </c>
      <c r="J35" s="8" t="str">
        <f>IF(tblHYGIENE[[#This Row],[HYGIENE]]="","","HYG"&amp;REPT(0,5-LEN(COUNTA(K$4:K34)+1))&amp;COUNTA(K$4:K34)+1)</f>
        <v/>
      </c>
      <c r="K35" s="121"/>
      <c r="M35" s="8" t="str">
        <f>IF(tblELECTRICITE[[#This Row],[ELECTRICITE]]="","","ELE"&amp;REPT(0,5-LEN(COUNTA(N$4:N34)+1))&amp;COUNTA(N$4:N34)+1)</f>
        <v/>
      </c>
      <c r="N35" s="94"/>
      <c r="P35" s="8" t="str">
        <f>IF(tblINFORMATIQUE[[#This Row],[INFORMATIQUE]]="","","INF"&amp;REPT(0,5-LEN(COUNTA(Q$4:Q34)+1))&amp;COUNTA(Q$4:Q34)+1)</f>
        <v/>
      </c>
      <c r="Q35" s="94"/>
      <c r="S35" s="8" t="str">
        <f>IF(tblELECTRO_MENAGER[[#This Row],[ELECTRO MENAGER]]="","","MENA"&amp;REPT(0,5-LEN(COUNTA(T$4:T34)+1))&amp;COUNTA(T$4:T34)+1)</f>
        <v/>
      </c>
      <c r="T35" s="94"/>
    </row>
    <row r="36" spans="2:20" ht="11.25" customHeight="1">
      <c r="B36" s="41" t="s">
        <v>80</v>
      </c>
      <c r="D36" s="8" t="str">
        <f>IF(tblMOBILIER[[#This Row],[MOBILIER]]="","","MOB"&amp;REPT(0,5-LEN(COUNTA(D$4:D35)+1))&amp;COUNTA(D$4:D35)+1)</f>
        <v>MOB00033</v>
      </c>
      <c r="E36" s="43" t="s">
        <v>137</v>
      </c>
      <c r="G36" s="8" t="str">
        <f>IF(tblFOURNITURE_BUREAU[[#This Row],[FOURNITURE BUREAU]]="","","FOU"&amp;REPT(0,5-LEN(COUNTA(H$4:H35)+1))&amp;COUNTA(H$4:H35)+1)</f>
        <v>FOU00033</v>
      </c>
      <c r="H36" s="25" t="s">
        <v>110</v>
      </c>
      <c r="J36" s="8" t="str">
        <f>IF(tblHYGIENE[[#This Row],[HYGIENE]]="","","HYG"&amp;REPT(0,5-LEN(COUNTA(K$4:K35)+1))&amp;COUNTA(K$4:K35)+1)</f>
        <v/>
      </c>
      <c r="K36" s="121"/>
      <c r="M36" s="8" t="str">
        <f>IF(tblELECTRICITE[[#This Row],[ELECTRICITE]]="","","ELE"&amp;REPT(0,5-LEN(COUNTA(N$4:N35)+1))&amp;COUNTA(N$4:N35)+1)</f>
        <v/>
      </c>
      <c r="N36" s="94"/>
      <c r="P36" s="8" t="str">
        <f>IF(tblINFORMATIQUE[[#This Row],[INFORMATIQUE]]="","","INF"&amp;REPT(0,5-LEN(COUNTA(Q$4:Q35)+1))&amp;COUNTA(Q$4:Q35)+1)</f>
        <v/>
      </c>
      <c r="Q36" s="94"/>
      <c r="S36" s="8" t="str">
        <f>IF(tblELECTRO_MENAGER[[#This Row],[ELECTRO MENAGER]]="","","MENA"&amp;REPT(0,5-LEN(COUNTA(T$4:T35)+1))&amp;COUNTA(T$4:T35)+1)</f>
        <v/>
      </c>
      <c r="T36" s="94"/>
    </row>
    <row r="37" spans="2:20" ht="11.25" customHeight="1">
      <c r="B37" s="41" t="s">
        <v>81</v>
      </c>
      <c r="D37" s="8" t="str">
        <f>IF(tblMOBILIER[[#This Row],[MOBILIER]]="","","MOB"&amp;REPT(0,5-LEN(COUNTA(D$4:D36)+1))&amp;COUNTA(D$4:D36)+1)</f>
        <v>MOB00034</v>
      </c>
      <c r="E37" s="43" t="s">
        <v>103</v>
      </c>
      <c r="G37" s="8" t="str">
        <f>IF(tblFOURNITURE_BUREAU[[#This Row],[FOURNITURE BUREAU]]="","","FOU"&amp;REPT(0,5-LEN(COUNTA(H$4:H36)+1))&amp;COUNTA(H$4:H36)+1)</f>
        <v>FOU00034</v>
      </c>
      <c r="H37" s="25" t="s">
        <v>101</v>
      </c>
      <c r="J37" s="8" t="str">
        <f>IF(tblHYGIENE[[#This Row],[HYGIENE]]="","","HYG"&amp;REPT(0,5-LEN(COUNTA(K$4:K36)+1))&amp;COUNTA(K$4:K36)+1)</f>
        <v/>
      </c>
      <c r="K37" s="121"/>
      <c r="M37" s="8" t="str">
        <f>IF(tblELECTRICITE[[#This Row],[ELECTRICITE]]="","","ELE"&amp;REPT(0,5-LEN(COUNTA(N$4:N36)+1))&amp;COUNTA(N$4:N36)+1)</f>
        <v/>
      </c>
      <c r="N37" s="94"/>
      <c r="P37" s="8" t="str">
        <f>IF(tblINFORMATIQUE[[#This Row],[INFORMATIQUE]]="","","INF"&amp;REPT(0,5-LEN(COUNTA(Q$4:Q36)+1))&amp;COUNTA(Q$4:Q36)+1)</f>
        <v/>
      </c>
      <c r="Q37" s="94"/>
      <c r="S37" s="8" t="str">
        <f>IF(tblELECTRO_MENAGER[[#This Row],[ELECTRO MENAGER]]="","","MENA"&amp;REPT(0,5-LEN(COUNTA(T$4:T36)+1))&amp;COUNTA(T$4:T36)+1)</f>
        <v/>
      </c>
      <c r="T37" s="94"/>
    </row>
    <row r="38" spans="2:20" ht="11.25" customHeight="1">
      <c r="B38" s="41" t="s">
        <v>82</v>
      </c>
      <c r="D38" s="8" t="str">
        <f>IF(tblMOBILIER[[#This Row],[MOBILIER]]="","","MOB"&amp;REPT(0,5-LEN(COUNTA(D$4:D37)+1))&amp;COUNTA(D$4:D37)+1)</f>
        <v>MOB00035</v>
      </c>
      <c r="E38" s="54" t="s">
        <v>113</v>
      </c>
      <c r="G38" s="8" t="str">
        <f>IF(tblFOURNITURE_BUREAU[[#This Row],[FOURNITURE BUREAU]]="","","FOU"&amp;REPT(0,5-LEN(COUNTA(H$4:H37)+1))&amp;COUNTA(H$4:H37)+1)</f>
        <v>FOU00035</v>
      </c>
      <c r="H38" s="8" t="s">
        <v>44</v>
      </c>
      <c r="J38" s="8" t="str">
        <f>IF(tblHYGIENE[[#This Row],[HYGIENE]]="","","HYG"&amp;REPT(0,5-LEN(COUNTA(K$4:K37)+1))&amp;COUNTA(K$4:K37)+1)</f>
        <v/>
      </c>
      <c r="K38" s="121"/>
      <c r="M38" s="8" t="str">
        <f>IF(tblELECTRICITE[[#This Row],[ELECTRICITE]]="","","ELE"&amp;REPT(0,5-LEN(COUNTA(N$4:N37)+1))&amp;COUNTA(N$4:N37)+1)</f>
        <v/>
      </c>
      <c r="N38" s="94"/>
      <c r="P38" s="8" t="str">
        <f>IF(tblINFORMATIQUE[[#This Row],[INFORMATIQUE]]="","","INF"&amp;REPT(0,5-LEN(COUNTA(Q$4:Q37)+1))&amp;COUNTA(Q$4:Q37)+1)</f>
        <v/>
      </c>
      <c r="Q38" s="94"/>
      <c r="S38" s="8" t="str">
        <f>IF(tblELECTRO_MENAGER[[#This Row],[ELECTRO MENAGER]]="","","MENA"&amp;REPT(0,5-LEN(COUNTA(T$4:T37)+1))&amp;COUNTA(T$4:T37)+1)</f>
        <v/>
      </c>
      <c r="T38" s="94"/>
    </row>
    <row r="39" spans="2:20" ht="11.25" customHeight="1">
      <c r="B39" s="41" t="s">
        <v>83</v>
      </c>
      <c r="D39" s="8" t="str">
        <f>IF(tblMOBILIER[[#This Row],[MOBILIER]]="","","MOB"&amp;REPT(0,5-LEN(COUNTA(D$4:D38)+1))&amp;COUNTA(D$4:D38)+1)</f>
        <v>MOB00036</v>
      </c>
      <c r="E39" s="54" t="s">
        <v>134</v>
      </c>
      <c r="G39" s="8" t="str">
        <f>IF(tblFOURNITURE_BUREAU[[#This Row],[FOURNITURE BUREAU]]="","","FOU"&amp;REPT(0,5-LEN(COUNTA(H$4:H38)+1))&amp;COUNTA(H$4:H38)+1)</f>
        <v>FOU00036</v>
      </c>
      <c r="H39" s="8" t="s">
        <v>45</v>
      </c>
      <c r="J39" s="8" t="str">
        <f>IF(tblHYGIENE[[#This Row],[HYGIENE]]="","","HYG"&amp;REPT(0,5-LEN(COUNTA(K$4:K38)+1))&amp;COUNTA(K$4:K38)+1)</f>
        <v/>
      </c>
      <c r="K39" s="121"/>
      <c r="M39" s="8" t="str">
        <f>IF(tblELECTRICITE[[#This Row],[ELECTRICITE]]="","","ELE"&amp;REPT(0,5-LEN(COUNTA(N$4:N38)+1))&amp;COUNTA(N$4:N38)+1)</f>
        <v/>
      </c>
      <c r="N39" s="94"/>
      <c r="P39" s="8" t="str">
        <f>IF(tblINFORMATIQUE[[#This Row],[INFORMATIQUE]]="","","INF"&amp;REPT(0,5-LEN(COUNTA(Q$4:Q38)+1))&amp;COUNTA(Q$4:Q38)+1)</f>
        <v/>
      </c>
      <c r="Q39" s="94"/>
      <c r="S39" s="8" t="str">
        <f>IF(tblELECTRO_MENAGER[[#This Row],[ELECTRO MENAGER]]="","","MENA"&amp;REPT(0,5-LEN(COUNTA(T$4:T38)+1))&amp;COUNTA(T$4:T38)+1)</f>
        <v/>
      </c>
      <c r="T39" s="94"/>
    </row>
    <row r="40" spans="2:20" ht="11.25" customHeight="1">
      <c r="B40" s="41" t="s">
        <v>84</v>
      </c>
      <c r="D40" s="8" t="str">
        <f>IF(tblMOBILIER[[#This Row],[MOBILIER]]="","","MOB"&amp;REPT(0,5-LEN(COUNTA(D$4:D39)+1))&amp;COUNTA(D$4:D39)+1)</f>
        <v>MOB00037</v>
      </c>
      <c r="E40" s="43" t="s">
        <v>138</v>
      </c>
      <c r="G40" s="8" t="str">
        <f>IF(tblFOURNITURE_BUREAU[[#This Row],[FOURNITURE BUREAU]]="","","FOU"&amp;REPT(0,5-LEN(COUNTA(H$4:H39)+1))&amp;COUNTA(H$4:H39)+1)</f>
        <v>FOU00037</v>
      </c>
      <c r="H40" s="8" t="s">
        <v>46</v>
      </c>
      <c r="J40" s="8" t="str">
        <f>IF(tblHYGIENE[[#This Row],[HYGIENE]]="","","HYG"&amp;REPT(0,5-LEN(COUNTA(K$4:K39)+1))&amp;COUNTA(K$4:K39)+1)</f>
        <v/>
      </c>
      <c r="K40" s="121"/>
      <c r="M40" s="8" t="str">
        <f>IF(tblELECTRICITE[[#This Row],[ELECTRICITE]]="","","ELE"&amp;REPT(0,5-LEN(COUNTA(N$4:N39)+1))&amp;COUNTA(N$4:N39)+1)</f>
        <v/>
      </c>
      <c r="N40" s="94"/>
      <c r="P40" s="8" t="str">
        <f>IF(tblINFORMATIQUE[[#This Row],[INFORMATIQUE]]="","","INF"&amp;REPT(0,5-LEN(COUNTA(Q$4:Q39)+1))&amp;COUNTA(Q$4:Q39)+1)</f>
        <v/>
      </c>
      <c r="Q40" s="94"/>
      <c r="S40" s="8" t="str">
        <f>IF(tblELECTRO_MENAGER[[#This Row],[ELECTRO MENAGER]]="","","MENA"&amp;REPT(0,5-LEN(COUNTA(T$4:T39)+1))&amp;COUNTA(T$4:T39)+1)</f>
        <v/>
      </c>
      <c r="T40" s="94"/>
    </row>
    <row r="41" spans="2:20" ht="11.25" customHeight="1">
      <c r="D41" s="8" t="str">
        <f>IF(tblMOBILIER[[#This Row],[MOBILIER]]="","","MOB"&amp;REPT(0,5-LEN(COUNTA(D$4:D40)+1))&amp;COUNTA(D$4:D40)+1)</f>
        <v>MOB00038</v>
      </c>
      <c r="E41" s="43" t="s">
        <v>139</v>
      </c>
      <c r="G41" s="8" t="str">
        <f>IF(tblFOURNITURE_BUREAU[[#This Row],[FOURNITURE BUREAU]]="","","FOU"&amp;REPT(0,5-LEN(COUNTA(H$4:H40)+1))&amp;COUNTA(H$4:H40)+1)</f>
        <v>FOU00038</v>
      </c>
      <c r="H41" s="8" t="s">
        <v>47</v>
      </c>
      <c r="J41" s="8" t="str">
        <f>IF(tblHYGIENE[[#This Row],[HYGIENE]]="","","HYG"&amp;REPT(0,5-LEN(COUNTA(K$4:K40)+1))&amp;COUNTA(K$4:K40)+1)</f>
        <v/>
      </c>
      <c r="K41" s="121"/>
      <c r="M41" s="8" t="str">
        <f>IF(tblELECTRICITE[[#This Row],[ELECTRICITE]]="","","ELE"&amp;REPT(0,5-LEN(COUNTA(N$4:N40)+1))&amp;COUNTA(N$4:N40)+1)</f>
        <v/>
      </c>
      <c r="N41" s="94"/>
      <c r="P41" s="8" t="str">
        <f>IF(tblINFORMATIQUE[[#This Row],[INFORMATIQUE]]="","","INF"&amp;REPT(0,5-LEN(COUNTA(Q$4:Q40)+1))&amp;COUNTA(Q$4:Q40)+1)</f>
        <v/>
      </c>
      <c r="Q41" s="94"/>
      <c r="S41" s="8" t="str">
        <f>IF(tblELECTRO_MENAGER[[#This Row],[ELECTRO MENAGER]]="","","MENA"&amp;REPT(0,5-LEN(COUNTA(T$4:T40)+1))&amp;COUNTA(T$4:T40)+1)</f>
        <v/>
      </c>
      <c r="T41" s="94"/>
    </row>
    <row r="42" spans="2:20" ht="11.25" customHeight="1">
      <c r="D42" s="8" t="str">
        <f>IF(tblMOBILIER[[#This Row],[MOBILIER]]="","","MOB"&amp;REPT(0,5-LEN(COUNTA(D$4:D41)+1))&amp;COUNTA(D$4:D41)+1)</f>
        <v>MOB00039</v>
      </c>
      <c r="E42" s="43" t="s">
        <v>140</v>
      </c>
      <c r="G42" s="8" t="str">
        <f>IF(tblFOURNITURE_BUREAU[[#This Row],[FOURNITURE BUREAU]]="","","FOU"&amp;REPT(0,5-LEN(COUNTA(H$4:H41)+1))&amp;COUNTA(H$4:H41)+1)</f>
        <v>FOU00039</v>
      </c>
      <c r="H42" s="8" t="s">
        <v>48</v>
      </c>
      <c r="J42" s="8" t="str">
        <f>IF(tblHYGIENE[[#This Row],[HYGIENE]]="","","HYG"&amp;REPT(0,5-LEN(COUNTA(K$4:K41)+1))&amp;COUNTA(K$4:K41)+1)</f>
        <v/>
      </c>
      <c r="K42" s="121"/>
      <c r="M42" s="8" t="str">
        <f>IF(tblELECTRICITE[[#This Row],[ELECTRICITE]]="","","ELE"&amp;REPT(0,5-LEN(COUNTA(N$4:N41)+1))&amp;COUNTA(N$4:N41)+1)</f>
        <v/>
      </c>
      <c r="N42" s="94"/>
      <c r="P42" s="8" t="str">
        <f>IF(tblINFORMATIQUE[[#This Row],[INFORMATIQUE]]="","","INF"&amp;REPT(0,5-LEN(COUNTA(Q$4:Q41)+1))&amp;COUNTA(Q$4:Q41)+1)</f>
        <v/>
      </c>
      <c r="Q42" s="94"/>
      <c r="S42" s="8" t="str">
        <f>IF(tblELECTRO_MENAGER[[#This Row],[ELECTRO MENAGER]]="","","MENA"&amp;REPT(0,5-LEN(COUNTA(T$4:T41)+1))&amp;COUNTA(T$4:T41)+1)</f>
        <v/>
      </c>
      <c r="T42" s="94"/>
    </row>
    <row r="43" spans="2:20" ht="11.25" customHeight="1">
      <c r="D43" s="8" t="str">
        <f>IF(tblMOBILIER[[#This Row],[MOBILIER]]="","","MOB"&amp;REPT(0,5-LEN(COUNTA(D$4:D42)+1))&amp;COUNTA(D$4:D42)+1)</f>
        <v>MOB00040</v>
      </c>
      <c r="E43" s="43" t="s">
        <v>111</v>
      </c>
      <c r="G43" s="8" t="str">
        <f>IF(tblFOURNITURE_BUREAU[[#This Row],[FOURNITURE BUREAU]]="","","FOU"&amp;REPT(0,5-LEN(COUNTA(H$4:H42)+1))&amp;COUNTA(H$4:H42)+1)</f>
        <v>FOU00040</v>
      </c>
      <c r="H43" s="8" t="s">
        <v>49</v>
      </c>
      <c r="J43" s="8" t="str">
        <f>IF(tblHYGIENE[[#This Row],[HYGIENE]]="","","HYG"&amp;REPT(0,5-LEN(COUNTA(K$4:K42)+1))&amp;COUNTA(K$4:K42)+1)</f>
        <v/>
      </c>
      <c r="K43" s="121"/>
      <c r="M43" s="8" t="str">
        <f>IF(tblELECTRICITE[[#This Row],[ELECTRICITE]]="","","ELE"&amp;REPT(0,5-LEN(COUNTA(N$4:N42)+1))&amp;COUNTA(N$4:N42)+1)</f>
        <v/>
      </c>
      <c r="N43" s="94"/>
      <c r="P43" s="8" t="str">
        <f>IF(tblINFORMATIQUE[[#This Row],[INFORMATIQUE]]="","","INF"&amp;REPT(0,5-LEN(COUNTA(Q$4:Q42)+1))&amp;COUNTA(Q$4:Q42)+1)</f>
        <v/>
      </c>
      <c r="Q43" s="94"/>
      <c r="S43" s="8" t="str">
        <f>IF(tblELECTRO_MENAGER[[#This Row],[ELECTRO MENAGER]]="","","MENA"&amp;REPT(0,5-LEN(COUNTA(T$4:T42)+1))&amp;COUNTA(T$4:T42)+1)</f>
        <v/>
      </c>
      <c r="T43" s="94"/>
    </row>
    <row r="44" spans="2:20" ht="11.25" customHeight="1">
      <c r="D44" s="8" t="str">
        <f>IF(tblMOBILIER[[#This Row],[MOBILIER]]="","","MOB"&amp;REPT(0,5-LEN(COUNTA(D$4:D43)+1))&amp;COUNTA(D$4:D43)+1)</f>
        <v/>
      </c>
      <c r="E44" s="43"/>
      <c r="G44" s="8" t="str">
        <f>IF(tblFOURNITURE_BUREAU[[#This Row],[FOURNITURE BUREAU]]="","","FOU"&amp;REPT(0,5-LEN(COUNTA(H$4:H43)+1))&amp;COUNTA(H$4:H43)+1)</f>
        <v>FOU00041</v>
      </c>
      <c r="H44" s="8" t="s">
        <v>50</v>
      </c>
      <c r="J44" s="8" t="str">
        <f>IF(tblHYGIENE[[#This Row],[HYGIENE]]="","","HYG"&amp;REPT(0,5-LEN(COUNTA(K$4:K43)+1))&amp;COUNTA(K$4:K43)+1)</f>
        <v/>
      </c>
      <c r="K44" s="121"/>
      <c r="M44" s="8" t="str">
        <f>IF(tblELECTRICITE[[#This Row],[ELECTRICITE]]="","","ELE"&amp;REPT(0,5-LEN(COUNTA(N$4:N43)+1))&amp;COUNTA(N$4:N43)+1)</f>
        <v/>
      </c>
      <c r="N44" s="94"/>
      <c r="P44" s="8" t="str">
        <f>IF(tblINFORMATIQUE[[#This Row],[INFORMATIQUE]]="","","INF"&amp;REPT(0,5-LEN(COUNTA(Q$4:Q43)+1))&amp;COUNTA(Q$4:Q43)+1)</f>
        <v/>
      </c>
      <c r="Q44" s="94"/>
      <c r="S44" s="8" t="str">
        <f>IF(tblELECTRO_MENAGER[[#This Row],[ELECTRO MENAGER]]="","","MENA"&amp;REPT(0,5-LEN(COUNTA(T$4:T43)+1))&amp;COUNTA(T$4:T43)+1)</f>
        <v/>
      </c>
      <c r="T44" s="94"/>
    </row>
    <row r="45" spans="2:20" ht="11.25" customHeight="1">
      <c r="D45" s="8" t="str">
        <f>IF(tblMOBILIER[[#This Row],[MOBILIER]]="","","MOB"&amp;REPT(0,5-LEN(COUNTA(D$4:D44)+1))&amp;COUNTA(D$4:D44)+1)</f>
        <v/>
      </c>
      <c r="E45" s="43"/>
      <c r="G45" s="8" t="str">
        <f>IF(tblFOURNITURE_BUREAU[[#This Row],[FOURNITURE BUREAU]]="","","FOU"&amp;REPT(0,5-LEN(COUNTA(H$4:H44)+1))&amp;COUNTA(H$4:H44)+1)</f>
        <v>FOU00042</v>
      </c>
      <c r="H45" s="8" t="s">
        <v>51</v>
      </c>
      <c r="J45" s="8" t="str">
        <f>IF(tblHYGIENE[[#This Row],[HYGIENE]]="","","HYG"&amp;REPT(0,5-LEN(COUNTA(K$4:K44)+1))&amp;COUNTA(K$4:K44)+1)</f>
        <v/>
      </c>
      <c r="K45" s="121"/>
      <c r="M45" s="8" t="str">
        <f>IF(tblELECTRICITE[[#This Row],[ELECTRICITE]]="","","ELE"&amp;REPT(0,5-LEN(COUNTA(N$4:N44)+1))&amp;COUNTA(N$4:N44)+1)</f>
        <v/>
      </c>
      <c r="N45" s="94"/>
      <c r="P45" s="8" t="str">
        <f>IF(tblINFORMATIQUE[[#This Row],[INFORMATIQUE]]="","","INF"&amp;REPT(0,5-LEN(COUNTA(Q$4:Q44)+1))&amp;COUNTA(Q$4:Q44)+1)</f>
        <v/>
      </c>
      <c r="Q45" s="94"/>
      <c r="S45" s="8" t="str">
        <f>IF(tblELECTRO_MENAGER[[#This Row],[ELECTRO MENAGER]]="","","MENA"&amp;REPT(0,5-LEN(COUNTA(T$4:T44)+1))&amp;COUNTA(T$4:T44)+1)</f>
        <v/>
      </c>
      <c r="T45" s="94"/>
    </row>
    <row r="46" spans="2:20" ht="11.25" customHeight="1">
      <c r="D46" s="8" t="str">
        <f>IF(tblMOBILIER[[#This Row],[MOBILIER]]="","","MOB"&amp;REPT(0,5-LEN(COUNTA(D$4:D45)+1))&amp;COUNTA(D$4:D45)+1)</f>
        <v/>
      </c>
      <c r="E46" s="43"/>
      <c r="G46" s="8" t="str">
        <f>IF(tblFOURNITURE_BUREAU[[#This Row],[FOURNITURE BUREAU]]="","","FOU"&amp;REPT(0,5-LEN(COUNTA(H$4:H45)+1))&amp;COUNTA(H$4:H45)+1)</f>
        <v>FOU00043</v>
      </c>
      <c r="H46" s="8" t="s">
        <v>52</v>
      </c>
      <c r="J46" s="8" t="str">
        <f>IF(tblHYGIENE[[#This Row],[HYGIENE]]="","","HYG"&amp;REPT(0,5-LEN(COUNTA(K$4:K45)+1))&amp;COUNTA(K$4:K45)+1)</f>
        <v/>
      </c>
      <c r="K46" s="121"/>
      <c r="M46" s="8" t="str">
        <f>IF(tblELECTRICITE[[#This Row],[ELECTRICITE]]="","","ELE"&amp;REPT(0,5-LEN(COUNTA(N$4:N45)+1))&amp;COUNTA(N$4:N45)+1)</f>
        <v/>
      </c>
      <c r="N46" s="94"/>
      <c r="P46" s="8" t="str">
        <f>IF(tblINFORMATIQUE[[#This Row],[INFORMATIQUE]]="","","INF"&amp;REPT(0,5-LEN(COUNTA(Q$4:Q45)+1))&amp;COUNTA(Q$4:Q45)+1)</f>
        <v/>
      </c>
      <c r="Q46" s="94"/>
      <c r="S46" s="8" t="str">
        <f>IF(tblELECTRO_MENAGER[[#This Row],[ELECTRO MENAGER]]="","","MENA"&amp;REPT(0,5-LEN(COUNTA(T$4:T45)+1))&amp;COUNTA(T$4:T45)+1)</f>
        <v/>
      </c>
      <c r="T46" s="94"/>
    </row>
    <row r="47" spans="2:20" ht="11.25" customHeight="1">
      <c r="D47" s="8" t="str">
        <f>IF(tblMOBILIER[[#This Row],[MOBILIER]]="","","MOB"&amp;REPT(0,5-LEN(COUNTA(D$4:D46)+1))&amp;COUNTA(D$4:D46)+1)</f>
        <v/>
      </c>
      <c r="E47" s="43"/>
      <c r="G47" s="8" t="str">
        <f>IF(tblFOURNITURE_BUREAU[[#This Row],[FOURNITURE BUREAU]]="","","FOU"&amp;REPT(0,5-LEN(COUNTA(H$4:H46)+1))&amp;COUNTA(H$4:H46)+1)</f>
        <v>FOU00044</v>
      </c>
      <c r="H47" s="8" t="s">
        <v>53</v>
      </c>
      <c r="J47" s="8" t="str">
        <f>IF(tblHYGIENE[[#This Row],[HYGIENE]]="","","HYG"&amp;REPT(0,5-LEN(COUNTA(K$4:K46)+1))&amp;COUNTA(K$4:K46)+1)</f>
        <v/>
      </c>
      <c r="K47" s="121"/>
      <c r="M47" s="8" t="str">
        <f>IF(tblELECTRICITE[[#This Row],[ELECTRICITE]]="","","ELE"&amp;REPT(0,5-LEN(COUNTA(N$4:N46)+1))&amp;COUNTA(N$4:N46)+1)</f>
        <v/>
      </c>
      <c r="N47" s="94"/>
      <c r="P47" s="8" t="str">
        <f>IF(tblINFORMATIQUE[[#This Row],[INFORMATIQUE]]="","","INF"&amp;REPT(0,5-LEN(COUNTA(Q$4:Q46)+1))&amp;COUNTA(Q$4:Q46)+1)</f>
        <v/>
      </c>
      <c r="Q47" s="94"/>
      <c r="S47" s="8" t="str">
        <f>IF(tblELECTRO_MENAGER[[#This Row],[ELECTRO MENAGER]]="","","MENA"&amp;REPT(0,5-LEN(COUNTA(T$4:T46)+1))&amp;COUNTA(T$4:T46)+1)</f>
        <v/>
      </c>
      <c r="T47" s="94"/>
    </row>
    <row r="48" spans="2:20" ht="11.25" customHeight="1">
      <c r="D48" s="8" t="str">
        <f>IF(tblMOBILIER[[#This Row],[MOBILIER]]="","","MOB"&amp;REPT(0,5-LEN(COUNTA(D$4:D47)+1))&amp;COUNTA(D$4:D47)+1)</f>
        <v/>
      </c>
      <c r="E48" s="43"/>
      <c r="G48" s="8" t="str">
        <f>IF(tblFOURNITURE_BUREAU[[#This Row],[FOURNITURE BUREAU]]="","","FOU"&amp;REPT(0,5-LEN(COUNTA(H$4:H47)+1))&amp;COUNTA(H$4:H47)+1)</f>
        <v>FOU00045</v>
      </c>
      <c r="H48" s="8" t="s">
        <v>54</v>
      </c>
      <c r="J48" s="8" t="str">
        <f>IF(tblHYGIENE[[#This Row],[HYGIENE]]="","","HYG"&amp;REPT(0,5-LEN(COUNTA(K$4:K47)+1))&amp;COUNTA(K$4:K47)+1)</f>
        <v/>
      </c>
      <c r="K48" s="121"/>
      <c r="M48" s="8" t="str">
        <f>IF(tblELECTRICITE[[#This Row],[ELECTRICITE]]="","","ELE"&amp;REPT(0,5-LEN(COUNTA(N$4:N47)+1))&amp;COUNTA(N$4:N47)+1)</f>
        <v/>
      </c>
      <c r="N48" s="94"/>
      <c r="P48" s="8" t="str">
        <f>IF(tblINFORMATIQUE[[#This Row],[INFORMATIQUE]]="","","INF"&amp;REPT(0,5-LEN(COUNTA(Q$4:Q47)+1))&amp;COUNTA(Q$4:Q47)+1)</f>
        <v/>
      </c>
      <c r="Q48" s="94"/>
      <c r="S48" s="8" t="str">
        <f>IF(tblELECTRO_MENAGER[[#This Row],[ELECTRO MENAGER]]="","","MENA"&amp;REPT(0,5-LEN(COUNTA(T$4:T47)+1))&amp;COUNTA(T$4:T47)+1)</f>
        <v/>
      </c>
      <c r="T48" s="94"/>
    </row>
    <row r="49" spans="4:20" ht="11.25" customHeight="1">
      <c r="D49" s="8" t="str">
        <f>IF(tblMOBILIER[[#This Row],[MOBILIER]]="","","MOB"&amp;REPT(0,5-LEN(COUNTA(D$4:D48)+1))&amp;COUNTA(D$4:D48)+1)</f>
        <v/>
      </c>
      <c r="E49" s="43"/>
      <c r="G49" s="8" t="str">
        <f>IF(tblFOURNITURE_BUREAU[[#This Row],[FOURNITURE BUREAU]]="","","FOU"&amp;REPT(0,5-LEN(COUNTA(H$4:H48)+1))&amp;COUNTA(H$4:H48)+1)</f>
        <v>FOU00046</v>
      </c>
      <c r="H49" s="8" t="s">
        <v>55</v>
      </c>
      <c r="J49" s="8" t="str">
        <f>IF(tblHYGIENE[[#This Row],[HYGIENE]]="","","HYG"&amp;REPT(0,5-LEN(COUNTA(K$4:K48)+1))&amp;COUNTA(K$4:K48)+1)</f>
        <v/>
      </c>
      <c r="K49" s="121"/>
      <c r="M49" s="8" t="str">
        <f>IF(tblELECTRICITE[[#This Row],[ELECTRICITE]]="","","ELE"&amp;REPT(0,5-LEN(COUNTA(N$4:N48)+1))&amp;COUNTA(N$4:N48)+1)</f>
        <v/>
      </c>
      <c r="N49" s="94"/>
      <c r="P49" s="8" t="str">
        <f>IF(tblINFORMATIQUE[[#This Row],[INFORMATIQUE]]="","","INF"&amp;REPT(0,5-LEN(COUNTA(Q$4:Q48)+1))&amp;COUNTA(Q$4:Q48)+1)</f>
        <v/>
      </c>
      <c r="Q49" s="94"/>
      <c r="S49" s="8" t="str">
        <f>IF(tblELECTRO_MENAGER[[#This Row],[ELECTRO MENAGER]]="","","MENA"&amp;REPT(0,5-LEN(COUNTA(T$4:T48)+1))&amp;COUNTA(T$4:T48)+1)</f>
        <v/>
      </c>
      <c r="T49" s="94"/>
    </row>
    <row r="50" spans="4:20" ht="11.25" customHeight="1">
      <c r="D50" s="8" t="str">
        <f>IF(tblMOBILIER[[#This Row],[MOBILIER]]="","","MOB"&amp;REPT(0,5-LEN(COUNTA(D$4:D49)+1))&amp;COUNTA(D$4:D49)+1)</f>
        <v/>
      </c>
      <c r="E50" s="43"/>
      <c r="G50" s="8" t="str">
        <f>IF(tblFOURNITURE_BUREAU[[#This Row],[FOURNITURE BUREAU]]="","","FOU"&amp;REPT(0,5-LEN(COUNTA(H$4:H49)+1))&amp;COUNTA(H$4:H49)+1)</f>
        <v>FOU00047</v>
      </c>
      <c r="H50" s="8" t="s">
        <v>56</v>
      </c>
      <c r="J50" s="8" t="str">
        <f>IF(tblHYGIENE[[#This Row],[HYGIENE]]="","","HYG"&amp;REPT(0,5-LEN(COUNTA(K$4:K49)+1))&amp;COUNTA(K$4:K49)+1)</f>
        <v/>
      </c>
      <c r="K50" s="121"/>
      <c r="M50" s="8" t="str">
        <f>IF(tblELECTRICITE[[#This Row],[ELECTRICITE]]="","","ELE"&amp;REPT(0,5-LEN(COUNTA(N$4:N49)+1))&amp;COUNTA(N$4:N49)+1)</f>
        <v/>
      </c>
      <c r="N50" s="94"/>
      <c r="P50" s="8" t="str">
        <f>IF(tblINFORMATIQUE[[#This Row],[INFORMATIQUE]]="","","INF"&amp;REPT(0,5-LEN(COUNTA(Q$4:Q49)+1))&amp;COUNTA(Q$4:Q49)+1)</f>
        <v/>
      </c>
      <c r="Q50" s="94"/>
      <c r="S50" s="8" t="str">
        <f>IF(tblELECTRO_MENAGER[[#This Row],[ELECTRO MENAGER]]="","","MENA"&amp;REPT(0,5-LEN(COUNTA(T$4:T49)+1))&amp;COUNTA(T$4:T49)+1)</f>
        <v/>
      </c>
      <c r="T50" s="94"/>
    </row>
    <row r="51" spans="4:20" ht="11.25" customHeight="1">
      <c r="D51" s="8" t="str">
        <f>IF(tblMOBILIER[[#This Row],[MOBILIER]]="","","MOB"&amp;REPT(0,5-LEN(COUNTA(D$4:D50)+1))&amp;COUNTA(D$4:D50)+1)</f>
        <v/>
      </c>
      <c r="E51" s="43"/>
      <c r="G51" s="8" t="str">
        <f>IF(tblFOURNITURE_BUREAU[[#This Row],[FOURNITURE BUREAU]]="","","FOU"&amp;REPT(0,5-LEN(COUNTA(H$4:H50)+1))&amp;COUNTA(H$4:H50)+1)</f>
        <v>FOU00048</v>
      </c>
      <c r="H51" s="8" t="s">
        <v>57</v>
      </c>
      <c r="J51" s="8" t="str">
        <f>IF(tblHYGIENE[[#This Row],[HYGIENE]]="","","HYG"&amp;REPT(0,5-LEN(COUNTA(K$4:K50)+1))&amp;COUNTA(K$4:K50)+1)</f>
        <v/>
      </c>
      <c r="K51" s="121"/>
      <c r="M51" s="8" t="str">
        <f>IF(tblELECTRICITE[[#This Row],[ELECTRICITE]]="","","ELE"&amp;REPT(0,5-LEN(COUNTA(N$4:N50)+1))&amp;COUNTA(N$4:N50)+1)</f>
        <v/>
      </c>
      <c r="N51" s="94"/>
      <c r="P51" s="8" t="str">
        <f>IF(tblINFORMATIQUE[[#This Row],[INFORMATIQUE]]="","","INF"&amp;REPT(0,5-LEN(COUNTA(Q$4:Q50)+1))&amp;COUNTA(Q$4:Q50)+1)</f>
        <v/>
      </c>
      <c r="Q51" s="94"/>
      <c r="S51" s="8" t="str">
        <f>IF(tblELECTRO_MENAGER[[#This Row],[ELECTRO MENAGER]]="","","MENA"&amp;REPT(0,5-LEN(COUNTA(T$4:T50)+1))&amp;COUNTA(T$4:T50)+1)</f>
        <v/>
      </c>
      <c r="T51" s="94"/>
    </row>
    <row r="52" spans="4:20" ht="11.25" customHeight="1">
      <c r="D52" s="8" t="str">
        <f>IF(tblMOBILIER[[#This Row],[MOBILIER]]="","","MOB"&amp;REPT(0,5-LEN(COUNTA(D$4:D51)+1))&amp;COUNTA(D$4:D51)+1)</f>
        <v/>
      </c>
      <c r="E52" s="43"/>
      <c r="G52" s="8" t="str">
        <f>IF(tblFOURNITURE_BUREAU[[#This Row],[FOURNITURE BUREAU]]="","","FOU"&amp;REPT(0,5-LEN(COUNTA(H$4:H51)+1))&amp;COUNTA(H$4:H51)+1)</f>
        <v>FOU00049</v>
      </c>
      <c r="H52" s="8" t="s">
        <v>58</v>
      </c>
      <c r="J52" s="8" t="str">
        <f>IF(tblHYGIENE[[#This Row],[HYGIENE]]="","","HYG"&amp;REPT(0,5-LEN(COUNTA(K$4:K51)+1))&amp;COUNTA(K$4:K51)+1)</f>
        <v/>
      </c>
      <c r="K52" s="121"/>
      <c r="M52" s="8" t="str">
        <f>IF(tblELECTRICITE[[#This Row],[ELECTRICITE]]="","","ELE"&amp;REPT(0,5-LEN(COUNTA(N$4:N51)+1))&amp;COUNTA(N$4:N51)+1)</f>
        <v/>
      </c>
      <c r="N52" s="94"/>
      <c r="P52" s="8" t="str">
        <f>IF(tblINFORMATIQUE[[#This Row],[INFORMATIQUE]]="","","INF"&amp;REPT(0,5-LEN(COUNTA(Q$4:Q51)+1))&amp;COUNTA(Q$4:Q51)+1)</f>
        <v/>
      </c>
      <c r="Q52" s="94"/>
      <c r="S52" s="8" t="str">
        <f>IF(tblELECTRO_MENAGER[[#This Row],[ELECTRO MENAGER]]="","","MENA"&amp;REPT(0,5-LEN(COUNTA(T$4:T51)+1))&amp;COUNTA(T$4:T51)+1)</f>
        <v/>
      </c>
      <c r="T52" s="94"/>
    </row>
    <row r="53" spans="4:20" ht="11.25" customHeight="1">
      <c r="D53" s="8" t="str">
        <f>IF(tblMOBILIER[[#This Row],[MOBILIER]]="","","MOB"&amp;REPT(0,5-LEN(COUNTA(D$4:D52)+1))&amp;COUNTA(D$4:D52)+1)</f>
        <v/>
      </c>
      <c r="E53" s="43"/>
      <c r="G53" s="8" t="str">
        <f>IF(tblFOURNITURE_BUREAU[[#This Row],[FOURNITURE BUREAU]]="","","FOU"&amp;REPT(0,5-LEN(COUNTA(H$4:H52)+1))&amp;COUNTA(H$4:H52)+1)</f>
        <v>FOU00050</v>
      </c>
      <c r="H53" s="8" t="s">
        <v>59</v>
      </c>
      <c r="J53" s="8" t="str">
        <f>IF(tblHYGIENE[[#This Row],[HYGIENE]]="","","HYG"&amp;REPT(0,5-LEN(COUNTA(K$4:K52)+1))&amp;COUNTA(K$4:K52)+1)</f>
        <v/>
      </c>
      <c r="K53" s="121"/>
      <c r="M53" s="8" t="str">
        <f>IF(tblELECTRICITE[[#This Row],[ELECTRICITE]]="","","ELE"&amp;REPT(0,5-LEN(COUNTA(N$4:N52)+1))&amp;COUNTA(N$4:N52)+1)</f>
        <v/>
      </c>
      <c r="N53" s="94"/>
      <c r="P53" s="8" t="str">
        <f>IF(tblINFORMATIQUE[[#This Row],[INFORMATIQUE]]="","","INF"&amp;REPT(0,5-LEN(COUNTA(Q$4:Q52)+1))&amp;COUNTA(Q$4:Q52)+1)</f>
        <v/>
      </c>
      <c r="Q53" s="94"/>
      <c r="S53" s="8" t="str">
        <f>IF(tblELECTRO_MENAGER[[#This Row],[ELECTRO MENAGER]]="","","MENA"&amp;REPT(0,5-LEN(COUNTA(T$4:T52)+1))&amp;COUNTA(T$4:T52)+1)</f>
        <v/>
      </c>
      <c r="T53" s="94"/>
    </row>
    <row r="54" spans="4:20" ht="11.25" customHeight="1">
      <c r="D54" s="8" t="str">
        <f>IF(tblMOBILIER[[#This Row],[MOBILIER]]="","","MOB"&amp;REPT(0,5-LEN(COUNTA(D$4:D53)+1))&amp;COUNTA(D$4:D53)+1)</f>
        <v/>
      </c>
      <c r="E54" s="43"/>
      <c r="G54" s="8" t="str">
        <f>IF(tblFOURNITURE_BUREAU[[#This Row],[FOURNITURE BUREAU]]="","","FOU"&amp;REPT(0,5-LEN(COUNTA(H$4:H53)+1))&amp;COUNTA(H$4:H53)+1)</f>
        <v>FOU00051</v>
      </c>
      <c r="H54" s="8" t="s">
        <v>60</v>
      </c>
      <c r="J54" s="8" t="str">
        <f>IF(tblHYGIENE[[#This Row],[HYGIENE]]="","","HYG"&amp;REPT(0,5-LEN(COUNTA(K$4:K53)+1))&amp;COUNTA(K$4:K53)+1)</f>
        <v/>
      </c>
      <c r="K54" s="121"/>
      <c r="M54" s="8" t="str">
        <f>IF(tblELECTRICITE[[#This Row],[ELECTRICITE]]="","","ELE"&amp;REPT(0,5-LEN(COUNTA(N$4:N53)+1))&amp;COUNTA(N$4:N53)+1)</f>
        <v/>
      </c>
      <c r="N54" s="94"/>
      <c r="P54" s="8" t="str">
        <f>IF(tblINFORMATIQUE[[#This Row],[INFORMATIQUE]]="","","INF"&amp;REPT(0,5-LEN(COUNTA(Q$4:Q53)+1))&amp;COUNTA(Q$4:Q53)+1)</f>
        <v/>
      </c>
      <c r="Q54" s="94"/>
      <c r="S54" s="8" t="str">
        <f>IF(tblELECTRO_MENAGER[[#This Row],[ELECTRO MENAGER]]="","","MENA"&amp;REPT(0,5-LEN(COUNTA(T$4:T53)+1))&amp;COUNTA(T$4:T53)+1)</f>
        <v/>
      </c>
      <c r="T54" s="94"/>
    </row>
    <row r="55" spans="4:20" ht="11.25" customHeight="1">
      <c r="D55" s="8" t="str">
        <f>IF(tblMOBILIER[[#This Row],[MOBILIER]]="","","MOB"&amp;REPT(0,5-LEN(COUNTA(D$4:D54)+1))&amp;COUNTA(D$4:D54)+1)</f>
        <v/>
      </c>
      <c r="E55" s="43"/>
      <c r="G55" s="8" t="str">
        <f>IF(tblFOURNITURE_BUREAU[[#This Row],[FOURNITURE BUREAU]]="","","FOU"&amp;REPT(0,5-LEN(COUNTA(H$4:H54)+1))&amp;COUNTA(H$4:H54)+1)</f>
        <v>FOU00052</v>
      </c>
      <c r="H55" s="8" t="s">
        <v>61</v>
      </c>
      <c r="J55" s="8" t="str">
        <f>IF(tblHYGIENE[[#This Row],[HYGIENE]]="","","HYG"&amp;REPT(0,5-LEN(COUNTA(K$4:K54)+1))&amp;COUNTA(K$4:K54)+1)</f>
        <v/>
      </c>
      <c r="K55" s="121"/>
      <c r="M55" s="8" t="str">
        <f>IF(tblELECTRICITE[[#This Row],[ELECTRICITE]]="","","ELE"&amp;REPT(0,5-LEN(COUNTA(N$4:N54)+1))&amp;COUNTA(N$4:N54)+1)</f>
        <v/>
      </c>
      <c r="N55" s="94"/>
      <c r="P55" s="8" t="str">
        <f>IF(tblINFORMATIQUE[[#This Row],[INFORMATIQUE]]="","","INF"&amp;REPT(0,5-LEN(COUNTA(Q$4:Q54)+1))&amp;COUNTA(Q$4:Q54)+1)</f>
        <v/>
      </c>
      <c r="Q55" s="94"/>
      <c r="S55" s="8" t="str">
        <f>IF(tblELECTRO_MENAGER[[#This Row],[ELECTRO MENAGER]]="","","MENA"&amp;REPT(0,5-LEN(COUNTA(T$4:T54)+1))&amp;COUNTA(T$4:T54)+1)</f>
        <v/>
      </c>
      <c r="T55" s="94"/>
    </row>
    <row r="56" spans="4:20" ht="11.25" customHeight="1">
      <c r="D56" s="8" t="str">
        <f>IF(tblMOBILIER[[#This Row],[MOBILIER]]="","","MOB"&amp;REPT(0,5-LEN(COUNTA(D$4:D55)+1))&amp;COUNTA(D$4:D55)+1)</f>
        <v/>
      </c>
      <c r="E56" s="43"/>
      <c r="G56" s="8" t="str">
        <f>IF(tblFOURNITURE_BUREAU[[#This Row],[FOURNITURE BUREAU]]="","","FOU"&amp;REPT(0,5-LEN(COUNTA(H$4:H55)+1))&amp;COUNTA(H$4:H55)+1)</f>
        <v>FOU00053</v>
      </c>
      <c r="H56" s="8" t="s">
        <v>72</v>
      </c>
      <c r="J56" s="8" t="str">
        <f>IF(tblHYGIENE[[#This Row],[HYGIENE]]="","","HYG"&amp;REPT(0,5-LEN(COUNTA(K$4:K55)+1))&amp;COUNTA(K$4:K55)+1)</f>
        <v/>
      </c>
      <c r="K56" s="121"/>
      <c r="M56" s="8" t="str">
        <f>IF(tblELECTRICITE[[#This Row],[ELECTRICITE]]="","","ELE"&amp;REPT(0,5-LEN(COUNTA(N$4:N55)+1))&amp;COUNTA(N$4:N55)+1)</f>
        <v/>
      </c>
      <c r="N56" s="94"/>
      <c r="P56" s="8" t="str">
        <f>IF(tblINFORMATIQUE[[#This Row],[INFORMATIQUE]]="","","INF"&amp;REPT(0,5-LEN(COUNTA(Q$4:Q55)+1))&amp;COUNTA(Q$4:Q55)+1)</f>
        <v/>
      </c>
      <c r="Q56" s="94"/>
      <c r="S56" s="8" t="str">
        <f>IF(tblELECTRO_MENAGER[[#This Row],[ELECTRO MENAGER]]="","","MENA"&amp;REPT(0,5-LEN(COUNTA(T$4:T55)+1))&amp;COUNTA(T$4:T55)+1)</f>
        <v/>
      </c>
      <c r="T56" s="94"/>
    </row>
    <row r="57" spans="4:20" ht="11.25" customHeight="1">
      <c r="D57" s="8" t="str">
        <f>IF(tblMOBILIER[[#This Row],[MOBILIER]]="","","MOB"&amp;REPT(0,5-LEN(COUNTA(D$4:D56)+1))&amp;COUNTA(D$4:D56)+1)</f>
        <v/>
      </c>
      <c r="E57" s="43"/>
      <c r="G57" s="8" t="str">
        <f>IF(tblFOURNITURE_BUREAU[[#This Row],[FOURNITURE BUREAU]]="","","FOU"&amp;REPT(0,5-LEN(COUNTA(H$4:H56)+1))&amp;COUNTA(H$4:H56)+1)</f>
        <v/>
      </c>
      <c r="H57" s="8"/>
      <c r="J57" s="8" t="str">
        <f>IF(tblHYGIENE[[#This Row],[HYGIENE]]="","","HYG"&amp;REPT(0,5-LEN(COUNTA(K$4:K56)+1))&amp;COUNTA(K$4:K56)+1)</f>
        <v/>
      </c>
      <c r="K57" s="121"/>
      <c r="M57" s="8" t="str">
        <f>IF(tblELECTRICITE[[#This Row],[ELECTRICITE]]="","","ELE"&amp;REPT(0,5-LEN(COUNTA(N$4:N56)+1))&amp;COUNTA(N$4:N56)+1)</f>
        <v/>
      </c>
      <c r="N57" s="94"/>
      <c r="P57" s="8" t="str">
        <f>IF(tblINFORMATIQUE[[#This Row],[INFORMATIQUE]]="","","INF"&amp;REPT(0,5-LEN(COUNTA(Q$4:Q56)+1))&amp;COUNTA(Q$4:Q56)+1)</f>
        <v/>
      </c>
      <c r="Q57" s="94"/>
      <c r="S57" s="8" t="str">
        <f>IF(tblELECTRO_MENAGER[[#This Row],[ELECTRO MENAGER]]="","","MENA"&amp;REPT(0,5-LEN(COUNTA(T$4:T56)+1))&amp;COUNTA(T$4:T56)+1)</f>
        <v/>
      </c>
      <c r="T57" s="94"/>
    </row>
    <row r="58" spans="4:20" ht="11.25" customHeight="1">
      <c r="D58" s="8" t="str">
        <f>IF(tblMOBILIER[[#This Row],[MOBILIER]]="","","MOB"&amp;REPT(0,5-LEN(COUNTA(D$4:D57)+1))&amp;COUNTA(D$4:D57)+1)</f>
        <v/>
      </c>
      <c r="E58" s="43"/>
      <c r="G58" s="8" t="str">
        <f>IF(tblFOURNITURE_BUREAU[[#This Row],[FOURNITURE BUREAU]]="","","FOU"&amp;REPT(0,5-LEN(COUNTA(H$4:H57)+1))&amp;COUNTA(H$4:H57)+1)</f>
        <v/>
      </c>
      <c r="H58" s="8"/>
      <c r="J58" s="8" t="str">
        <f>IF(tblHYGIENE[[#This Row],[HYGIENE]]="","","HYG"&amp;REPT(0,5-LEN(COUNTA(K$4:K57)+1))&amp;COUNTA(K$4:K57)+1)</f>
        <v/>
      </c>
      <c r="K58" s="121"/>
      <c r="M58" s="8" t="str">
        <f>IF(tblELECTRICITE[[#This Row],[ELECTRICITE]]="","","ELE"&amp;REPT(0,5-LEN(COUNTA(N$4:N57)+1))&amp;COUNTA(N$4:N57)+1)</f>
        <v/>
      </c>
      <c r="N58" s="94"/>
      <c r="P58" s="8" t="str">
        <f>IF(tblINFORMATIQUE[[#This Row],[INFORMATIQUE]]="","","INF"&amp;REPT(0,5-LEN(COUNTA(Q$4:Q57)+1))&amp;COUNTA(Q$4:Q57)+1)</f>
        <v/>
      </c>
      <c r="Q58" s="94"/>
      <c r="S58" s="8" t="str">
        <f>IF(tblELECTRO_MENAGER[[#This Row],[ELECTRO MENAGER]]="","","MENA"&amp;REPT(0,5-LEN(COUNTA(T$4:T57)+1))&amp;COUNTA(T$4:T57)+1)</f>
        <v/>
      </c>
      <c r="T58" s="94"/>
    </row>
    <row r="59" spans="4:20" ht="11.25" customHeight="1">
      <c r="D59" s="8" t="str">
        <f>IF(tblMOBILIER[[#This Row],[MOBILIER]]="","","MOB"&amp;REPT(0,5-LEN(COUNTA(D$4:D58)+1))&amp;COUNTA(D$4:D58)+1)</f>
        <v/>
      </c>
      <c r="E59" s="43"/>
      <c r="G59" s="8" t="str">
        <f>IF(tblFOURNITURE_BUREAU[[#This Row],[FOURNITURE BUREAU]]="","","FOU"&amp;REPT(0,5-LEN(COUNTA(H$4:H58)+1))&amp;COUNTA(H$4:H58)+1)</f>
        <v/>
      </c>
      <c r="H59" s="8"/>
      <c r="J59" s="8" t="str">
        <f>IF(tblHYGIENE[[#This Row],[HYGIENE]]="","","HYG"&amp;REPT(0,5-LEN(COUNTA(K$4:K58)+1))&amp;COUNTA(K$4:K58)+1)</f>
        <v/>
      </c>
      <c r="K59" s="121"/>
      <c r="M59" s="8" t="str">
        <f>IF(tblELECTRICITE[[#This Row],[ELECTRICITE]]="","","ELE"&amp;REPT(0,5-LEN(COUNTA(N$4:N58)+1))&amp;COUNTA(N$4:N58)+1)</f>
        <v/>
      </c>
      <c r="N59" s="94"/>
      <c r="P59" s="8" t="str">
        <f>IF(tblINFORMATIQUE[[#This Row],[INFORMATIQUE]]="","","INF"&amp;REPT(0,5-LEN(COUNTA(Q$4:Q58)+1))&amp;COUNTA(Q$4:Q58)+1)</f>
        <v/>
      </c>
      <c r="Q59" s="94"/>
      <c r="S59" s="8" t="str">
        <f>IF(tblELECTRO_MENAGER[[#This Row],[ELECTRO MENAGER]]="","","MENA"&amp;REPT(0,5-LEN(COUNTA(T$4:T58)+1))&amp;COUNTA(T$4:T58)+1)</f>
        <v/>
      </c>
      <c r="T59" s="94"/>
    </row>
    <row r="60" spans="4:20" ht="11.25" customHeight="1">
      <c r="D60" s="8" t="str">
        <f>IF(tblMOBILIER[[#This Row],[MOBILIER]]="","","MOB"&amp;REPT(0,5-LEN(COUNTA(D$4:D59)+1))&amp;COUNTA(D$4:D59)+1)</f>
        <v/>
      </c>
      <c r="E60" s="43"/>
      <c r="G60" s="8" t="str">
        <f>IF(tblFOURNITURE_BUREAU[[#This Row],[FOURNITURE BUREAU]]="","","FOU"&amp;REPT(0,5-LEN(COUNTA(H$4:H59)+1))&amp;COUNTA(H$4:H59)+1)</f>
        <v/>
      </c>
      <c r="H60" s="25"/>
      <c r="J60" s="8" t="str">
        <f>IF(tblHYGIENE[[#This Row],[HYGIENE]]="","","HYG"&amp;REPT(0,5-LEN(COUNTA(K$4:K59)+1))&amp;COUNTA(K$4:K59)+1)</f>
        <v/>
      </c>
      <c r="K60" s="121"/>
      <c r="M60" s="8" t="str">
        <f>IF(tblELECTRICITE[[#This Row],[ELECTRICITE]]="","","ELE"&amp;REPT(0,5-LEN(COUNTA(N$4:N59)+1))&amp;COUNTA(N$4:N59)+1)</f>
        <v/>
      </c>
      <c r="N60" s="94"/>
      <c r="P60" s="8" t="str">
        <f>IF(tblINFORMATIQUE[[#This Row],[INFORMATIQUE]]="","","INF"&amp;REPT(0,5-LEN(COUNTA(Q$4:Q59)+1))&amp;COUNTA(Q$4:Q59)+1)</f>
        <v/>
      </c>
      <c r="Q60" s="94"/>
      <c r="S60" s="8" t="str">
        <f>IF(tblELECTRO_MENAGER[[#This Row],[ELECTRO MENAGER]]="","","MENA"&amp;REPT(0,5-LEN(COUNTA(T$4:T59)+1))&amp;COUNTA(T$4:T59)+1)</f>
        <v/>
      </c>
      <c r="T60" s="94"/>
    </row>
    <row r="61" spans="4:20" ht="11.25" customHeight="1">
      <c r="D61" s="8" t="str">
        <f>IF(tblMOBILIER[[#This Row],[MOBILIER]]="","","MOB"&amp;REPT(0,5-LEN(COUNTA(D$4:D60)+1))&amp;COUNTA(D$4:D60)+1)</f>
        <v/>
      </c>
      <c r="E61" s="43"/>
      <c r="G61" s="8" t="str">
        <f>IF(tblFOURNITURE_BUREAU[[#This Row],[FOURNITURE BUREAU]]="","","FOU"&amp;REPT(0,5-LEN(COUNTA(H$4:H60)+1))&amp;COUNTA(H$4:H60)+1)</f>
        <v/>
      </c>
      <c r="H61" s="25"/>
      <c r="J61" s="8" t="str">
        <f>IF(tblHYGIENE[[#This Row],[HYGIENE]]="","","HYG"&amp;REPT(0,5-LEN(COUNTA(K$4:K60)+1))&amp;COUNTA(K$4:K60)+1)</f>
        <v/>
      </c>
      <c r="K61" s="121"/>
      <c r="M61" s="8" t="str">
        <f>IF(tblELECTRICITE[[#This Row],[ELECTRICITE]]="","","ELE"&amp;REPT(0,5-LEN(COUNTA(N$4:N60)+1))&amp;COUNTA(N$4:N60)+1)</f>
        <v/>
      </c>
      <c r="N61" s="94"/>
      <c r="P61" s="8" t="str">
        <f>IF(tblINFORMATIQUE[[#This Row],[INFORMATIQUE]]="","","INF"&amp;REPT(0,5-LEN(COUNTA(Q$4:Q60)+1))&amp;COUNTA(Q$4:Q60)+1)</f>
        <v/>
      </c>
      <c r="Q61" s="94"/>
      <c r="S61" s="8" t="str">
        <f>IF(tblELECTRO_MENAGER[[#This Row],[ELECTRO MENAGER]]="","","MENA"&amp;REPT(0,5-LEN(COUNTA(T$4:T60)+1))&amp;COUNTA(T$4:T60)+1)</f>
        <v/>
      </c>
      <c r="T61" s="94"/>
    </row>
    <row r="62" spans="4:20" ht="11.25" customHeight="1">
      <c r="D62" s="8" t="str">
        <f>IF(tblMOBILIER[[#This Row],[MOBILIER]]="","","MOB"&amp;REPT(0,5-LEN(COUNTA(D$4:D61)+1))&amp;COUNTA(D$4:D61)+1)</f>
        <v/>
      </c>
      <c r="E62" s="43"/>
      <c r="G62" s="8" t="str">
        <f>IF(tblFOURNITURE_BUREAU[[#This Row],[FOURNITURE BUREAU]]="","","FOU"&amp;REPT(0,5-LEN(COUNTA(H$4:H61)+1))&amp;COUNTA(H$4:H61)+1)</f>
        <v/>
      </c>
      <c r="H62" s="25"/>
      <c r="J62" s="8" t="str">
        <f>IF(tblHYGIENE[[#This Row],[HYGIENE]]="","","HYG"&amp;REPT(0,5-LEN(COUNTA(K$4:K61)+1))&amp;COUNTA(K$4:K61)+1)</f>
        <v/>
      </c>
      <c r="K62" s="121"/>
      <c r="M62" s="8" t="str">
        <f>IF(tblELECTRICITE[[#This Row],[ELECTRICITE]]="","","ELE"&amp;REPT(0,5-LEN(COUNTA(N$4:N61)+1))&amp;COUNTA(N$4:N61)+1)</f>
        <v/>
      </c>
      <c r="N62" s="94"/>
      <c r="P62" s="8" t="str">
        <f>IF(tblINFORMATIQUE[[#This Row],[INFORMATIQUE]]="","","INF"&amp;REPT(0,5-LEN(COUNTA(Q$4:Q61)+1))&amp;COUNTA(Q$4:Q61)+1)</f>
        <v/>
      </c>
      <c r="Q62" s="94"/>
      <c r="S62" s="8" t="str">
        <f>IF(tblELECTRO_MENAGER[[#This Row],[ELECTRO MENAGER]]="","","MENA"&amp;REPT(0,5-LEN(COUNTA(T$4:T61)+1))&amp;COUNTA(T$4:T61)+1)</f>
        <v/>
      </c>
      <c r="T62" s="94"/>
    </row>
    <row r="63" spans="4:20" ht="11.25" customHeight="1">
      <c r="D63" s="8" t="str">
        <f>IF(tblMOBILIER[[#This Row],[MOBILIER]]="","","MOB"&amp;REPT(0,5-LEN(COUNTA(D$4:D62)+1))&amp;COUNTA(D$4:D62)+1)</f>
        <v/>
      </c>
      <c r="E63" s="43"/>
      <c r="G63" s="8" t="str">
        <f>IF(tblFOURNITURE_BUREAU[[#This Row],[FOURNITURE BUREAU]]="","","FOU"&amp;REPT(0,5-LEN(COUNTA(H$4:H62)+1))&amp;COUNTA(H$4:H62)+1)</f>
        <v/>
      </c>
      <c r="H63" s="25"/>
      <c r="J63" s="8" t="str">
        <f>IF(tblHYGIENE[[#This Row],[HYGIENE]]="","","HYG"&amp;REPT(0,5-LEN(COUNTA(K$4:K62)+1))&amp;COUNTA(K$4:K62)+1)</f>
        <v/>
      </c>
      <c r="K63" s="121"/>
      <c r="M63" s="8" t="str">
        <f>IF(tblELECTRICITE[[#This Row],[ELECTRICITE]]="","","ELE"&amp;REPT(0,5-LEN(COUNTA(N$4:N62)+1))&amp;COUNTA(N$4:N62)+1)</f>
        <v/>
      </c>
      <c r="N63" s="94"/>
      <c r="P63" s="8" t="str">
        <f>IF(tblINFORMATIQUE[[#This Row],[INFORMATIQUE]]="","","INF"&amp;REPT(0,5-LEN(COUNTA(Q$4:Q62)+1))&amp;COUNTA(Q$4:Q62)+1)</f>
        <v/>
      </c>
      <c r="Q63" s="94"/>
      <c r="S63" s="8" t="str">
        <f>IF(tblELECTRO_MENAGER[[#This Row],[ELECTRO MENAGER]]="","","MENA"&amp;REPT(0,5-LEN(COUNTA(T$4:T62)+1))&amp;COUNTA(T$4:T62)+1)</f>
        <v/>
      </c>
      <c r="T63" s="94"/>
    </row>
    <row r="64" spans="4:20" ht="11.25" customHeight="1">
      <c r="D64" s="8" t="str">
        <f>IF(tblMOBILIER[[#This Row],[MOBILIER]]="","","MOB"&amp;REPT(0,5-LEN(COUNTA(D$4:D63)+1))&amp;COUNTA(D$4:D63)+1)</f>
        <v/>
      </c>
      <c r="E64" s="43"/>
      <c r="G64" s="8" t="str">
        <f>IF(tblFOURNITURE_BUREAU[[#This Row],[FOURNITURE BUREAU]]="","","FOU"&amp;REPT(0,5-LEN(COUNTA(H$4:H63)+1))&amp;COUNTA(H$4:H63)+1)</f>
        <v/>
      </c>
      <c r="H64" s="25"/>
      <c r="J64" s="8" t="str">
        <f>IF(tblHYGIENE[[#This Row],[HYGIENE]]="","","HYG"&amp;REPT(0,5-LEN(COUNTA(K$4:K63)+1))&amp;COUNTA(K$4:K63)+1)</f>
        <v/>
      </c>
      <c r="K64" s="121"/>
      <c r="M64" s="8" t="str">
        <f>IF(tblELECTRICITE[[#This Row],[ELECTRICITE]]="","","ELE"&amp;REPT(0,5-LEN(COUNTA(N$4:N63)+1))&amp;COUNTA(N$4:N63)+1)</f>
        <v/>
      </c>
      <c r="N64" s="94"/>
      <c r="P64" s="8" t="str">
        <f>IF(tblINFORMATIQUE[[#This Row],[INFORMATIQUE]]="","","INF"&amp;REPT(0,5-LEN(COUNTA(Q$4:Q63)+1))&amp;COUNTA(Q$4:Q63)+1)</f>
        <v/>
      </c>
      <c r="Q64" s="94"/>
      <c r="S64" s="8" t="str">
        <f>IF(tblELECTRO_MENAGER[[#This Row],[ELECTRO MENAGER]]="","","MENA"&amp;REPT(0,5-LEN(COUNTA(T$4:T63)+1))&amp;COUNTA(T$4:T63)+1)</f>
        <v/>
      </c>
      <c r="T64" s="94"/>
    </row>
    <row r="65" spans="4:20" ht="11.25" customHeight="1">
      <c r="D65" s="8" t="str">
        <f>IF(tblMOBILIER[[#This Row],[MOBILIER]]="","","MOB"&amp;REPT(0,5-LEN(COUNTA(D$4:D64)+1))&amp;COUNTA(D$4:D64)+1)</f>
        <v/>
      </c>
      <c r="E65" s="43"/>
      <c r="G65" s="8" t="str">
        <f>IF(tblFOURNITURE_BUREAU[[#This Row],[FOURNITURE BUREAU]]="","","FOU"&amp;REPT(0,5-LEN(COUNTA(H$4:H64)+1))&amp;COUNTA(H$4:H64)+1)</f>
        <v/>
      </c>
      <c r="H65" s="25"/>
      <c r="J65" s="8" t="str">
        <f>IF(tblHYGIENE[[#This Row],[HYGIENE]]="","","HYG"&amp;REPT(0,5-LEN(COUNTA(K$4:K64)+1))&amp;COUNTA(K$4:K64)+1)</f>
        <v/>
      </c>
      <c r="K65" s="121"/>
      <c r="M65" s="8" t="str">
        <f>IF(tblELECTRICITE[[#This Row],[ELECTRICITE]]="","","ELE"&amp;REPT(0,5-LEN(COUNTA(N$4:N64)+1))&amp;COUNTA(N$4:N64)+1)</f>
        <v/>
      </c>
      <c r="N65" s="94"/>
      <c r="P65" s="8" t="str">
        <f>IF(tblINFORMATIQUE[[#This Row],[INFORMATIQUE]]="","","INF"&amp;REPT(0,5-LEN(COUNTA(Q$4:Q64)+1))&amp;COUNTA(Q$4:Q64)+1)</f>
        <v/>
      </c>
      <c r="Q65" s="94"/>
      <c r="S65" s="8" t="str">
        <f>IF(tblELECTRO_MENAGER[[#This Row],[ELECTRO MENAGER]]="","","MENA"&amp;REPT(0,5-LEN(COUNTA(T$4:T64)+1))&amp;COUNTA(T$4:T64)+1)</f>
        <v/>
      </c>
      <c r="T65" s="94"/>
    </row>
    <row r="66" spans="4:20" ht="11.25" customHeight="1">
      <c r="D66" s="8" t="str">
        <f>IF(tblMOBILIER[[#This Row],[MOBILIER]]="","","MOB"&amp;REPT(0,5-LEN(COUNTA(D$4:D65)+1))&amp;COUNTA(D$4:D65)+1)</f>
        <v/>
      </c>
      <c r="E66" s="43"/>
      <c r="G66" s="8" t="str">
        <f>IF(tblFOURNITURE_BUREAU[[#This Row],[FOURNITURE BUREAU]]="","","FOU"&amp;REPT(0,5-LEN(COUNTA(H$4:H65)+1))&amp;COUNTA(H$4:H65)+1)</f>
        <v/>
      </c>
      <c r="H66" s="25"/>
      <c r="J66" s="8" t="str">
        <f>IF(tblHYGIENE[[#This Row],[HYGIENE]]="","","HYG"&amp;REPT(0,5-LEN(COUNTA(K$4:K65)+1))&amp;COUNTA(K$4:K65)+1)</f>
        <v/>
      </c>
      <c r="K66" s="121"/>
      <c r="M66" s="8" t="str">
        <f>IF(tblELECTRICITE[[#This Row],[ELECTRICITE]]="","","ELE"&amp;REPT(0,5-LEN(COUNTA(N$4:N65)+1))&amp;COUNTA(N$4:N65)+1)</f>
        <v/>
      </c>
      <c r="N66" s="94"/>
      <c r="P66" s="8" t="str">
        <f>IF(tblINFORMATIQUE[[#This Row],[INFORMATIQUE]]="","","INF"&amp;REPT(0,5-LEN(COUNTA(Q$4:Q65)+1))&amp;COUNTA(Q$4:Q65)+1)</f>
        <v/>
      </c>
      <c r="Q66" s="94"/>
      <c r="S66" s="8" t="str">
        <f>IF(tblELECTRO_MENAGER[[#This Row],[ELECTRO MENAGER]]="","","MENA"&amp;REPT(0,5-LEN(COUNTA(T$4:T65)+1))&amp;COUNTA(T$4:T65)+1)</f>
        <v/>
      </c>
      <c r="T66" s="94"/>
    </row>
    <row r="67" spans="4:20" ht="11.25" customHeight="1">
      <c r="D67" s="8" t="str">
        <f>IF(tblMOBILIER[[#This Row],[MOBILIER]]="","","MOB"&amp;REPT(0,5-LEN(COUNTA(D$4:D66)+1))&amp;COUNTA(D$4:D66)+1)</f>
        <v/>
      </c>
      <c r="E67" s="43"/>
      <c r="G67" s="8" t="str">
        <f>IF(tblFOURNITURE_BUREAU[[#This Row],[FOURNITURE BUREAU]]="","","FOU"&amp;REPT(0,5-LEN(COUNTA(H$4:H66)+1))&amp;COUNTA(H$4:H66)+1)</f>
        <v/>
      </c>
      <c r="H67" s="25"/>
      <c r="J67" s="8" t="str">
        <f>IF(tblHYGIENE[[#This Row],[HYGIENE]]="","","HYG"&amp;REPT(0,5-LEN(COUNTA(K$4:K66)+1))&amp;COUNTA(K$4:K66)+1)</f>
        <v/>
      </c>
      <c r="K67" s="121"/>
      <c r="M67" s="8" t="str">
        <f>IF(tblELECTRICITE[[#This Row],[ELECTRICITE]]="","","ELE"&amp;REPT(0,5-LEN(COUNTA(N$4:N66)+1))&amp;COUNTA(N$4:N66)+1)</f>
        <v/>
      </c>
      <c r="N67" s="94"/>
      <c r="P67" s="8" t="str">
        <f>IF(tblINFORMATIQUE[[#This Row],[INFORMATIQUE]]="","","INF"&amp;REPT(0,5-LEN(COUNTA(Q$4:Q66)+1))&amp;COUNTA(Q$4:Q66)+1)</f>
        <v/>
      </c>
      <c r="Q67" s="94"/>
      <c r="S67" s="8" t="str">
        <f>IF(tblELECTRO_MENAGER[[#This Row],[ELECTRO MENAGER]]="","","MENA"&amp;REPT(0,5-LEN(COUNTA(T$4:T66)+1))&amp;COUNTA(T$4:T66)+1)</f>
        <v/>
      </c>
      <c r="T67" s="94"/>
    </row>
    <row r="68" spans="4:20" ht="11.25" customHeight="1">
      <c r="D68" s="8" t="str">
        <f>IF(tblMOBILIER[[#This Row],[MOBILIER]]="","","MOB"&amp;REPT(0,5-LEN(COUNTA(D$4:D67)+1))&amp;COUNTA(D$4:D67)+1)</f>
        <v/>
      </c>
      <c r="E68" s="43"/>
      <c r="G68" s="8" t="str">
        <f>IF(tblFOURNITURE_BUREAU[[#This Row],[FOURNITURE BUREAU]]="","","FOU"&amp;REPT(0,5-LEN(COUNTA(H$4:H67)+1))&amp;COUNTA(H$4:H67)+1)</f>
        <v/>
      </c>
      <c r="H68" s="25"/>
      <c r="J68" s="8" t="str">
        <f>IF(tblHYGIENE[[#This Row],[HYGIENE]]="","","HYG"&amp;REPT(0,5-LEN(COUNTA(K$4:K67)+1))&amp;COUNTA(K$4:K67)+1)</f>
        <v/>
      </c>
      <c r="K68" s="121"/>
      <c r="M68" s="8" t="str">
        <f>IF(tblELECTRICITE[[#This Row],[ELECTRICITE]]="","","ELE"&amp;REPT(0,5-LEN(COUNTA(N$4:N67)+1))&amp;COUNTA(N$4:N67)+1)</f>
        <v/>
      </c>
      <c r="N68" s="94"/>
      <c r="P68" s="8" t="str">
        <f>IF(tblINFORMATIQUE[[#This Row],[INFORMATIQUE]]="","","INF"&amp;REPT(0,5-LEN(COUNTA(Q$4:Q67)+1))&amp;COUNTA(Q$4:Q67)+1)</f>
        <v/>
      </c>
      <c r="Q68" s="94"/>
      <c r="S68" s="8" t="str">
        <f>IF(tblELECTRO_MENAGER[[#This Row],[ELECTRO MENAGER]]="","","MENA"&amp;REPT(0,5-LEN(COUNTA(T$4:T67)+1))&amp;COUNTA(T$4:T67)+1)</f>
        <v/>
      </c>
      <c r="T68" s="94"/>
    </row>
    <row r="69" spans="4:20" ht="11.25" customHeight="1">
      <c r="D69" s="8" t="str">
        <f>IF(tblMOBILIER[[#This Row],[MOBILIER]]="","","MOB"&amp;REPT(0,5-LEN(COUNTA(D$4:D68)+1))&amp;COUNTA(D$4:D68)+1)</f>
        <v/>
      </c>
      <c r="E69" s="26"/>
      <c r="G69" s="8" t="str">
        <f>IF(tblFOURNITURE_BUREAU[[#This Row],[FOURNITURE BUREAU]]="","","FOU"&amp;REPT(0,5-LEN(COUNTA(H$4:H68)+1))&amp;COUNTA(H$4:H68)+1)</f>
        <v/>
      </c>
      <c r="H69" s="25"/>
      <c r="J69" s="8" t="str">
        <f>IF(tblHYGIENE[[#This Row],[HYGIENE]]="","","HYG"&amp;REPT(0,5-LEN(COUNTA(K$4:K68)+1))&amp;COUNTA(K$4:K68)+1)</f>
        <v/>
      </c>
      <c r="K69" s="121"/>
      <c r="M69" s="8" t="str">
        <f>IF(tblELECTRICITE[[#This Row],[ELECTRICITE]]="","","ELE"&amp;REPT(0,5-LEN(COUNTA(N$4:N68)+1))&amp;COUNTA(N$4:N68)+1)</f>
        <v/>
      </c>
      <c r="N69" s="94"/>
      <c r="P69" s="8" t="str">
        <f>IF(tblINFORMATIQUE[[#This Row],[INFORMATIQUE]]="","","INF"&amp;REPT(0,5-LEN(COUNTA(Q$4:Q68)+1))&amp;COUNTA(Q$4:Q68)+1)</f>
        <v/>
      </c>
      <c r="Q69" s="94"/>
      <c r="S69" s="8" t="str">
        <f>IF(tblELECTRO_MENAGER[[#This Row],[ELECTRO MENAGER]]="","","MENA"&amp;REPT(0,5-LEN(COUNTA(T$4:T68)+1))&amp;COUNTA(T$4:T68)+1)</f>
        <v/>
      </c>
      <c r="T69" s="94"/>
    </row>
    <row r="70" spans="4:20" ht="11.25" customHeight="1">
      <c r="D70" s="99"/>
      <c r="E70" s="27"/>
      <c r="G70" s="99"/>
      <c r="H70" s="99"/>
    </row>
    <row r="71" spans="4:20" ht="11.25" customHeight="1">
      <c r="D71" s="99"/>
      <c r="E71" s="27"/>
      <c r="G71" s="99"/>
      <c r="H71" s="99"/>
    </row>
    <row r="72" spans="4:20" ht="11.25" customHeight="1">
      <c r="D72" s="99"/>
      <c r="E72" s="27"/>
      <c r="G72" s="99"/>
      <c r="H72" s="99"/>
    </row>
    <row r="73" spans="4:20" ht="11.25" customHeight="1">
      <c r="D73" s="99"/>
      <c r="E73" s="27"/>
      <c r="G73" s="99"/>
      <c r="H73" s="99"/>
    </row>
    <row r="74" spans="4:20" ht="11.25" customHeight="1">
      <c r="D74" s="99"/>
      <c r="E74" s="27"/>
      <c r="G74" s="99"/>
      <c r="H74" s="99"/>
    </row>
    <row r="75" spans="4:20" ht="11.25" customHeight="1">
      <c r="D75" s="99"/>
      <c r="E75" s="27"/>
      <c r="G75" s="99"/>
      <c r="H75" s="99"/>
    </row>
    <row r="76" spans="4:20" ht="11.25" customHeight="1">
      <c r="D76" s="99"/>
      <c r="E76" s="27"/>
      <c r="G76" s="99"/>
      <c r="H76" s="99"/>
    </row>
    <row r="77" spans="4:20" ht="11.25" customHeight="1">
      <c r="D77" s="99"/>
      <c r="E77" s="27"/>
      <c r="G77" s="99"/>
      <c r="H77" s="99"/>
    </row>
    <row r="78" spans="4:20" ht="11.25" customHeight="1">
      <c r="D78" s="99"/>
      <c r="E78" s="27"/>
      <c r="G78" s="99"/>
      <c r="H78" s="99"/>
    </row>
    <row r="79" spans="4:20" ht="11.25" customHeight="1">
      <c r="D79" s="99"/>
      <c r="E79" s="27"/>
      <c r="G79" s="99"/>
      <c r="H79" s="99"/>
    </row>
    <row r="80" spans="4:20" ht="11.25" customHeight="1">
      <c r="E80" s="27"/>
    </row>
    <row r="81" spans="5:5" ht="11.25" customHeight="1">
      <c r="E81" s="27"/>
    </row>
    <row r="82" spans="5:5" ht="11.25" customHeight="1">
      <c r="E82" s="27"/>
    </row>
    <row r="83" spans="5:5" ht="11.25" customHeight="1">
      <c r="E83" s="27"/>
    </row>
    <row r="84" spans="5:5" ht="11.25" customHeight="1">
      <c r="E84" s="27"/>
    </row>
    <row r="85" spans="5:5" ht="11.25" customHeight="1">
      <c r="E85" s="27"/>
    </row>
    <row r="86" spans="5:5" ht="11.25" customHeight="1">
      <c r="E86" s="27"/>
    </row>
    <row r="87" spans="5:5" ht="11.25" customHeight="1">
      <c r="E87" s="27"/>
    </row>
    <row r="88" spans="5:5" ht="11.25" customHeight="1">
      <c r="E88" s="27"/>
    </row>
    <row r="89" spans="5:5" ht="11.25" customHeight="1">
      <c r="E89" s="27"/>
    </row>
    <row r="90" spans="5:5" ht="11.25" customHeight="1">
      <c r="E90" s="27"/>
    </row>
    <row r="91" spans="5:5" ht="11.25" customHeight="1">
      <c r="E91" s="27"/>
    </row>
  </sheetData>
  <mergeCells count="1">
    <mergeCell ref="A1:H1"/>
  </mergeCells>
  <pageMargins left="0.19685039370078741" right="0.19685039370078741" top="0.19685039370078741" bottom="0.19685039370078741" header="0" footer="0"/>
  <pageSetup scale="88"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M708"/>
  <sheetViews>
    <sheetView showGridLines="0" topLeftCell="A670" zoomScaleNormal="100" workbookViewId="0">
      <selection activeCell="G47" sqref="G47:G708"/>
    </sheetView>
  </sheetViews>
  <sheetFormatPr baseColWidth="10" defaultColWidth="9.140625" defaultRowHeight="11.25"/>
  <cols>
    <col min="1" max="1" width="3.28515625" style="1" customWidth="1"/>
    <col min="2" max="2" width="8.7109375" style="2" customWidth="1"/>
    <col min="3" max="3" width="25.7109375" style="1" customWidth="1"/>
    <col min="4" max="4" width="24" style="10" bestFit="1" customWidth="1"/>
    <col min="5" max="5" width="15" style="17" customWidth="1"/>
    <col min="6" max="6" width="14.85546875" style="12" customWidth="1"/>
    <col min="7" max="7" width="8.42578125" style="34" customWidth="1"/>
    <col min="8" max="8" width="12" style="11" bestFit="1" customWidth="1"/>
    <col min="9" max="9" width="15" style="11" bestFit="1" customWidth="1"/>
    <col min="10" max="10" width="50.7109375" style="102" customWidth="1"/>
    <col min="11" max="11" width="9.140625" style="28"/>
    <col min="12" max="12" width="14.85546875" style="28" customWidth="1"/>
    <col min="13" max="16384" width="9.140625" style="1"/>
  </cols>
  <sheetData>
    <row r="1" spans="2:13" ht="15">
      <c r="B1" s="118" t="s">
        <v>86</v>
      </c>
      <c r="C1" s="118"/>
      <c r="D1" s="118"/>
      <c r="E1" s="117"/>
      <c r="F1" s="117"/>
      <c r="G1" s="29"/>
    </row>
    <row r="2" spans="2:13">
      <c r="B2" s="9"/>
      <c r="C2" s="9"/>
      <c r="E2" s="16" t="s">
        <v>85</v>
      </c>
      <c r="F2" s="11" t="s">
        <v>76</v>
      </c>
      <c r="G2" s="30"/>
    </row>
    <row r="3" spans="2:13" ht="11.25" customHeight="1">
      <c r="B3" s="9"/>
      <c r="C3" s="9"/>
      <c r="D3" s="119" t="s">
        <v>174</v>
      </c>
      <c r="E3" s="119"/>
      <c r="F3" s="13">
        <f>SUM(tblINVENTAIRE_MOBILIER[STOCK REEL])</f>
        <v>728</v>
      </c>
      <c r="G3" s="136"/>
    </row>
    <row r="4" spans="2:13" ht="11.25" customHeight="1">
      <c r="B4" s="9"/>
      <c r="C4" s="9"/>
      <c r="D4" s="120" t="s">
        <v>173</v>
      </c>
      <c r="E4" s="120"/>
      <c r="F4" s="55" t="str">
        <f>IF(SUBTOTAL(9,tblINVENTAIRE_MOBILIER[STOCK REEL])=$F$3,"",SUBTOTAL(9,tblINVENTAIRE_MOBILIER[STOCK REEL]))</f>
        <v/>
      </c>
      <c r="G4" s="137"/>
    </row>
    <row r="5" spans="2:13" ht="11.25" customHeight="1">
      <c r="B5" s="9"/>
      <c r="C5" s="9"/>
      <c r="D5" s="120" t="s">
        <v>202</v>
      </c>
      <c r="E5" s="120"/>
      <c r="F5" s="55" t="str">
        <f>IF(SUBTOTAL(9,tblINVENTAIRE_MOBILIER[STOCK REEL])=$F$3,"",SUBTOTAL(9,tblINVENTAIRE_MOBILIER[STOCK REEL]))</f>
        <v/>
      </c>
      <c r="G5" s="137"/>
    </row>
    <row r="6" spans="2:13" ht="24.75" customHeight="1" thickBot="1">
      <c r="D6" s="1"/>
      <c r="F6" s="1"/>
      <c r="G6" s="32"/>
    </row>
    <row r="7" spans="2:13" ht="12" thickBot="1">
      <c r="B7" s="14" t="s">
        <v>163</v>
      </c>
      <c r="C7" s="14" t="s">
        <v>164</v>
      </c>
      <c r="D7" s="14" t="s">
        <v>165</v>
      </c>
      <c r="E7" s="61" t="s">
        <v>166</v>
      </c>
      <c r="F7" s="14" t="s">
        <v>167</v>
      </c>
      <c r="G7" s="33" t="s">
        <v>168</v>
      </c>
      <c r="H7" s="63" t="s">
        <v>169</v>
      </c>
      <c r="I7" s="63" t="s">
        <v>170</v>
      </c>
      <c r="J7" s="88" t="s">
        <v>178</v>
      </c>
      <c r="K7" s="48"/>
      <c r="L7" s="48"/>
      <c r="M7" s="44"/>
    </row>
    <row r="8" spans="2:13">
      <c r="B8" s="37" t="str">
        <f>IF(tblINVENTAIRE_MOBILIER[[#This Row],[NOM]]="","",INDEX(tblMOBILIER[CODE],MATCH(tblINVENTAIRE_MOBILIER[[#This Row],[NOM]],tblMOBILIER[MOBILIER],0)))</f>
        <v>MOB00015</v>
      </c>
      <c r="C8" s="68" t="s">
        <v>146</v>
      </c>
      <c r="D8" s="38" t="s">
        <v>15</v>
      </c>
      <c r="E8" s="19">
        <v>44257</v>
      </c>
      <c r="F8" s="20">
        <f ca="1">IF(tblINVENTAIRE_MOBILIER[[#This Row],[DELIVRANCE]]&lt;&gt;"",TODAY()-tblINVENTAIRE_MOBILIER[[#This Row],[DELIVRANCE]],"")</f>
        <v>481</v>
      </c>
      <c r="G8" s="40">
        <v>18</v>
      </c>
      <c r="H8" s="109"/>
      <c r="I8" s="40">
        <f>IF(tblINVENTAIRE_MOBILIER[[#This Row],[QTE]]="","",IF(tblINVENTAIRE_MOBILIER[[#This Row],[RETRAIT]]="",tblINVENTAIRE_MOBILIER[[#This Row],[QTE]],SUM(tblINVENTAIRE_MOBILIER[[#This Row],[QTE]]-tblINVENTAIRE_MOBILIER[[#This Row],[RETRAIT]])))</f>
        <v>18</v>
      </c>
      <c r="J8" s="91"/>
      <c r="K8" s="49"/>
      <c r="L8" s="50"/>
      <c r="M8" s="44"/>
    </row>
    <row r="9" spans="2:13">
      <c r="B9" s="37" t="str">
        <f>IF(tblINVENTAIRE_MOBILIER[[#This Row],[NOM]]="","",INDEX(tblMOBILIER[CODE],MATCH(tblINVENTAIRE_MOBILIER[[#This Row],[NOM]],tblMOBILIER[MOBILIER],0)))</f>
        <v>MOB00032</v>
      </c>
      <c r="C9" s="37" t="s">
        <v>136</v>
      </c>
      <c r="D9" s="38" t="s">
        <v>15</v>
      </c>
      <c r="E9" s="19">
        <v>43805</v>
      </c>
      <c r="F9" s="20">
        <f ca="1">IF(tblINVENTAIRE_MOBILIER[[#This Row],[DELIVRANCE]]&lt;&gt;"",TODAY()-tblINVENTAIRE_MOBILIER[[#This Row],[DELIVRANCE]],"")</f>
        <v>933</v>
      </c>
      <c r="G9" s="40">
        <v>6</v>
      </c>
      <c r="H9" s="109"/>
      <c r="I9" s="40">
        <f>IF(tblINVENTAIRE_MOBILIER[[#This Row],[QTE]]="","",IF(tblINVENTAIRE_MOBILIER[[#This Row],[RETRAIT]]="",tblINVENTAIRE_MOBILIER[[#This Row],[QTE]],SUM(tblINVENTAIRE_MOBILIER[[#This Row],[QTE]]-tblINVENTAIRE_MOBILIER[[#This Row],[RETRAIT]])))</f>
        <v>6</v>
      </c>
      <c r="J9" s="91"/>
      <c r="K9" s="49"/>
      <c r="L9" s="50"/>
      <c r="M9" s="44"/>
    </row>
    <row r="10" spans="2:13">
      <c r="B10" s="37" t="str">
        <f>IF(tblINVENTAIRE_MOBILIER[[#This Row],[NOM]]="","",INDEX(tblMOBILIER[CODE],MATCH(tblINVENTAIRE_MOBILIER[[#This Row],[NOM]],tblMOBILIER[MOBILIER],0)))</f>
        <v>MOB00033</v>
      </c>
      <c r="C10" s="37" t="s">
        <v>137</v>
      </c>
      <c r="D10" s="38" t="s">
        <v>15</v>
      </c>
      <c r="E10" s="19">
        <v>44686</v>
      </c>
      <c r="F10" s="20">
        <f ca="1">IF(tblINVENTAIRE_MOBILIER[[#This Row],[DELIVRANCE]]&lt;&gt;"",TODAY()-tblINVENTAIRE_MOBILIER[[#This Row],[DELIVRANCE]],"")</f>
        <v>52</v>
      </c>
      <c r="G10" s="40">
        <v>2</v>
      </c>
      <c r="H10" s="109"/>
      <c r="I10" s="40">
        <f>IF(tblINVENTAIRE_MOBILIER[[#This Row],[QTE]]="","",IF(tblINVENTAIRE_MOBILIER[[#This Row],[RETRAIT]]="",tblINVENTAIRE_MOBILIER[[#This Row],[QTE]],SUM(tblINVENTAIRE_MOBILIER[[#This Row],[QTE]]-tblINVENTAIRE_MOBILIER[[#This Row],[RETRAIT]])))</f>
        <v>2</v>
      </c>
      <c r="J10" s="91"/>
      <c r="K10" s="49"/>
      <c r="L10" s="50"/>
      <c r="M10" s="44"/>
    </row>
    <row r="11" spans="2:13" ht="12" thickBot="1">
      <c r="B11" s="37" t="str">
        <f>IF(tblINVENTAIRE_MOBILIER[[#This Row],[NOM]]="","",INDEX(tblMOBILIER[CODE],MATCH(tblINVENTAIRE_MOBILIER[[#This Row],[NOM]],tblMOBILIER[MOBILIER],0)))</f>
        <v>MOB00035</v>
      </c>
      <c r="C11" s="37" t="s">
        <v>113</v>
      </c>
      <c r="D11" s="38" t="s">
        <v>15</v>
      </c>
      <c r="E11" s="19">
        <v>43368</v>
      </c>
      <c r="F11" s="20">
        <f ca="1">IF(tblINVENTAIRE_MOBILIER[[#This Row],[DELIVRANCE]]&lt;&gt;"",TODAY()-tblINVENTAIRE_MOBILIER[[#This Row],[DELIVRANCE]],"")</f>
        <v>1370</v>
      </c>
      <c r="G11" s="40">
        <v>1</v>
      </c>
      <c r="H11" s="109"/>
      <c r="I1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1" s="91"/>
      <c r="K11" s="49"/>
      <c r="L11" s="50"/>
      <c r="M11" s="44"/>
    </row>
    <row r="12" spans="2:13">
      <c r="B12" s="69" t="str">
        <f>IF(tblINVENTAIRE_MOBILIER[[#This Row],[NOM]]="","",INDEX(tblMOBILIER[CODE],MATCH(tblINVENTAIRE_MOBILIER[[#This Row],[NOM]],tblMOBILIER[MOBILIER],0)))</f>
        <v>MOB00002</v>
      </c>
      <c r="C12" s="69" t="s">
        <v>157</v>
      </c>
      <c r="D12" s="70" t="s">
        <v>2</v>
      </c>
      <c r="E12" s="78">
        <v>42713</v>
      </c>
      <c r="F12" s="71">
        <f ca="1">IF(tblINVENTAIRE_MOBILIER[[#This Row],[DELIVRANCE]]&lt;&gt;"",TODAY()-tblINVENTAIRE_MOBILIER[[#This Row],[DELIVRANCE]],"")</f>
        <v>2025</v>
      </c>
      <c r="G12" s="72">
        <v>1</v>
      </c>
      <c r="H12" s="111"/>
      <c r="I12" s="72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2" s="90"/>
      <c r="K12" s="49"/>
      <c r="L12" s="50"/>
      <c r="M12" s="44"/>
    </row>
    <row r="13" spans="2:13">
      <c r="B13" s="37" t="str">
        <f>IF(tblINVENTAIRE_MOBILIER[[#This Row],[NOM]]="","",INDEX(tblMOBILIER[CODE],MATCH(tblINVENTAIRE_MOBILIER[[#This Row],[NOM]],tblMOBILIER[MOBILIER],0)))</f>
        <v>MOB00009</v>
      </c>
      <c r="C13" s="37" t="s">
        <v>152</v>
      </c>
      <c r="D13" s="38" t="s">
        <v>2</v>
      </c>
      <c r="E13" s="19">
        <v>42318</v>
      </c>
      <c r="F13" s="20">
        <f ca="1">IF(tblINVENTAIRE_MOBILIER[[#This Row],[DELIVRANCE]]&lt;&gt;"",TODAY()-tblINVENTAIRE_MOBILIER[[#This Row],[DELIVRANCE]],"")</f>
        <v>2420</v>
      </c>
      <c r="G13" s="40">
        <v>1</v>
      </c>
      <c r="H13" s="109"/>
      <c r="I1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3" s="91"/>
      <c r="K13" s="49"/>
      <c r="L13" s="50"/>
      <c r="M13" s="44"/>
    </row>
    <row r="14" spans="2:13">
      <c r="B14" s="37" t="str">
        <f>IF(tblINVENTAIRE_MOBILIER[[#This Row],[NOM]]="","",INDEX(tblMOBILIER[CODE],MATCH(tblINVENTAIRE_MOBILIER[[#This Row],[NOM]],tblMOBILIER[MOBILIER],0)))</f>
        <v>MOB00012</v>
      </c>
      <c r="C14" s="37" t="s">
        <v>175</v>
      </c>
      <c r="D14" s="38" t="s">
        <v>2</v>
      </c>
      <c r="E14" s="19">
        <v>41775</v>
      </c>
      <c r="F14" s="20">
        <f ca="1">IF(tblINVENTAIRE_MOBILIER[[#This Row],[DELIVRANCE]]&lt;&gt;"",TODAY()-tblINVENTAIRE_MOBILIER[[#This Row],[DELIVRANCE]],"")</f>
        <v>2963</v>
      </c>
      <c r="G14" s="40">
        <v>1</v>
      </c>
      <c r="H14" s="109"/>
      <c r="I1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4" s="91"/>
      <c r="K14" s="49"/>
      <c r="L14" s="50"/>
      <c r="M14" s="44"/>
    </row>
    <row r="15" spans="2:13">
      <c r="B15" s="37" t="str">
        <f>IF(tblINVENTAIRE_MOBILIER[[#This Row],[NOM]]="","",INDEX(tblMOBILIER[CODE],MATCH(tblINVENTAIRE_MOBILIER[[#This Row],[NOM]],tblMOBILIER[MOBILIER],0)))</f>
        <v>MOB00017</v>
      </c>
      <c r="C15" s="68" t="s">
        <v>148</v>
      </c>
      <c r="D15" s="38" t="s">
        <v>2</v>
      </c>
      <c r="E15" s="19">
        <v>41363</v>
      </c>
      <c r="F15" s="20">
        <f ca="1">IF(tblINVENTAIRE_MOBILIER[[#This Row],[DELIVRANCE]]&lt;&gt;"",TODAY()-tblINVENTAIRE_MOBILIER[[#This Row],[DELIVRANCE]],"")</f>
        <v>3375</v>
      </c>
      <c r="G15" s="40">
        <v>2</v>
      </c>
      <c r="H15" s="109"/>
      <c r="I15" s="40">
        <f>IF(tblINVENTAIRE_MOBILIER[[#This Row],[QTE]]="","",IF(tblINVENTAIRE_MOBILIER[[#This Row],[RETRAIT]]="",tblINVENTAIRE_MOBILIER[[#This Row],[QTE]],SUM(tblINVENTAIRE_MOBILIER[[#This Row],[QTE]]-tblINVENTAIRE_MOBILIER[[#This Row],[RETRAIT]])))</f>
        <v>2</v>
      </c>
      <c r="J15" s="91"/>
      <c r="K15" s="49"/>
      <c r="L15" s="50"/>
      <c r="M15" s="44"/>
    </row>
    <row r="16" spans="2:13">
      <c r="B16" s="37" t="e">
        <f>IF(tblINVENTAIRE_MOBILIER[[#This Row],[NOM]]="","",INDEX(tblMOBILIER[CODE],MATCH(tblINVENTAIRE_MOBILIER[[#This Row],[NOM]],tblMOBILIER[MOBILIER],0)))</f>
        <v>#N/A</v>
      </c>
      <c r="C16" s="37" t="s">
        <v>120</v>
      </c>
      <c r="D16" s="38" t="s">
        <v>2</v>
      </c>
      <c r="E16" s="19"/>
      <c r="F16" s="20" t="str">
        <f ca="1">IF(tblINVENTAIRE_MOBILIER[[#This Row],[DELIVRANCE]]&lt;&gt;"",TODAY()-tblINVENTAIRE_MOBILIER[[#This Row],[DELIVRANCE]],"")</f>
        <v/>
      </c>
      <c r="G16" s="40">
        <v>1</v>
      </c>
      <c r="H16" s="109"/>
      <c r="I1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6" s="91"/>
      <c r="K16" s="49"/>
      <c r="L16" s="50"/>
      <c r="M16" s="44"/>
    </row>
    <row r="17" spans="2:13">
      <c r="B17" s="37" t="str">
        <f>IF(tblINVENTAIRE_MOBILIER[[#This Row],[NOM]]="","",INDEX(tblMOBILIER[CODE],MATCH(tblINVENTAIRE_MOBILIER[[#This Row],[NOM]],tblMOBILIER[MOBILIER],0)))</f>
        <v>MOB00024</v>
      </c>
      <c r="C17" s="37" t="s">
        <v>93</v>
      </c>
      <c r="D17" s="38" t="s">
        <v>2</v>
      </c>
      <c r="E17" s="19"/>
      <c r="F17" s="20" t="str">
        <f ca="1">IF(tblINVENTAIRE_MOBILIER[[#This Row],[DELIVRANCE]]&lt;&gt;"",TODAY()-tblINVENTAIRE_MOBILIER[[#This Row],[DELIVRANCE]],"")</f>
        <v/>
      </c>
      <c r="G17" s="40">
        <v>2</v>
      </c>
      <c r="H17" s="109"/>
      <c r="I17" s="40">
        <f>IF(tblINVENTAIRE_MOBILIER[[#This Row],[QTE]]="","",IF(tblINVENTAIRE_MOBILIER[[#This Row],[RETRAIT]]="",tblINVENTAIRE_MOBILIER[[#This Row],[QTE]],SUM(tblINVENTAIRE_MOBILIER[[#This Row],[QTE]]-tblINVENTAIRE_MOBILIER[[#This Row],[RETRAIT]])))</f>
        <v>2</v>
      </c>
      <c r="J17" s="91"/>
      <c r="K17" s="49"/>
      <c r="L17" s="50"/>
      <c r="M17" s="44"/>
    </row>
    <row r="18" spans="2:13">
      <c r="B18" s="37" t="e">
        <f>IF(tblINVENTAIRE_MOBILIER[[#This Row],[NOM]]="","",INDEX(tblMOBILIER[CODE],MATCH(tblINVENTAIRE_MOBILIER[[#This Row],[NOM]],tblMOBILIER[MOBILIER],0)))</f>
        <v>#N/A</v>
      </c>
      <c r="C18" s="37" t="s">
        <v>126</v>
      </c>
      <c r="D18" s="38" t="s">
        <v>2</v>
      </c>
      <c r="E18" s="35"/>
      <c r="F18" s="36" t="str">
        <f ca="1">IF(tblINVENTAIRE_MOBILIER[[#This Row],[DELIVRANCE]]&lt;&gt;"",TODAY()-tblINVENTAIRE_MOBILIER[[#This Row],[DELIVRANCE]],"")</f>
        <v/>
      </c>
      <c r="G18" s="40">
        <v>1</v>
      </c>
      <c r="H18" s="109"/>
      <c r="I1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8" s="91"/>
      <c r="K18" s="49"/>
      <c r="L18" s="50"/>
      <c r="M18" s="44"/>
    </row>
    <row r="19" spans="2:13">
      <c r="B19" s="37" t="e">
        <f>IF(tblINVENTAIRE_MOBILIER[[#This Row],[NOM]]="","",INDEX(tblMOBILIER[CODE],MATCH(tblINVENTAIRE_MOBILIER[[#This Row],[NOM]],tblMOBILIER[MOBILIER],0)))</f>
        <v>#N/A</v>
      </c>
      <c r="C19" s="37" t="s">
        <v>127</v>
      </c>
      <c r="D19" s="38" t="s">
        <v>2</v>
      </c>
      <c r="E19" s="19"/>
      <c r="F19" s="20" t="str">
        <f ca="1">IF(tblINVENTAIRE_MOBILIER[[#This Row],[DELIVRANCE]]&lt;&gt;"",TODAY()-tblINVENTAIRE_MOBILIER[[#This Row],[DELIVRANCE]],"")</f>
        <v/>
      </c>
      <c r="G19" s="40">
        <v>1</v>
      </c>
      <c r="H19" s="109"/>
      <c r="I1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9" s="91"/>
      <c r="K19" s="49"/>
      <c r="L19" s="50"/>
      <c r="M19" s="44"/>
    </row>
    <row r="20" spans="2:13">
      <c r="B20" s="37" t="e">
        <f>IF(tblINVENTAIRE_MOBILIER[[#This Row],[NOM]]="","",INDEX(tblMOBILIER[CODE],MATCH(tblINVENTAIRE_MOBILIER[[#This Row],[NOM]],tblMOBILIER[MOBILIER],0)))</f>
        <v>#N/A</v>
      </c>
      <c r="C20" s="37" t="s">
        <v>132</v>
      </c>
      <c r="D20" s="38" t="s">
        <v>2</v>
      </c>
      <c r="E20" s="19"/>
      <c r="F20" s="20" t="str">
        <f ca="1">IF(tblINVENTAIRE_MOBILIER[[#This Row],[DELIVRANCE]]&lt;&gt;"",TODAY()-tblINVENTAIRE_MOBILIER[[#This Row],[DELIVRANCE]],"")</f>
        <v/>
      </c>
      <c r="G20" s="40">
        <v>1</v>
      </c>
      <c r="H20" s="109"/>
      <c r="I2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0" s="91"/>
      <c r="K20" s="49"/>
      <c r="L20" s="50"/>
      <c r="M20" s="44"/>
    </row>
    <row r="21" spans="2:13">
      <c r="B21" s="37" t="e">
        <f>IF(tblINVENTAIRE_MOBILIER[[#This Row],[NOM]]="","",INDEX(tblMOBILIER[CODE],MATCH(tblINVENTAIRE_MOBILIER[[#This Row],[NOM]],tblMOBILIER[MOBILIER],0)))</f>
        <v>#N/A</v>
      </c>
      <c r="C21" s="37" t="s">
        <v>133</v>
      </c>
      <c r="D21" s="38" t="s">
        <v>2</v>
      </c>
      <c r="E21" s="19"/>
      <c r="F21" s="20" t="str">
        <f ca="1">IF(tblINVENTAIRE_MOBILIER[[#This Row],[DELIVRANCE]]&lt;&gt;"",TODAY()-tblINVENTAIRE_MOBILIER[[#This Row],[DELIVRANCE]],"")</f>
        <v/>
      </c>
      <c r="G21" s="40">
        <v>1</v>
      </c>
      <c r="H21" s="109"/>
      <c r="I2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1" s="91"/>
      <c r="K21" s="49"/>
      <c r="L21" s="50"/>
      <c r="M21" s="44"/>
    </row>
    <row r="22" spans="2:13">
      <c r="B22" s="37" t="str">
        <f>IF(tblINVENTAIRE_MOBILIER[[#This Row],[NOM]]="","",INDEX(tblMOBILIER[CODE],MATCH(tblINVENTAIRE_MOBILIER[[#This Row],[NOM]],tblMOBILIER[MOBILIER],0)))</f>
        <v>MOB00036</v>
      </c>
      <c r="C22" s="37" t="s">
        <v>134</v>
      </c>
      <c r="D22" s="38" t="s">
        <v>2</v>
      </c>
      <c r="E22" s="19"/>
      <c r="F22" s="20" t="str">
        <f ca="1">IF(tblINVENTAIRE_MOBILIER[[#This Row],[DELIVRANCE]]&lt;&gt;"",TODAY()-tblINVENTAIRE_MOBILIER[[#This Row],[DELIVRANCE]],"")</f>
        <v/>
      </c>
      <c r="G22" s="40">
        <v>1</v>
      </c>
      <c r="H22" s="109"/>
      <c r="I2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2" s="91"/>
      <c r="K22" s="49"/>
      <c r="L22" s="50"/>
      <c r="M22" s="44"/>
    </row>
    <row r="23" spans="2:13">
      <c r="B23" s="37" t="e">
        <f>IF(tblINVENTAIRE_MOBILIER[[#This Row],[NOM]]="","",INDEX(tblMOBILIER[CODE],MATCH(tblINVENTAIRE_MOBILIER[[#This Row],[NOM]],tblMOBILIER[MOBILIER],0)))</f>
        <v>#N/A</v>
      </c>
      <c r="C23" s="37" t="s">
        <v>104</v>
      </c>
      <c r="D23" s="38" t="s">
        <v>2</v>
      </c>
      <c r="E23" s="19"/>
      <c r="F23" s="20" t="str">
        <f ca="1">IF(tblINVENTAIRE_MOBILIER[[#This Row],[DELIVRANCE]]&lt;&gt;"",TODAY()-tblINVENTAIRE_MOBILIER[[#This Row],[DELIVRANCE]],"")</f>
        <v/>
      </c>
      <c r="G23" s="40">
        <v>1</v>
      </c>
      <c r="H23" s="109"/>
      <c r="I2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3" s="91"/>
      <c r="K23" s="49"/>
      <c r="L23" s="50"/>
      <c r="M23" s="44"/>
    </row>
    <row r="24" spans="2:13" ht="12" thickBot="1">
      <c r="B24" s="73" t="e">
        <f>IF(tblINVENTAIRE_MOBILIER[[#This Row],[NOM]]="","",INDEX(tblMOBILIER[CODE],MATCH(tblINVENTAIRE_MOBILIER[[#This Row],[NOM]],tblMOBILIER[MOBILIER],0)))</f>
        <v>#N/A</v>
      </c>
      <c r="C24" s="73" t="s">
        <v>106</v>
      </c>
      <c r="D24" s="74" t="s">
        <v>2</v>
      </c>
      <c r="E24" s="75"/>
      <c r="F24" s="76" t="str">
        <f ca="1">IF(tblINVENTAIRE_MOBILIER[[#This Row],[DELIVRANCE]]&lt;&gt;"",TODAY()-tblINVENTAIRE_MOBILIER[[#This Row],[DELIVRANCE]],"")</f>
        <v/>
      </c>
      <c r="G24" s="77">
        <v>1</v>
      </c>
      <c r="H24" s="112"/>
      <c r="I24" s="77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4" s="92"/>
      <c r="K24" s="49"/>
      <c r="L24" s="50"/>
      <c r="M24" s="44"/>
    </row>
    <row r="25" spans="2:13">
      <c r="B25" s="69" t="str">
        <f>IF(tblINVENTAIRE_MOBILIER[[#This Row],[NOM]]="","",INDEX(tblMOBILIER[CODE],MATCH(tblINVENTAIRE_MOBILIER[[#This Row],[NOM]],tblMOBILIER[MOBILIER],0)))</f>
        <v>MOB00006</v>
      </c>
      <c r="C25" s="69" t="s">
        <v>156</v>
      </c>
      <c r="D25" s="70" t="s">
        <v>5</v>
      </c>
      <c r="E25" s="78"/>
      <c r="F25" s="71" t="str">
        <f ca="1">IF(tblINVENTAIRE_MOBILIER[[#This Row],[DELIVRANCE]]&lt;&gt;"",TODAY()-tblINVENTAIRE_MOBILIER[[#This Row],[DELIVRANCE]],"")</f>
        <v/>
      </c>
      <c r="G25" s="72">
        <v>1</v>
      </c>
      <c r="H25" s="111"/>
      <c r="I25" s="72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5" s="90"/>
      <c r="K25" s="49"/>
      <c r="L25" s="50"/>
      <c r="M25" s="44"/>
    </row>
    <row r="26" spans="2:13">
      <c r="B26" s="37" t="str">
        <f>IF(tblINVENTAIRE_MOBILIER[[#This Row],[NOM]]="","",INDEX(tblMOBILIER[CODE],MATCH(tblINVENTAIRE_MOBILIER[[#This Row],[NOM]],tblMOBILIER[MOBILIER],0)))</f>
        <v>MOB00008</v>
      </c>
      <c r="C26" s="37" t="s">
        <v>89</v>
      </c>
      <c r="D26" s="38" t="s">
        <v>5</v>
      </c>
      <c r="E26" s="19"/>
      <c r="F26" s="20" t="str">
        <f ca="1">IF(tblINVENTAIRE_MOBILIER[[#This Row],[DELIVRANCE]]&lt;&gt;"",TODAY()-tblINVENTAIRE_MOBILIER[[#This Row],[DELIVRANCE]],"")</f>
        <v/>
      </c>
      <c r="G26" s="40">
        <v>1</v>
      </c>
      <c r="H26" s="109"/>
      <c r="I2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6" s="91"/>
      <c r="K26" s="49"/>
      <c r="L26" s="50"/>
      <c r="M26" s="44"/>
    </row>
    <row r="27" spans="2:13">
      <c r="B27" s="37" t="str">
        <f>IF(tblINVENTAIRE_MOBILIER[[#This Row],[NOM]]="","",INDEX(tblMOBILIER[CODE],MATCH(tblINVENTAIRE_MOBILIER[[#This Row],[NOM]],tblMOBILIER[MOBILIER],0)))</f>
        <v>MOB00011</v>
      </c>
      <c r="C27" s="37" t="s">
        <v>154</v>
      </c>
      <c r="D27" s="38" t="s">
        <v>5</v>
      </c>
      <c r="E27" s="19"/>
      <c r="F27" s="20" t="str">
        <f ca="1">IF(tblINVENTAIRE_MOBILIER[[#This Row],[DELIVRANCE]]&lt;&gt;"",TODAY()-tblINVENTAIRE_MOBILIER[[#This Row],[DELIVRANCE]],"")</f>
        <v/>
      </c>
      <c r="G27" s="40">
        <v>1</v>
      </c>
      <c r="H27" s="109"/>
      <c r="I2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7" s="91"/>
      <c r="K27" s="49"/>
      <c r="L27" s="50"/>
      <c r="M27" s="44"/>
    </row>
    <row r="28" spans="2:13">
      <c r="B28" s="37" t="str">
        <f>IF(tblINVENTAIRE_MOBILIER[[#This Row],[NOM]]="","",INDEX(tblMOBILIER[CODE],MATCH(tblINVENTAIRE_MOBILIER[[#This Row],[NOM]],tblMOBILIER[MOBILIER],0)))</f>
        <v>MOB00017</v>
      </c>
      <c r="C28" s="37" t="s">
        <v>148</v>
      </c>
      <c r="D28" s="38" t="s">
        <v>5</v>
      </c>
      <c r="E28" s="19"/>
      <c r="F28" s="20" t="str">
        <f ca="1">IF(tblINVENTAIRE_MOBILIER[[#This Row],[DELIVRANCE]]&lt;&gt;"",TODAY()-tblINVENTAIRE_MOBILIER[[#This Row],[DELIVRANCE]],"")</f>
        <v/>
      </c>
      <c r="G28" s="40">
        <v>1</v>
      </c>
      <c r="H28" s="109"/>
      <c r="I2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8" s="91"/>
      <c r="K28" s="49"/>
      <c r="L28" s="50"/>
      <c r="M28" s="44"/>
    </row>
    <row r="29" spans="2:13">
      <c r="B29" s="37" t="str">
        <f>IF(tblINVENTAIRE_MOBILIER[[#This Row],[NOM]]="","",INDEX(tblMOBILIER[CODE],MATCH(tblINVENTAIRE_MOBILIER[[#This Row],[NOM]],tblMOBILIER[MOBILIER],0)))</f>
        <v>MOB00018</v>
      </c>
      <c r="C29" s="68" t="s">
        <v>149</v>
      </c>
      <c r="D29" s="38" t="s">
        <v>5</v>
      </c>
      <c r="E29" s="19"/>
      <c r="F29" s="20" t="str">
        <f ca="1">IF(tblINVENTAIRE_MOBILIER[[#This Row],[DELIVRANCE]]&lt;&gt;"",TODAY()-tblINVENTAIRE_MOBILIER[[#This Row],[DELIVRANCE]],"")</f>
        <v/>
      </c>
      <c r="G29" s="40">
        <v>1</v>
      </c>
      <c r="H29" s="109"/>
      <c r="I2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9" s="91"/>
      <c r="K29" s="49"/>
      <c r="L29" s="50"/>
      <c r="M29" s="44"/>
    </row>
    <row r="30" spans="2:13">
      <c r="B30" s="37" t="e">
        <f>IF(tblINVENTAIRE_MOBILIER[[#This Row],[NOM]]="","",INDEX(tblMOBILIER[CODE],MATCH(tblINVENTAIRE_MOBILIER[[#This Row],[NOM]],tblMOBILIER[MOBILIER],0)))</f>
        <v>#N/A</v>
      </c>
      <c r="C30" s="37" t="s">
        <v>120</v>
      </c>
      <c r="D30" s="38" t="s">
        <v>5</v>
      </c>
      <c r="E30" s="19"/>
      <c r="F30" s="20" t="str">
        <f ca="1">IF(tblINVENTAIRE_MOBILIER[[#This Row],[DELIVRANCE]]&lt;&gt;"",TODAY()-tblINVENTAIRE_MOBILIER[[#This Row],[DELIVRANCE]],"")</f>
        <v/>
      </c>
      <c r="G30" s="40">
        <v>1</v>
      </c>
      <c r="H30" s="109"/>
      <c r="I3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0" s="91"/>
      <c r="K30" s="49"/>
      <c r="L30" s="50"/>
      <c r="M30" s="44"/>
    </row>
    <row r="31" spans="2:13">
      <c r="B31" s="37" t="str">
        <f>IF(tblINVENTAIRE_MOBILIER[[#This Row],[NOM]]="","",INDEX(tblMOBILIER[CODE],MATCH(tblINVENTAIRE_MOBILIER[[#This Row],[NOM]],tblMOBILIER[MOBILIER],0)))</f>
        <v>MOB00027</v>
      </c>
      <c r="C31" s="37" t="s">
        <v>97</v>
      </c>
      <c r="D31" s="38" t="s">
        <v>5</v>
      </c>
      <c r="E31" s="19"/>
      <c r="F31" s="20" t="str">
        <f ca="1">IF(tblINVENTAIRE_MOBILIER[[#This Row],[DELIVRANCE]]&lt;&gt;"",TODAY()-tblINVENTAIRE_MOBILIER[[#This Row],[DELIVRANCE]],"")</f>
        <v/>
      </c>
      <c r="G31" s="40">
        <v>1</v>
      </c>
      <c r="H31" s="109"/>
      <c r="I3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1" s="91"/>
      <c r="K31" s="49"/>
      <c r="L31" s="50"/>
      <c r="M31" s="44"/>
    </row>
    <row r="32" spans="2:13">
      <c r="B32" s="37" t="e">
        <f>IF(tblINVENTAIRE_MOBILIER[[#This Row],[NOM]]="","",INDEX(tblMOBILIER[CODE],MATCH(tblINVENTAIRE_MOBILIER[[#This Row],[NOM]],tblMOBILIER[MOBILIER],0)))</f>
        <v>#N/A</v>
      </c>
      <c r="C32" s="37" t="s">
        <v>98</v>
      </c>
      <c r="D32" s="38" t="s">
        <v>5</v>
      </c>
      <c r="E32" s="19"/>
      <c r="F32" s="20" t="str">
        <f ca="1">IF(tblINVENTAIRE_MOBILIER[[#This Row],[DELIVRANCE]]&lt;&gt;"",TODAY()-tblINVENTAIRE_MOBILIER[[#This Row],[DELIVRANCE]],"")</f>
        <v/>
      </c>
      <c r="G32" s="40">
        <v>1</v>
      </c>
      <c r="H32" s="109"/>
      <c r="I3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2" s="91"/>
      <c r="K32" s="49"/>
      <c r="L32" s="50"/>
      <c r="M32" s="44"/>
    </row>
    <row r="33" spans="2:13">
      <c r="B33" s="37" t="str">
        <f>IF(tblINVENTAIRE_MOBILIER[[#This Row],[NOM]]="","",INDEX(tblMOBILIER[CODE],MATCH(tblINVENTAIRE_MOBILIER[[#This Row],[NOM]],tblMOBILIER[MOBILIER],0)))</f>
        <v>MOB00033</v>
      </c>
      <c r="C33" s="37" t="s">
        <v>137</v>
      </c>
      <c r="D33" s="38" t="s">
        <v>5</v>
      </c>
      <c r="E33" s="35"/>
      <c r="F33" s="36" t="str">
        <f ca="1">IF(tblINVENTAIRE_MOBILIER[[#This Row],[DELIVRANCE]]&lt;&gt;"",TODAY()-tblINVENTAIRE_MOBILIER[[#This Row],[DELIVRANCE]],"")</f>
        <v/>
      </c>
      <c r="G33" s="40">
        <v>1</v>
      </c>
      <c r="H33" s="109"/>
      <c r="I3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3" s="91"/>
      <c r="K33" s="49"/>
      <c r="L33" s="50"/>
      <c r="M33" s="44"/>
    </row>
    <row r="34" spans="2:13">
      <c r="B34" s="37" t="e">
        <f>IF(tblINVENTAIRE_MOBILIER[[#This Row],[NOM]]="","",INDEX(tblMOBILIER[CODE],MATCH(tblINVENTAIRE_MOBILIER[[#This Row],[NOM]],tblMOBILIER[MOBILIER],0)))</f>
        <v>#N/A</v>
      </c>
      <c r="C34" s="37" t="s">
        <v>104</v>
      </c>
      <c r="D34" s="38" t="s">
        <v>5</v>
      </c>
      <c r="E34" s="21"/>
      <c r="F34" s="22" t="str">
        <f ca="1">IF(tblINVENTAIRE_MOBILIER[[#This Row],[DELIVRANCE]]&lt;&gt;"",TODAY()-tblINVENTAIRE_MOBILIER[[#This Row],[DELIVRANCE]],"")</f>
        <v/>
      </c>
      <c r="G34" s="40">
        <v>1</v>
      </c>
      <c r="H34" s="109"/>
      <c r="I3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4" s="91"/>
      <c r="K34" s="51"/>
      <c r="L34" s="50"/>
      <c r="M34" s="44"/>
    </row>
    <row r="35" spans="2:13">
      <c r="B35" s="37" t="e">
        <f>IF(tblINVENTAIRE_MOBILIER[[#This Row],[NOM]]="","",INDEX(tblMOBILIER[CODE],MATCH(tblINVENTAIRE_MOBILIER[[#This Row],[NOM]],tblMOBILIER[MOBILIER],0)))</f>
        <v>#N/A</v>
      </c>
      <c r="C35" s="37" t="s">
        <v>107</v>
      </c>
      <c r="D35" s="38" t="s">
        <v>5</v>
      </c>
      <c r="E35" s="21"/>
      <c r="F35" s="22" t="str">
        <f ca="1">IF(tblINVENTAIRE_MOBILIER[[#This Row],[DELIVRANCE]]&lt;&gt;"",TODAY()-tblINVENTAIRE_MOBILIER[[#This Row],[DELIVRANCE]],"")</f>
        <v/>
      </c>
      <c r="G35" s="40">
        <v>1</v>
      </c>
      <c r="H35" s="109"/>
      <c r="I3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5" s="91"/>
      <c r="K35" s="52"/>
      <c r="L35" s="50"/>
      <c r="M35" s="44"/>
    </row>
    <row r="36" spans="2:13" ht="12" thickBot="1">
      <c r="B36" s="73" t="e">
        <f>IF(tblINVENTAIRE_MOBILIER[[#This Row],[NOM]]="","",INDEX(tblMOBILIER[CODE],MATCH(tblINVENTAIRE_MOBILIER[[#This Row],[NOM]],tblMOBILIER[MOBILIER],0)))</f>
        <v>#N/A</v>
      </c>
      <c r="C36" s="73" t="s">
        <v>108</v>
      </c>
      <c r="D36" s="74" t="s">
        <v>5</v>
      </c>
      <c r="E36" s="81"/>
      <c r="F36" s="82" t="str">
        <f ca="1">IF(tblINVENTAIRE_MOBILIER[[#This Row],[DELIVRANCE]]&lt;&gt;"",TODAY()-tblINVENTAIRE_MOBILIER[[#This Row],[DELIVRANCE]],"")</f>
        <v/>
      </c>
      <c r="G36" s="77">
        <v>1</v>
      </c>
      <c r="H36" s="112"/>
      <c r="I36" s="77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6" s="92"/>
      <c r="K36" s="52"/>
      <c r="L36" s="53"/>
      <c r="M36" s="44"/>
    </row>
    <row r="37" spans="2:13">
      <c r="B37" s="69" t="str">
        <f>IF(tblINVENTAIRE_MOBILIER[[#This Row],[NOM]]="","",INDEX(tblMOBILIER[CODE],MATCH(tblINVENTAIRE_MOBILIER[[#This Row],[NOM]],tblMOBILIER[MOBILIER],0)))</f>
        <v>MOB00001</v>
      </c>
      <c r="C37" s="83" t="s">
        <v>159</v>
      </c>
      <c r="D37" s="70" t="s">
        <v>4</v>
      </c>
      <c r="E37" s="85"/>
      <c r="F37" s="86" t="str">
        <f ca="1">IF(tblINVENTAIRE_MOBILIER[[#This Row],[DELIVRANCE]]&lt;&gt;"",TODAY()-tblINVENTAIRE_MOBILIER[[#This Row],[DELIVRANCE]],"")</f>
        <v/>
      </c>
      <c r="G37" s="72">
        <v>1</v>
      </c>
      <c r="H37" s="111"/>
      <c r="I37" s="72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7" s="90"/>
      <c r="K37" s="52"/>
      <c r="L37" s="53"/>
      <c r="M37" s="44"/>
    </row>
    <row r="38" spans="2:13">
      <c r="B38" s="37" t="str">
        <f>IF(tblINVENTAIRE_MOBILIER[[#This Row],[NOM]]="","",INDEX(tblMOBILIER[CODE],MATCH(tblINVENTAIRE_MOBILIER[[#This Row],[NOM]],tblMOBILIER[MOBILIER],0)))</f>
        <v>MOB00008</v>
      </c>
      <c r="C38" s="84" t="s">
        <v>89</v>
      </c>
      <c r="D38" s="38" t="s">
        <v>4</v>
      </c>
      <c r="E38" s="21"/>
      <c r="F38" s="22" t="str">
        <f ca="1">IF(tblINVENTAIRE_MOBILIER[[#This Row],[DELIVRANCE]]&lt;&gt;"",TODAY()-tblINVENTAIRE_MOBILIER[[#This Row],[DELIVRANCE]],"")</f>
        <v/>
      </c>
      <c r="G38" s="40">
        <v>2</v>
      </c>
      <c r="H38" s="109"/>
      <c r="I38" s="40">
        <f>IF(tblINVENTAIRE_MOBILIER[[#This Row],[QTE]]="","",IF(tblINVENTAIRE_MOBILIER[[#This Row],[RETRAIT]]="",tblINVENTAIRE_MOBILIER[[#This Row],[QTE]],SUM(tblINVENTAIRE_MOBILIER[[#This Row],[QTE]]-tblINVENTAIRE_MOBILIER[[#This Row],[RETRAIT]])))</f>
        <v>2</v>
      </c>
      <c r="J38" s="91"/>
      <c r="K38" s="52"/>
      <c r="L38" s="53"/>
      <c r="M38" s="44"/>
    </row>
    <row r="39" spans="2:13">
      <c r="B39" s="37" t="str">
        <f>IF(tblINVENTAIRE_MOBILIER[[#This Row],[NOM]]="","",INDEX(tblMOBILIER[CODE],MATCH(tblINVENTAIRE_MOBILIER[[#This Row],[NOM]],tblMOBILIER[MOBILIER],0)))</f>
        <v>MOB00011</v>
      </c>
      <c r="C39" s="84" t="s">
        <v>154</v>
      </c>
      <c r="D39" s="38" t="s">
        <v>4</v>
      </c>
      <c r="E39" s="21"/>
      <c r="F39" s="22" t="str">
        <f ca="1">IF(tblINVENTAIRE_MOBILIER[[#This Row],[DELIVRANCE]]&lt;&gt;"",TODAY()-tblINVENTAIRE_MOBILIER[[#This Row],[DELIVRANCE]],"")</f>
        <v/>
      </c>
      <c r="G39" s="40">
        <v>1</v>
      </c>
      <c r="H39" s="109"/>
      <c r="I3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9" s="91"/>
      <c r="K39" s="52"/>
      <c r="L39" s="53"/>
      <c r="M39" s="44"/>
    </row>
    <row r="40" spans="2:13">
      <c r="B40" s="37" t="str">
        <f>IF(tblINVENTAIRE_MOBILIER[[#This Row],[NOM]]="","",INDEX(tblMOBILIER[CODE],MATCH(tblINVENTAIRE_MOBILIER[[#This Row],[NOM]],tblMOBILIER[MOBILIER],0)))</f>
        <v>MOB00017</v>
      </c>
      <c r="C40" s="84" t="s">
        <v>148</v>
      </c>
      <c r="D40" s="38" t="s">
        <v>4</v>
      </c>
      <c r="E40" s="21"/>
      <c r="F40" s="22" t="str">
        <f ca="1">IF(tblINVENTAIRE_MOBILIER[[#This Row],[DELIVRANCE]]&lt;&gt;"",TODAY()-tblINVENTAIRE_MOBILIER[[#This Row],[DELIVRANCE]],"")</f>
        <v/>
      </c>
      <c r="G40" s="40">
        <v>1</v>
      </c>
      <c r="H40" s="109"/>
      <c r="I4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0" s="91"/>
      <c r="K40" s="52"/>
      <c r="L40" s="53"/>
      <c r="M40" s="44"/>
    </row>
    <row r="41" spans="2:13">
      <c r="B41" s="37" t="str">
        <f>IF(tblINVENTAIRE_MOBILIER[[#This Row],[NOM]]="","",INDEX(tblMOBILIER[CODE],MATCH(tblINVENTAIRE_MOBILIER[[#This Row],[NOM]],tblMOBILIER[MOBILIER],0)))</f>
        <v>MOB00024</v>
      </c>
      <c r="C41" s="84" t="s">
        <v>93</v>
      </c>
      <c r="D41" s="38" t="s">
        <v>4</v>
      </c>
      <c r="E41" s="21"/>
      <c r="F41" s="22" t="str">
        <f ca="1">IF(tblINVENTAIRE_MOBILIER[[#This Row],[DELIVRANCE]]&lt;&gt;"",TODAY()-tblINVENTAIRE_MOBILIER[[#This Row],[DELIVRANCE]],"")</f>
        <v/>
      </c>
      <c r="G41" s="40">
        <v>2</v>
      </c>
      <c r="H41" s="109"/>
      <c r="I41" s="40">
        <f>IF(tblINVENTAIRE_MOBILIER[[#This Row],[QTE]]="","",IF(tblINVENTAIRE_MOBILIER[[#This Row],[RETRAIT]]="",tblINVENTAIRE_MOBILIER[[#This Row],[QTE]],SUM(tblINVENTAIRE_MOBILIER[[#This Row],[QTE]]-tblINVENTAIRE_MOBILIER[[#This Row],[RETRAIT]])))</f>
        <v>2</v>
      </c>
      <c r="J41" s="91"/>
      <c r="K41" s="52"/>
      <c r="L41" s="53"/>
      <c r="M41" s="44"/>
    </row>
    <row r="42" spans="2:13">
      <c r="B42" s="37" t="e">
        <f>IF(tblINVENTAIRE_MOBILIER[[#This Row],[NOM]]="","",INDEX(tblMOBILIER[CODE],MATCH(tblINVENTAIRE_MOBILIER[[#This Row],[NOM]],tblMOBILIER[MOBILIER],0)))</f>
        <v>#N/A</v>
      </c>
      <c r="C42" s="84" t="s">
        <v>132</v>
      </c>
      <c r="D42" s="38" t="s">
        <v>4</v>
      </c>
      <c r="E42" s="21"/>
      <c r="F42" s="22" t="str">
        <f ca="1">IF(tblINVENTAIRE_MOBILIER[[#This Row],[DELIVRANCE]]&lt;&gt;"",TODAY()-tblINVENTAIRE_MOBILIER[[#This Row],[DELIVRANCE]],"")</f>
        <v/>
      </c>
      <c r="G42" s="40">
        <v>1</v>
      </c>
      <c r="H42" s="109"/>
      <c r="I4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2" s="91"/>
      <c r="K42" s="52"/>
      <c r="L42" s="53"/>
      <c r="M42" s="44"/>
    </row>
    <row r="43" spans="2:13">
      <c r="B43" s="37" t="str">
        <f>IF(tblINVENTAIRE_MOBILIER[[#This Row],[NOM]]="","",INDEX(tblMOBILIER[CODE],MATCH(tblINVENTAIRE_MOBILIER[[#This Row],[NOM]],tblMOBILIER[MOBILIER],0)))</f>
        <v>MOB00033</v>
      </c>
      <c r="C43" s="84" t="s">
        <v>137</v>
      </c>
      <c r="D43" s="38" t="s">
        <v>4</v>
      </c>
      <c r="E43" s="21"/>
      <c r="F43" s="22" t="str">
        <f ca="1">IF(tblINVENTAIRE_MOBILIER[[#This Row],[DELIVRANCE]]&lt;&gt;"",TODAY()-tblINVENTAIRE_MOBILIER[[#This Row],[DELIVRANCE]],"")</f>
        <v/>
      </c>
      <c r="G43" s="40">
        <v>1</v>
      </c>
      <c r="H43" s="109"/>
      <c r="I4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3" s="91"/>
      <c r="K43" s="52"/>
      <c r="L43" s="53"/>
      <c r="M43" s="44"/>
    </row>
    <row r="44" spans="2:13">
      <c r="B44" s="37" t="str">
        <f>IF(tblINVENTAIRE_MOBILIER[[#This Row],[NOM]]="","",INDEX(tblMOBILIER[CODE],MATCH(tblINVENTAIRE_MOBILIER[[#This Row],[NOM]],tblMOBILIER[MOBILIER],0)))</f>
        <v>MOB00039</v>
      </c>
      <c r="C44" s="84" t="s">
        <v>140</v>
      </c>
      <c r="D44" s="38" t="s">
        <v>4</v>
      </c>
      <c r="E44" s="21"/>
      <c r="F44" s="22" t="str">
        <f ca="1">IF(tblINVENTAIRE_MOBILIER[[#This Row],[DELIVRANCE]]&lt;&gt;"",TODAY()-tblINVENTAIRE_MOBILIER[[#This Row],[DELIVRANCE]],"")</f>
        <v/>
      </c>
      <c r="G44" s="40">
        <v>1</v>
      </c>
      <c r="H44" s="109"/>
      <c r="I4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4" s="91"/>
      <c r="K44" s="52"/>
      <c r="L44" s="53"/>
      <c r="M44" s="44"/>
    </row>
    <row r="45" spans="2:13" ht="12" thickBot="1">
      <c r="B45" s="73" t="e">
        <f>IF(tblINVENTAIRE_MOBILIER[[#This Row],[NOM]]="","",INDEX(tblMOBILIER[CODE],MATCH(tblINVENTAIRE_MOBILIER[[#This Row],[NOM]],tblMOBILIER[MOBILIER],0)))</f>
        <v>#N/A</v>
      </c>
      <c r="C45" s="87" t="s">
        <v>104</v>
      </c>
      <c r="D45" s="74" t="s">
        <v>4</v>
      </c>
      <c r="E45" s="81"/>
      <c r="F45" s="82" t="str">
        <f ca="1">IF(tblINVENTAIRE_MOBILIER[[#This Row],[DELIVRANCE]]&lt;&gt;"",TODAY()-tblINVENTAIRE_MOBILIER[[#This Row],[DELIVRANCE]],"")</f>
        <v/>
      </c>
      <c r="G45" s="77">
        <v>1</v>
      </c>
      <c r="H45" s="112"/>
      <c r="I45" s="77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5" s="92"/>
      <c r="K45" s="52"/>
      <c r="L45" s="53"/>
      <c r="M45" s="44"/>
    </row>
    <row r="46" spans="2:13">
      <c r="B46" s="37" t="e">
        <f>IF(tblINVENTAIRE_MOBILIER[[#This Row],[NOM]]="","",INDEX(tblMOBILIER[CODE],MATCH(tblINVENTAIRE_MOBILIER[[#This Row],[NOM]],tblMOBILIER[MOBILIER],0)))</f>
        <v>#N/A</v>
      </c>
      <c r="C46" s="37" t="s">
        <v>104</v>
      </c>
      <c r="D46" s="38" t="s">
        <v>3</v>
      </c>
      <c r="E46" s="79"/>
      <c r="F46" s="80" t="str">
        <f ca="1">IF(tblINVENTAIRE_MOBILIER[[#This Row],[DELIVRANCE]]&lt;&gt;"",TODAY()-tblINVENTAIRE_MOBILIER[[#This Row],[DELIVRANCE]],"")</f>
        <v/>
      </c>
      <c r="G46" s="40">
        <v>1</v>
      </c>
      <c r="H46" s="107"/>
      <c r="I4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6" s="89"/>
      <c r="K46" s="52" t="s">
        <v>176</v>
      </c>
      <c r="L46" s="53"/>
      <c r="M46" s="44"/>
    </row>
    <row r="47" spans="2:13">
      <c r="B47" s="37" t="e">
        <f>IF(tblINVENTAIRE_MOBILIER[[#This Row],[NOM]]="","",INDEX(tblMOBILIER[CODE],MATCH(tblINVENTAIRE_MOBILIER[[#This Row],[NOM]],tblMOBILIER[MOBILIER],0)))</f>
        <v>#N/A</v>
      </c>
      <c r="C47" s="84" t="s">
        <v>104</v>
      </c>
      <c r="D47" s="38" t="s">
        <v>3</v>
      </c>
      <c r="E47" s="21"/>
      <c r="F47" s="22" t="str">
        <f ca="1">IF(tblINVENTAIRE_MOBILIER[[#This Row],[DELIVRANCE]]&lt;&gt;"",TODAY()-tblINVENTAIRE_MOBILIER[[#This Row],[DELIVRANCE]],"")</f>
        <v/>
      </c>
      <c r="G47" s="40">
        <v>1</v>
      </c>
      <c r="H47" s="109"/>
      <c r="I4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7" s="91"/>
      <c r="K47" s="52" t="s">
        <v>89</v>
      </c>
      <c r="L47" s="53"/>
      <c r="M47" s="44"/>
    </row>
    <row r="48" spans="2:13">
      <c r="B48" s="37" t="e">
        <f>IF(tblINVENTAIRE_MOBILIER[[#This Row],[NOM]]="","",INDEX(tblMOBILIER[CODE],MATCH(tblINVENTAIRE_MOBILIER[[#This Row],[NOM]],tblMOBILIER[MOBILIER],0)))</f>
        <v>#N/A</v>
      </c>
      <c r="C48" s="84" t="s">
        <v>104</v>
      </c>
      <c r="D48" s="38"/>
      <c r="E48" s="21"/>
      <c r="F48" s="22" t="str">
        <f ca="1">IF(tblINVENTAIRE_MOBILIER[[#This Row],[DELIVRANCE]]&lt;&gt;"",TODAY()-tblINVENTAIRE_MOBILIER[[#This Row],[DELIVRANCE]],"")</f>
        <v/>
      </c>
      <c r="G48" s="40">
        <v>1</v>
      </c>
      <c r="H48" s="109"/>
      <c r="I4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8" s="91"/>
      <c r="K48" s="52" t="s">
        <v>89</v>
      </c>
      <c r="L48" s="53"/>
      <c r="M48" s="44"/>
    </row>
    <row r="49" spans="2:13">
      <c r="B49" s="37" t="e">
        <f>IF(tblINVENTAIRE_MOBILIER[[#This Row],[NOM]]="","",INDEX(tblMOBILIER[CODE],MATCH(tblINVENTAIRE_MOBILIER[[#This Row],[NOM]],tblMOBILIER[MOBILIER],0)))</f>
        <v>#N/A</v>
      </c>
      <c r="C49" s="84" t="s">
        <v>104</v>
      </c>
      <c r="D49" s="38"/>
      <c r="E49" s="21"/>
      <c r="F49" s="22" t="str">
        <f ca="1">IF(tblINVENTAIRE_MOBILIER[[#This Row],[DELIVRANCE]]&lt;&gt;"",TODAY()-tblINVENTAIRE_MOBILIER[[#This Row],[DELIVRANCE]],"")</f>
        <v/>
      </c>
      <c r="G49" s="40">
        <v>1</v>
      </c>
      <c r="H49" s="109"/>
      <c r="I4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9" s="91"/>
      <c r="K49" s="52" t="s">
        <v>154</v>
      </c>
      <c r="L49" s="53"/>
      <c r="M49" s="44"/>
    </row>
    <row r="50" spans="2:13">
      <c r="B50" s="37" t="e">
        <f>IF(tblINVENTAIRE_MOBILIER[[#This Row],[NOM]]="","",INDEX(tblMOBILIER[CODE],MATCH(tblINVENTAIRE_MOBILIER[[#This Row],[NOM]],tblMOBILIER[MOBILIER],0)))</f>
        <v>#N/A</v>
      </c>
      <c r="C50" s="7" t="s">
        <v>104</v>
      </c>
      <c r="D50" s="38"/>
      <c r="E50" s="21"/>
      <c r="F50" s="22" t="str">
        <f ca="1">IF(tblINVENTAIRE_MOBILIER[[#This Row],[DELIVRANCE]]&lt;&gt;"",TODAY()-tblINVENTAIRE_MOBILIER[[#This Row],[DELIVRANCE]],"")</f>
        <v/>
      </c>
      <c r="G50" s="40">
        <v>1</v>
      </c>
      <c r="H50" s="109"/>
      <c r="I5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0" s="91"/>
      <c r="K50" s="52" t="s">
        <v>34</v>
      </c>
      <c r="L50" s="53"/>
      <c r="M50" s="44"/>
    </row>
    <row r="51" spans="2:13">
      <c r="B51" s="37" t="e">
        <f>IF(tblINVENTAIRE_MOBILIER[[#This Row],[NOM]]="","",INDEX(tblMOBILIER[CODE],MATCH(tblINVENTAIRE_MOBILIER[[#This Row],[NOM]],tblMOBILIER[MOBILIER],0)))</f>
        <v>#N/A</v>
      </c>
      <c r="C51" s="7" t="s">
        <v>28</v>
      </c>
      <c r="D51" s="38"/>
      <c r="E51" s="21"/>
      <c r="F51" s="22" t="str">
        <f ca="1">IF(tblINVENTAIRE_MOBILIER[[#This Row],[DELIVRANCE]]&lt;&gt;"",TODAY()-tblINVENTAIRE_MOBILIER[[#This Row],[DELIVRANCE]],"")</f>
        <v/>
      </c>
      <c r="G51" s="40">
        <v>1</v>
      </c>
      <c r="H51" s="109"/>
      <c r="I5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1" s="91"/>
      <c r="K51" s="52" t="s">
        <v>34</v>
      </c>
      <c r="L51" s="53"/>
      <c r="M51" s="44"/>
    </row>
    <row r="52" spans="2:13">
      <c r="B52" s="37" t="e">
        <f>IF(tblINVENTAIRE_MOBILIER[[#This Row],[NOM]]="","",INDEX(tblMOBILIER[CODE],MATCH(tblINVENTAIRE_MOBILIER[[#This Row],[NOM]],tblMOBILIER[MOBILIER],0)))</f>
        <v>#N/A</v>
      </c>
      <c r="C52" s="7" t="s">
        <v>28</v>
      </c>
      <c r="D52" s="38"/>
      <c r="E52" s="21"/>
      <c r="F52" s="22" t="str">
        <f ca="1">IF(tblINVENTAIRE_MOBILIER[[#This Row],[DELIVRANCE]]&lt;&gt;"",TODAY()-tblINVENTAIRE_MOBILIER[[#This Row],[DELIVRANCE]],"")</f>
        <v/>
      </c>
      <c r="G52" s="40">
        <v>1</v>
      </c>
      <c r="H52" s="109"/>
      <c r="I5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2" s="91"/>
      <c r="K52" s="52" t="s">
        <v>127</v>
      </c>
      <c r="L52" s="53"/>
      <c r="M52" s="44"/>
    </row>
    <row r="53" spans="2:13">
      <c r="B53" s="37" t="e">
        <f>IF(tblINVENTAIRE_MOBILIER[[#This Row],[NOM]]="","",INDEX(tblMOBILIER[CODE],MATCH(tblINVENTAIRE_MOBILIER[[#This Row],[NOM]],tblMOBILIER[MOBILIER],0)))</f>
        <v>#N/A</v>
      </c>
      <c r="C53" s="7" t="s">
        <v>28</v>
      </c>
      <c r="D53" s="38"/>
      <c r="E53" s="21"/>
      <c r="F53" s="22" t="str">
        <f ca="1">IF(tblINVENTAIRE_MOBILIER[[#This Row],[DELIVRANCE]]&lt;&gt;"",TODAY()-tblINVENTAIRE_MOBILIER[[#This Row],[DELIVRANCE]],"")</f>
        <v/>
      </c>
      <c r="G53" s="40">
        <v>1</v>
      </c>
      <c r="H53" s="109"/>
      <c r="I5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3" s="91"/>
      <c r="K53" s="52" t="s">
        <v>128</v>
      </c>
      <c r="L53" s="53"/>
      <c r="M53" s="44"/>
    </row>
    <row r="54" spans="2:13">
      <c r="B54" s="37" t="e">
        <f>IF(tblINVENTAIRE_MOBILIER[[#This Row],[NOM]]="","",INDEX(tblMOBILIER[CODE],MATCH(tblINVENTAIRE_MOBILIER[[#This Row],[NOM]],tblMOBILIER[MOBILIER],0)))</f>
        <v>#N/A</v>
      </c>
      <c r="C54" s="7" t="s">
        <v>28</v>
      </c>
      <c r="D54" s="38"/>
      <c r="E54" s="21"/>
      <c r="F54" s="22" t="str">
        <f ca="1">IF(tblINVENTAIRE_MOBILIER[[#This Row],[DELIVRANCE]]&lt;&gt;"",TODAY()-tblINVENTAIRE_MOBILIER[[#This Row],[DELIVRANCE]],"")</f>
        <v/>
      </c>
      <c r="G54" s="40">
        <v>1</v>
      </c>
      <c r="H54" s="109"/>
      <c r="I5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4" s="91"/>
      <c r="K54" s="52" t="s">
        <v>177</v>
      </c>
      <c r="L54" s="53"/>
      <c r="M54" s="44"/>
    </row>
    <row r="55" spans="2:13">
      <c r="B55" s="37" t="e">
        <f>IF(tblINVENTAIRE_MOBILIER[[#This Row],[NOM]]="","",INDEX(tblMOBILIER[CODE],MATCH(tblINVENTAIRE_MOBILIER[[#This Row],[NOM]],tblMOBILIER[MOBILIER],0)))</f>
        <v>#N/A</v>
      </c>
      <c r="C55" s="7" t="s">
        <v>28</v>
      </c>
      <c r="D55" s="38"/>
      <c r="E55" s="21"/>
      <c r="F55" s="22" t="str">
        <f ca="1">IF(tblINVENTAIRE_MOBILIER[[#This Row],[DELIVRANCE]]&lt;&gt;"",TODAY()-tblINVENTAIRE_MOBILIER[[#This Row],[DELIVRANCE]],"")</f>
        <v/>
      </c>
      <c r="G55" s="40">
        <v>1</v>
      </c>
      <c r="H55" s="109"/>
      <c r="I5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5" s="91"/>
      <c r="K55" s="52" t="s">
        <v>139</v>
      </c>
      <c r="L55" s="53"/>
      <c r="M55" s="44"/>
    </row>
    <row r="56" spans="2:13">
      <c r="B56" s="37" t="str">
        <f>IF(tblINVENTAIRE_MOBILIER[[#This Row],[NOM]]="","",INDEX(tblMOBILIER[CODE],MATCH(tblINVENTAIRE_MOBILIER[[#This Row],[NOM]],tblMOBILIER[MOBILIER],0)))</f>
        <v/>
      </c>
      <c r="C56" s="37"/>
      <c r="D56" s="38"/>
      <c r="E56" s="21"/>
      <c r="F56" s="22" t="str">
        <f ca="1">IF(tblINVENTAIRE_MOBILIER[[#This Row],[DELIVRANCE]]&lt;&gt;"",TODAY()-tblINVENTAIRE_MOBILIER[[#This Row],[DELIVRANCE]],"")</f>
        <v/>
      </c>
      <c r="G56" s="40">
        <v>1</v>
      </c>
      <c r="H56" s="109"/>
      <c r="I5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6" s="91"/>
      <c r="K56" s="52" t="s">
        <v>140</v>
      </c>
      <c r="L56" s="53"/>
      <c r="M56" s="44"/>
    </row>
    <row r="57" spans="2:13">
      <c r="B57" s="37" t="str">
        <f>IF(tblINVENTAIRE_MOBILIER[[#This Row],[NOM]]="","",INDEX(tblMOBILIER[CODE],MATCH(tblINVENTAIRE_MOBILIER[[#This Row],[NOM]],tblMOBILIER[MOBILIER],0)))</f>
        <v/>
      </c>
      <c r="C57" s="37"/>
      <c r="D57" s="38"/>
      <c r="E57" s="21"/>
      <c r="F57" s="22" t="str">
        <f ca="1">IF(tblINVENTAIRE_MOBILIER[[#This Row],[DELIVRANCE]]&lt;&gt;"",TODAY()-tblINVENTAIRE_MOBILIER[[#This Row],[DELIVRANCE]],"")</f>
        <v/>
      </c>
      <c r="G57" s="40">
        <v>1</v>
      </c>
      <c r="H57" s="109"/>
      <c r="I5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7" s="91"/>
      <c r="K57" s="52" t="s">
        <v>104</v>
      </c>
      <c r="L57" s="53"/>
      <c r="M57" s="44"/>
    </row>
    <row r="58" spans="2:13">
      <c r="B58" s="37" t="str">
        <f>IF(tblINVENTAIRE_MOBILIER[[#This Row],[NOM]]="","",INDEX(tblMOBILIER[CODE],MATCH(tblINVENTAIRE_MOBILIER[[#This Row],[NOM]],tblMOBILIER[MOBILIER],0)))</f>
        <v/>
      </c>
      <c r="C58" s="37"/>
      <c r="D58" s="38"/>
      <c r="E58" s="21"/>
      <c r="F58" s="22" t="str">
        <f ca="1">IF(tblINVENTAIRE_MOBILIER[[#This Row],[DELIVRANCE]]&lt;&gt;"",TODAY()-tblINVENTAIRE_MOBILIER[[#This Row],[DELIVRANCE]],"")</f>
        <v/>
      </c>
      <c r="G58" s="40">
        <v>1</v>
      </c>
      <c r="H58" s="109"/>
      <c r="I5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8" s="91"/>
      <c r="K58" s="52"/>
      <c r="L58" s="53"/>
      <c r="M58" s="44"/>
    </row>
    <row r="59" spans="2:13">
      <c r="B59" s="37" t="str">
        <f>IF(tblINVENTAIRE_MOBILIER[[#This Row],[NOM]]="","",INDEX(tblMOBILIER[CODE],MATCH(tblINVENTAIRE_MOBILIER[[#This Row],[NOM]],tblMOBILIER[MOBILIER],0)))</f>
        <v/>
      </c>
      <c r="C59" s="37"/>
      <c r="D59" s="38"/>
      <c r="E59" s="21"/>
      <c r="F59" s="22" t="str">
        <f ca="1">IF(tblINVENTAIRE_MOBILIER[[#This Row],[DELIVRANCE]]&lt;&gt;"",TODAY()-tblINVENTAIRE_MOBILIER[[#This Row],[DELIVRANCE]],"")</f>
        <v/>
      </c>
      <c r="G59" s="40">
        <v>1</v>
      </c>
      <c r="H59" s="109"/>
      <c r="I5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9" s="91"/>
      <c r="K59" s="52"/>
      <c r="L59" s="53"/>
      <c r="M59" s="44"/>
    </row>
    <row r="60" spans="2:13">
      <c r="B60" s="37" t="str">
        <f>IF(tblINVENTAIRE_MOBILIER[[#This Row],[NOM]]="","",INDEX(tblMOBILIER[CODE],MATCH(tblINVENTAIRE_MOBILIER[[#This Row],[NOM]],tblMOBILIER[MOBILIER],0)))</f>
        <v/>
      </c>
      <c r="C60" s="37"/>
      <c r="D60" s="38"/>
      <c r="E60" s="21"/>
      <c r="F60" s="22" t="str">
        <f ca="1">IF(tblINVENTAIRE_MOBILIER[[#This Row],[DELIVRANCE]]&lt;&gt;"",TODAY()-tblINVENTAIRE_MOBILIER[[#This Row],[DELIVRANCE]],"")</f>
        <v/>
      </c>
      <c r="G60" s="40">
        <v>1</v>
      </c>
      <c r="H60" s="109"/>
      <c r="I6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0" s="91"/>
      <c r="K60" s="52"/>
      <c r="L60" s="53"/>
      <c r="M60" s="44"/>
    </row>
    <row r="61" spans="2:13">
      <c r="B61" s="37" t="str">
        <f>IF(tblINVENTAIRE_MOBILIER[[#This Row],[NOM]]="","",INDEX(tblMOBILIER[CODE],MATCH(tblINVENTAIRE_MOBILIER[[#This Row],[NOM]],tblMOBILIER[MOBILIER],0)))</f>
        <v/>
      </c>
      <c r="C61" s="37"/>
      <c r="D61" s="38"/>
      <c r="E61" s="21"/>
      <c r="F61" s="22" t="str">
        <f ca="1">IF(tblINVENTAIRE_MOBILIER[[#This Row],[DELIVRANCE]]&lt;&gt;"",TODAY()-tblINVENTAIRE_MOBILIER[[#This Row],[DELIVRANCE]],"")</f>
        <v/>
      </c>
      <c r="G61" s="40">
        <v>1</v>
      </c>
      <c r="H61" s="109"/>
      <c r="I6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1" s="91"/>
      <c r="K61" s="52"/>
      <c r="L61" s="53"/>
      <c r="M61" s="44"/>
    </row>
    <row r="62" spans="2:13">
      <c r="B62" s="37" t="str">
        <f>IF(tblINVENTAIRE_MOBILIER[[#This Row],[NOM]]="","",INDEX(tblMOBILIER[CODE],MATCH(tblINVENTAIRE_MOBILIER[[#This Row],[NOM]],tblMOBILIER[MOBILIER],0)))</f>
        <v/>
      </c>
      <c r="C62" s="37"/>
      <c r="D62" s="38"/>
      <c r="E62" s="21"/>
      <c r="F62" s="22" t="str">
        <f ca="1">IF(tblINVENTAIRE_MOBILIER[[#This Row],[DELIVRANCE]]&lt;&gt;"",TODAY()-tblINVENTAIRE_MOBILIER[[#This Row],[DELIVRANCE]],"")</f>
        <v/>
      </c>
      <c r="G62" s="40">
        <v>1</v>
      </c>
      <c r="H62" s="109"/>
      <c r="I6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2" s="91"/>
      <c r="K62" s="52"/>
      <c r="L62" s="53"/>
      <c r="M62" s="44"/>
    </row>
    <row r="63" spans="2:13">
      <c r="B63" s="37" t="str">
        <f>IF(tblINVENTAIRE_MOBILIER[[#This Row],[NOM]]="","",INDEX(tblMOBILIER[CODE],MATCH(tblINVENTAIRE_MOBILIER[[#This Row],[NOM]],tblMOBILIER[MOBILIER],0)))</f>
        <v/>
      </c>
      <c r="C63" s="37"/>
      <c r="D63" s="38"/>
      <c r="E63" s="21"/>
      <c r="F63" s="22" t="str">
        <f ca="1">IF(tblINVENTAIRE_MOBILIER[[#This Row],[DELIVRANCE]]&lt;&gt;"",TODAY()-tblINVENTAIRE_MOBILIER[[#This Row],[DELIVRANCE]],"")</f>
        <v/>
      </c>
      <c r="G63" s="40">
        <v>1</v>
      </c>
      <c r="H63" s="109"/>
      <c r="I6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3" s="91"/>
      <c r="K63" s="52"/>
      <c r="L63" s="53"/>
      <c r="M63" s="44"/>
    </row>
    <row r="64" spans="2:13">
      <c r="B64" s="37" t="str">
        <f>IF(tblINVENTAIRE_MOBILIER[[#This Row],[NOM]]="","",INDEX(tblMOBILIER[CODE],MATCH(tblINVENTAIRE_MOBILIER[[#This Row],[NOM]],tblMOBILIER[MOBILIER],0)))</f>
        <v/>
      </c>
      <c r="C64" s="37"/>
      <c r="D64" s="38"/>
      <c r="E64" s="21"/>
      <c r="F64" s="22" t="str">
        <f ca="1">IF(tblINVENTAIRE_MOBILIER[[#This Row],[DELIVRANCE]]&lt;&gt;"",TODAY()-tblINVENTAIRE_MOBILIER[[#This Row],[DELIVRANCE]],"")</f>
        <v/>
      </c>
      <c r="G64" s="40">
        <v>1</v>
      </c>
      <c r="H64" s="109"/>
      <c r="I6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4" s="91"/>
      <c r="K64" s="52"/>
      <c r="L64" s="53"/>
      <c r="M64" s="44"/>
    </row>
    <row r="65" spans="2:13">
      <c r="B65" s="37" t="str">
        <f>IF(tblINVENTAIRE_MOBILIER[[#This Row],[NOM]]="","",INDEX(tblMOBILIER[CODE],MATCH(tblINVENTAIRE_MOBILIER[[#This Row],[NOM]],tblMOBILIER[MOBILIER],0)))</f>
        <v/>
      </c>
      <c r="C65" s="37"/>
      <c r="D65" s="38"/>
      <c r="E65" s="21"/>
      <c r="F65" s="22" t="str">
        <f ca="1">IF(tblINVENTAIRE_MOBILIER[[#This Row],[DELIVRANCE]]&lt;&gt;"",TODAY()-tblINVENTAIRE_MOBILIER[[#This Row],[DELIVRANCE]],"")</f>
        <v/>
      </c>
      <c r="G65" s="40">
        <v>1</v>
      </c>
      <c r="H65" s="109"/>
      <c r="I6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5" s="91"/>
      <c r="K65" s="52"/>
      <c r="L65" s="53"/>
      <c r="M65" s="44"/>
    </row>
    <row r="66" spans="2:13">
      <c r="B66" s="37" t="str">
        <f>IF(tblINVENTAIRE_MOBILIER[[#This Row],[NOM]]="","",INDEX(tblMOBILIER[CODE],MATCH(tblINVENTAIRE_MOBILIER[[#This Row],[NOM]],tblMOBILIER[MOBILIER],0)))</f>
        <v/>
      </c>
      <c r="C66" s="37"/>
      <c r="D66" s="38"/>
      <c r="E66" s="21"/>
      <c r="F66" s="22" t="str">
        <f ca="1">IF(tblINVENTAIRE_MOBILIER[[#This Row],[DELIVRANCE]]&lt;&gt;"",TODAY()-tblINVENTAIRE_MOBILIER[[#This Row],[DELIVRANCE]],"")</f>
        <v/>
      </c>
      <c r="G66" s="40">
        <v>1</v>
      </c>
      <c r="H66" s="109"/>
      <c r="I6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6" s="91"/>
      <c r="K66" s="52"/>
      <c r="L66" s="53"/>
      <c r="M66" s="44"/>
    </row>
    <row r="67" spans="2:13">
      <c r="B67" s="37" t="str">
        <f>IF(tblINVENTAIRE_MOBILIER[[#This Row],[NOM]]="","",INDEX(tblMOBILIER[CODE],MATCH(tblINVENTAIRE_MOBILIER[[#This Row],[NOM]],tblMOBILIER[MOBILIER],0)))</f>
        <v/>
      </c>
      <c r="C67" s="37"/>
      <c r="D67" s="38"/>
      <c r="E67" s="21"/>
      <c r="F67" s="22" t="str">
        <f ca="1">IF(tblINVENTAIRE_MOBILIER[[#This Row],[DELIVRANCE]]&lt;&gt;"",TODAY()-tblINVENTAIRE_MOBILIER[[#This Row],[DELIVRANCE]],"")</f>
        <v/>
      </c>
      <c r="G67" s="40">
        <v>1</v>
      </c>
      <c r="H67" s="109"/>
      <c r="I6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7" s="91"/>
      <c r="K67" s="52"/>
      <c r="L67" s="53"/>
      <c r="M67" s="44"/>
    </row>
    <row r="68" spans="2:13">
      <c r="B68" s="37" t="str">
        <f>IF(tblINVENTAIRE_MOBILIER[[#This Row],[NOM]]="","",INDEX(tblMOBILIER[CODE],MATCH(tblINVENTAIRE_MOBILIER[[#This Row],[NOM]],tblMOBILIER[MOBILIER],0)))</f>
        <v/>
      </c>
      <c r="C68" s="37"/>
      <c r="D68" s="38"/>
      <c r="E68" s="21"/>
      <c r="F68" s="22" t="str">
        <f ca="1">IF(tblINVENTAIRE_MOBILIER[[#This Row],[DELIVRANCE]]&lt;&gt;"",TODAY()-tblINVENTAIRE_MOBILIER[[#This Row],[DELIVRANCE]],"")</f>
        <v/>
      </c>
      <c r="G68" s="40">
        <v>1</v>
      </c>
      <c r="H68" s="109"/>
      <c r="I6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8" s="91"/>
      <c r="K68" s="52"/>
      <c r="L68" s="53"/>
      <c r="M68" s="44"/>
    </row>
    <row r="69" spans="2:13">
      <c r="B69" s="37" t="str">
        <f>IF(tblINVENTAIRE_MOBILIER[[#This Row],[NOM]]="","",INDEX(tblMOBILIER[CODE],MATCH(tblINVENTAIRE_MOBILIER[[#This Row],[NOM]],tblMOBILIER[MOBILIER],0)))</f>
        <v/>
      </c>
      <c r="C69" s="37"/>
      <c r="D69" s="38"/>
      <c r="E69" s="21"/>
      <c r="F69" s="22" t="str">
        <f ca="1">IF(tblINVENTAIRE_MOBILIER[[#This Row],[DELIVRANCE]]&lt;&gt;"",TODAY()-tblINVENTAIRE_MOBILIER[[#This Row],[DELIVRANCE]],"")</f>
        <v/>
      </c>
      <c r="G69" s="40">
        <v>1</v>
      </c>
      <c r="H69" s="109"/>
      <c r="I6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9" s="91"/>
      <c r="K69" s="52"/>
      <c r="L69" s="53"/>
      <c r="M69" s="44"/>
    </row>
    <row r="70" spans="2:13">
      <c r="B70" s="37" t="str">
        <f>IF(tblINVENTAIRE_MOBILIER[[#This Row],[NOM]]="","",INDEX(tblMOBILIER[CODE],MATCH(tblINVENTAIRE_MOBILIER[[#This Row],[NOM]],tblMOBILIER[MOBILIER],0)))</f>
        <v/>
      </c>
      <c r="C70" s="37"/>
      <c r="D70" s="38"/>
      <c r="E70" s="21"/>
      <c r="F70" s="22" t="str">
        <f ca="1">IF(tblINVENTAIRE_MOBILIER[[#This Row],[DELIVRANCE]]&lt;&gt;"",TODAY()-tblINVENTAIRE_MOBILIER[[#This Row],[DELIVRANCE]],"")</f>
        <v/>
      </c>
      <c r="G70" s="40">
        <v>1</v>
      </c>
      <c r="H70" s="109"/>
      <c r="I7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0" s="91"/>
      <c r="K70" s="52"/>
      <c r="L70" s="53"/>
      <c r="M70" s="44"/>
    </row>
    <row r="71" spans="2:13">
      <c r="B71" s="37" t="str">
        <f>IF(tblINVENTAIRE_MOBILIER[[#This Row],[NOM]]="","",INDEX(tblMOBILIER[CODE],MATCH(tblINVENTAIRE_MOBILIER[[#This Row],[NOM]],tblMOBILIER[MOBILIER],0)))</f>
        <v/>
      </c>
      <c r="C71" s="37"/>
      <c r="D71" s="38"/>
      <c r="E71" s="21"/>
      <c r="F71" s="22" t="str">
        <f ca="1">IF(tblINVENTAIRE_MOBILIER[[#This Row],[DELIVRANCE]]&lt;&gt;"",TODAY()-tblINVENTAIRE_MOBILIER[[#This Row],[DELIVRANCE]],"")</f>
        <v/>
      </c>
      <c r="G71" s="40">
        <v>1</v>
      </c>
      <c r="H71" s="109"/>
      <c r="I7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1" s="91"/>
      <c r="K71" s="52"/>
      <c r="L71" s="53"/>
      <c r="M71" s="44"/>
    </row>
    <row r="72" spans="2:13">
      <c r="B72" s="37" t="str">
        <f>IF(tblINVENTAIRE_MOBILIER[[#This Row],[NOM]]="","",INDEX(tblMOBILIER[CODE],MATCH(tblINVENTAIRE_MOBILIER[[#This Row],[NOM]],tblMOBILIER[MOBILIER],0)))</f>
        <v/>
      </c>
      <c r="C72" s="37"/>
      <c r="D72" s="38"/>
      <c r="E72" s="21"/>
      <c r="F72" s="22" t="str">
        <f ca="1">IF(tblINVENTAIRE_MOBILIER[[#This Row],[DELIVRANCE]]&lt;&gt;"",TODAY()-tblINVENTAIRE_MOBILIER[[#This Row],[DELIVRANCE]],"")</f>
        <v/>
      </c>
      <c r="G72" s="40">
        <v>1</v>
      </c>
      <c r="H72" s="109"/>
      <c r="I7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2" s="91"/>
      <c r="K72" s="52"/>
      <c r="L72" s="53"/>
      <c r="M72" s="44"/>
    </row>
    <row r="73" spans="2:13">
      <c r="B73" s="37" t="str">
        <f>IF(tblINVENTAIRE_MOBILIER[[#This Row],[NOM]]="","",INDEX(tblMOBILIER[CODE],MATCH(tblINVENTAIRE_MOBILIER[[#This Row],[NOM]],tblMOBILIER[MOBILIER],0)))</f>
        <v/>
      </c>
      <c r="C73" s="37"/>
      <c r="D73" s="38"/>
      <c r="E73" s="21"/>
      <c r="F73" s="22" t="str">
        <f ca="1">IF(tblINVENTAIRE_MOBILIER[[#This Row],[DELIVRANCE]]&lt;&gt;"",TODAY()-tblINVENTAIRE_MOBILIER[[#This Row],[DELIVRANCE]],"")</f>
        <v/>
      </c>
      <c r="G73" s="40">
        <v>1</v>
      </c>
      <c r="H73" s="109"/>
      <c r="I7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3" s="91"/>
      <c r="K73" s="52"/>
      <c r="L73" s="53"/>
      <c r="M73" s="44"/>
    </row>
    <row r="74" spans="2:13">
      <c r="B74" s="37" t="str">
        <f>IF(tblINVENTAIRE_MOBILIER[[#This Row],[NOM]]="","",INDEX(tblMOBILIER[CODE],MATCH(tblINVENTAIRE_MOBILIER[[#This Row],[NOM]],tblMOBILIER[MOBILIER],0)))</f>
        <v/>
      </c>
      <c r="C74" s="37"/>
      <c r="D74" s="38"/>
      <c r="E74" s="21"/>
      <c r="F74" s="22" t="str">
        <f ca="1">IF(tblINVENTAIRE_MOBILIER[[#This Row],[DELIVRANCE]]&lt;&gt;"",TODAY()-tblINVENTAIRE_MOBILIER[[#This Row],[DELIVRANCE]],"")</f>
        <v/>
      </c>
      <c r="G74" s="40">
        <v>1</v>
      </c>
      <c r="H74" s="109"/>
      <c r="I7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4" s="91"/>
      <c r="K74" s="52"/>
      <c r="L74" s="53"/>
      <c r="M74" s="44"/>
    </row>
    <row r="75" spans="2:13">
      <c r="B75" s="37" t="str">
        <f>IF(tblINVENTAIRE_MOBILIER[[#This Row],[NOM]]="","",INDEX(tblMOBILIER[CODE],MATCH(tblINVENTAIRE_MOBILIER[[#This Row],[NOM]],tblMOBILIER[MOBILIER],0)))</f>
        <v/>
      </c>
      <c r="C75" s="37"/>
      <c r="D75" s="38"/>
      <c r="E75" s="21"/>
      <c r="F75" s="22" t="str">
        <f ca="1">IF(tblINVENTAIRE_MOBILIER[[#This Row],[DELIVRANCE]]&lt;&gt;"",TODAY()-tblINVENTAIRE_MOBILIER[[#This Row],[DELIVRANCE]],"")</f>
        <v/>
      </c>
      <c r="G75" s="40">
        <v>1</v>
      </c>
      <c r="H75" s="109"/>
      <c r="I7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5" s="91"/>
      <c r="K75" s="52"/>
      <c r="L75" s="53"/>
      <c r="M75" s="44"/>
    </row>
    <row r="76" spans="2:13">
      <c r="B76" s="37" t="str">
        <f>IF(tblINVENTAIRE_MOBILIER[[#This Row],[NOM]]="","",INDEX(tblMOBILIER[CODE],MATCH(tblINVENTAIRE_MOBILIER[[#This Row],[NOM]],tblMOBILIER[MOBILIER],0)))</f>
        <v/>
      </c>
      <c r="C76" s="37"/>
      <c r="D76" s="38"/>
      <c r="E76" s="21"/>
      <c r="F76" s="22" t="str">
        <f ca="1">IF(tblINVENTAIRE_MOBILIER[[#This Row],[DELIVRANCE]]&lt;&gt;"",TODAY()-tblINVENTAIRE_MOBILIER[[#This Row],[DELIVRANCE]],"")</f>
        <v/>
      </c>
      <c r="G76" s="40">
        <v>1</v>
      </c>
      <c r="H76" s="109"/>
      <c r="I7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6" s="91"/>
      <c r="K76" s="52"/>
      <c r="L76" s="53"/>
      <c r="M76" s="44"/>
    </row>
    <row r="77" spans="2:13">
      <c r="B77" s="37" t="str">
        <f>IF(tblINVENTAIRE_MOBILIER[[#This Row],[NOM]]="","",INDEX(tblMOBILIER[CODE],MATCH(tblINVENTAIRE_MOBILIER[[#This Row],[NOM]],tblMOBILIER[MOBILIER],0)))</f>
        <v/>
      </c>
      <c r="C77" s="37"/>
      <c r="D77" s="38"/>
      <c r="E77" s="21"/>
      <c r="F77" s="22" t="str">
        <f ca="1">IF(tblINVENTAIRE_MOBILIER[[#This Row],[DELIVRANCE]]&lt;&gt;"",TODAY()-tblINVENTAIRE_MOBILIER[[#This Row],[DELIVRANCE]],"")</f>
        <v/>
      </c>
      <c r="G77" s="40">
        <v>1</v>
      </c>
      <c r="H77" s="109"/>
      <c r="I7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7" s="91"/>
      <c r="K77" s="52"/>
      <c r="L77" s="53"/>
      <c r="M77" s="44"/>
    </row>
    <row r="78" spans="2:13">
      <c r="B78" s="37" t="str">
        <f>IF(tblINVENTAIRE_MOBILIER[[#This Row],[NOM]]="","",INDEX(tblMOBILIER[CODE],MATCH(tblINVENTAIRE_MOBILIER[[#This Row],[NOM]],tblMOBILIER[MOBILIER],0)))</f>
        <v/>
      </c>
      <c r="C78" s="37"/>
      <c r="D78" s="38"/>
      <c r="E78" s="21"/>
      <c r="F78" s="22" t="str">
        <f ca="1">IF(tblINVENTAIRE_MOBILIER[[#This Row],[DELIVRANCE]]&lt;&gt;"",TODAY()-tblINVENTAIRE_MOBILIER[[#This Row],[DELIVRANCE]],"")</f>
        <v/>
      </c>
      <c r="G78" s="40">
        <v>1</v>
      </c>
      <c r="H78" s="109"/>
      <c r="I7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8" s="91"/>
      <c r="K78" s="52"/>
      <c r="L78" s="53"/>
      <c r="M78" s="44"/>
    </row>
    <row r="79" spans="2:13">
      <c r="B79" s="37" t="str">
        <f>IF(tblINVENTAIRE_MOBILIER[[#This Row],[NOM]]="","",INDEX(tblMOBILIER[CODE],MATCH(tblINVENTAIRE_MOBILIER[[#This Row],[NOM]],tblMOBILIER[MOBILIER],0)))</f>
        <v/>
      </c>
      <c r="C79" s="37"/>
      <c r="D79" s="38"/>
      <c r="E79" s="21"/>
      <c r="F79" s="22" t="str">
        <f ca="1">IF(tblINVENTAIRE_MOBILIER[[#This Row],[DELIVRANCE]]&lt;&gt;"",TODAY()-tblINVENTAIRE_MOBILIER[[#This Row],[DELIVRANCE]],"")</f>
        <v/>
      </c>
      <c r="G79" s="40">
        <v>1</v>
      </c>
      <c r="H79" s="109"/>
      <c r="I7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9" s="91"/>
      <c r="K79" s="52"/>
      <c r="L79" s="53"/>
      <c r="M79" s="44"/>
    </row>
    <row r="80" spans="2:13">
      <c r="B80" s="37" t="str">
        <f>IF(tblINVENTAIRE_MOBILIER[[#This Row],[NOM]]="","",INDEX(tblMOBILIER[CODE],MATCH(tblINVENTAIRE_MOBILIER[[#This Row],[NOM]],tblMOBILIER[MOBILIER],0)))</f>
        <v/>
      </c>
      <c r="C80" s="37"/>
      <c r="D80" s="38"/>
      <c r="E80" s="21"/>
      <c r="F80" s="22" t="str">
        <f ca="1">IF(tblINVENTAIRE_MOBILIER[[#This Row],[DELIVRANCE]]&lt;&gt;"",TODAY()-tblINVENTAIRE_MOBILIER[[#This Row],[DELIVRANCE]],"")</f>
        <v/>
      </c>
      <c r="G80" s="40">
        <v>1</v>
      </c>
      <c r="H80" s="109"/>
      <c r="I8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80" s="91"/>
      <c r="K80" s="52"/>
      <c r="L80" s="53"/>
      <c r="M80" s="44"/>
    </row>
    <row r="81" spans="2:13">
      <c r="B81" s="37" t="str">
        <f>IF(tblINVENTAIRE_MOBILIER[[#This Row],[NOM]]="","",INDEX(tblMOBILIER[CODE],MATCH(tblINVENTAIRE_MOBILIER[[#This Row],[NOM]],tblMOBILIER[MOBILIER],0)))</f>
        <v/>
      </c>
      <c r="C81" s="37"/>
      <c r="D81" s="38"/>
      <c r="E81" s="21"/>
      <c r="F81" s="22" t="str">
        <f ca="1">IF(tblINVENTAIRE_MOBILIER[[#This Row],[DELIVRANCE]]&lt;&gt;"",TODAY()-tblINVENTAIRE_MOBILIER[[#This Row],[DELIVRANCE]],"")</f>
        <v/>
      </c>
      <c r="G81" s="40">
        <v>1</v>
      </c>
      <c r="H81" s="109"/>
      <c r="I8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81" s="91"/>
      <c r="K81" s="52"/>
      <c r="L81" s="53"/>
      <c r="M81" s="44"/>
    </row>
    <row r="82" spans="2:13">
      <c r="B82" s="37" t="str">
        <f>IF(tblINVENTAIRE_MOBILIER[[#This Row],[NOM]]="","",INDEX(tblMOBILIER[CODE],MATCH(tblINVENTAIRE_MOBILIER[[#This Row],[NOM]],tblMOBILIER[MOBILIER],0)))</f>
        <v/>
      </c>
      <c r="C82" s="37"/>
      <c r="D82" s="38"/>
      <c r="E82" s="21"/>
      <c r="F82" s="22" t="str">
        <f ca="1">IF(tblINVENTAIRE_MOBILIER[[#This Row],[DELIVRANCE]]&lt;&gt;"",TODAY()-tblINVENTAIRE_MOBILIER[[#This Row],[DELIVRANCE]],"")</f>
        <v/>
      </c>
      <c r="G82" s="40">
        <v>1</v>
      </c>
      <c r="H82" s="109"/>
      <c r="I8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82" s="91"/>
      <c r="K82" s="52"/>
      <c r="L82" s="53"/>
      <c r="M82" s="44"/>
    </row>
    <row r="83" spans="2:13">
      <c r="B83" s="37" t="str">
        <f>IF(tblINVENTAIRE_MOBILIER[[#This Row],[NOM]]="","",INDEX(tblMOBILIER[CODE],MATCH(tblINVENTAIRE_MOBILIER[[#This Row],[NOM]],tblMOBILIER[MOBILIER],0)))</f>
        <v/>
      </c>
      <c r="C83" s="37"/>
      <c r="D83" s="38"/>
      <c r="E83" s="21"/>
      <c r="F83" s="22" t="str">
        <f ca="1">IF(tblINVENTAIRE_MOBILIER[[#This Row],[DELIVRANCE]]&lt;&gt;"",TODAY()-tblINVENTAIRE_MOBILIER[[#This Row],[DELIVRANCE]],"")</f>
        <v/>
      </c>
      <c r="G83" s="40">
        <v>1</v>
      </c>
      <c r="H83" s="109"/>
      <c r="I8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83" s="91"/>
      <c r="K83" s="52"/>
      <c r="L83" s="53"/>
      <c r="M83" s="44"/>
    </row>
    <row r="84" spans="2:13">
      <c r="B84" s="37" t="str">
        <f>IF(tblINVENTAIRE_MOBILIER[[#This Row],[NOM]]="","",INDEX(tblMOBILIER[CODE],MATCH(tblINVENTAIRE_MOBILIER[[#This Row],[NOM]],tblMOBILIER[MOBILIER],0)))</f>
        <v/>
      </c>
      <c r="C84" s="37"/>
      <c r="D84" s="38"/>
      <c r="E84" s="21"/>
      <c r="F84" s="22" t="str">
        <f ca="1">IF(tblINVENTAIRE_MOBILIER[[#This Row],[DELIVRANCE]]&lt;&gt;"",TODAY()-tblINVENTAIRE_MOBILIER[[#This Row],[DELIVRANCE]],"")</f>
        <v/>
      </c>
      <c r="G84" s="40">
        <v>1</v>
      </c>
      <c r="H84" s="109"/>
      <c r="I8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84" s="91"/>
      <c r="K84" s="52"/>
      <c r="L84" s="53"/>
      <c r="M84" s="44"/>
    </row>
    <row r="85" spans="2:13">
      <c r="B85" s="37" t="str">
        <f>IF(tblINVENTAIRE_MOBILIER[[#This Row],[NOM]]="","",INDEX(tblMOBILIER[CODE],MATCH(tblINVENTAIRE_MOBILIER[[#This Row],[NOM]],tblMOBILIER[MOBILIER],0)))</f>
        <v/>
      </c>
      <c r="C85" s="37"/>
      <c r="D85" s="38"/>
      <c r="E85" s="21"/>
      <c r="F85" s="22" t="str">
        <f ca="1">IF(tblINVENTAIRE_MOBILIER[[#This Row],[DELIVRANCE]]&lt;&gt;"",TODAY()-tblINVENTAIRE_MOBILIER[[#This Row],[DELIVRANCE]],"")</f>
        <v/>
      </c>
      <c r="G85" s="40">
        <v>1</v>
      </c>
      <c r="H85" s="109"/>
      <c r="I8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85" s="91"/>
      <c r="K85" s="52"/>
      <c r="L85" s="53"/>
      <c r="M85" s="44"/>
    </row>
    <row r="86" spans="2:13">
      <c r="B86" s="37" t="str">
        <f>IF(tblINVENTAIRE_MOBILIER[[#This Row],[NOM]]="","",INDEX(tblMOBILIER[CODE],MATCH(tblINVENTAIRE_MOBILIER[[#This Row],[NOM]],tblMOBILIER[MOBILIER],0)))</f>
        <v/>
      </c>
      <c r="C86" s="37"/>
      <c r="D86" s="38"/>
      <c r="E86" s="21"/>
      <c r="F86" s="22" t="str">
        <f ca="1">IF(tblINVENTAIRE_MOBILIER[[#This Row],[DELIVRANCE]]&lt;&gt;"",TODAY()-tblINVENTAIRE_MOBILIER[[#This Row],[DELIVRANCE]],"")</f>
        <v/>
      </c>
      <c r="G86" s="40">
        <v>1</v>
      </c>
      <c r="H86" s="109"/>
      <c r="I8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86" s="91"/>
      <c r="K86" s="52"/>
      <c r="L86" s="53"/>
      <c r="M86" s="44"/>
    </row>
    <row r="87" spans="2:13">
      <c r="B87" s="37" t="str">
        <f>IF(tblINVENTAIRE_MOBILIER[[#This Row],[NOM]]="","",INDEX(tblMOBILIER[CODE],MATCH(tblINVENTAIRE_MOBILIER[[#This Row],[NOM]],tblMOBILIER[MOBILIER],0)))</f>
        <v/>
      </c>
      <c r="C87" s="37"/>
      <c r="D87" s="38"/>
      <c r="E87" s="21"/>
      <c r="F87" s="22" t="str">
        <f ca="1">IF(tblINVENTAIRE_MOBILIER[[#This Row],[DELIVRANCE]]&lt;&gt;"",TODAY()-tblINVENTAIRE_MOBILIER[[#This Row],[DELIVRANCE]],"")</f>
        <v/>
      </c>
      <c r="G87" s="40">
        <v>1</v>
      </c>
      <c r="H87" s="109"/>
      <c r="I8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87" s="91"/>
      <c r="K87" s="52"/>
      <c r="L87" s="53"/>
      <c r="M87" s="44"/>
    </row>
    <row r="88" spans="2:13">
      <c r="B88" s="37" t="str">
        <f>IF(tblINVENTAIRE_MOBILIER[[#This Row],[NOM]]="","",INDEX(tblMOBILIER[CODE],MATCH(tblINVENTAIRE_MOBILIER[[#This Row],[NOM]],tblMOBILIER[MOBILIER],0)))</f>
        <v/>
      </c>
      <c r="C88" s="37"/>
      <c r="D88" s="38"/>
      <c r="E88" s="21"/>
      <c r="F88" s="22" t="str">
        <f ca="1">IF(tblINVENTAIRE_MOBILIER[[#This Row],[DELIVRANCE]]&lt;&gt;"",TODAY()-tblINVENTAIRE_MOBILIER[[#This Row],[DELIVRANCE]],"")</f>
        <v/>
      </c>
      <c r="G88" s="40">
        <v>1</v>
      </c>
      <c r="H88" s="109"/>
      <c r="I8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88" s="91"/>
      <c r="K88" s="52"/>
      <c r="L88" s="53"/>
      <c r="M88" s="44"/>
    </row>
    <row r="89" spans="2:13">
      <c r="B89" s="37" t="str">
        <f>IF(tblINVENTAIRE_MOBILIER[[#This Row],[NOM]]="","",INDEX(tblMOBILIER[CODE],MATCH(tblINVENTAIRE_MOBILIER[[#This Row],[NOM]],tblMOBILIER[MOBILIER],0)))</f>
        <v/>
      </c>
      <c r="C89" s="37"/>
      <c r="D89" s="38"/>
      <c r="E89" s="21"/>
      <c r="F89" s="22" t="str">
        <f ca="1">IF(tblINVENTAIRE_MOBILIER[[#This Row],[DELIVRANCE]]&lt;&gt;"",TODAY()-tblINVENTAIRE_MOBILIER[[#This Row],[DELIVRANCE]],"")</f>
        <v/>
      </c>
      <c r="G89" s="40">
        <v>1</v>
      </c>
      <c r="H89" s="109"/>
      <c r="I8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89" s="91"/>
      <c r="K89" s="52"/>
      <c r="L89" s="53"/>
      <c r="M89" s="44"/>
    </row>
    <row r="90" spans="2:13">
      <c r="B90" s="37" t="str">
        <f>IF(tblINVENTAIRE_MOBILIER[[#This Row],[NOM]]="","",INDEX(tblMOBILIER[CODE],MATCH(tblINVENTAIRE_MOBILIER[[#This Row],[NOM]],tblMOBILIER[MOBILIER],0)))</f>
        <v/>
      </c>
      <c r="C90" s="37"/>
      <c r="D90" s="38"/>
      <c r="E90" s="21"/>
      <c r="F90" s="22" t="str">
        <f ca="1">IF(tblINVENTAIRE_MOBILIER[[#This Row],[DELIVRANCE]]&lt;&gt;"",TODAY()-tblINVENTAIRE_MOBILIER[[#This Row],[DELIVRANCE]],"")</f>
        <v/>
      </c>
      <c r="G90" s="40">
        <v>1</v>
      </c>
      <c r="H90" s="109"/>
      <c r="I9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90" s="91"/>
      <c r="K90" s="52"/>
      <c r="L90" s="53"/>
      <c r="M90" s="44"/>
    </row>
    <row r="91" spans="2:13">
      <c r="B91" s="37" t="str">
        <f>IF(tblINVENTAIRE_MOBILIER[[#This Row],[NOM]]="","",INDEX(tblMOBILIER[CODE],MATCH(tblINVENTAIRE_MOBILIER[[#This Row],[NOM]],tblMOBILIER[MOBILIER],0)))</f>
        <v/>
      </c>
      <c r="C91" s="37"/>
      <c r="D91" s="38"/>
      <c r="E91" s="21"/>
      <c r="F91" s="22" t="str">
        <f ca="1">IF(tblINVENTAIRE_MOBILIER[[#This Row],[DELIVRANCE]]&lt;&gt;"",TODAY()-tblINVENTAIRE_MOBILIER[[#This Row],[DELIVRANCE]],"")</f>
        <v/>
      </c>
      <c r="G91" s="40">
        <v>1</v>
      </c>
      <c r="H91" s="109"/>
      <c r="I9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91" s="91"/>
      <c r="K91" s="52"/>
      <c r="L91" s="53"/>
      <c r="M91" s="44"/>
    </row>
    <row r="92" spans="2:13">
      <c r="B92" s="37" t="str">
        <f>IF(tblINVENTAIRE_MOBILIER[[#This Row],[NOM]]="","",INDEX(tblMOBILIER[CODE],MATCH(tblINVENTAIRE_MOBILIER[[#This Row],[NOM]],tblMOBILIER[MOBILIER],0)))</f>
        <v/>
      </c>
      <c r="C92" s="37"/>
      <c r="D92" s="38"/>
      <c r="E92" s="21"/>
      <c r="F92" s="22" t="str">
        <f ca="1">IF(tblINVENTAIRE_MOBILIER[[#This Row],[DELIVRANCE]]&lt;&gt;"",TODAY()-tblINVENTAIRE_MOBILIER[[#This Row],[DELIVRANCE]],"")</f>
        <v/>
      </c>
      <c r="G92" s="40">
        <v>1</v>
      </c>
      <c r="H92" s="109"/>
      <c r="I9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92" s="91"/>
      <c r="K92" s="52"/>
      <c r="L92" s="53"/>
      <c r="M92" s="44"/>
    </row>
    <row r="93" spans="2:13">
      <c r="B93" s="37" t="str">
        <f>IF(tblINVENTAIRE_MOBILIER[[#This Row],[NOM]]="","",INDEX(tblMOBILIER[CODE],MATCH(tblINVENTAIRE_MOBILIER[[#This Row],[NOM]],tblMOBILIER[MOBILIER],0)))</f>
        <v/>
      </c>
      <c r="C93" s="37"/>
      <c r="D93" s="38"/>
      <c r="E93" s="21"/>
      <c r="F93" s="22" t="str">
        <f ca="1">IF(tblINVENTAIRE_MOBILIER[[#This Row],[DELIVRANCE]]&lt;&gt;"",TODAY()-tblINVENTAIRE_MOBILIER[[#This Row],[DELIVRANCE]],"")</f>
        <v/>
      </c>
      <c r="G93" s="40">
        <v>1</v>
      </c>
      <c r="H93" s="109"/>
      <c r="I9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93" s="91"/>
      <c r="K93" s="52"/>
      <c r="L93" s="53"/>
      <c r="M93" s="44"/>
    </row>
    <row r="94" spans="2:13">
      <c r="B94" s="37" t="str">
        <f>IF(tblINVENTAIRE_MOBILIER[[#This Row],[NOM]]="","",INDEX(tblMOBILIER[CODE],MATCH(tblINVENTAIRE_MOBILIER[[#This Row],[NOM]],tblMOBILIER[MOBILIER],0)))</f>
        <v/>
      </c>
      <c r="C94" s="37"/>
      <c r="D94" s="38"/>
      <c r="E94" s="21"/>
      <c r="F94" s="22" t="str">
        <f ca="1">IF(tblINVENTAIRE_MOBILIER[[#This Row],[DELIVRANCE]]&lt;&gt;"",TODAY()-tblINVENTAIRE_MOBILIER[[#This Row],[DELIVRANCE]],"")</f>
        <v/>
      </c>
      <c r="G94" s="40">
        <v>1</v>
      </c>
      <c r="H94" s="109"/>
      <c r="I9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94" s="91"/>
      <c r="K94" s="52"/>
      <c r="L94" s="53"/>
      <c r="M94" s="44"/>
    </row>
    <row r="95" spans="2:13">
      <c r="B95" s="37" t="str">
        <f>IF(tblINVENTAIRE_MOBILIER[[#This Row],[NOM]]="","",INDEX(tblMOBILIER[CODE],MATCH(tblINVENTAIRE_MOBILIER[[#This Row],[NOM]],tblMOBILIER[MOBILIER],0)))</f>
        <v/>
      </c>
      <c r="C95" s="37"/>
      <c r="D95" s="38"/>
      <c r="E95" s="21"/>
      <c r="F95" s="22" t="str">
        <f ca="1">IF(tblINVENTAIRE_MOBILIER[[#This Row],[DELIVRANCE]]&lt;&gt;"",TODAY()-tblINVENTAIRE_MOBILIER[[#This Row],[DELIVRANCE]],"")</f>
        <v/>
      </c>
      <c r="G95" s="40">
        <v>1</v>
      </c>
      <c r="H95" s="109"/>
      <c r="I9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95" s="91"/>
      <c r="K95" s="52"/>
      <c r="L95" s="53"/>
      <c r="M95" s="44"/>
    </row>
    <row r="96" spans="2:13">
      <c r="B96" s="37" t="str">
        <f>IF(tblINVENTAIRE_MOBILIER[[#This Row],[NOM]]="","",INDEX(tblMOBILIER[CODE],MATCH(tblINVENTAIRE_MOBILIER[[#This Row],[NOM]],tblMOBILIER[MOBILIER],0)))</f>
        <v/>
      </c>
      <c r="C96" s="37"/>
      <c r="D96" s="38"/>
      <c r="E96" s="21"/>
      <c r="F96" s="22" t="str">
        <f ca="1">IF(tblINVENTAIRE_MOBILIER[[#This Row],[DELIVRANCE]]&lt;&gt;"",TODAY()-tblINVENTAIRE_MOBILIER[[#This Row],[DELIVRANCE]],"")</f>
        <v/>
      </c>
      <c r="G96" s="40">
        <v>1</v>
      </c>
      <c r="H96" s="109"/>
      <c r="I9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96" s="91"/>
      <c r="K96" s="52"/>
      <c r="L96" s="53"/>
      <c r="M96" s="44"/>
    </row>
    <row r="97" spans="2:13">
      <c r="B97" s="37" t="str">
        <f>IF(tblINVENTAIRE_MOBILIER[[#This Row],[NOM]]="","",INDEX(tblMOBILIER[CODE],MATCH(tblINVENTAIRE_MOBILIER[[#This Row],[NOM]],tblMOBILIER[MOBILIER],0)))</f>
        <v/>
      </c>
      <c r="C97" s="37"/>
      <c r="D97" s="38"/>
      <c r="E97" s="21"/>
      <c r="F97" s="22" t="str">
        <f ca="1">IF(tblINVENTAIRE_MOBILIER[[#This Row],[DELIVRANCE]]&lt;&gt;"",TODAY()-tblINVENTAIRE_MOBILIER[[#This Row],[DELIVRANCE]],"")</f>
        <v/>
      </c>
      <c r="G97" s="40">
        <v>1</v>
      </c>
      <c r="H97" s="109"/>
      <c r="I9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97" s="91"/>
      <c r="K97" s="52"/>
      <c r="L97" s="53"/>
      <c r="M97" s="44"/>
    </row>
    <row r="98" spans="2:13">
      <c r="B98" s="37" t="str">
        <f>IF(tblINVENTAIRE_MOBILIER[[#This Row],[NOM]]="","",INDEX(tblMOBILIER[CODE],MATCH(tblINVENTAIRE_MOBILIER[[#This Row],[NOM]],tblMOBILIER[MOBILIER],0)))</f>
        <v/>
      </c>
      <c r="C98" s="37"/>
      <c r="D98" s="38"/>
      <c r="E98" s="21"/>
      <c r="F98" s="22" t="str">
        <f ca="1">IF(tblINVENTAIRE_MOBILIER[[#This Row],[DELIVRANCE]]&lt;&gt;"",TODAY()-tblINVENTAIRE_MOBILIER[[#This Row],[DELIVRANCE]],"")</f>
        <v/>
      </c>
      <c r="G98" s="40">
        <v>1</v>
      </c>
      <c r="H98" s="109"/>
      <c r="I9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98" s="91"/>
      <c r="K98" s="52"/>
      <c r="L98" s="53"/>
      <c r="M98" s="44"/>
    </row>
    <row r="99" spans="2:13">
      <c r="B99" s="37" t="str">
        <f>IF(tblINVENTAIRE_MOBILIER[[#This Row],[NOM]]="","",INDEX(tblMOBILIER[CODE],MATCH(tblINVENTAIRE_MOBILIER[[#This Row],[NOM]],tblMOBILIER[MOBILIER],0)))</f>
        <v/>
      </c>
      <c r="C99" s="37"/>
      <c r="D99" s="38"/>
      <c r="E99" s="21"/>
      <c r="F99" s="22" t="str">
        <f ca="1">IF(tblINVENTAIRE_MOBILIER[[#This Row],[DELIVRANCE]]&lt;&gt;"",TODAY()-tblINVENTAIRE_MOBILIER[[#This Row],[DELIVRANCE]],"")</f>
        <v/>
      </c>
      <c r="G99" s="40">
        <v>1</v>
      </c>
      <c r="H99" s="109"/>
      <c r="I9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99" s="91"/>
      <c r="K99" s="52"/>
      <c r="L99" s="53"/>
      <c r="M99" s="44"/>
    </row>
    <row r="100" spans="2:13">
      <c r="B100" s="37" t="str">
        <f>IF(tblINVENTAIRE_MOBILIER[[#This Row],[NOM]]="","",INDEX(tblMOBILIER[CODE],MATCH(tblINVENTAIRE_MOBILIER[[#This Row],[NOM]],tblMOBILIER[MOBILIER],0)))</f>
        <v/>
      </c>
      <c r="C100" s="37"/>
      <c r="D100" s="38"/>
      <c r="E100" s="21"/>
      <c r="F100" s="22" t="str">
        <f ca="1">IF(tblINVENTAIRE_MOBILIER[[#This Row],[DELIVRANCE]]&lt;&gt;"",TODAY()-tblINVENTAIRE_MOBILIER[[#This Row],[DELIVRANCE]],"")</f>
        <v/>
      </c>
      <c r="G100" s="40">
        <v>1</v>
      </c>
      <c r="H100" s="109"/>
      <c r="I10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00" s="91"/>
      <c r="K100" s="52"/>
      <c r="L100" s="53"/>
      <c r="M100" s="44"/>
    </row>
    <row r="101" spans="2:13">
      <c r="B101" s="37" t="str">
        <f>IF(tblINVENTAIRE_MOBILIER[[#This Row],[NOM]]="","",INDEX(tblMOBILIER[CODE],MATCH(tblINVENTAIRE_MOBILIER[[#This Row],[NOM]],tblMOBILIER[MOBILIER],0)))</f>
        <v/>
      </c>
      <c r="C101" s="37"/>
      <c r="D101" s="38"/>
      <c r="E101" s="21"/>
      <c r="F101" s="22" t="str">
        <f ca="1">IF(tblINVENTAIRE_MOBILIER[[#This Row],[DELIVRANCE]]&lt;&gt;"",TODAY()-tblINVENTAIRE_MOBILIER[[#This Row],[DELIVRANCE]],"")</f>
        <v/>
      </c>
      <c r="G101" s="40">
        <v>1</v>
      </c>
      <c r="H101" s="109"/>
      <c r="I10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01" s="91"/>
      <c r="K101" s="52"/>
      <c r="L101" s="53"/>
      <c r="M101" s="44"/>
    </row>
    <row r="102" spans="2:13">
      <c r="B102" s="37" t="str">
        <f>IF(tblINVENTAIRE_MOBILIER[[#This Row],[NOM]]="","",INDEX(tblMOBILIER[CODE],MATCH(tblINVENTAIRE_MOBILIER[[#This Row],[NOM]],tblMOBILIER[MOBILIER],0)))</f>
        <v/>
      </c>
      <c r="C102" s="37"/>
      <c r="D102" s="38"/>
      <c r="E102" s="21"/>
      <c r="F102" s="22" t="str">
        <f ca="1">IF(tblINVENTAIRE_MOBILIER[[#This Row],[DELIVRANCE]]&lt;&gt;"",TODAY()-tblINVENTAIRE_MOBILIER[[#This Row],[DELIVRANCE]],"")</f>
        <v/>
      </c>
      <c r="G102" s="40">
        <v>1</v>
      </c>
      <c r="H102" s="109"/>
      <c r="I10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02" s="91"/>
      <c r="K102" s="52"/>
      <c r="L102" s="53"/>
      <c r="M102" s="44"/>
    </row>
    <row r="103" spans="2:13">
      <c r="B103" s="37" t="str">
        <f>IF(tblINVENTAIRE_MOBILIER[[#This Row],[NOM]]="","",INDEX(tblMOBILIER[CODE],MATCH(tblINVENTAIRE_MOBILIER[[#This Row],[NOM]],tblMOBILIER[MOBILIER],0)))</f>
        <v/>
      </c>
      <c r="C103" s="37"/>
      <c r="D103" s="38"/>
      <c r="E103" s="21"/>
      <c r="F103" s="22" t="str">
        <f ca="1">IF(tblINVENTAIRE_MOBILIER[[#This Row],[DELIVRANCE]]&lt;&gt;"",TODAY()-tblINVENTAIRE_MOBILIER[[#This Row],[DELIVRANCE]],"")</f>
        <v/>
      </c>
      <c r="G103" s="40">
        <v>1</v>
      </c>
      <c r="H103" s="109"/>
      <c r="I10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03" s="91"/>
      <c r="K103" s="52"/>
      <c r="L103" s="53"/>
      <c r="M103" s="44"/>
    </row>
    <row r="104" spans="2:13">
      <c r="B104" s="37" t="str">
        <f>IF(tblINVENTAIRE_MOBILIER[[#This Row],[NOM]]="","",INDEX(tblMOBILIER[CODE],MATCH(tblINVENTAIRE_MOBILIER[[#This Row],[NOM]],tblMOBILIER[MOBILIER],0)))</f>
        <v/>
      </c>
      <c r="C104" s="37"/>
      <c r="D104" s="38"/>
      <c r="E104" s="21"/>
      <c r="F104" s="22" t="str">
        <f ca="1">IF(tblINVENTAIRE_MOBILIER[[#This Row],[DELIVRANCE]]&lt;&gt;"",TODAY()-tblINVENTAIRE_MOBILIER[[#This Row],[DELIVRANCE]],"")</f>
        <v/>
      </c>
      <c r="G104" s="40">
        <v>1</v>
      </c>
      <c r="H104" s="109"/>
      <c r="I10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04" s="91"/>
      <c r="K104" s="52"/>
      <c r="L104" s="53"/>
      <c r="M104" s="44"/>
    </row>
    <row r="105" spans="2:13">
      <c r="B105" s="37" t="str">
        <f>IF(tblINVENTAIRE_MOBILIER[[#This Row],[NOM]]="","",INDEX(tblMOBILIER[CODE],MATCH(tblINVENTAIRE_MOBILIER[[#This Row],[NOM]],tblMOBILIER[MOBILIER],0)))</f>
        <v/>
      </c>
      <c r="C105" s="37"/>
      <c r="D105" s="38"/>
      <c r="E105" s="21"/>
      <c r="F105" s="22" t="str">
        <f ca="1">IF(tblINVENTAIRE_MOBILIER[[#This Row],[DELIVRANCE]]&lt;&gt;"",TODAY()-tblINVENTAIRE_MOBILIER[[#This Row],[DELIVRANCE]],"")</f>
        <v/>
      </c>
      <c r="G105" s="40">
        <v>1</v>
      </c>
      <c r="H105" s="109"/>
      <c r="I10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05" s="91"/>
      <c r="K105" s="52"/>
      <c r="L105" s="53"/>
      <c r="M105" s="44"/>
    </row>
    <row r="106" spans="2:13">
      <c r="B106" s="37" t="str">
        <f>IF(tblINVENTAIRE_MOBILIER[[#This Row],[NOM]]="","",INDEX(tblMOBILIER[CODE],MATCH(tblINVENTAIRE_MOBILIER[[#This Row],[NOM]],tblMOBILIER[MOBILIER],0)))</f>
        <v/>
      </c>
      <c r="C106" s="37"/>
      <c r="D106" s="38"/>
      <c r="E106" s="21"/>
      <c r="F106" s="22" t="str">
        <f ca="1">IF(tblINVENTAIRE_MOBILIER[[#This Row],[DELIVRANCE]]&lt;&gt;"",TODAY()-tblINVENTAIRE_MOBILIER[[#This Row],[DELIVRANCE]],"")</f>
        <v/>
      </c>
      <c r="G106" s="40">
        <v>1</v>
      </c>
      <c r="H106" s="109"/>
      <c r="I10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06" s="91"/>
      <c r="K106" s="52"/>
      <c r="L106" s="53"/>
      <c r="M106" s="44"/>
    </row>
    <row r="107" spans="2:13">
      <c r="B107" s="37" t="str">
        <f>IF(tblINVENTAIRE_MOBILIER[[#This Row],[NOM]]="","",INDEX(tblMOBILIER[CODE],MATCH(tblINVENTAIRE_MOBILIER[[#This Row],[NOM]],tblMOBILIER[MOBILIER],0)))</f>
        <v/>
      </c>
      <c r="C107" s="37"/>
      <c r="D107" s="38"/>
      <c r="E107" s="21"/>
      <c r="F107" s="22" t="str">
        <f ca="1">IF(tblINVENTAIRE_MOBILIER[[#This Row],[DELIVRANCE]]&lt;&gt;"",TODAY()-tblINVENTAIRE_MOBILIER[[#This Row],[DELIVRANCE]],"")</f>
        <v/>
      </c>
      <c r="G107" s="40">
        <v>1</v>
      </c>
      <c r="H107" s="109"/>
      <c r="I10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07" s="91"/>
      <c r="K107" s="52"/>
      <c r="L107" s="53"/>
      <c r="M107" s="44"/>
    </row>
    <row r="108" spans="2:13">
      <c r="B108" s="37" t="str">
        <f>IF(tblINVENTAIRE_MOBILIER[[#This Row],[NOM]]="","",INDEX(tblMOBILIER[CODE],MATCH(tblINVENTAIRE_MOBILIER[[#This Row],[NOM]],tblMOBILIER[MOBILIER],0)))</f>
        <v/>
      </c>
      <c r="C108" s="37"/>
      <c r="D108" s="38"/>
      <c r="E108" s="21"/>
      <c r="F108" s="22" t="str">
        <f ca="1">IF(tblINVENTAIRE_MOBILIER[[#This Row],[DELIVRANCE]]&lt;&gt;"",TODAY()-tblINVENTAIRE_MOBILIER[[#This Row],[DELIVRANCE]],"")</f>
        <v/>
      </c>
      <c r="G108" s="40">
        <v>1</v>
      </c>
      <c r="H108" s="109"/>
      <c r="I10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08" s="91"/>
      <c r="K108" s="52"/>
      <c r="L108" s="53"/>
      <c r="M108" s="44"/>
    </row>
    <row r="109" spans="2:13">
      <c r="B109" s="37" t="str">
        <f>IF(tblINVENTAIRE_MOBILIER[[#This Row],[NOM]]="","",INDEX(tblMOBILIER[CODE],MATCH(tblINVENTAIRE_MOBILIER[[#This Row],[NOM]],tblMOBILIER[MOBILIER],0)))</f>
        <v/>
      </c>
      <c r="C109" s="37"/>
      <c r="D109" s="38"/>
      <c r="E109" s="21"/>
      <c r="F109" s="22" t="str">
        <f ca="1">IF(tblINVENTAIRE_MOBILIER[[#This Row],[DELIVRANCE]]&lt;&gt;"",TODAY()-tblINVENTAIRE_MOBILIER[[#This Row],[DELIVRANCE]],"")</f>
        <v/>
      </c>
      <c r="G109" s="40">
        <v>1</v>
      </c>
      <c r="H109" s="109"/>
      <c r="I10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09" s="91"/>
      <c r="K109" s="52"/>
      <c r="L109" s="53"/>
      <c r="M109" s="44"/>
    </row>
    <row r="110" spans="2:13">
      <c r="B110" s="37" t="str">
        <f>IF(tblINVENTAIRE_MOBILIER[[#This Row],[NOM]]="","",INDEX(tblMOBILIER[CODE],MATCH(tblINVENTAIRE_MOBILIER[[#This Row],[NOM]],tblMOBILIER[MOBILIER],0)))</f>
        <v/>
      </c>
      <c r="C110" s="37"/>
      <c r="D110" s="38"/>
      <c r="E110" s="21"/>
      <c r="F110" s="22" t="str">
        <f ca="1">IF(tblINVENTAIRE_MOBILIER[[#This Row],[DELIVRANCE]]&lt;&gt;"",TODAY()-tblINVENTAIRE_MOBILIER[[#This Row],[DELIVRANCE]],"")</f>
        <v/>
      </c>
      <c r="G110" s="40">
        <v>1</v>
      </c>
      <c r="H110" s="109"/>
      <c r="I11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10" s="91"/>
      <c r="K110" s="52"/>
      <c r="L110" s="53"/>
      <c r="M110" s="44"/>
    </row>
    <row r="111" spans="2:13">
      <c r="B111" s="37" t="str">
        <f>IF(tblINVENTAIRE_MOBILIER[[#This Row],[NOM]]="","",INDEX(tblMOBILIER[CODE],MATCH(tblINVENTAIRE_MOBILIER[[#This Row],[NOM]],tblMOBILIER[MOBILIER],0)))</f>
        <v/>
      </c>
      <c r="C111" s="37"/>
      <c r="D111" s="38"/>
      <c r="E111" s="21"/>
      <c r="F111" s="22" t="str">
        <f ca="1">IF(tblINVENTAIRE_MOBILIER[[#This Row],[DELIVRANCE]]&lt;&gt;"",TODAY()-tblINVENTAIRE_MOBILIER[[#This Row],[DELIVRANCE]],"")</f>
        <v/>
      </c>
      <c r="G111" s="40">
        <v>1</v>
      </c>
      <c r="H111" s="109"/>
      <c r="I11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11" s="91"/>
      <c r="K111" s="52"/>
      <c r="L111" s="53"/>
      <c r="M111" s="44"/>
    </row>
    <row r="112" spans="2:13">
      <c r="B112" s="37" t="str">
        <f>IF(tblINVENTAIRE_MOBILIER[[#This Row],[NOM]]="","",INDEX(tblMOBILIER[CODE],MATCH(tblINVENTAIRE_MOBILIER[[#This Row],[NOM]],tblMOBILIER[MOBILIER],0)))</f>
        <v/>
      </c>
      <c r="C112" s="37"/>
      <c r="D112" s="38"/>
      <c r="E112" s="21"/>
      <c r="F112" s="22" t="str">
        <f ca="1">IF(tblINVENTAIRE_MOBILIER[[#This Row],[DELIVRANCE]]&lt;&gt;"",TODAY()-tblINVENTAIRE_MOBILIER[[#This Row],[DELIVRANCE]],"")</f>
        <v/>
      </c>
      <c r="G112" s="40">
        <v>1</v>
      </c>
      <c r="H112" s="109"/>
      <c r="I11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12" s="91"/>
      <c r="K112" s="52"/>
      <c r="L112" s="53"/>
      <c r="M112" s="44"/>
    </row>
    <row r="113" spans="2:13">
      <c r="B113" s="37" t="str">
        <f>IF(tblINVENTAIRE_MOBILIER[[#This Row],[NOM]]="","",INDEX(tblMOBILIER[CODE],MATCH(tblINVENTAIRE_MOBILIER[[#This Row],[NOM]],tblMOBILIER[MOBILIER],0)))</f>
        <v/>
      </c>
      <c r="C113" s="37"/>
      <c r="D113" s="38"/>
      <c r="E113" s="21"/>
      <c r="F113" s="22" t="str">
        <f ca="1">IF(tblINVENTAIRE_MOBILIER[[#This Row],[DELIVRANCE]]&lt;&gt;"",TODAY()-tblINVENTAIRE_MOBILIER[[#This Row],[DELIVRANCE]],"")</f>
        <v/>
      </c>
      <c r="G113" s="40">
        <v>1</v>
      </c>
      <c r="H113" s="109"/>
      <c r="I11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13" s="91"/>
      <c r="K113" s="52"/>
      <c r="L113" s="53"/>
      <c r="M113" s="44"/>
    </row>
    <row r="114" spans="2:13">
      <c r="B114" s="37" t="str">
        <f>IF(tblINVENTAIRE_MOBILIER[[#This Row],[NOM]]="","",INDEX(tblMOBILIER[CODE],MATCH(tblINVENTAIRE_MOBILIER[[#This Row],[NOM]],tblMOBILIER[MOBILIER],0)))</f>
        <v/>
      </c>
      <c r="C114" s="37"/>
      <c r="D114" s="38"/>
      <c r="E114" s="21"/>
      <c r="F114" s="22" t="str">
        <f ca="1">IF(tblINVENTAIRE_MOBILIER[[#This Row],[DELIVRANCE]]&lt;&gt;"",TODAY()-tblINVENTAIRE_MOBILIER[[#This Row],[DELIVRANCE]],"")</f>
        <v/>
      </c>
      <c r="G114" s="40">
        <v>1</v>
      </c>
      <c r="H114" s="109"/>
      <c r="I11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14" s="91"/>
      <c r="K114" s="52"/>
      <c r="L114" s="53"/>
      <c r="M114" s="44"/>
    </row>
    <row r="115" spans="2:13">
      <c r="B115" s="37" t="str">
        <f>IF(tblINVENTAIRE_MOBILIER[[#This Row],[NOM]]="","",INDEX(tblMOBILIER[CODE],MATCH(tblINVENTAIRE_MOBILIER[[#This Row],[NOM]],tblMOBILIER[MOBILIER],0)))</f>
        <v/>
      </c>
      <c r="C115" s="37"/>
      <c r="D115" s="38"/>
      <c r="E115" s="21"/>
      <c r="F115" s="22" t="str">
        <f ca="1">IF(tblINVENTAIRE_MOBILIER[[#This Row],[DELIVRANCE]]&lt;&gt;"",TODAY()-tblINVENTAIRE_MOBILIER[[#This Row],[DELIVRANCE]],"")</f>
        <v/>
      </c>
      <c r="G115" s="40">
        <v>1</v>
      </c>
      <c r="H115" s="109"/>
      <c r="I11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15" s="91"/>
      <c r="K115" s="52"/>
      <c r="L115" s="53"/>
      <c r="M115" s="44"/>
    </row>
    <row r="116" spans="2:13">
      <c r="B116" s="37" t="str">
        <f>IF(tblINVENTAIRE_MOBILIER[[#This Row],[NOM]]="","",INDEX(tblMOBILIER[CODE],MATCH(tblINVENTAIRE_MOBILIER[[#This Row],[NOM]],tblMOBILIER[MOBILIER],0)))</f>
        <v/>
      </c>
      <c r="C116" s="37"/>
      <c r="D116" s="38"/>
      <c r="E116" s="21"/>
      <c r="F116" s="22" t="str">
        <f ca="1">IF(tblINVENTAIRE_MOBILIER[[#This Row],[DELIVRANCE]]&lt;&gt;"",TODAY()-tblINVENTAIRE_MOBILIER[[#This Row],[DELIVRANCE]],"")</f>
        <v/>
      </c>
      <c r="G116" s="40">
        <v>1</v>
      </c>
      <c r="H116" s="109"/>
      <c r="I11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16" s="91"/>
      <c r="K116" s="52"/>
      <c r="L116" s="53"/>
      <c r="M116" s="44"/>
    </row>
    <row r="117" spans="2:13">
      <c r="B117" s="37" t="str">
        <f>IF(tblINVENTAIRE_MOBILIER[[#This Row],[NOM]]="","",INDEX(tblMOBILIER[CODE],MATCH(tblINVENTAIRE_MOBILIER[[#This Row],[NOM]],tblMOBILIER[MOBILIER],0)))</f>
        <v/>
      </c>
      <c r="C117" s="37"/>
      <c r="D117" s="38"/>
      <c r="E117" s="21"/>
      <c r="F117" s="22" t="str">
        <f ca="1">IF(tblINVENTAIRE_MOBILIER[[#This Row],[DELIVRANCE]]&lt;&gt;"",TODAY()-tblINVENTAIRE_MOBILIER[[#This Row],[DELIVRANCE]],"")</f>
        <v/>
      </c>
      <c r="G117" s="40">
        <v>1</v>
      </c>
      <c r="H117" s="109"/>
      <c r="I11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17" s="91"/>
      <c r="K117" s="52"/>
      <c r="L117" s="53"/>
      <c r="M117" s="44"/>
    </row>
    <row r="118" spans="2:13">
      <c r="B118" s="37" t="str">
        <f>IF(tblINVENTAIRE_MOBILIER[[#This Row],[NOM]]="","",INDEX(tblMOBILIER[CODE],MATCH(tblINVENTAIRE_MOBILIER[[#This Row],[NOM]],tblMOBILIER[MOBILIER],0)))</f>
        <v/>
      </c>
      <c r="C118" s="37"/>
      <c r="D118" s="38"/>
      <c r="E118" s="21"/>
      <c r="F118" s="22" t="str">
        <f ca="1">IF(tblINVENTAIRE_MOBILIER[[#This Row],[DELIVRANCE]]&lt;&gt;"",TODAY()-tblINVENTAIRE_MOBILIER[[#This Row],[DELIVRANCE]],"")</f>
        <v/>
      </c>
      <c r="G118" s="40">
        <v>1</v>
      </c>
      <c r="H118" s="109"/>
      <c r="I11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18" s="91"/>
      <c r="K118" s="52"/>
      <c r="L118" s="53"/>
      <c r="M118" s="44"/>
    </row>
    <row r="119" spans="2:13">
      <c r="B119" s="37" t="str">
        <f>IF(tblINVENTAIRE_MOBILIER[[#This Row],[NOM]]="","",INDEX(tblMOBILIER[CODE],MATCH(tblINVENTAIRE_MOBILIER[[#This Row],[NOM]],tblMOBILIER[MOBILIER],0)))</f>
        <v/>
      </c>
      <c r="C119" s="37"/>
      <c r="D119" s="38"/>
      <c r="E119" s="21"/>
      <c r="F119" s="22" t="str">
        <f ca="1">IF(tblINVENTAIRE_MOBILIER[[#This Row],[DELIVRANCE]]&lt;&gt;"",TODAY()-tblINVENTAIRE_MOBILIER[[#This Row],[DELIVRANCE]],"")</f>
        <v/>
      </c>
      <c r="G119" s="40">
        <v>1</v>
      </c>
      <c r="H119" s="109"/>
      <c r="I11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19" s="91"/>
      <c r="K119" s="52"/>
      <c r="L119" s="53"/>
      <c r="M119" s="44"/>
    </row>
    <row r="120" spans="2:13">
      <c r="B120" s="37" t="str">
        <f>IF(tblINVENTAIRE_MOBILIER[[#This Row],[NOM]]="","",INDEX(tblMOBILIER[CODE],MATCH(tblINVENTAIRE_MOBILIER[[#This Row],[NOM]],tblMOBILIER[MOBILIER],0)))</f>
        <v/>
      </c>
      <c r="C120" s="37"/>
      <c r="D120" s="38"/>
      <c r="E120" s="21"/>
      <c r="F120" s="22" t="str">
        <f ca="1">IF(tblINVENTAIRE_MOBILIER[[#This Row],[DELIVRANCE]]&lt;&gt;"",TODAY()-tblINVENTAIRE_MOBILIER[[#This Row],[DELIVRANCE]],"")</f>
        <v/>
      </c>
      <c r="G120" s="40">
        <v>1</v>
      </c>
      <c r="H120" s="109"/>
      <c r="I12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20" s="91"/>
      <c r="K120" s="52"/>
      <c r="L120" s="53"/>
      <c r="M120" s="44"/>
    </row>
    <row r="121" spans="2:13">
      <c r="B121" s="37" t="str">
        <f>IF(tblINVENTAIRE_MOBILIER[[#This Row],[NOM]]="","",INDEX(tblMOBILIER[CODE],MATCH(tblINVENTAIRE_MOBILIER[[#This Row],[NOM]],tblMOBILIER[MOBILIER],0)))</f>
        <v/>
      </c>
      <c r="C121" s="37"/>
      <c r="D121" s="38"/>
      <c r="E121" s="21"/>
      <c r="F121" s="22" t="str">
        <f ca="1">IF(tblINVENTAIRE_MOBILIER[[#This Row],[DELIVRANCE]]&lt;&gt;"",TODAY()-tblINVENTAIRE_MOBILIER[[#This Row],[DELIVRANCE]],"")</f>
        <v/>
      </c>
      <c r="G121" s="40">
        <v>1</v>
      </c>
      <c r="H121" s="109"/>
      <c r="I12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21" s="91"/>
      <c r="K121" s="52"/>
      <c r="L121" s="53"/>
      <c r="M121" s="44"/>
    </row>
    <row r="122" spans="2:13">
      <c r="B122" s="37" t="str">
        <f>IF(tblINVENTAIRE_MOBILIER[[#This Row],[NOM]]="","",INDEX(tblMOBILIER[CODE],MATCH(tblINVENTAIRE_MOBILIER[[#This Row],[NOM]],tblMOBILIER[MOBILIER],0)))</f>
        <v/>
      </c>
      <c r="C122" s="37"/>
      <c r="D122" s="38"/>
      <c r="E122" s="21"/>
      <c r="F122" s="22" t="str">
        <f ca="1">IF(tblINVENTAIRE_MOBILIER[[#This Row],[DELIVRANCE]]&lt;&gt;"",TODAY()-tblINVENTAIRE_MOBILIER[[#This Row],[DELIVRANCE]],"")</f>
        <v/>
      </c>
      <c r="G122" s="40">
        <v>1</v>
      </c>
      <c r="H122" s="109"/>
      <c r="I12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22" s="91"/>
      <c r="K122" s="52"/>
      <c r="L122" s="53"/>
      <c r="M122" s="44"/>
    </row>
    <row r="123" spans="2:13">
      <c r="B123" s="37" t="str">
        <f>IF(tblINVENTAIRE_MOBILIER[[#This Row],[NOM]]="","",INDEX(tblMOBILIER[CODE],MATCH(tblINVENTAIRE_MOBILIER[[#This Row],[NOM]],tblMOBILIER[MOBILIER],0)))</f>
        <v/>
      </c>
      <c r="C123" s="37"/>
      <c r="D123" s="38"/>
      <c r="E123" s="21"/>
      <c r="F123" s="22" t="str">
        <f ca="1">IF(tblINVENTAIRE_MOBILIER[[#This Row],[DELIVRANCE]]&lt;&gt;"",TODAY()-tblINVENTAIRE_MOBILIER[[#This Row],[DELIVRANCE]],"")</f>
        <v/>
      </c>
      <c r="G123" s="40">
        <v>1</v>
      </c>
      <c r="H123" s="109"/>
      <c r="I12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23" s="91"/>
      <c r="K123" s="52"/>
      <c r="L123" s="53"/>
      <c r="M123" s="44"/>
    </row>
    <row r="124" spans="2:13">
      <c r="B124" s="37" t="str">
        <f>IF(tblINVENTAIRE_MOBILIER[[#This Row],[NOM]]="","",INDEX(tblMOBILIER[CODE],MATCH(tblINVENTAIRE_MOBILIER[[#This Row],[NOM]],tblMOBILIER[MOBILIER],0)))</f>
        <v/>
      </c>
      <c r="C124" s="37"/>
      <c r="D124" s="38"/>
      <c r="E124" s="21"/>
      <c r="F124" s="22" t="str">
        <f ca="1">IF(tblINVENTAIRE_MOBILIER[[#This Row],[DELIVRANCE]]&lt;&gt;"",TODAY()-tblINVENTAIRE_MOBILIER[[#This Row],[DELIVRANCE]],"")</f>
        <v/>
      </c>
      <c r="G124" s="40">
        <v>1</v>
      </c>
      <c r="H124" s="109"/>
      <c r="I12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24" s="91"/>
      <c r="K124" s="52"/>
      <c r="L124" s="53"/>
      <c r="M124" s="44"/>
    </row>
    <row r="125" spans="2:13">
      <c r="B125" s="37" t="str">
        <f>IF(tblINVENTAIRE_MOBILIER[[#This Row],[NOM]]="","",INDEX(tblMOBILIER[CODE],MATCH(tblINVENTAIRE_MOBILIER[[#This Row],[NOM]],tblMOBILIER[MOBILIER],0)))</f>
        <v/>
      </c>
      <c r="C125" s="37"/>
      <c r="D125" s="38"/>
      <c r="E125" s="21"/>
      <c r="F125" s="22" t="str">
        <f ca="1">IF(tblINVENTAIRE_MOBILIER[[#This Row],[DELIVRANCE]]&lt;&gt;"",TODAY()-tblINVENTAIRE_MOBILIER[[#This Row],[DELIVRANCE]],"")</f>
        <v/>
      </c>
      <c r="G125" s="40">
        <v>1</v>
      </c>
      <c r="H125" s="109"/>
      <c r="I12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25" s="91"/>
      <c r="K125" s="52"/>
      <c r="L125" s="53"/>
      <c r="M125" s="44"/>
    </row>
    <row r="126" spans="2:13">
      <c r="B126" s="37" t="str">
        <f>IF(tblINVENTAIRE_MOBILIER[[#This Row],[NOM]]="","",INDEX(tblMOBILIER[CODE],MATCH(tblINVENTAIRE_MOBILIER[[#This Row],[NOM]],tblMOBILIER[MOBILIER],0)))</f>
        <v/>
      </c>
      <c r="C126" s="37"/>
      <c r="D126" s="38"/>
      <c r="E126" s="21"/>
      <c r="F126" s="22" t="str">
        <f ca="1">IF(tblINVENTAIRE_MOBILIER[[#This Row],[DELIVRANCE]]&lt;&gt;"",TODAY()-tblINVENTAIRE_MOBILIER[[#This Row],[DELIVRANCE]],"")</f>
        <v/>
      </c>
      <c r="G126" s="40">
        <v>1</v>
      </c>
      <c r="H126" s="109"/>
      <c r="I12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26" s="91"/>
      <c r="K126" s="52"/>
      <c r="L126" s="53"/>
      <c r="M126" s="44"/>
    </row>
    <row r="127" spans="2:13">
      <c r="B127" s="37" t="str">
        <f>IF(tblINVENTAIRE_MOBILIER[[#This Row],[NOM]]="","",INDEX(tblMOBILIER[CODE],MATCH(tblINVENTAIRE_MOBILIER[[#This Row],[NOM]],tblMOBILIER[MOBILIER],0)))</f>
        <v/>
      </c>
      <c r="C127" s="37"/>
      <c r="D127" s="38"/>
      <c r="E127" s="21"/>
      <c r="F127" s="22" t="str">
        <f ca="1">IF(tblINVENTAIRE_MOBILIER[[#This Row],[DELIVRANCE]]&lt;&gt;"",TODAY()-tblINVENTAIRE_MOBILIER[[#This Row],[DELIVRANCE]],"")</f>
        <v/>
      </c>
      <c r="G127" s="40">
        <v>1</v>
      </c>
      <c r="H127" s="109"/>
      <c r="I12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27" s="91"/>
      <c r="K127" s="52"/>
      <c r="L127" s="53"/>
      <c r="M127" s="44"/>
    </row>
    <row r="128" spans="2:13">
      <c r="B128" s="37" t="str">
        <f>IF(tblINVENTAIRE_MOBILIER[[#This Row],[NOM]]="","",INDEX(tblMOBILIER[CODE],MATCH(tblINVENTAIRE_MOBILIER[[#This Row],[NOM]],tblMOBILIER[MOBILIER],0)))</f>
        <v/>
      </c>
      <c r="C128" s="37"/>
      <c r="D128" s="38"/>
      <c r="E128" s="21"/>
      <c r="F128" s="22" t="str">
        <f ca="1">IF(tblINVENTAIRE_MOBILIER[[#This Row],[DELIVRANCE]]&lt;&gt;"",TODAY()-tblINVENTAIRE_MOBILIER[[#This Row],[DELIVRANCE]],"")</f>
        <v/>
      </c>
      <c r="G128" s="40">
        <v>1</v>
      </c>
      <c r="H128" s="109"/>
      <c r="I12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28" s="91"/>
      <c r="K128" s="52"/>
      <c r="L128" s="53"/>
      <c r="M128" s="44"/>
    </row>
    <row r="129" spans="2:13">
      <c r="B129" s="37" t="str">
        <f>IF(tblINVENTAIRE_MOBILIER[[#This Row],[NOM]]="","",INDEX(tblMOBILIER[CODE],MATCH(tblINVENTAIRE_MOBILIER[[#This Row],[NOM]],tblMOBILIER[MOBILIER],0)))</f>
        <v/>
      </c>
      <c r="C129" s="37"/>
      <c r="D129" s="38"/>
      <c r="E129" s="21"/>
      <c r="F129" s="22" t="str">
        <f ca="1">IF(tblINVENTAIRE_MOBILIER[[#This Row],[DELIVRANCE]]&lt;&gt;"",TODAY()-tblINVENTAIRE_MOBILIER[[#This Row],[DELIVRANCE]],"")</f>
        <v/>
      </c>
      <c r="G129" s="40">
        <v>1</v>
      </c>
      <c r="H129" s="109"/>
      <c r="I12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29" s="91"/>
      <c r="K129" s="52"/>
      <c r="L129" s="53"/>
      <c r="M129" s="44"/>
    </row>
    <row r="130" spans="2:13">
      <c r="B130" s="37" t="str">
        <f>IF(tblINVENTAIRE_MOBILIER[[#This Row],[NOM]]="","",INDEX(tblMOBILIER[CODE],MATCH(tblINVENTAIRE_MOBILIER[[#This Row],[NOM]],tblMOBILIER[MOBILIER],0)))</f>
        <v/>
      </c>
      <c r="C130" s="37"/>
      <c r="D130" s="38"/>
      <c r="E130" s="21"/>
      <c r="F130" s="22" t="str">
        <f ca="1">IF(tblINVENTAIRE_MOBILIER[[#This Row],[DELIVRANCE]]&lt;&gt;"",TODAY()-tblINVENTAIRE_MOBILIER[[#This Row],[DELIVRANCE]],"")</f>
        <v/>
      </c>
      <c r="G130" s="40">
        <v>1</v>
      </c>
      <c r="H130" s="109"/>
      <c r="I13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30" s="91"/>
      <c r="K130" s="52"/>
      <c r="L130" s="53"/>
      <c r="M130" s="44"/>
    </row>
    <row r="131" spans="2:13">
      <c r="B131" s="37" t="str">
        <f>IF(tblINVENTAIRE_MOBILIER[[#This Row],[NOM]]="","",INDEX(tblMOBILIER[CODE],MATCH(tblINVENTAIRE_MOBILIER[[#This Row],[NOM]],tblMOBILIER[MOBILIER],0)))</f>
        <v/>
      </c>
      <c r="C131" s="37"/>
      <c r="D131" s="38"/>
      <c r="E131" s="21"/>
      <c r="F131" s="22" t="str">
        <f ca="1">IF(tblINVENTAIRE_MOBILIER[[#This Row],[DELIVRANCE]]&lt;&gt;"",TODAY()-tblINVENTAIRE_MOBILIER[[#This Row],[DELIVRANCE]],"")</f>
        <v/>
      </c>
      <c r="G131" s="40">
        <v>1</v>
      </c>
      <c r="H131" s="109"/>
      <c r="I13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31" s="91"/>
      <c r="K131" s="52"/>
      <c r="L131" s="53"/>
      <c r="M131" s="44"/>
    </row>
    <row r="132" spans="2:13">
      <c r="B132" s="37" t="str">
        <f>IF(tblINVENTAIRE_MOBILIER[[#This Row],[NOM]]="","",INDEX(tblMOBILIER[CODE],MATCH(tblINVENTAIRE_MOBILIER[[#This Row],[NOM]],tblMOBILIER[MOBILIER],0)))</f>
        <v/>
      </c>
      <c r="C132" s="37"/>
      <c r="D132" s="38"/>
      <c r="E132" s="21"/>
      <c r="F132" s="22" t="str">
        <f ca="1">IF(tblINVENTAIRE_MOBILIER[[#This Row],[DELIVRANCE]]&lt;&gt;"",TODAY()-tblINVENTAIRE_MOBILIER[[#This Row],[DELIVRANCE]],"")</f>
        <v/>
      </c>
      <c r="G132" s="40">
        <v>1</v>
      </c>
      <c r="H132" s="109"/>
      <c r="I13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32" s="91"/>
      <c r="K132" s="52"/>
      <c r="L132" s="53"/>
      <c r="M132" s="44"/>
    </row>
    <row r="133" spans="2:13">
      <c r="B133" s="37" t="str">
        <f>IF(tblINVENTAIRE_MOBILIER[[#This Row],[NOM]]="","",INDEX(tblMOBILIER[CODE],MATCH(tblINVENTAIRE_MOBILIER[[#This Row],[NOM]],tblMOBILIER[MOBILIER],0)))</f>
        <v/>
      </c>
      <c r="C133" s="37"/>
      <c r="D133" s="38"/>
      <c r="E133" s="21"/>
      <c r="F133" s="22" t="str">
        <f ca="1">IF(tblINVENTAIRE_MOBILIER[[#This Row],[DELIVRANCE]]&lt;&gt;"",TODAY()-tblINVENTAIRE_MOBILIER[[#This Row],[DELIVRANCE]],"")</f>
        <v/>
      </c>
      <c r="G133" s="40">
        <v>1</v>
      </c>
      <c r="H133" s="109"/>
      <c r="I13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33" s="91"/>
      <c r="K133" s="52"/>
      <c r="L133" s="53"/>
      <c r="M133" s="44"/>
    </row>
    <row r="134" spans="2:13">
      <c r="B134" s="37" t="str">
        <f>IF(tblINVENTAIRE_MOBILIER[[#This Row],[NOM]]="","",INDEX(tblMOBILIER[CODE],MATCH(tblINVENTAIRE_MOBILIER[[#This Row],[NOM]],tblMOBILIER[MOBILIER],0)))</f>
        <v/>
      </c>
      <c r="C134" s="37"/>
      <c r="D134" s="38"/>
      <c r="E134" s="21"/>
      <c r="F134" s="22" t="str">
        <f ca="1">IF(tblINVENTAIRE_MOBILIER[[#This Row],[DELIVRANCE]]&lt;&gt;"",TODAY()-tblINVENTAIRE_MOBILIER[[#This Row],[DELIVRANCE]],"")</f>
        <v/>
      </c>
      <c r="G134" s="40">
        <v>1</v>
      </c>
      <c r="H134" s="109"/>
      <c r="I13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34" s="91"/>
      <c r="K134" s="52"/>
      <c r="L134" s="53"/>
      <c r="M134" s="44"/>
    </row>
    <row r="135" spans="2:13">
      <c r="B135" s="37" t="str">
        <f>IF(tblINVENTAIRE_MOBILIER[[#This Row],[NOM]]="","",INDEX(tblMOBILIER[CODE],MATCH(tblINVENTAIRE_MOBILIER[[#This Row],[NOM]],tblMOBILIER[MOBILIER],0)))</f>
        <v/>
      </c>
      <c r="C135" s="37"/>
      <c r="D135" s="38"/>
      <c r="E135" s="21"/>
      <c r="F135" s="22" t="str">
        <f ca="1">IF(tblINVENTAIRE_MOBILIER[[#This Row],[DELIVRANCE]]&lt;&gt;"",TODAY()-tblINVENTAIRE_MOBILIER[[#This Row],[DELIVRANCE]],"")</f>
        <v/>
      </c>
      <c r="G135" s="40">
        <v>1</v>
      </c>
      <c r="H135" s="109"/>
      <c r="I13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35" s="91"/>
      <c r="K135" s="52"/>
      <c r="L135" s="53"/>
      <c r="M135" s="44"/>
    </row>
    <row r="136" spans="2:13">
      <c r="B136" s="37" t="str">
        <f>IF(tblINVENTAIRE_MOBILIER[[#This Row],[NOM]]="","",INDEX(tblMOBILIER[CODE],MATCH(tblINVENTAIRE_MOBILIER[[#This Row],[NOM]],tblMOBILIER[MOBILIER],0)))</f>
        <v/>
      </c>
      <c r="C136" s="37"/>
      <c r="D136" s="38"/>
      <c r="E136" s="21"/>
      <c r="F136" s="22" t="str">
        <f ca="1">IF(tblINVENTAIRE_MOBILIER[[#This Row],[DELIVRANCE]]&lt;&gt;"",TODAY()-tblINVENTAIRE_MOBILIER[[#This Row],[DELIVRANCE]],"")</f>
        <v/>
      </c>
      <c r="G136" s="40">
        <v>1</v>
      </c>
      <c r="H136" s="109"/>
      <c r="I13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36" s="91"/>
      <c r="K136" s="52"/>
      <c r="L136" s="53"/>
      <c r="M136" s="44"/>
    </row>
    <row r="137" spans="2:13">
      <c r="B137" s="37" t="str">
        <f>IF(tblINVENTAIRE_MOBILIER[[#This Row],[NOM]]="","",INDEX(tblMOBILIER[CODE],MATCH(tblINVENTAIRE_MOBILIER[[#This Row],[NOM]],tblMOBILIER[MOBILIER],0)))</f>
        <v/>
      </c>
      <c r="C137" s="37"/>
      <c r="D137" s="38"/>
      <c r="E137" s="21"/>
      <c r="F137" s="22" t="str">
        <f ca="1">IF(tblINVENTAIRE_MOBILIER[[#This Row],[DELIVRANCE]]&lt;&gt;"",TODAY()-tblINVENTAIRE_MOBILIER[[#This Row],[DELIVRANCE]],"")</f>
        <v/>
      </c>
      <c r="G137" s="40">
        <v>1</v>
      </c>
      <c r="H137" s="109"/>
      <c r="I13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37" s="91"/>
      <c r="K137" s="52"/>
      <c r="L137" s="53"/>
      <c r="M137" s="44"/>
    </row>
    <row r="138" spans="2:13">
      <c r="B138" s="37" t="str">
        <f>IF(tblINVENTAIRE_MOBILIER[[#This Row],[NOM]]="","",INDEX(tblMOBILIER[CODE],MATCH(tblINVENTAIRE_MOBILIER[[#This Row],[NOM]],tblMOBILIER[MOBILIER],0)))</f>
        <v/>
      </c>
      <c r="C138" s="37"/>
      <c r="D138" s="38"/>
      <c r="E138" s="21"/>
      <c r="F138" s="22" t="str">
        <f ca="1">IF(tblINVENTAIRE_MOBILIER[[#This Row],[DELIVRANCE]]&lt;&gt;"",TODAY()-tblINVENTAIRE_MOBILIER[[#This Row],[DELIVRANCE]],"")</f>
        <v/>
      </c>
      <c r="G138" s="40">
        <v>1</v>
      </c>
      <c r="H138" s="109"/>
      <c r="I13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38" s="91"/>
      <c r="K138" s="52"/>
      <c r="L138" s="53"/>
      <c r="M138" s="44"/>
    </row>
    <row r="139" spans="2:13">
      <c r="B139" s="37" t="str">
        <f>IF(tblINVENTAIRE_MOBILIER[[#This Row],[NOM]]="","",INDEX(tblMOBILIER[CODE],MATCH(tblINVENTAIRE_MOBILIER[[#This Row],[NOM]],tblMOBILIER[MOBILIER],0)))</f>
        <v/>
      </c>
      <c r="C139" s="37"/>
      <c r="D139" s="38"/>
      <c r="E139" s="21"/>
      <c r="F139" s="22" t="str">
        <f ca="1">IF(tblINVENTAIRE_MOBILIER[[#This Row],[DELIVRANCE]]&lt;&gt;"",TODAY()-tblINVENTAIRE_MOBILIER[[#This Row],[DELIVRANCE]],"")</f>
        <v/>
      </c>
      <c r="G139" s="40">
        <v>1</v>
      </c>
      <c r="H139" s="109"/>
      <c r="I13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39" s="91"/>
      <c r="K139" s="52"/>
      <c r="L139" s="53"/>
      <c r="M139" s="44"/>
    </row>
    <row r="140" spans="2:13">
      <c r="B140" s="37" t="str">
        <f>IF(tblINVENTAIRE_MOBILIER[[#This Row],[NOM]]="","",INDEX(tblMOBILIER[CODE],MATCH(tblINVENTAIRE_MOBILIER[[#This Row],[NOM]],tblMOBILIER[MOBILIER],0)))</f>
        <v/>
      </c>
      <c r="C140" s="37"/>
      <c r="D140" s="38"/>
      <c r="E140" s="21"/>
      <c r="F140" s="22" t="str">
        <f ca="1">IF(tblINVENTAIRE_MOBILIER[[#This Row],[DELIVRANCE]]&lt;&gt;"",TODAY()-tblINVENTAIRE_MOBILIER[[#This Row],[DELIVRANCE]],"")</f>
        <v/>
      </c>
      <c r="G140" s="40">
        <v>1</v>
      </c>
      <c r="H140" s="109"/>
      <c r="I14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40" s="91"/>
      <c r="K140" s="52"/>
      <c r="L140" s="53"/>
      <c r="M140" s="44"/>
    </row>
    <row r="141" spans="2:13">
      <c r="B141" s="37" t="str">
        <f>IF(tblINVENTAIRE_MOBILIER[[#This Row],[NOM]]="","",INDEX(tblMOBILIER[CODE],MATCH(tblINVENTAIRE_MOBILIER[[#This Row],[NOM]],tblMOBILIER[MOBILIER],0)))</f>
        <v/>
      </c>
      <c r="C141" s="37"/>
      <c r="D141" s="38"/>
      <c r="E141" s="21"/>
      <c r="F141" s="22" t="str">
        <f ca="1">IF(tblINVENTAIRE_MOBILIER[[#This Row],[DELIVRANCE]]&lt;&gt;"",TODAY()-tblINVENTAIRE_MOBILIER[[#This Row],[DELIVRANCE]],"")</f>
        <v/>
      </c>
      <c r="G141" s="40">
        <v>1</v>
      </c>
      <c r="H141" s="109"/>
      <c r="I14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41" s="91"/>
      <c r="K141" s="52"/>
      <c r="L141" s="53"/>
      <c r="M141" s="44"/>
    </row>
    <row r="142" spans="2:13">
      <c r="B142" s="37" t="str">
        <f>IF(tblINVENTAIRE_MOBILIER[[#This Row],[NOM]]="","",INDEX(tblMOBILIER[CODE],MATCH(tblINVENTAIRE_MOBILIER[[#This Row],[NOM]],tblMOBILIER[MOBILIER],0)))</f>
        <v/>
      </c>
      <c r="C142" s="37"/>
      <c r="D142" s="38"/>
      <c r="E142" s="21"/>
      <c r="F142" s="22" t="str">
        <f ca="1">IF(tblINVENTAIRE_MOBILIER[[#This Row],[DELIVRANCE]]&lt;&gt;"",TODAY()-tblINVENTAIRE_MOBILIER[[#This Row],[DELIVRANCE]],"")</f>
        <v/>
      </c>
      <c r="G142" s="40">
        <v>1</v>
      </c>
      <c r="H142" s="109"/>
      <c r="I14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42" s="91"/>
      <c r="K142" s="52"/>
      <c r="L142" s="53"/>
      <c r="M142" s="44"/>
    </row>
    <row r="143" spans="2:13">
      <c r="B143" s="37" t="str">
        <f>IF(tblINVENTAIRE_MOBILIER[[#This Row],[NOM]]="","",INDEX(tblMOBILIER[CODE],MATCH(tblINVENTAIRE_MOBILIER[[#This Row],[NOM]],tblMOBILIER[MOBILIER],0)))</f>
        <v/>
      </c>
      <c r="C143" s="37"/>
      <c r="D143" s="38"/>
      <c r="E143" s="21"/>
      <c r="F143" s="22" t="str">
        <f ca="1">IF(tblINVENTAIRE_MOBILIER[[#This Row],[DELIVRANCE]]&lt;&gt;"",TODAY()-tblINVENTAIRE_MOBILIER[[#This Row],[DELIVRANCE]],"")</f>
        <v/>
      </c>
      <c r="G143" s="40">
        <v>1</v>
      </c>
      <c r="H143" s="109"/>
      <c r="I14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43" s="91"/>
      <c r="K143" s="52"/>
      <c r="L143" s="53"/>
      <c r="M143" s="44"/>
    </row>
    <row r="144" spans="2:13">
      <c r="B144" s="37" t="str">
        <f>IF(tblINVENTAIRE_MOBILIER[[#This Row],[NOM]]="","",INDEX(tblMOBILIER[CODE],MATCH(tblINVENTAIRE_MOBILIER[[#This Row],[NOM]],tblMOBILIER[MOBILIER],0)))</f>
        <v/>
      </c>
      <c r="C144" s="37"/>
      <c r="D144" s="38"/>
      <c r="E144" s="21"/>
      <c r="F144" s="22" t="str">
        <f ca="1">IF(tblINVENTAIRE_MOBILIER[[#This Row],[DELIVRANCE]]&lt;&gt;"",TODAY()-tblINVENTAIRE_MOBILIER[[#This Row],[DELIVRANCE]],"")</f>
        <v/>
      </c>
      <c r="G144" s="40">
        <v>1</v>
      </c>
      <c r="H144" s="109"/>
      <c r="I14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44" s="91"/>
      <c r="K144" s="52"/>
      <c r="L144" s="53"/>
      <c r="M144" s="44"/>
    </row>
    <row r="145" spans="2:13">
      <c r="B145" s="37" t="str">
        <f>IF(tblINVENTAIRE_MOBILIER[[#This Row],[NOM]]="","",INDEX(tblMOBILIER[CODE],MATCH(tblINVENTAIRE_MOBILIER[[#This Row],[NOM]],tblMOBILIER[MOBILIER],0)))</f>
        <v/>
      </c>
      <c r="C145" s="37"/>
      <c r="D145" s="38"/>
      <c r="E145" s="21"/>
      <c r="F145" s="22" t="str">
        <f ca="1">IF(tblINVENTAIRE_MOBILIER[[#This Row],[DELIVRANCE]]&lt;&gt;"",TODAY()-tblINVENTAIRE_MOBILIER[[#This Row],[DELIVRANCE]],"")</f>
        <v/>
      </c>
      <c r="G145" s="40">
        <v>1</v>
      </c>
      <c r="H145" s="109"/>
      <c r="I14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45" s="91"/>
      <c r="K145" s="52"/>
      <c r="L145" s="53"/>
      <c r="M145" s="44"/>
    </row>
    <row r="146" spans="2:13">
      <c r="B146" s="37" t="str">
        <f>IF(tblINVENTAIRE_MOBILIER[[#This Row],[NOM]]="","",INDEX(tblMOBILIER[CODE],MATCH(tblINVENTAIRE_MOBILIER[[#This Row],[NOM]],tblMOBILIER[MOBILIER],0)))</f>
        <v/>
      </c>
      <c r="C146" s="37"/>
      <c r="D146" s="38"/>
      <c r="E146" s="21"/>
      <c r="F146" s="22" t="str">
        <f ca="1">IF(tblINVENTAIRE_MOBILIER[[#This Row],[DELIVRANCE]]&lt;&gt;"",TODAY()-tblINVENTAIRE_MOBILIER[[#This Row],[DELIVRANCE]],"")</f>
        <v/>
      </c>
      <c r="G146" s="40">
        <v>1</v>
      </c>
      <c r="H146" s="109"/>
      <c r="I14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46" s="91"/>
      <c r="K146" s="52"/>
      <c r="L146" s="53"/>
      <c r="M146" s="44"/>
    </row>
    <row r="147" spans="2:13">
      <c r="B147" s="37" t="str">
        <f>IF(tblINVENTAIRE_MOBILIER[[#This Row],[NOM]]="","",INDEX(tblMOBILIER[CODE],MATCH(tblINVENTAIRE_MOBILIER[[#This Row],[NOM]],tblMOBILIER[MOBILIER],0)))</f>
        <v/>
      </c>
      <c r="C147" s="37"/>
      <c r="D147" s="38"/>
      <c r="E147" s="23"/>
      <c r="F147" s="24" t="str">
        <f ca="1">IF(tblINVENTAIRE_MOBILIER[[#This Row],[DELIVRANCE]]&lt;&gt;"",TODAY()-tblINVENTAIRE_MOBILIER[[#This Row],[DELIVRANCE]],"")</f>
        <v/>
      </c>
      <c r="G147" s="40">
        <v>1</v>
      </c>
      <c r="H147" s="109"/>
      <c r="I14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47" s="91"/>
      <c r="K147" s="52"/>
      <c r="L147" s="53"/>
      <c r="M147" s="44"/>
    </row>
    <row r="148" spans="2:13">
      <c r="B148" s="37" t="str">
        <f>IF(tblINVENTAIRE_MOBILIER[[#This Row],[NOM]]="","",INDEX(tblMOBILIER[CODE],MATCH(tblINVENTAIRE_MOBILIER[[#This Row],[NOM]],tblMOBILIER[MOBILIER],0)))</f>
        <v/>
      </c>
      <c r="C148" s="37"/>
      <c r="D148" s="38"/>
      <c r="E148" s="21"/>
      <c r="F148" s="22" t="str">
        <f ca="1">IF(tblINVENTAIRE_MOBILIER[[#This Row],[DELIVRANCE]]&lt;&gt;"",TODAY()-tblINVENTAIRE_MOBILIER[[#This Row],[DELIVRANCE]],"")</f>
        <v/>
      </c>
      <c r="G148" s="40">
        <v>1</v>
      </c>
      <c r="H148" s="109"/>
      <c r="I14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48" s="91"/>
      <c r="K148" s="52"/>
      <c r="L148" s="53"/>
      <c r="M148" s="44"/>
    </row>
    <row r="149" spans="2:13">
      <c r="B149" s="37" t="str">
        <f>IF(tblINVENTAIRE_MOBILIER[[#This Row],[NOM]]="","",INDEX(tblMOBILIER[CODE],MATCH(tblINVENTAIRE_MOBILIER[[#This Row],[NOM]],tblMOBILIER[MOBILIER],0)))</f>
        <v/>
      </c>
      <c r="C149" s="37"/>
      <c r="D149" s="38"/>
      <c r="E149" s="21"/>
      <c r="F149" s="22" t="str">
        <f ca="1">IF(tblINVENTAIRE_MOBILIER[[#This Row],[DELIVRANCE]]&lt;&gt;"",TODAY()-tblINVENTAIRE_MOBILIER[[#This Row],[DELIVRANCE]],"")</f>
        <v/>
      </c>
      <c r="G149" s="40">
        <v>1</v>
      </c>
      <c r="H149" s="109"/>
      <c r="I14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49" s="91"/>
      <c r="K149" s="52"/>
      <c r="L149" s="53"/>
      <c r="M149" s="44"/>
    </row>
    <row r="150" spans="2:13">
      <c r="B150" s="37" t="str">
        <f>IF(tblINVENTAIRE_MOBILIER[[#This Row],[NOM]]="","",INDEX(tblMOBILIER[CODE],MATCH(tblINVENTAIRE_MOBILIER[[#This Row],[NOM]],tblMOBILIER[MOBILIER],0)))</f>
        <v/>
      </c>
      <c r="C150" s="37"/>
      <c r="D150" s="38"/>
      <c r="E150" s="21"/>
      <c r="F150" s="22" t="str">
        <f ca="1">IF(tblINVENTAIRE_MOBILIER[[#This Row],[DELIVRANCE]]&lt;&gt;"",TODAY()-tblINVENTAIRE_MOBILIER[[#This Row],[DELIVRANCE]],"")</f>
        <v/>
      </c>
      <c r="G150" s="40">
        <v>1</v>
      </c>
      <c r="H150" s="109"/>
      <c r="I15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50" s="91"/>
      <c r="K150" s="52"/>
      <c r="L150" s="53"/>
      <c r="M150" s="44"/>
    </row>
    <row r="151" spans="2:13">
      <c r="B151" s="37" t="str">
        <f>IF(tblINVENTAIRE_MOBILIER[[#This Row],[NOM]]="","",INDEX(tblMOBILIER[CODE],MATCH(tblINVENTAIRE_MOBILIER[[#This Row],[NOM]],tblMOBILIER[MOBILIER],0)))</f>
        <v/>
      </c>
      <c r="C151" s="37"/>
      <c r="D151" s="38"/>
      <c r="E151" s="21"/>
      <c r="F151" s="22" t="str">
        <f ca="1">IF(tblINVENTAIRE_MOBILIER[[#This Row],[DELIVRANCE]]&lt;&gt;"",TODAY()-tblINVENTAIRE_MOBILIER[[#This Row],[DELIVRANCE]],"")</f>
        <v/>
      </c>
      <c r="G151" s="40">
        <v>1</v>
      </c>
      <c r="H151" s="109"/>
      <c r="I15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51" s="91"/>
      <c r="K151" s="52"/>
      <c r="L151" s="53"/>
      <c r="M151" s="44"/>
    </row>
    <row r="152" spans="2:13">
      <c r="B152" s="37" t="str">
        <f>IF(tblINVENTAIRE_MOBILIER[[#This Row],[NOM]]="","",INDEX(tblMOBILIER[CODE],MATCH(tblINVENTAIRE_MOBILIER[[#This Row],[NOM]],tblMOBILIER[MOBILIER],0)))</f>
        <v/>
      </c>
      <c r="C152" s="37"/>
      <c r="D152" s="38"/>
      <c r="E152" s="21"/>
      <c r="F152" s="22" t="str">
        <f ca="1">IF(tblINVENTAIRE_MOBILIER[[#This Row],[DELIVRANCE]]&lt;&gt;"",TODAY()-tblINVENTAIRE_MOBILIER[[#This Row],[DELIVRANCE]],"")</f>
        <v/>
      </c>
      <c r="G152" s="40">
        <v>1</v>
      </c>
      <c r="H152" s="109"/>
      <c r="I15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52" s="91"/>
      <c r="K152" s="52"/>
      <c r="L152" s="53"/>
      <c r="M152" s="44"/>
    </row>
    <row r="153" spans="2:13">
      <c r="B153" s="37" t="str">
        <f>IF(tblINVENTAIRE_MOBILIER[[#This Row],[NOM]]="","",INDEX(tblMOBILIER[CODE],MATCH(tblINVENTAIRE_MOBILIER[[#This Row],[NOM]],tblMOBILIER[MOBILIER],0)))</f>
        <v/>
      </c>
      <c r="C153" s="37"/>
      <c r="D153" s="38"/>
      <c r="E153" s="21"/>
      <c r="F153" s="22" t="str">
        <f ca="1">IF(tblINVENTAIRE_MOBILIER[[#This Row],[DELIVRANCE]]&lt;&gt;"",TODAY()-tblINVENTAIRE_MOBILIER[[#This Row],[DELIVRANCE]],"")</f>
        <v/>
      </c>
      <c r="G153" s="40">
        <v>1</v>
      </c>
      <c r="H153" s="109"/>
      <c r="I15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53" s="91"/>
      <c r="K153" s="52"/>
      <c r="L153" s="53"/>
      <c r="M153" s="44"/>
    </row>
    <row r="154" spans="2:13">
      <c r="B154" s="37" t="str">
        <f>IF(tblINVENTAIRE_MOBILIER[[#This Row],[NOM]]="","",INDEX(tblMOBILIER[CODE],MATCH(tblINVENTAIRE_MOBILIER[[#This Row],[NOM]],tblMOBILIER[MOBILIER],0)))</f>
        <v/>
      </c>
      <c r="C154" s="37"/>
      <c r="D154" s="38"/>
      <c r="E154" s="21"/>
      <c r="F154" s="22" t="str">
        <f ca="1">IF(tblINVENTAIRE_MOBILIER[[#This Row],[DELIVRANCE]]&lt;&gt;"",TODAY()-tblINVENTAIRE_MOBILIER[[#This Row],[DELIVRANCE]],"")</f>
        <v/>
      </c>
      <c r="G154" s="40">
        <v>1</v>
      </c>
      <c r="H154" s="109"/>
      <c r="I15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54" s="91"/>
      <c r="K154" s="52"/>
      <c r="L154" s="53"/>
      <c r="M154" s="44"/>
    </row>
    <row r="155" spans="2:13">
      <c r="B155" s="37" t="str">
        <f>IF(tblINVENTAIRE_MOBILIER[[#This Row],[NOM]]="","",INDEX(tblMOBILIER[CODE],MATCH(tblINVENTAIRE_MOBILIER[[#This Row],[NOM]],tblMOBILIER[MOBILIER],0)))</f>
        <v/>
      </c>
      <c r="C155" s="37"/>
      <c r="D155" s="38"/>
      <c r="E155" s="21"/>
      <c r="F155" s="22" t="str">
        <f ca="1">IF(tblINVENTAIRE_MOBILIER[[#This Row],[DELIVRANCE]]&lt;&gt;"",TODAY()-tblINVENTAIRE_MOBILIER[[#This Row],[DELIVRANCE]],"")</f>
        <v/>
      </c>
      <c r="G155" s="40">
        <v>1</v>
      </c>
      <c r="H155" s="109"/>
      <c r="I15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55" s="91"/>
      <c r="K155" s="52"/>
      <c r="L155" s="53"/>
      <c r="M155" s="44"/>
    </row>
    <row r="156" spans="2:13">
      <c r="B156" s="37" t="str">
        <f>IF(tblINVENTAIRE_MOBILIER[[#This Row],[NOM]]="","",INDEX(tblMOBILIER[CODE],MATCH(tblINVENTAIRE_MOBILIER[[#This Row],[NOM]],tblMOBILIER[MOBILIER],0)))</f>
        <v/>
      </c>
      <c r="C156" s="37"/>
      <c r="D156" s="38"/>
      <c r="E156" s="21"/>
      <c r="F156" s="22" t="str">
        <f ca="1">IF(tblINVENTAIRE_MOBILIER[[#This Row],[DELIVRANCE]]&lt;&gt;"",TODAY()-tblINVENTAIRE_MOBILIER[[#This Row],[DELIVRANCE]],"")</f>
        <v/>
      </c>
      <c r="G156" s="40">
        <v>1</v>
      </c>
      <c r="H156" s="109"/>
      <c r="I15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56" s="91"/>
      <c r="K156" s="52"/>
      <c r="L156" s="53"/>
      <c r="M156" s="44"/>
    </row>
    <row r="157" spans="2:13">
      <c r="B157" s="37" t="str">
        <f>IF(tblINVENTAIRE_MOBILIER[[#This Row],[NOM]]="","",INDEX(tblMOBILIER[CODE],MATCH(tblINVENTAIRE_MOBILIER[[#This Row],[NOM]],tblMOBILIER[MOBILIER],0)))</f>
        <v/>
      </c>
      <c r="C157" s="37"/>
      <c r="D157" s="38"/>
      <c r="E157" s="21"/>
      <c r="F157" s="22" t="str">
        <f ca="1">IF(tblINVENTAIRE_MOBILIER[[#This Row],[DELIVRANCE]]&lt;&gt;"",TODAY()-tblINVENTAIRE_MOBILIER[[#This Row],[DELIVRANCE]],"")</f>
        <v/>
      </c>
      <c r="G157" s="40">
        <v>1</v>
      </c>
      <c r="H157" s="109"/>
      <c r="I15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57" s="91"/>
      <c r="K157" s="52"/>
      <c r="L157" s="53"/>
      <c r="M157" s="44"/>
    </row>
    <row r="158" spans="2:13">
      <c r="B158" s="37" t="str">
        <f>IF(tblINVENTAIRE_MOBILIER[[#This Row],[NOM]]="","",INDEX(tblMOBILIER[CODE],MATCH(tblINVENTAIRE_MOBILIER[[#This Row],[NOM]],tblMOBILIER[MOBILIER],0)))</f>
        <v/>
      </c>
      <c r="C158" s="37"/>
      <c r="D158" s="38"/>
      <c r="E158" s="21"/>
      <c r="F158" s="22" t="str">
        <f ca="1">IF(tblINVENTAIRE_MOBILIER[[#This Row],[DELIVRANCE]]&lt;&gt;"",TODAY()-tblINVENTAIRE_MOBILIER[[#This Row],[DELIVRANCE]],"")</f>
        <v/>
      </c>
      <c r="G158" s="40">
        <v>1</v>
      </c>
      <c r="H158" s="109"/>
      <c r="I15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58" s="91"/>
      <c r="K158" s="52"/>
      <c r="L158" s="53"/>
      <c r="M158" s="44"/>
    </row>
    <row r="159" spans="2:13">
      <c r="B159" s="37" t="str">
        <f>IF(tblINVENTAIRE_MOBILIER[[#This Row],[NOM]]="","",INDEX(tblMOBILIER[CODE],MATCH(tblINVENTAIRE_MOBILIER[[#This Row],[NOM]],tblMOBILIER[MOBILIER],0)))</f>
        <v/>
      </c>
      <c r="C159" s="37"/>
      <c r="D159" s="38"/>
      <c r="E159" s="21"/>
      <c r="F159" s="22" t="str">
        <f ca="1">IF(tblINVENTAIRE_MOBILIER[[#This Row],[DELIVRANCE]]&lt;&gt;"",TODAY()-tblINVENTAIRE_MOBILIER[[#This Row],[DELIVRANCE]],"")</f>
        <v/>
      </c>
      <c r="G159" s="40">
        <v>1</v>
      </c>
      <c r="H159" s="109"/>
      <c r="I15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59" s="91"/>
      <c r="K159" s="52"/>
      <c r="L159" s="53"/>
      <c r="M159" s="44"/>
    </row>
    <row r="160" spans="2:13">
      <c r="B160" s="37" t="str">
        <f>IF(tblINVENTAIRE_MOBILIER[[#This Row],[NOM]]="","",INDEX(tblMOBILIER[CODE],MATCH(tblINVENTAIRE_MOBILIER[[#This Row],[NOM]],tblMOBILIER[MOBILIER],0)))</f>
        <v/>
      </c>
      <c r="C160" s="37"/>
      <c r="D160" s="38"/>
      <c r="E160" s="21"/>
      <c r="F160" s="22" t="str">
        <f ca="1">IF(tblINVENTAIRE_MOBILIER[[#This Row],[DELIVRANCE]]&lt;&gt;"",TODAY()-tblINVENTAIRE_MOBILIER[[#This Row],[DELIVRANCE]],"")</f>
        <v/>
      </c>
      <c r="G160" s="40">
        <v>1</v>
      </c>
      <c r="H160" s="109"/>
      <c r="I16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60" s="91"/>
      <c r="K160" s="52"/>
      <c r="L160" s="53"/>
      <c r="M160" s="44"/>
    </row>
    <row r="161" spans="2:13">
      <c r="B161" s="37" t="str">
        <f>IF(tblINVENTAIRE_MOBILIER[[#This Row],[NOM]]="","",INDEX(tblMOBILIER[CODE],MATCH(tblINVENTAIRE_MOBILIER[[#This Row],[NOM]],tblMOBILIER[MOBILIER],0)))</f>
        <v/>
      </c>
      <c r="C161" s="37"/>
      <c r="D161" s="38"/>
      <c r="E161" s="21"/>
      <c r="F161" s="22" t="str">
        <f ca="1">IF(tblINVENTAIRE_MOBILIER[[#This Row],[DELIVRANCE]]&lt;&gt;"",TODAY()-tblINVENTAIRE_MOBILIER[[#This Row],[DELIVRANCE]],"")</f>
        <v/>
      </c>
      <c r="G161" s="40">
        <v>1</v>
      </c>
      <c r="H161" s="109"/>
      <c r="I16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61" s="91"/>
      <c r="K161" s="52"/>
      <c r="L161" s="53"/>
      <c r="M161" s="44"/>
    </row>
    <row r="162" spans="2:13">
      <c r="B162" s="37" t="str">
        <f>IF(tblINVENTAIRE_MOBILIER[[#This Row],[NOM]]="","",INDEX(tblMOBILIER[CODE],MATCH(tblINVENTAIRE_MOBILIER[[#This Row],[NOM]],tblMOBILIER[MOBILIER],0)))</f>
        <v/>
      </c>
      <c r="C162" s="37"/>
      <c r="D162" s="38"/>
      <c r="E162" s="21"/>
      <c r="F162" s="22" t="str">
        <f ca="1">IF(tblINVENTAIRE_MOBILIER[[#This Row],[DELIVRANCE]]&lt;&gt;"",TODAY()-tblINVENTAIRE_MOBILIER[[#This Row],[DELIVRANCE]],"")</f>
        <v/>
      </c>
      <c r="G162" s="40">
        <v>1</v>
      </c>
      <c r="H162" s="109"/>
      <c r="I16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62" s="91"/>
      <c r="K162" s="52"/>
      <c r="L162" s="53"/>
      <c r="M162" s="44"/>
    </row>
    <row r="163" spans="2:13">
      <c r="B163" s="37" t="str">
        <f>IF(tblINVENTAIRE_MOBILIER[[#This Row],[NOM]]="","",INDEX(tblMOBILIER[CODE],MATCH(tblINVENTAIRE_MOBILIER[[#This Row],[NOM]],tblMOBILIER[MOBILIER],0)))</f>
        <v/>
      </c>
      <c r="C163" s="37"/>
      <c r="D163" s="38"/>
      <c r="E163" s="21"/>
      <c r="F163" s="22" t="str">
        <f ca="1">IF(tblINVENTAIRE_MOBILIER[[#This Row],[DELIVRANCE]]&lt;&gt;"",TODAY()-tblINVENTAIRE_MOBILIER[[#This Row],[DELIVRANCE]],"")</f>
        <v/>
      </c>
      <c r="G163" s="40">
        <v>1</v>
      </c>
      <c r="H163" s="109"/>
      <c r="I16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63" s="91"/>
      <c r="K163" s="52"/>
      <c r="L163" s="53"/>
      <c r="M163" s="44"/>
    </row>
    <row r="164" spans="2:13">
      <c r="B164" s="37" t="str">
        <f>IF(tblINVENTAIRE_MOBILIER[[#This Row],[NOM]]="","",INDEX(tblMOBILIER[CODE],MATCH(tblINVENTAIRE_MOBILIER[[#This Row],[NOM]],tblMOBILIER[MOBILIER],0)))</f>
        <v/>
      </c>
      <c r="C164" s="37"/>
      <c r="D164" s="38"/>
      <c r="E164" s="21"/>
      <c r="F164" s="22" t="str">
        <f ca="1">IF(tblINVENTAIRE_MOBILIER[[#This Row],[DELIVRANCE]]&lt;&gt;"",TODAY()-tblINVENTAIRE_MOBILIER[[#This Row],[DELIVRANCE]],"")</f>
        <v/>
      </c>
      <c r="G164" s="40">
        <v>1</v>
      </c>
      <c r="H164" s="109"/>
      <c r="I16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64" s="91"/>
      <c r="K164" s="52"/>
      <c r="L164" s="53"/>
      <c r="M164" s="44"/>
    </row>
    <row r="165" spans="2:13">
      <c r="B165" s="37" t="str">
        <f>IF(tblINVENTAIRE_MOBILIER[[#This Row],[NOM]]="","",INDEX(tblMOBILIER[CODE],MATCH(tblINVENTAIRE_MOBILIER[[#This Row],[NOM]],tblMOBILIER[MOBILIER],0)))</f>
        <v/>
      </c>
      <c r="C165" s="37"/>
      <c r="D165" s="38"/>
      <c r="E165" s="21"/>
      <c r="F165" s="22" t="str">
        <f ca="1">IF(tblINVENTAIRE_MOBILIER[[#This Row],[DELIVRANCE]]&lt;&gt;"",TODAY()-tblINVENTAIRE_MOBILIER[[#This Row],[DELIVRANCE]],"")</f>
        <v/>
      </c>
      <c r="G165" s="40">
        <v>1</v>
      </c>
      <c r="H165" s="109"/>
      <c r="I16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65" s="91"/>
      <c r="K165" s="52"/>
      <c r="L165" s="53"/>
      <c r="M165" s="44"/>
    </row>
    <row r="166" spans="2:13">
      <c r="B166" s="37" t="str">
        <f>IF(tblINVENTAIRE_MOBILIER[[#This Row],[NOM]]="","",INDEX(tblMOBILIER[CODE],MATCH(tblINVENTAIRE_MOBILIER[[#This Row],[NOM]],tblMOBILIER[MOBILIER],0)))</f>
        <v/>
      </c>
      <c r="C166" s="37"/>
      <c r="D166" s="38"/>
      <c r="E166" s="21"/>
      <c r="F166" s="22" t="str">
        <f ca="1">IF(tblINVENTAIRE_MOBILIER[[#This Row],[DELIVRANCE]]&lt;&gt;"",TODAY()-tblINVENTAIRE_MOBILIER[[#This Row],[DELIVRANCE]],"")</f>
        <v/>
      </c>
      <c r="G166" s="40">
        <v>1</v>
      </c>
      <c r="H166" s="109"/>
      <c r="I16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66" s="91"/>
      <c r="K166" s="52"/>
      <c r="L166" s="53"/>
      <c r="M166" s="44"/>
    </row>
    <row r="167" spans="2:13">
      <c r="B167" s="37" t="str">
        <f>IF(tblINVENTAIRE_MOBILIER[[#This Row],[NOM]]="","",INDEX(tblMOBILIER[CODE],MATCH(tblINVENTAIRE_MOBILIER[[#This Row],[NOM]],tblMOBILIER[MOBILIER],0)))</f>
        <v/>
      </c>
      <c r="C167" s="37"/>
      <c r="D167" s="38"/>
      <c r="E167" s="21"/>
      <c r="F167" s="22" t="str">
        <f ca="1">IF(tblINVENTAIRE_MOBILIER[[#This Row],[DELIVRANCE]]&lt;&gt;"",TODAY()-tblINVENTAIRE_MOBILIER[[#This Row],[DELIVRANCE]],"")</f>
        <v/>
      </c>
      <c r="G167" s="40">
        <v>1</v>
      </c>
      <c r="H167" s="109"/>
      <c r="I16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67" s="91"/>
      <c r="K167" s="52"/>
      <c r="L167" s="53"/>
      <c r="M167" s="44"/>
    </row>
    <row r="168" spans="2:13">
      <c r="B168" s="37" t="str">
        <f>IF(tblINVENTAIRE_MOBILIER[[#This Row],[NOM]]="","",INDEX(tblMOBILIER[CODE],MATCH(tblINVENTAIRE_MOBILIER[[#This Row],[NOM]],tblMOBILIER[MOBILIER],0)))</f>
        <v/>
      </c>
      <c r="C168" s="37"/>
      <c r="D168" s="38"/>
      <c r="E168" s="21"/>
      <c r="F168" s="22" t="str">
        <f ca="1">IF(tblINVENTAIRE_MOBILIER[[#This Row],[DELIVRANCE]]&lt;&gt;"",TODAY()-tblINVENTAIRE_MOBILIER[[#This Row],[DELIVRANCE]],"")</f>
        <v/>
      </c>
      <c r="G168" s="40">
        <v>1</v>
      </c>
      <c r="H168" s="109"/>
      <c r="I16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68" s="91"/>
      <c r="K168" s="52"/>
      <c r="L168" s="53"/>
      <c r="M168" s="44"/>
    </row>
    <row r="169" spans="2:13">
      <c r="B169" s="37" t="str">
        <f>IF(tblINVENTAIRE_MOBILIER[[#This Row],[NOM]]="","",INDEX(tblMOBILIER[CODE],MATCH(tblINVENTAIRE_MOBILIER[[#This Row],[NOM]],tblMOBILIER[MOBILIER],0)))</f>
        <v/>
      </c>
      <c r="C169" s="37"/>
      <c r="D169" s="38"/>
      <c r="E169" s="21"/>
      <c r="F169" s="22" t="str">
        <f ca="1">IF(tblINVENTAIRE_MOBILIER[[#This Row],[DELIVRANCE]]&lt;&gt;"",TODAY()-tblINVENTAIRE_MOBILIER[[#This Row],[DELIVRANCE]],"")</f>
        <v/>
      </c>
      <c r="G169" s="40">
        <v>1</v>
      </c>
      <c r="H169" s="109"/>
      <c r="I16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69" s="91"/>
      <c r="K169" s="52"/>
      <c r="L169" s="53"/>
      <c r="M169" s="44"/>
    </row>
    <row r="170" spans="2:13">
      <c r="B170" s="37" t="str">
        <f>IF(tblINVENTAIRE_MOBILIER[[#This Row],[NOM]]="","",INDEX(tblMOBILIER[CODE],MATCH(tblINVENTAIRE_MOBILIER[[#This Row],[NOM]],tblMOBILIER[MOBILIER],0)))</f>
        <v/>
      </c>
      <c r="C170" s="37"/>
      <c r="D170" s="38"/>
      <c r="E170" s="21"/>
      <c r="F170" s="22" t="str">
        <f ca="1">IF(tblINVENTAIRE_MOBILIER[[#This Row],[DELIVRANCE]]&lt;&gt;"",TODAY()-tblINVENTAIRE_MOBILIER[[#This Row],[DELIVRANCE]],"")</f>
        <v/>
      </c>
      <c r="G170" s="40">
        <v>1</v>
      </c>
      <c r="H170" s="109"/>
      <c r="I17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70" s="91"/>
      <c r="K170" s="52"/>
      <c r="L170" s="53"/>
      <c r="M170" s="44"/>
    </row>
    <row r="171" spans="2:13">
      <c r="B171" s="37" t="str">
        <f>IF(tblINVENTAIRE_MOBILIER[[#This Row],[NOM]]="","",INDEX(tblMOBILIER[CODE],MATCH(tblINVENTAIRE_MOBILIER[[#This Row],[NOM]],tblMOBILIER[MOBILIER],0)))</f>
        <v/>
      </c>
      <c r="C171" s="37"/>
      <c r="D171" s="38"/>
      <c r="E171" s="21"/>
      <c r="F171" s="22" t="str">
        <f ca="1">IF(tblINVENTAIRE_MOBILIER[[#This Row],[DELIVRANCE]]&lt;&gt;"",TODAY()-tblINVENTAIRE_MOBILIER[[#This Row],[DELIVRANCE]],"")</f>
        <v/>
      </c>
      <c r="G171" s="40">
        <v>1</v>
      </c>
      <c r="H171" s="109"/>
      <c r="I17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71" s="91"/>
      <c r="K171" s="52"/>
      <c r="L171" s="53"/>
      <c r="M171" s="44"/>
    </row>
    <row r="172" spans="2:13">
      <c r="B172" s="37" t="str">
        <f>IF(tblINVENTAIRE_MOBILIER[[#This Row],[NOM]]="","",INDEX(tblMOBILIER[CODE],MATCH(tblINVENTAIRE_MOBILIER[[#This Row],[NOM]],tblMOBILIER[MOBILIER],0)))</f>
        <v/>
      </c>
      <c r="C172" s="37"/>
      <c r="D172" s="38"/>
      <c r="E172" s="21"/>
      <c r="F172" s="22" t="str">
        <f ca="1">IF(tblINVENTAIRE_MOBILIER[[#This Row],[DELIVRANCE]]&lt;&gt;"",TODAY()-tblINVENTAIRE_MOBILIER[[#This Row],[DELIVRANCE]],"")</f>
        <v/>
      </c>
      <c r="G172" s="40">
        <v>1</v>
      </c>
      <c r="H172" s="109"/>
      <c r="I17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72" s="91"/>
      <c r="K172" s="52"/>
      <c r="L172" s="53"/>
      <c r="M172" s="44"/>
    </row>
    <row r="173" spans="2:13">
      <c r="B173" s="37" t="str">
        <f>IF(tblINVENTAIRE_MOBILIER[[#This Row],[NOM]]="","",INDEX(tblMOBILIER[CODE],MATCH(tblINVENTAIRE_MOBILIER[[#This Row],[NOM]],tblMOBILIER[MOBILIER],0)))</f>
        <v/>
      </c>
      <c r="C173" s="37"/>
      <c r="D173" s="38"/>
      <c r="E173" s="21"/>
      <c r="F173" s="22" t="str">
        <f ca="1">IF(tblINVENTAIRE_MOBILIER[[#This Row],[DELIVRANCE]]&lt;&gt;"",TODAY()-tblINVENTAIRE_MOBILIER[[#This Row],[DELIVRANCE]],"")</f>
        <v/>
      </c>
      <c r="G173" s="40">
        <v>1</v>
      </c>
      <c r="H173" s="109"/>
      <c r="I17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73" s="91"/>
      <c r="K173" s="52"/>
      <c r="L173" s="53"/>
      <c r="M173" s="44"/>
    </row>
    <row r="174" spans="2:13">
      <c r="B174" s="37" t="str">
        <f>IF(tblINVENTAIRE_MOBILIER[[#This Row],[NOM]]="","",INDEX(tblMOBILIER[CODE],MATCH(tblINVENTAIRE_MOBILIER[[#This Row],[NOM]],tblMOBILIER[MOBILIER],0)))</f>
        <v/>
      </c>
      <c r="C174" s="37"/>
      <c r="D174" s="38"/>
      <c r="E174" s="21"/>
      <c r="F174" s="22" t="str">
        <f ca="1">IF(tblINVENTAIRE_MOBILIER[[#This Row],[DELIVRANCE]]&lt;&gt;"",TODAY()-tblINVENTAIRE_MOBILIER[[#This Row],[DELIVRANCE]],"")</f>
        <v/>
      </c>
      <c r="G174" s="40">
        <v>1</v>
      </c>
      <c r="H174" s="109"/>
      <c r="I17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74" s="91"/>
      <c r="K174" s="52"/>
      <c r="L174" s="53"/>
      <c r="M174" s="44"/>
    </row>
    <row r="175" spans="2:13">
      <c r="B175" s="37" t="str">
        <f>IF(tblINVENTAIRE_MOBILIER[[#This Row],[NOM]]="","",INDEX(tblMOBILIER[CODE],MATCH(tblINVENTAIRE_MOBILIER[[#This Row],[NOM]],tblMOBILIER[MOBILIER],0)))</f>
        <v/>
      </c>
      <c r="C175" s="37"/>
      <c r="D175" s="38"/>
      <c r="E175" s="21"/>
      <c r="F175" s="22" t="str">
        <f ca="1">IF(tblINVENTAIRE_MOBILIER[[#This Row],[DELIVRANCE]]&lt;&gt;"",TODAY()-tblINVENTAIRE_MOBILIER[[#This Row],[DELIVRANCE]],"")</f>
        <v/>
      </c>
      <c r="G175" s="40">
        <v>1</v>
      </c>
      <c r="H175" s="109"/>
      <c r="I17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75" s="91"/>
      <c r="K175" s="52"/>
      <c r="L175" s="53"/>
      <c r="M175" s="44"/>
    </row>
    <row r="176" spans="2:13">
      <c r="B176" s="37" t="str">
        <f>IF(tblINVENTAIRE_MOBILIER[[#This Row],[NOM]]="","",INDEX(tblMOBILIER[CODE],MATCH(tblINVENTAIRE_MOBILIER[[#This Row],[NOM]],tblMOBILIER[MOBILIER],0)))</f>
        <v/>
      </c>
      <c r="C176" s="37"/>
      <c r="D176" s="38"/>
      <c r="E176" s="21"/>
      <c r="F176" s="22" t="str">
        <f ca="1">IF(tblINVENTAIRE_MOBILIER[[#This Row],[DELIVRANCE]]&lt;&gt;"",TODAY()-tblINVENTAIRE_MOBILIER[[#This Row],[DELIVRANCE]],"")</f>
        <v/>
      </c>
      <c r="G176" s="40">
        <v>1</v>
      </c>
      <c r="H176" s="109"/>
      <c r="I17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76" s="91"/>
      <c r="K176" s="52"/>
      <c r="L176" s="53"/>
      <c r="M176" s="44"/>
    </row>
    <row r="177" spans="2:13">
      <c r="B177" s="37" t="str">
        <f>IF(tblINVENTAIRE_MOBILIER[[#This Row],[NOM]]="","",INDEX(tblMOBILIER[CODE],MATCH(tblINVENTAIRE_MOBILIER[[#This Row],[NOM]],tblMOBILIER[MOBILIER],0)))</f>
        <v/>
      </c>
      <c r="C177" s="37"/>
      <c r="D177" s="38"/>
      <c r="E177" s="21"/>
      <c r="F177" s="22" t="str">
        <f ca="1">IF(tblINVENTAIRE_MOBILIER[[#This Row],[DELIVRANCE]]&lt;&gt;"",TODAY()-tblINVENTAIRE_MOBILIER[[#This Row],[DELIVRANCE]],"")</f>
        <v/>
      </c>
      <c r="G177" s="40">
        <v>1</v>
      </c>
      <c r="H177" s="109"/>
      <c r="I17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77" s="91"/>
      <c r="K177" s="52"/>
      <c r="L177" s="53"/>
      <c r="M177" s="44"/>
    </row>
    <row r="178" spans="2:13">
      <c r="B178" s="37" t="str">
        <f>IF(tblINVENTAIRE_MOBILIER[[#This Row],[NOM]]="","",INDEX(tblMOBILIER[CODE],MATCH(tblINVENTAIRE_MOBILIER[[#This Row],[NOM]],tblMOBILIER[MOBILIER],0)))</f>
        <v/>
      </c>
      <c r="C178" s="37"/>
      <c r="D178" s="38"/>
      <c r="E178" s="21"/>
      <c r="F178" s="22" t="str">
        <f ca="1">IF(tblINVENTAIRE_MOBILIER[[#This Row],[DELIVRANCE]]&lt;&gt;"",TODAY()-tblINVENTAIRE_MOBILIER[[#This Row],[DELIVRANCE]],"")</f>
        <v/>
      </c>
      <c r="G178" s="40">
        <v>1</v>
      </c>
      <c r="H178" s="109"/>
      <c r="I17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78" s="91"/>
      <c r="K178" s="52"/>
      <c r="L178" s="53"/>
      <c r="M178" s="44"/>
    </row>
    <row r="179" spans="2:13">
      <c r="B179" s="37" t="str">
        <f>IF(tblINVENTAIRE_MOBILIER[[#This Row],[NOM]]="","",INDEX(tblMOBILIER[CODE],MATCH(tblINVENTAIRE_MOBILIER[[#This Row],[NOM]],tblMOBILIER[MOBILIER],0)))</f>
        <v/>
      </c>
      <c r="C179" s="37"/>
      <c r="D179" s="38"/>
      <c r="E179" s="21"/>
      <c r="F179" s="22" t="str">
        <f ca="1">IF(tblINVENTAIRE_MOBILIER[[#This Row],[DELIVRANCE]]&lt;&gt;"",TODAY()-tblINVENTAIRE_MOBILIER[[#This Row],[DELIVRANCE]],"")</f>
        <v/>
      </c>
      <c r="G179" s="40">
        <v>1</v>
      </c>
      <c r="H179" s="109"/>
      <c r="I17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79" s="91"/>
      <c r="K179" s="52"/>
      <c r="L179" s="53"/>
      <c r="M179" s="44"/>
    </row>
    <row r="180" spans="2:13">
      <c r="B180" s="37" t="str">
        <f>IF(tblINVENTAIRE_MOBILIER[[#This Row],[NOM]]="","",INDEX(tblMOBILIER[CODE],MATCH(tblINVENTAIRE_MOBILIER[[#This Row],[NOM]],tblMOBILIER[MOBILIER],0)))</f>
        <v/>
      </c>
      <c r="C180" s="37"/>
      <c r="D180" s="38"/>
      <c r="E180" s="21"/>
      <c r="F180" s="22" t="str">
        <f ca="1">IF(tblINVENTAIRE_MOBILIER[[#This Row],[DELIVRANCE]]&lt;&gt;"",TODAY()-tblINVENTAIRE_MOBILIER[[#This Row],[DELIVRANCE]],"")</f>
        <v/>
      </c>
      <c r="G180" s="40">
        <v>1</v>
      </c>
      <c r="H180" s="109"/>
      <c r="I18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80" s="91"/>
      <c r="K180" s="52"/>
      <c r="L180" s="53"/>
      <c r="M180" s="44"/>
    </row>
    <row r="181" spans="2:13">
      <c r="B181" s="37" t="str">
        <f>IF(tblINVENTAIRE_MOBILIER[[#This Row],[NOM]]="","",INDEX(tblMOBILIER[CODE],MATCH(tblINVENTAIRE_MOBILIER[[#This Row],[NOM]],tblMOBILIER[MOBILIER],0)))</f>
        <v/>
      </c>
      <c r="C181" s="37"/>
      <c r="D181" s="38"/>
      <c r="E181" s="21"/>
      <c r="F181" s="22" t="str">
        <f ca="1">IF(tblINVENTAIRE_MOBILIER[[#This Row],[DELIVRANCE]]&lt;&gt;"",TODAY()-tblINVENTAIRE_MOBILIER[[#This Row],[DELIVRANCE]],"")</f>
        <v/>
      </c>
      <c r="G181" s="40">
        <v>1</v>
      </c>
      <c r="H181" s="109"/>
      <c r="I18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81" s="91"/>
      <c r="K181" s="52"/>
      <c r="L181" s="53"/>
      <c r="M181" s="44"/>
    </row>
    <row r="182" spans="2:13">
      <c r="B182" s="37" t="str">
        <f>IF(tblINVENTAIRE_MOBILIER[[#This Row],[NOM]]="","",INDEX(tblMOBILIER[CODE],MATCH(tblINVENTAIRE_MOBILIER[[#This Row],[NOM]],tblMOBILIER[MOBILIER],0)))</f>
        <v/>
      </c>
      <c r="C182" s="37"/>
      <c r="D182" s="38"/>
      <c r="E182" s="21"/>
      <c r="F182" s="22" t="str">
        <f ca="1">IF(tblINVENTAIRE_MOBILIER[[#This Row],[DELIVRANCE]]&lt;&gt;"",TODAY()-tblINVENTAIRE_MOBILIER[[#This Row],[DELIVRANCE]],"")</f>
        <v/>
      </c>
      <c r="G182" s="40">
        <v>1</v>
      </c>
      <c r="H182" s="109"/>
      <c r="I18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82" s="91"/>
      <c r="K182" s="52"/>
      <c r="L182" s="53"/>
      <c r="M182" s="44"/>
    </row>
    <row r="183" spans="2:13">
      <c r="B183" s="37" t="str">
        <f>IF(tblINVENTAIRE_MOBILIER[[#This Row],[NOM]]="","",INDEX(tblMOBILIER[CODE],MATCH(tblINVENTAIRE_MOBILIER[[#This Row],[NOM]],tblMOBILIER[MOBILIER],0)))</f>
        <v/>
      </c>
      <c r="C183" s="37"/>
      <c r="D183" s="38"/>
      <c r="E183" s="21"/>
      <c r="F183" s="22" t="str">
        <f ca="1">IF(tblINVENTAIRE_MOBILIER[[#This Row],[DELIVRANCE]]&lt;&gt;"",TODAY()-tblINVENTAIRE_MOBILIER[[#This Row],[DELIVRANCE]],"")</f>
        <v/>
      </c>
      <c r="G183" s="40">
        <v>1</v>
      </c>
      <c r="H183" s="109"/>
      <c r="I18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83" s="91"/>
      <c r="K183" s="52"/>
      <c r="L183" s="53"/>
      <c r="M183" s="44"/>
    </row>
    <row r="184" spans="2:13">
      <c r="B184" s="37" t="str">
        <f>IF(tblINVENTAIRE_MOBILIER[[#This Row],[NOM]]="","",INDEX(tblMOBILIER[CODE],MATCH(tblINVENTAIRE_MOBILIER[[#This Row],[NOM]],tblMOBILIER[MOBILIER],0)))</f>
        <v/>
      </c>
      <c r="C184" s="37"/>
      <c r="D184" s="38"/>
      <c r="E184" s="21"/>
      <c r="F184" s="22" t="str">
        <f ca="1">IF(tblINVENTAIRE_MOBILIER[[#This Row],[DELIVRANCE]]&lt;&gt;"",TODAY()-tblINVENTAIRE_MOBILIER[[#This Row],[DELIVRANCE]],"")</f>
        <v/>
      </c>
      <c r="G184" s="40">
        <v>1</v>
      </c>
      <c r="H184" s="109"/>
      <c r="I18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84" s="91"/>
      <c r="K184" s="52"/>
      <c r="L184" s="53"/>
      <c r="M184" s="44"/>
    </row>
    <row r="185" spans="2:13">
      <c r="B185" s="37" t="str">
        <f>IF(tblINVENTAIRE_MOBILIER[[#This Row],[NOM]]="","",INDEX(tblMOBILIER[CODE],MATCH(tblINVENTAIRE_MOBILIER[[#This Row],[NOM]],tblMOBILIER[MOBILIER],0)))</f>
        <v/>
      </c>
      <c r="C185" s="37"/>
      <c r="D185" s="38"/>
      <c r="E185" s="21"/>
      <c r="F185" s="22" t="str">
        <f ca="1">IF(tblINVENTAIRE_MOBILIER[[#This Row],[DELIVRANCE]]&lt;&gt;"",TODAY()-tblINVENTAIRE_MOBILIER[[#This Row],[DELIVRANCE]],"")</f>
        <v/>
      </c>
      <c r="G185" s="40">
        <v>1</v>
      </c>
      <c r="H185" s="109"/>
      <c r="I18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85" s="91"/>
      <c r="K185" s="52"/>
      <c r="L185" s="53"/>
      <c r="M185" s="44"/>
    </row>
    <row r="186" spans="2:13">
      <c r="B186" s="37" t="str">
        <f>IF(tblINVENTAIRE_MOBILIER[[#This Row],[NOM]]="","",INDEX(tblMOBILIER[CODE],MATCH(tblINVENTAIRE_MOBILIER[[#This Row],[NOM]],tblMOBILIER[MOBILIER],0)))</f>
        <v/>
      </c>
      <c r="C186" s="37"/>
      <c r="D186" s="38"/>
      <c r="E186" s="21"/>
      <c r="F186" s="22" t="str">
        <f ca="1">IF(tblINVENTAIRE_MOBILIER[[#This Row],[DELIVRANCE]]&lt;&gt;"",TODAY()-tblINVENTAIRE_MOBILIER[[#This Row],[DELIVRANCE]],"")</f>
        <v/>
      </c>
      <c r="G186" s="40">
        <v>1</v>
      </c>
      <c r="H186" s="109"/>
      <c r="I18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86" s="91"/>
      <c r="K186" s="52"/>
      <c r="L186" s="53"/>
      <c r="M186" s="44"/>
    </row>
    <row r="187" spans="2:13">
      <c r="B187" s="37" t="str">
        <f>IF(tblINVENTAIRE_MOBILIER[[#This Row],[NOM]]="","",INDEX(tblMOBILIER[CODE],MATCH(tblINVENTAIRE_MOBILIER[[#This Row],[NOM]],tblMOBILIER[MOBILIER],0)))</f>
        <v/>
      </c>
      <c r="C187" s="37"/>
      <c r="D187" s="38"/>
      <c r="E187" s="21"/>
      <c r="F187" s="22" t="str">
        <f ca="1">IF(tblINVENTAIRE_MOBILIER[[#This Row],[DELIVRANCE]]&lt;&gt;"",TODAY()-tblINVENTAIRE_MOBILIER[[#This Row],[DELIVRANCE]],"")</f>
        <v/>
      </c>
      <c r="G187" s="40">
        <v>1</v>
      </c>
      <c r="H187" s="109"/>
      <c r="I18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87" s="91"/>
      <c r="K187" s="52"/>
      <c r="L187" s="53"/>
      <c r="M187" s="44"/>
    </row>
    <row r="188" spans="2:13">
      <c r="B188" s="37" t="str">
        <f>IF(tblINVENTAIRE_MOBILIER[[#This Row],[NOM]]="","",INDEX(tblMOBILIER[CODE],MATCH(tblINVENTAIRE_MOBILIER[[#This Row],[NOM]],tblMOBILIER[MOBILIER],0)))</f>
        <v/>
      </c>
      <c r="C188" s="37"/>
      <c r="D188" s="38"/>
      <c r="E188" s="21"/>
      <c r="F188" s="22" t="str">
        <f ca="1">IF(tblINVENTAIRE_MOBILIER[[#This Row],[DELIVRANCE]]&lt;&gt;"",TODAY()-tblINVENTAIRE_MOBILIER[[#This Row],[DELIVRANCE]],"")</f>
        <v/>
      </c>
      <c r="G188" s="40">
        <v>1</v>
      </c>
      <c r="H188" s="109"/>
      <c r="I18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88" s="91"/>
      <c r="K188" s="52"/>
      <c r="L188" s="53"/>
      <c r="M188" s="44"/>
    </row>
    <row r="189" spans="2:13">
      <c r="B189" s="37" t="str">
        <f>IF(tblINVENTAIRE_MOBILIER[[#This Row],[NOM]]="","",INDEX(tblMOBILIER[CODE],MATCH(tblINVENTAIRE_MOBILIER[[#This Row],[NOM]],tblMOBILIER[MOBILIER],0)))</f>
        <v/>
      </c>
      <c r="C189" s="37"/>
      <c r="D189" s="38"/>
      <c r="E189" s="21"/>
      <c r="F189" s="22" t="str">
        <f ca="1">IF(tblINVENTAIRE_MOBILIER[[#This Row],[DELIVRANCE]]&lt;&gt;"",TODAY()-tblINVENTAIRE_MOBILIER[[#This Row],[DELIVRANCE]],"")</f>
        <v/>
      </c>
      <c r="G189" s="40">
        <v>1</v>
      </c>
      <c r="H189" s="109"/>
      <c r="I18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89" s="91"/>
      <c r="K189" s="52"/>
      <c r="L189" s="53"/>
      <c r="M189" s="44"/>
    </row>
    <row r="190" spans="2:13">
      <c r="B190" s="37" t="str">
        <f>IF(tblINVENTAIRE_MOBILIER[[#This Row],[NOM]]="","",INDEX(tblMOBILIER[CODE],MATCH(tblINVENTAIRE_MOBILIER[[#This Row],[NOM]],tblMOBILIER[MOBILIER],0)))</f>
        <v/>
      </c>
      <c r="C190" s="37"/>
      <c r="D190" s="38"/>
      <c r="E190" s="21"/>
      <c r="F190" s="22" t="str">
        <f ca="1">IF(tblINVENTAIRE_MOBILIER[[#This Row],[DELIVRANCE]]&lt;&gt;"",TODAY()-tblINVENTAIRE_MOBILIER[[#This Row],[DELIVRANCE]],"")</f>
        <v/>
      </c>
      <c r="G190" s="40">
        <v>1</v>
      </c>
      <c r="H190" s="109"/>
      <c r="I19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90" s="91"/>
      <c r="K190" s="52"/>
      <c r="L190" s="53"/>
      <c r="M190" s="44"/>
    </row>
    <row r="191" spans="2:13">
      <c r="B191" s="37" t="str">
        <f>IF(tblINVENTAIRE_MOBILIER[[#This Row],[NOM]]="","",INDEX(tblMOBILIER[CODE],MATCH(tblINVENTAIRE_MOBILIER[[#This Row],[NOM]],tblMOBILIER[MOBILIER],0)))</f>
        <v/>
      </c>
      <c r="C191" s="37"/>
      <c r="D191" s="38"/>
      <c r="E191" s="21"/>
      <c r="F191" s="22" t="str">
        <f ca="1">IF(tblINVENTAIRE_MOBILIER[[#This Row],[DELIVRANCE]]&lt;&gt;"",TODAY()-tblINVENTAIRE_MOBILIER[[#This Row],[DELIVRANCE]],"")</f>
        <v/>
      </c>
      <c r="G191" s="40">
        <v>1</v>
      </c>
      <c r="H191" s="109"/>
      <c r="I19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91" s="91"/>
      <c r="K191" s="52"/>
      <c r="L191" s="53"/>
      <c r="M191" s="44"/>
    </row>
    <row r="192" spans="2:13">
      <c r="B192" s="37" t="str">
        <f>IF(tblINVENTAIRE_MOBILIER[[#This Row],[NOM]]="","",INDEX(tblMOBILIER[CODE],MATCH(tblINVENTAIRE_MOBILIER[[#This Row],[NOM]],tblMOBILIER[MOBILIER],0)))</f>
        <v/>
      </c>
      <c r="C192" s="37"/>
      <c r="D192" s="38"/>
      <c r="E192" s="21"/>
      <c r="F192" s="22" t="str">
        <f ca="1">IF(tblINVENTAIRE_MOBILIER[[#This Row],[DELIVRANCE]]&lt;&gt;"",TODAY()-tblINVENTAIRE_MOBILIER[[#This Row],[DELIVRANCE]],"")</f>
        <v/>
      </c>
      <c r="G192" s="40">
        <v>1</v>
      </c>
      <c r="H192" s="109"/>
      <c r="I19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92" s="91"/>
      <c r="K192" s="52"/>
      <c r="L192" s="53"/>
      <c r="M192" s="44"/>
    </row>
    <row r="193" spans="2:13">
      <c r="B193" s="37" t="str">
        <f>IF(tblINVENTAIRE_MOBILIER[[#This Row],[NOM]]="","",INDEX(tblMOBILIER[CODE],MATCH(tblINVENTAIRE_MOBILIER[[#This Row],[NOM]],tblMOBILIER[MOBILIER],0)))</f>
        <v/>
      </c>
      <c r="C193" s="37"/>
      <c r="D193" s="38"/>
      <c r="E193" s="21"/>
      <c r="F193" s="22" t="str">
        <f ca="1">IF(tblINVENTAIRE_MOBILIER[[#This Row],[DELIVRANCE]]&lt;&gt;"",TODAY()-tblINVENTAIRE_MOBILIER[[#This Row],[DELIVRANCE]],"")</f>
        <v/>
      </c>
      <c r="G193" s="40">
        <v>1</v>
      </c>
      <c r="H193" s="109"/>
      <c r="I19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93" s="91"/>
      <c r="K193" s="52"/>
      <c r="L193" s="53"/>
      <c r="M193" s="44"/>
    </row>
    <row r="194" spans="2:13">
      <c r="B194" s="37" t="str">
        <f>IF(tblINVENTAIRE_MOBILIER[[#This Row],[NOM]]="","",INDEX(tblMOBILIER[CODE],MATCH(tblINVENTAIRE_MOBILIER[[#This Row],[NOM]],tblMOBILIER[MOBILIER],0)))</f>
        <v/>
      </c>
      <c r="C194" s="37"/>
      <c r="D194" s="38"/>
      <c r="E194" s="21"/>
      <c r="F194" s="22" t="str">
        <f ca="1">IF(tblINVENTAIRE_MOBILIER[[#This Row],[DELIVRANCE]]&lt;&gt;"",TODAY()-tblINVENTAIRE_MOBILIER[[#This Row],[DELIVRANCE]],"")</f>
        <v/>
      </c>
      <c r="G194" s="40">
        <v>1</v>
      </c>
      <c r="H194" s="109"/>
      <c r="I19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94" s="91"/>
      <c r="K194" s="52"/>
      <c r="L194" s="53"/>
      <c r="M194" s="44"/>
    </row>
    <row r="195" spans="2:13">
      <c r="B195" s="37" t="str">
        <f>IF(tblINVENTAIRE_MOBILIER[[#This Row],[NOM]]="","",INDEX(tblMOBILIER[CODE],MATCH(tblINVENTAIRE_MOBILIER[[#This Row],[NOM]],tblMOBILIER[MOBILIER],0)))</f>
        <v/>
      </c>
      <c r="C195" s="37"/>
      <c r="D195" s="38"/>
      <c r="E195" s="21"/>
      <c r="F195" s="22" t="str">
        <f ca="1">IF(tblINVENTAIRE_MOBILIER[[#This Row],[DELIVRANCE]]&lt;&gt;"",TODAY()-tblINVENTAIRE_MOBILIER[[#This Row],[DELIVRANCE]],"")</f>
        <v/>
      </c>
      <c r="G195" s="40">
        <v>1</v>
      </c>
      <c r="H195" s="109"/>
      <c r="I19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95" s="91"/>
      <c r="K195" s="52"/>
      <c r="L195" s="53"/>
      <c r="M195" s="44"/>
    </row>
    <row r="196" spans="2:13">
      <c r="B196" s="37" t="str">
        <f>IF(tblINVENTAIRE_MOBILIER[[#This Row],[NOM]]="","",INDEX(tblMOBILIER[CODE],MATCH(tblINVENTAIRE_MOBILIER[[#This Row],[NOM]],tblMOBILIER[MOBILIER],0)))</f>
        <v/>
      </c>
      <c r="C196" s="37"/>
      <c r="D196" s="38"/>
      <c r="E196" s="21"/>
      <c r="F196" s="22" t="str">
        <f ca="1">IF(tblINVENTAIRE_MOBILIER[[#This Row],[DELIVRANCE]]&lt;&gt;"",TODAY()-tblINVENTAIRE_MOBILIER[[#This Row],[DELIVRANCE]],"")</f>
        <v/>
      </c>
      <c r="G196" s="40">
        <v>1</v>
      </c>
      <c r="H196" s="109"/>
      <c r="I19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96" s="91"/>
      <c r="K196" s="52"/>
      <c r="L196" s="53"/>
      <c r="M196" s="44"/>
    </row>
    <row r="197" spans="2:13">
      <c r="B197" s="37" t="str">
        <f>IF(tblINVENTAIRE_MOBILIER[[#This Row],[NOM]]="","",INDEX(tblMOBILIER[CODE],MATCH(tblINVENTAIRE_MOBILIER[[#This Row],[NOM]],tblMOBILIER[MOBILIER],0)))</f>
        <v/>
      </c>
      <c r="C197" s="37"/>
      <c r="D197" s="38"/>
      <c r="E197" s="21"/>
      <c r="F197" s="22" t="str">
        <f ca="1">IF(tblINVENTAIRE_MOBILIER[[#This Row],[DELIVRANCE]]&lt;&gt;"",TODAY()-tblINVENTAIRE_MOBILIER[[#This Row],[DELIVRANCE]],"")</f>
        <v/>
      </c>
      <c r="G197" s="40">
        <v>1</v>
      </c>
      <c r="H197" s="109"/>
      <c r="I19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97" s="91"/>
      <c r="K197" s="52"/>
      <c r="L197" s="53"/>
      <c r="M197" s="44"/>
    </row>
    <row r="198" spans="2:13">
      <c r="B198" s="37" t="str">
        <f>IF(tblINVENTAIRE_MOBILIER[[#This Row],[NOM]]="","",INDEX(tblMOBILIER[CODE],MATCH(tblINVENTAIRE_MOBILIER[[#This Row],[NOM]],tblMOBILIER[MOBILIER],0)))</f>
        <v/>
      </c>
      <c r="C198" s="37"/>
      <c r="D198" s="38"/>
      <c r="E198" s="21"/>
      <c r="F198" s="22" t="str">
        <f ca="1">IF(tblINVENTAIRE_MOBILIER[[#This Row],[DELIVRANCE]]&lt;&gt;"",TODAY()-tblINVENTAIRE_MOBILIER[[#This Row],[DELIVRANCE]],"")</f>
        <v/>
      </c>
      <c r="G198" s="40">
        <v>1</v>
      </c>
      <c r="H198" s="109"/>
      <c r="I19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98" s="91"/>
      <c r="K198" s="52"/>
      <c r="L198" s="53"/>
      <c r="M198" s="44"/>
    </row>
    <row r="199" spans="2:13">
      <c r="B199" s="37" t="str">
        <f>IF(tblINVENTAIRE_MOBILIER[[#This Row],[NOM]]="","",INDEX(tblMOBILIER[CODE],MATCH(tblINVENTAIRE_MOBILIER[[#This Row],[NOM]],tblMOBILIER[MOBILIER],0)))</f>
        <v/>
      </c>
      <c r="C199" s="37"/>
      <c r="D199" s="38"/>
      <c r="E199" s="21"/>
      <c r="F199" s="22" t="str">
        <f ca="1">IF(tblINVENTAIRE_MOBILIER[[#This Row],[DELIVRANCE]]&lt;&gt;"",TODAY()-tblINVENTAIRE_MOBILIER[[#This Row],[DELIVRANCE]],"")</f>
        <v/>
      </c>
      <c r="G199" s="40">
        <v>1</v>
      </c>
      <c r="H199" s="109"/>
      <c r="I19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199" s="91"/>
      <c r="K199" s="52"/>
      <c r="L199" s="53"/>
      <c r="M199" s="44"/>
    </row>
    <row r="200" spans="2:13">
      <c r="B200" s="37" t="str">
        <f>IF(tblINVENTAIRE_MOBILIER[[#This Row],[NOM]]="","",INDEX(tblMOBILIER[CODE],MATCH(tblINVENTAIRE_MOBILIER[[#This Row],[NOM]],tblMOBILIER[MOBILIER],0)))</f>
        <v/>
      </c>
      <c r="C200" s="37"/>
      <c r="D200" s="38"/>
      <c r="E200" s="21"/>
      <c r="F200" s="22" t="str">
        <f ca="1">IF(tblINVENTAIRE_MOBILIER[[#This Row],[DELIVRANCE]]&lt;&gt;"",TODAY()-tblINVENTAIRE_MOBILIER[[#This Row],[DELIVRANCE]],"")</f>
        <v/>
      </c>
      <c r="G200" s="40">
        <v>1</v>
      </c>
      <c r="H200" s="109"/>
      <c r="I20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00" s="91"/>
      <c r="K200" s="52"/>
      <c r="L200" s="53"/>
      <c r="M200" s="44"/>
    </row>
    <row r="201" spans="2:13">
      <c r="B201" s="37" t="str">
        <f>IF(tblINVENTAIRE_MOBILIER[[#This Row],[NOM]]="","",INDEX(tblMOBILIER[CODE],MATCH(tblINVENTAIRE_MOBILIER[[#This Row],[NOM]],tblMOBILIER[MOBILIER],0)))</f>
        <v/>
      </c>
      <c r="C201" s="37"/>
      <c r="D201" s="38"/>
      <c r="E201" s="21"/>
      <c r="F201" s="22" t="str">
        <f ca="1">IF(tblINVENTAIRE_MOBILIER[[#This Row],[DELIVRANCE]]&lt;&gt;"",TODAY()-tblINVENTAIRE_MOBILIER[[#This Row],[DELIVRANCE]],"")</f>
        <v/>
      </c>
      <c r="G201" s="40">
        <v>1</v>
      </c>
      <c r="H201" s="109"/>
      <c r="I20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01" s="91"/>
      <c r="K201" s="52"/>
      <c r="L201" s="53"/>
      <c r="M201" s="44"/>
    </row>
    <row r="202" spans="2:13">
      <c r="B202" s="37" t="str">
        <f>IF(tblINVENTAIRE_MOBILIER[[#This Row],[NOM]]="","",INDEX(tblMOBILIER[CODE],MATCH(tblINVENTAIRE_MOBILIER[[#This Row],[NOM]],tblMOBILIER[MOBILIER],0)))</f>
        <v/>
      </c>
      <c r="C202" s="37"/>
      <c r="D202" s="38"/>
      <c r="E202" s="21"/>
      <c r="F202" s="22" t="str">
        <f ca="1">IF(tblINVENTAIRE_MOBILIER[[#This Row],[DELIVRANCE]]&lt;&gt;"",TODAY()-tblINVENTAIRE_MOBILIER[[#This Row],[DELIVRANCE]],"")</f>
        <v/>
      </c>
      <c r="G202" s="40">
        <v>1</v>
      </c>
      <c r="H202" s="109"/>
      <c r="I20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02" s="91"/>
      <c r="K202" s="52"/>
      <c r="L202" s="53"/>
      <c r="M202" s="44"/>
    </row>
    <row r="203" spans="2:13">
      <c r="B203" s="37" t="str">
        <f>IF(tblINVENTAIRE_MOBILIER[[#This Row],[NOM]]="","",INDEX(tblMOBILIER[CODE],MATCH(tblINVENTAIRE_MOBILIER[[#This Row],[NOM]],tblMOBILIER[MOBILIER],0)))</f>
        <v/>
      </c>
      <c r="C203" s="37"/>
      <c r="D203" s="38"/>
      <c r="E203" s="21"/>
      <c r="F203" s="22" t="str">
        <f ca="1">IF(tblINVENTAIRE_MOBILIER[[#This Row],[DELIVRANCE]]&lt;&gt;"",TODAY()-tblINVENTAIRE_MOBILIER[[#This Row],[DELIVRANCE]],"")</f>
        <v/>
      </c>
      <c r="G203" s="40">
        <v>1</v>
      </c>
      <c r="H203" s="109"/>
      <c r="I20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03" s="91"/>
      <c r="K203" s="52"/>
      <c r="L203" s="53"/>
      <c r="M203" s="44"/>
    </row>
    <row r="204" spans="2:13">
      <c r="B204" s="37" t="str">
        <f>IF(tblINVENTAIRE_MOBILIER[[#This Row],[NOM]]="","",INDEX(tblMOBILIER[CODE],MATCH(tblINVENTAIRE_MOBILIER[[#This Row],[NOM]],tblMOBILIER[MOBILIER],0)))</f>
        <v/>
      </c>
      <c r="C204" s="37"/>
      <c r="D204" s="38"/>
      <c r="E204" s="21"/>
      <c r="F204" s="22" t="str">
        <f ca="1">IF(tblINVENTAIRE_MOBILIER[[#This Row],[DELIVRANCE]]&lt;&gt;"",TODAY()-tblINVENTAIRE_MOBILIER[[#This Row],[DELIVRANCE]],"")</f>
        <v/>
      </c>
      <c r="G204" s="40">
        <v>1</v>
      </c>
      <c r="H204" s="109"/>
      <c r="I20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04" s="91"/>
      <c r="K204" s="52"/>
      <c r="L204" s="53"/>
      <c r="M204" s="44"/>
    </row>
    <row r="205" spans="2:13">
      <c r="B205" s="37" t="str">
        <f>IF(tblINVENTAIRE_MOBILIER[[#This Row],[NOM]]="","",INDEX(tblMOBILIER[CODE],MATCH(tblINVENTAIRE_MOBILIER[[#This Row],[NOM]],tblMOBILIER[MOBILIER],0)))</f>
        <v/>
      </c>
      <c r="C205" s="37"/>
      <c r="D205" s="38"/>
      <c r="E205" s="21"/>
      <c r="F205" s="22" t="str">
        <f ca="1">IF(tblINVENTAIRE_MOBILIER[[#This Row],[DELIVRANCE]]&lt;&gt;"",TODAY()-tblINVENTAIRE_MOBILIER[[#This Row],[DELIVRANCE]],"")</f>
        <v/>
      </c>
      <c r="G205" s="40">
        <v>1</v>
      </c>
      <c r="H205" s="109"/>
      <c r="I20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05" s="91"/>
      <c r="K205" s="52"/>
      <c r="L205" s="53"/>
      <c r="M205" s="44"/>
    </row>
    <row r="206" spans="2:13">
      <c r="B206" s="37" t="str">
        <f>IF(tblINVENTAIRE_MOBILIER[[#This Row],[NOM]]="","",INDEX(tblMOBILIER[CODE],MATCH(tblINVENTAIRE_MOBILIER[[#This Row],[NOM]],tblMOBILIER[MOBILIER],0)))</f>
        <v/>
      </c>
      <c r="C206" s="37"/>
      <c r="D206" s="38"/>
      <c r="E206" s="21"/>
      <c r="F206" s="22" t="str">
        <f ca="1">IF(tblINVENTAIRE_MOBILIER[[#This Row],[DELIVRANCE]]&lt;&gt;"",TODAY()-tblINVENTAIRE_MOBILIER[[#This Row],[DELIVRANCE]],"")</f>
        <v/>
      </c>
      <c r="G206" s="40">
        <v>1</v>
      </c>
      <c r="H206" s="109"/>
      <c r="I20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06" s="91"/>
      <c r="K206" s="52"/>
      <c r="L206" s="53"/>
      <c r="M206" s="44"/>
    </row>
    <row r="207" spans="2:13">
      <c r="B207" s="37" t="str">
        <f>IF(tblINVENTAIRE_MOBILIER[[#This Row],[NOM]]="","",INDEX(tblMOBILIER[CODE],MATCH(tblINVENTAIRE_MOBILIER[[#This Row],[NOM]],tblMOBILIER[MOBILIER],0)))</f>
        <v/>
      </c>
      <c r="C207" s="37"/>
      <c r="D207" s="38"/>
      <c r="E207" s="21"/>
      <c r="F207" s="22" t="str">
        <f ca="1">IF(tblINVENTAIRE_MOBILIER[[#This Row],[DELIVRANCE]]&lt;&gt;"",TODAY()-tblINVENTAIRE_MOBILIER[[#This Row],[DELIVRANCE]],"")</f>
        <v/>
      </c>
      <c r="G207" s="40">
        <v>1</v>
      </c>
      <c r="H207" s="109"/>
      <c r="I20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07" s="91"/>
      <c r="K207" s="52"/>
      <c r="L207" s="53"/>
      <c r="M207" s="44"/>
    </row>
    <row r="208" spans="2:13">
      <c r="B208" s="37" t="str">
        <f>IF(tblINVENTAIRE_MOBILIER[[#This Row],[NOM]]="","",INDEX(tblMOBILIER[CODE],MATCH(tblINVENTAIRE_MOBILIER[[#This Row],[NOM]],tblMOBILIER[MOBILIER],0)))</f>
        <v/>
      </c>
      <c r="C208" s="37"/>
      <c r="D208" s="38"/>
      <c r="E208" s="21"/>
      <c r="F208" s="22" t="str">
        <f ca="1">IF(tblINVENTAIRE_MOBILIER[[#This Row],[DELIVRANCE]]&lt;&gt;"",TODAY()-tblINVENTAIRE_MOBILIER[[#This Row],[DELIVRANCE]],"")</f>
        <v/>
      </c>
      <c r="G208" s="40">
        <v>1</v>
      </c>
      <c r="H208" s="109"/>
      <c r="I20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08" s="91"/>
      <c r="K208" s="52"/>
      <c r="L208" s="53"/>
      <c r="M208" s="44"/>
    </row>
    <row r="209" spans="2:13">
      <c r="B209" s="37" t="str">
        <f>IF(tblINVENTAIRE_MOBILIER[[#This Row],[NOM]]="","",INDEX(tblMOBILIER[CODE],MATCH(tblINVENTAIRE_MOBILIER[[#This Row],[NOM]],tblMOBILIER[MOBILIER],0)))</f>
        <v/>
      </c>
      <c r="C209" s="37"/>
      <c r="D209" s="38"/>
      <c r="E209" s="21"/>
      <c r="F209" s="22" t="str">
        <f ca="1">IF(tblINVENTAIRE_MOBILIER[[#This Row],[DELIVRANCE]]&lt;&gt;"",TODAY()-tblINVENTAIRE_MOBILIER[[#This Row],[DELIVRANCE]],"")</f>
        <v/>
      </c>
      <c r="G209" s="40">
        <v>1</v>
      </c>
      <c r="H209" s="109"/>
      <c r="I20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09" s="91"/>
      <c r="K209" s="52"/>
      <c r="L209" s="53"/>
      <c r="M209" s="44"/>
    </row>
    <row r="210" spans="2:13">
      <c r="B210" s="37" t="str">
        <f>IF(tblINVENTAIRE_MOBILIER[[#This Row],[NOM]]="","",INDEX(tblMOBILIER[CODE],MATCH(tblINVENTAIRE_MOBILIER[[#This Row],[NOM]],tblMOBILIER[MOBILIER],0)))</f>
        <v/>
      </c>
      <c r="C210" s="37"/>
      <c r="D210" s="38"/>
      <c r="E210" s="21"/>
      <c r="F210" s="22" t="str">
        <f ca="1">IF(tblINVENTAIRE_MOBILIER[[#This Row],[DELIVRANCE]]&lt;&gt;"",TODAY()-tblINVENTAIRE_MOBILIER[[#This Row],[DELIVRANCE]],"")</f>
        <v/>
      </c>
      <c r="G210" s="40">
        <v>1</v>
      </c>
      <c r="H210" s="109"/>
      <c r="I21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10" s="91"/>
      <c r="K210" s="52"/>
      <c r="L210" s="53"/>
      <c r="M210" s="44"/>
    </row>
    <row r="211" spans="2:13">
      <c r="B211" s="37" t="str">
        <f>IF(tblINVENTAIRE_MOBILIER[[#This Row],[NOM]]="","",INDEX(tblMOBILIER[CODE],MATCH(tblINVENTAIRE_MOBILIER[[#This Row],[NOM]],tblMOBILIER[MOBILIER],0)))</f>
        <v/>
      </c>
      <c r="C211" s="37"/>
      <c r="D211" s="38"/>
      <c r="E211" s="21"/>
      <c r="F211" s="22" t="str">
        <f ca="1">IF(tblINVENTAIRE_MOBILIER[[#This Row],[DELIVRANCE]]&lt;&gt;"",TODAY()-tblINVENTAIRE_MOBILIER[[#This Row],[DELIVRANCE]],"")</f>
        <v/>
      </c>
      <c r="G211" s="40">
        <v>1</v>
      </c>
      <c r="H211" s="109"/>
      <c r="I21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11" s="91"/>
      <c r="K211" s="52"/>
      <c r="L211" s="53"/>
      <c r="M211" s="44"/>
    </row>
    <row r="212" spans="2:13">
      <c r="B212" s="37" t="str">
        <f>IF(tblINVENTAIRE_MOBILIER[[#This Row],[NOM]]="","",INDEX(tblMOBILIER[CODE],MATCH(tblINVENTAIRE_MOBILIER[[#This Row],[NOM]],tblMOBILIER[MOBILIER],0)))</f>
        <v/>
      </c>
      <c r="C212" s="37"/>
      <c r="D212" s="38"/>
      <c r="E212" s="21"/>
      <c r="F212" s="22" t="str">
        <f ca="1">IF(tblINVENTAIRE_MOBILIER[[#This Row],[DELIVRANCE]]&lt;&gt;"",TODAY()-tblINVENTAIRE_MOBILIER[[#This Row],[DELIVRANCE]],"")</f>
        <v/>
      </c>
      <c r="G212" s="40">
        <v>1</v>
      </c>
      <c r="H212" s="109"/>
      <c r="I21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12" s="91"/>
      <c r="K212" s="52"/>
      <c r="L212" s="53"/>
      <c r="M212" s="44"/>
    </row>
    <row r="213" spans="2:13">
      <c r="B213" s="37" t="str">
        <f>IF(tblINVENTAIRE_MOBILIER[[#This Row],[NOM]]="","",INDEX(tblMOBILIER[CODE],MATCH(tblINVENTAIRE_MOBILIER[[#This Row],[NOM]],tblMOBILIER[MOBILIER],0)))</f>
        <v/>
      </c>
      <c r="C213" s="37"/>
      <c r="D213" s="38"/>
      <c r="E213" s="21"/>
      <c r="F213" s="22" t="str">
        <f ca="1">IF(tblINVENTAIRE_MOBILIER[[#This Row],[DELIVRANCE]]&lt;&gt;"",TODAY()-tblINVENTAIRE_MOBILIER[[#This Row],[DELIVRANCE]],"")</f>
        <v/>
      </c>
      <c r="G213" s="40">
        <v>1</v>
      </c>
      <c r="H213" s="109"/>
      <c r="I21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13" s="91"/>
      <c r="K213" s="52"/>
      <c r="L213" s="53"/>
      <c r="M213" s="44"/>
    </row>
    <row r="214" spans="2:13">
      <c r="B214" s="37" t="str">
        <f>IF(tblINVENTAIRE_MOBILIER[[#This Row],[NOM]]="","",INDEX(tblMOBILIER[CODE],MATCH(tblINVENTAIRE_MOBILIER[[#This Row],[NOM]],tblMOBILIER[MOBILIER],0)))</f>
        <v/>
      </c>
      <c r="C214" s="37"/>
      <c r="D214" s="38"/>
      <c r="E214" s="21"/>
      <c r="F214" s="22" t="str">
        <f ca="1">IF(tblINVENTAIRE_MOBILIER[[#This Row],[DELIVRANCE]]&lt;&gt;"",TODAY()-tblINVENTAIRE_MOBILIER[[#This Row],[DELIVRANCE]],"")</f>
        <v/>
      </c>
      <c r="G214" s="40">
        <v>1</v>
      </c>
      <c r="H214" s="109"/>
      <c r="I21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14" s="91"/>
      <c r="K214" s="52"/>
      <c r="L214" s="53"/>
      <c r="M214" s="44"/>
    </row>
    <row r="215" spans="2:13">
      <c r="B215" s="37" t="str">
        <f>IF(tblINVENTAIRE_MOBILIER[[#This Row],[NOM]]="","",INDEX(tblMOBILIER[CODE],MATCH(tblINVENTAIRE_MOBILIER[[#This Row],[NOM]],tblMOBILIER[MOBILIER],0)))</f>
        <v/>
      </c>
      <c r="C215" s="37"/>
      <c r="D215" s="38"/>
      <c r="E215" s="21"/>
      <c r="F215" s="22" t="str">
        <f ca="1">IF(tblINVENTAIRE_MOBILIER[[#This Row],[DELIVRANCE]]&lt;&gt;"",TODAY()-tblINVENTAIRE_MOBILIER[[#This Row],[DELIVRANCE]],"")</f>
        <v/>
      </c>
      <c r="G215" s="40">
        <v>1</v>
      </c>
      <c r="H215" s="109"/>
      <c r="I21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15" s="91"/>
      <c r="K215" s="52"/>
      <c r="L215" s="53"/>
      <c r="M215" s="44"/>
    </row>
    <row r="216" spans="2:13">
      <c r="B216" s="37" t="str">
        <f>IF(tblINVENTAIRE_MOBILIER[[#This Row],[NOM]]="","",INDEX(tblMOBILIER[CODE],MATCH(tblINVENTAIRE_MOBILIER[[#This Row],[NOM]],tblMOBILIER[MOBILIER],0)))</f>
        <v/>
      </c>
      <c r="C216" s="37"/>
      <c r="D216" s="38"/>
      <c r="E216" s="21"/>
      <c r="F216" s="22" t="str">
        <f ca="1">IF(tblINVENTAIRE_MOBILIER[[#This Row],[DELIVRANCE]]&lt;&gt;"",TODAY()-tblINVENTAIRE_MOBILIER[[#This Row],[DELIVRANCE]],"")</f>
        <v/>
      </c>
      <c r="G216" s="40">
        <v>1</v>
      </c>
      <c r="H216" s="109"/>
      <c r="I21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16" s="91"/>
      <c r="K216" s="52"/>
      <c r="L216" s="53"/>
      <c r="M216" s="44"/>
    </row>
    <row r="217" spans="2:13">
      <c r="B217" s="37" t="str">
        <f>IF(tblINVENTAIRE_MOBILIER[[#This Row],[NOM]]="","",INDEX(tblMOBILIER[CODE],MATCH(tblINVENTAIRE_MOBILIER[[#This Row],[NOM]],tblMOBILIER[MOBILIER],0)))</f>
        <v/>
      </c>
      <c r="C217" s="37"/>
      <c r="D217" s="38"/>
      <c r="E217" s="21"/>
      <c r="F217" s="22" t="str">
        <f ca="1">IF(tblINVENTAIRE_MOBILIER[[#This Row],[DELIVRANCE]]&lt;&gt;"",TODAY()-tblINVENTAIRE_MOBILIER[[#This Row],[DELIVRANCE]],"")</f>
        <v/>
      </c>
      <c r="G217" s="40">
        <v>1</v>
      </c>
      <c r="H217" s="109"/>
      <c r="I21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17" s="91"/>
      <c r="K217" s="52"/>
      <c r="L217" s="53"/>
      <c r="M217" s="44"/>
    </row>
    <row r="218" spans="2:13">
      <c r="B218" s="37" t="str">
        <f>IF(tblINVENTAIRE_MOBILIER[[#This Row],[NOM]]="","",INDEX(tblMOBILIER[CODE],MATCH(tblINVENTAIRE_MOBILIER[[#This Row],[NOM]],tblMOBILIER[MOBILIER],0)))</f>
        <v/>
      </c>
      <c r="C218" s="37"/>
      <c r="D218" s="38"/>
      <c r="E218" s="21"/>
      <c r="F218" s="22" t="str">
        <f ca="1">IF(tblINVENTAIRE_MOBILIER[[#This Row],[DELIVRANCE]]&lt;&gt;"",TODAY()-tblINVENTAIRE_MOBILIER[[#This Row],[DELIVRANCE]],"")</f>
        <v/>
      </c>
      <c r="G218" s="40">
        <v>1</v>
      </c>
      <c r="H218" s="109"/>
      <c r="I21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18" s="91"/>
      <c r="K218" s="52"/>
      <c r="L218" s="53"/>
      <c r="M218" s="44"/>
    </row>
    <row r="219" spans="2:13">
      <c r="B219" s="37" t="str">
        <f>IF(tblINVENTAIRE_MOBILIER[[#This Row],[NOM]]="","",INDEX(tblMOBILIER[CODE],MATCH(tblINVENTAIRE_MOBILIER[[#This Row],[NOM]],tblMOBILIER[MOBILIER],0)))</f>
        <v/>
      </c>
      <c r="C219" s="37"/>
      <c r="D219" s="38"/>
      <c r="E219" s="21"/>
      <c r="F219" s="22" t="str">
        <f ca="1">IF(tblINVENTAIRE_MOBILIER[[#This Row],[DELIVRANCE]]&lt;&gt;"",TODAY()-tblINVENTAIRE_MOBILIER[[#This Row],[DELIVRANCE]],"")</f>
        <v/>
      </c>
      <c r="G219" s="40">
        <v>1</v>
      </c>
      <c r="H219" s="109"/>
      <c r="I21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19" s="91"/>
      <c r="K219" s="52"/>
      <c r="L219" s="53"/>
      <c r="M219" s="44"/>
    </row>
    <row r="220" spans="2:13">
      <c r="B220" s="37" t="str">
        <f>IF(tblINVENTAIRE_MOBILIER[[#This Row],[NOM]]="","",INDEX(tblMOBILIER[CODE],MATCH(tblINVENTAIRE_MOBILIER[[#This Row],[NOM]],tblMOBILIER[MOBILIER],0)))</f>
        <v/>
      </c>
      <c r="C220" s="37"/>
      <c r="D220" s="38"/>
      <c r="E220" s="21"/>
      <c r="F220" s="22" t="str">
        <f ca="1">IF(tblINVENTAIRE_MOBILIER[[#This Row],[DELIVRANCE]]&lt;&gt;"",TODAY()-tblINVENTAIRE_MOBILIER[[#This Row],[DELIVRANCE]],"")</f>
        <v/>
      </c>
      <c r="G220" s="40">
        <v>1</v>
      </c>
      <c r="H220" s="109"/>
      <c r="I22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20" s="91"/>
      <c r="K220" s="52"/>
      <c r="L220" s="53"/>
      <c r="M220" s="44"/>
    </row>
    <row r="221" spans="2:13">
      <c r="B221" s="37" t="str">
        <f>IF(tblINVENTAIRE_MOBILIER[[#This Row],[NOM]]="","",INDEX(tblMOBILIER[CODE],MATCH(tblINVENTAIRE_MOBILIER[[#This Row],[NOM]],tblMOBILIER[MOBILIER],0)))</f>
        <v/>
      </c>
      <c r="C221" s="37"/>
      <c r="D221" s="38"/>
      <c r="E221" s="21"/>
      <c r="F221" s="22" t="str">
        <f ca="1">IF(tblINVENTAIRE_MOBILIER[[#This Row],[DELIVRANCE]]&lt;&gt;"",TODAY()-tblINVENTAIRE_MOBILIER[[#This Row],[DELIVRANCE]],"")</f>
        <v/>
      </c>
      <c r="G221" s="40">
        <v>1</v>
      </c>
      <c r="H221" s="109"/>
      <c r="I22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21" s="91"/>
      <c r="K221" s="52"/>
      <c r="L221" s="53"/>
      <c r="M221" s="44"/>
    </row>
    <row r="222" spans="2:13">
      <c r="B222" s="37" t="str">
        <f>IF(tblINVENTAIRE_MOBILIER[[#This Row],[NOM]]="","",INDEX(tblMOBILIER[CODE],MATCH(tblINVENTAIRE_MOBILIER[[#This Row],[NOM]],tblMOBILIER[MOBILIER],0)))</f>
        <v/>
      </c>
      <c r="C222" s="37"/>
      <c r="D222" s="38"/>
      <c r="E222" s="21"/>
      <c r="F222" s="22" t="str">
        <f ca="1">IF(tblINVENTAIRE_MOBILIER[[#This Row],[DELIVRANCE]]&lt;&gt;"",TODAY()-tblINVENTAIRE_MOBILIER[[#This Row],[DELIVRANCE]],"")</f>
        <v/>
      </c>
      <c r="G222" s="40">
        <v>1</v>
      </c>
      <c r="H222" s="109"/>
      <c r="I22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22" s="91"/>
      <c r="K222" s="52"/>
      <c r="L222" s="53"/>
      <c r="M222" s="44"/>
    </row>
    <row r="223" spans="2:13">
      <c r="B223" s="37" t="str">
        <f>IF(tblINVENTAIRE_MOBILIER[[#This Row],[NOM]]="","",INDEX(tblMOBILIER[CODE],MATCH(tblINVENTAIRE_MOBILIER[[#This Row],[NOM]],tblMOBILIER[MOBILIER],0)))</f>
        <v/>
      </c>
      <c r="C223" s="37"/>
      <c r="D223" s="38"/>
      <c r="E223" s="21"/>
      <c r="F223" s="22" t="str">
        <f ca="1">IF(tblINVENTAIRE_MOBILIER[[#This Row],[DELIVRANCE]]&lt;&gt;"",TODAY()-tblINVENTAIRE_MOBILIER[[#This Row],[DELIVRANCE]],"")</f>
        <v/>
      </c>
      <c r="G223" s="40">
        <v>1</v>
      </c>
      <c r="H223" s="109"/>
      <c r="I22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23" s="91"/>
      <c r="K223" s="52"/>
      <c r="L223" s="53"/>
      <c r="M223" s="44"/>
    </row>
    <row r="224" spans="2:13">
      <c r="B224" s="37" t="str">
        <f>IF(tblINVENTAIRE_MOBILIER[[#This Row],[NOM]]="","",INDEX(tblMOBILIER[CODE],MATCH(tblINVENTAIRE_MOBILIER[[#This Row],[NOM]],tblMOBILIER[MOBILIER],0)))</f>
        <v/>
      </c>
      <c r="C224" s="37"/>
      <c r="D224" s="38"/>
      <c r="E224" s="21"/>
      <c r="F224" s="22" t="str">
        <f ca="1">IF(tblINVENTAIRE_MOBILIER[[#This Row],[DELIVRANCE]]&lt;&gt;"",TODAY()-tblINVENTAIRE_MOBILIER[[#This Row],[DELIVRANCE]],"")</f>
        <v/>
      </c>
      <c r="G224" s="40">
        <v>1</v>
      </c>
      <c r="H224" s="109"/>
      <c r="I22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24" s="91"/>
      <c r="K224" s="52"/>
      <c r="L224" s="53"/>
      <c r="M224" s="44"/>
    </row>
    <row r="225" spans="2:13">
      <c r="B225" s="37" t="str">
        <f>IF(tblINVENTAIRE_MOBILIER[[#This Row],[NOM]]="","",INDEX(tblMOBILIER[CODE],MATCH(tblINVENTAIRE_MOBILIER[[#This Row],[NOM]],tblMOBILIER[MOBILIER],0)))</f>
        <v/>
      </c>
      <c r="C225" s="37"/>
      <c r="D225" s="38"/>
      <c r="E225" s="21"/>
      <c r="F225" s="22" t="str">
        <f ca="1">IF(tblINVENTAIRE_MOBILIER[[#This Row],[DELIVRANCE]]&lt;&gt;"",TODAY()-tblINVENTAIRE_MOBILIER[[#This Row],[DELIVRANCE]],"")</f>
        <v/>
      </c>
      <c r="G225" s="40">
        <v>1</v>
      </c>
      <c r="H225" s="109"/>
      <c r="I22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25" s="91"/>
      <c r="K225" s="52"/>
      <c r="L225" s="53"/>
      <c r="M225" s="44"/>
    </row>
    <row r="226" spans="2:13">
      <c r="B226" s="37" t="str">
        <f>IF(tblINVENTAIRE_MOBILIER[[#This Row],[NOM]]="","",INDEX(tblMOBILIER[CODE],MATCH(tblINVENTAIRE_MOBILIER[[#This Row],[NOM]],tblMOBILIER[MOBILIER],0)))</f>
        <v/>
      </c>
      <c r="C226" s="37"/>
      <c r="D226" s="38"/>
      <c r="E226" s="21"/>
      <c r="F226" s="22" t="str">
        <f ca="1">IF(tblINVENTAIRE_MOBILIER[[#This Row],[DELIVRANCE]]&lt;&gt;"",TODAY()-tblINVENTAIRE_MOBILIER[[#This Row],[DELIVRANCE]],"")</f>
        <v/>
      </c>
      <c r="G226" s="40">
        <v>1</v>
      </c>
      <c r="H226" s="109"/>
      <c r="I22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26" s="91"/>
      <c r="K226" s="52"/>
      <c r="L226" s="53"/>
      <c r="M226" s="44"/>
    </row>
    <row r="227" spans="2:13">
      <c r="B227" s="37" t="str">
        <f>IF(tblINVENTAIRE_MOBILIER[[#This Row],[NOM]]="","",INDEX(tblMOBILIER[CODE],MATCH(tblINVENTAIRE_MOBILIER[[#This Row],[NOM]],tblMOBILIER[MOBILIER],0)))</f>
        <v/>
      </c>
      <c r="C227" s="37"/>
      <c r="D227" s="38"/>
      <c r="E227" s="21"/>
      <c r="F227" s="22" t="str">
        <f ca="1">IF(tblINVENTAIRE_MOBILIER[[#This Row],[DELIVRANCE]]&lt;&gt;"",TODAY()-tblINVENTAIRE_MOBILIER[[#This Row],[DELIVRANCE]],"")</f>
        <v/>
      </c>
      <c r="G227" s="40">
        <v>1</v>
      </c>
      <c r="H227" s="109"/>
      <c r="I22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27" s="91"/>
      <c r="K227" s="52"/>
      <c r="L227" s="53"/>
      <c r="M227" s="44"/>
    </row>
    <row r="228" spans="2:13">
      <c r="B228" s="37" t="str">
        <f>IF(tblINVENTAIRE_MOBILIER[[#This Row],[NOM]]="","",INDEX(tblMOBILIER[CODE],MATCH(tblINVENTAIRE_MOBILIER[[#This Row],[NOM]],tblMOBILIER[MOBILIER],0)))</f>
        <v/>
      </c>
      <c r="C228" s="37"/>
      <c r="D228" s="38"/>
      <c r="E228" s="21"/>
      <c r="F228" s="22" t="str">
        <f ca="1">IF(tblINVENTAIRE_MOBILIER[[#This Row],[DELIVRANCE]]&lt;&gt;"",TODAY()-tblINVENTAIRE_MOBILIER[[#This Row],[DELIVRANCE]],"")</f>
        <v/>
      </c>
      <c r="G228" s="40">
        <v>1</v>
      </c>
      <c r="H228" s="109"/>
      <c r="I22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28" s="91"/>
      <c r="K228" s="52"/>
      <c r="L228" s="53"/>
      <c r="M228" s="44"/>
    </row>
    <row r="229" spans="2:13">
      <c r="B229" s="37" t="str">
        <f>IF(tblINVENTAIRE_MOBILIER[[#This Row],[NOM]]="","",INDEX(tblMOBILIER[CODE],MATCH(tblINVENTAIRE_MOBILIER[[#This Row],[NOM]],tblMOBILIER[MOBILIER],0)))</f>
        <v/>
      </c>
      <c r="C229" s="37"/>
      <c r="D229" s="38"/>
      <c r="E229" s="21"/>
      <c r="F229" s="22" t="str">
        <f ca="1">IF(tblINVENTAIRE_MOBILIER[[#This Row],[DELIVRANCE]]&lt;&gt;"",TODAY()-tblINVENTAIRE_MOBILIER[[#This Row],[DELIVRANCE]],"")</f>
        <v/>
      </c>
      <c r="G229" s="40">
        <v>1</v>
      </c>
      <c r="H229" s="109"/>
      <c r="I22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29" s="91"/>
      <c r="K229" s="52"/>
      <c r="L229" s="53"/>
      <c r="M229" s="44"/>
    </row>
    <row r="230" spans="2:13">
      <c r="B230" s="37" t="str">
        <f>IF(tblINVENTAIRE_MOBILIER[[#This Row],[NOM]]="","",INDEX(tblMOBILIER[CODE],MATCH(tblINVENTAIRE_MOBILIER[[#This Row],[NOM]],tblMOBILIER[MOBILIER],0)))</f>
        <v/>
      </c>
      <c r="C230" s="37"/>
      <c r="D230" s="38"/>
      <c r="E230" s="21"/>
      <c r="F230" s="22" t="str">
        <f ca="1">IF(tblINVENTAIRE_MOBILIER[[#This Row],[DELIVRANCE]]&lt;&gt;"",TODAY()-tblINVENTAIRE_MOBILIER[[#This Row],[DELIVRANCE]],"")</f>
        <v/>
      </c>
      <c r="G230" s="40">
        <v>1</v>
      </c>
      <c r="H230" s="109"/>
      <c r="I23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30" s="91"/>
      <c r="K230" s="52"/>
      <c r="L230" s="53"/>
      <c r="M230" s="44"/>
    </row>
    <row r="231" spans="2:13">
      <c r="B231" s="37" t="str">
        <f>IF(tblINVENTAIRE_MOBILIER[[#This Row],[NOM]]="","",INDEX(tblMOBILIER[CODE],MATCH(tblINVENTAIRE_MOBILIER[[#This Row],[NOM]],tblMOBILIER[MOBILIER],0)))</f>
        <v/>
      </c>
      <c r="C231" s="37"/>
      <c r="D231" s="38"/>
      <c r="E231" s="21"/>
      <c r="F231" s="22" t="str">
        <f ca="1">IF(tblINVENTAIRE_MOBILIER[[#This Row],[DELIVRANCE]]&lt;&gt;"",TODAY()-tblINVENTAIRE_MOBILIER[[#This Row],[DELIVRANCE]],"")</f>
        <v/>
      </c>
      <c r="G231" s="40">
        <v>1</v>
      </c>
      <c r="H231" s="109"/>
      <c r="I23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31" s="91"/>
      <c r="K231" s="52"/>
      <c r="L231" s="53"/>
      <c r="M231" s="44"/>
    </row>
    <row r="232" spans="2:13">
      <c r="B232" s="37" t="str">
        <f>IF(tblINVENTAIRE_MOBILIER[[#This Row],[NOM]]="","",INDEX(tblMOBILIER[CODE],MATCH(tblINVENTAIRE_MOBILIER[[#This Row],[NOM]],tblMOBILIER[MOBILIER],0)))</f>
        <v/>
      </c>
      <c r="C232" s="37"/>
      <c r="D232" s="38"/>
      <c r="E232" s="21"/>
      <c r="F232" s="22" t="str">
        <f ca="1">IF(tblINVENTAIRE_MOBILIER[[#This Row],[DELIVRANCE]]&lt;&gt;"",TODAY()-tblINVENTAIRE_MOBILIER[[#This Row],[DELIVRANCE]],"")</f>
        <v/>
      </c>
      <c r="G232" s="40">
        <v>1</v>
      </c>
      <c r="H232" s="109"/>
      <c r="I23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32" s="91"/>
      <c r="K232" s="52"/>
      <c r="L232" s="53"/>
      <c r="M232" s="44"/>
    </row>
    <row r="233" spans="2:13">
      <c r="B233" s="37" t="str">
        <f>IF(tblINVENTAIRE_MOBILIER[[#This Row],[NOM]]="","",INDEX(tblMOBILIER[CODE],MATCH(tblINVENTAIRE_MOBILIER[[#This Row],[NOM]],tblMOBILIER[MOBILIER],0)))</f>
        <v/>
      </c>
      <c r="C233" s="37"/>
      <c r="D233" s="38"/>
      <c r="E233" s="21"/>
      <c r="F233" s="22" t="str">
        <f ca="1">IF(tblINVENTAIRE_MOBILIER[[#This Row],[DELIVRANCE]]&lt;&gt;"",TODAY()-tblINVENTAIRE_MOBILIER[[#This Row],[DELIVRANCE]],"")</f>
        <v/>
      </c>
      <c r="G233" s="40">
        <v>1</v>
      </c>
      <c r="H233" s="109"/>
      <c r="I23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33" s="91"/>
      <c r="K233" s="52"/>
      <c r="L233" s="53"/>
      <c r="M233" s="44"/>
    </row>
    <row r="234" spans="2:13">
      <c r="B234" s="37" t="str">
        <f>IF(tblINVENTAIRE_MOBILIER[[#This Row],[NOM]]="","",INDEX(tblMOBILIER[CODE],MATCH(tblINVENTAIRE_MOBILIER[[#This Row],[NOM]],tblMOBILIER[MOBILIER],0)))</f>
        <v/>
      </c>
      <c r="C234" s="37"/>
      <c r="D234" s="38"/>
      <c r="E234" s="21"/>
      <c r="F234" s="22" t="str">
        <f ca="1">IF(tblINVENTAIRE_MOBILIER[[#This Row],[DELIVRANCE]]&lt;&gt;"",TODAY()-tblINVENTAIRE_MOBILIER[[#This Row],[DELIVRANCE]],"")</f>
        <v/>
      </c>
      <c r="G234" s="40">
        <v>1</v>
      </c>
      <c r="H234" s="109"/>
      <c r="I23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34" s="91"/>
      <c r="K234" s="52"/>
      <c r="L234" s="53"/>
      <c r="M234" s="44"/>
    </row>
    <row r="235" spans="2:13">
      <c r="B235" s="37" t="str">
        <f>IF(tblINVENTAIRE_MOBILIER[[#This Row],[NOM]]="","",INDEX(tblMOBILIER[CODE],MATCH(tblINVENTAIRE_MOBILIER[[#This Row],[NOM]],tblMOBILIER[MOBILIER],0)))</f>
        <v/>
      </c>
      <c r="C235" s="37"/>
      <c r="D235" s="38"/>
      <c r="E235" s="21"/>
      <c r="F235" s="22" t="str">
        <f ca="1">IF(tblINVENTAIRE_MOBILIER[[#This Row],[DELIVRANCE]]&lt;&gt;"",TODAY()-tblINVENTAIRE_MOBILIER[[#This Row],[DELIVRANCE]],"")</f>
        <v/>
      </c>
      <c r="G235" s="40">
        <v>1</v>
      </c>
      <c r="H235" s="109"/>
      <c r="I23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35" s="91"/>
      <c r="K235" s="52"/>
      <c r="L235" s="53"/>
      <c r="M235" s="44"/>
    </row>
    <row r="236" spans="2:13">
      <c r="B236" s="37" t="str">
        <f>IF(tblINVENTAIRE_MOBILIER[[#This Row],[NOM]]="","",INDEX(tblMOBILIER[CODE],MATCH(tblINVENTAIRE_MOBILIER[[#This Row],[NOM]],tblMOBILIER[MOBILIER],0)))</f>
        <v/>
      </c>
      <c r="C236" s="37"/>
      <c r="D236" s="38"/>
      <c r="E236" s="21"/>
      <c r="F236" s="22" t="str">
        <f ca="1">IF(tblINVENTAIRE_MOBILIER[[#This Row],[DELIVRANCE]]&lt;&gt;"",TODAY()-tblINVENTAIRE_MOBILIER[[#This Row],[DELIVRANCE]],"")</f>
        <v/>
      </c>
      <c r="G236" s="40">
        <v>1</v>
      </c>
      <c r="H236" s="109"/>
      <c r="I23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36" s="91"/>
      <c r="K236" s="52"/>
      <c r="L236" s="53"/>
      <c r="M236" s="44"/>
    </row>
    <row r="237" spans="2:13">
      <c r="B237" s="37" t="str">
        <f>IF(tblINVENTAIRE_MOBILIER[[#This Row],[NOM]]="","",INDEX(tblMOBILIER[CODE],MATCH(tblINVENTAIRE_MOBILIER[[#This Row],[NOM]],tblMOBILIER[MOBILIER],0)))</f>
        <v/>
      </c>
      <c r="C237" s="37"/>
      <c r="D237" s="38"/>
      <c r="E237" s="21"/>
      <c r="F237" s="22" t="str">
        <f ca="1">IF(tblINVENTAIRE_MOBILIER[[#This Row],[DELIVRANCE]]&lt;&gt;"",TODAY()-tblINVENTAIRE_MOBILIER[[#This Row],[DELIVRANCE]],"")</f>
        <v/>
      </c>
      <c r="G237" s="40">
        <v>1</v>
      </c>
      <c r="H237" s="109"/>
      <c r="I23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37" s="91"/>
      <c r="K237" s="52"/>
      <c r="L237" s="53"/>
      <c r="M237" s="44"/>
    </row>
    <row r="238" spans="2:13">
      <c r="B238" s="37" t="str">
        <f>IF(tblINVENTAIRE_MOBILIER[[#This Row],[NOM]]="","",INDEX(tblMOBILIER[CODE],MATCH(tblINVENTAIRE_MOBILIER[[#This Row],[NOM]],tblMOBILIER[MOBILIER],0)))</f>
        <v/>
      </c>
      <c r="C238" s="37"/>
      <c r="D238" s="38"/>
      <c r="E238" s="21"/>
      <c r="F238" s="22" t="str">
        <f ca="1">IF(tblINVENTAIRE_MOBILIER[[#This Row],[DELIVRANCE]]&lt;&gt;"",TODAY()-tblINVENTAIRE_MOBILIER[[#This Row],[DELIVRANCE]],"")</f>
        <v/>
      </c>
      <c r="G238" s="40">
        <v>1</v>
      </c>
      <c r="H238" s="109"/>
      <c r="I23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38" s="91"/>
      <c r="K238" s="52"/>
      <c r="L238" s="53"/>
      <c r="M238" s="44"/>
    </row>
    <row r="239" spans="2:13">
      <c r="B239" s="37" t="str">
        <f>IF(tblINVENTAIRE_MOBILIER[[#This Row],[NOM]]="","",INDEX(tblMOBILIER[CODE],MATCH(tblINVENTAIRE_MOBILIER[[#This Row],[NOM]],tblMOBILIER[MOBILIER],0)))</f>
        <v/>
      </c>
      <c r="C239" s="37"/>
      <c r="D239" s="38"/>
      <c r="E239" s="21"/>
      <c r="F239" s="22" t="str">
        <f ca="1">IF(tblINVENTAIRE_MOBILIER[[#This Row],[DELIVRANCE]]&lt;&gt;"",TODAY()-tblINVENTAIRE_MOBILIER[[#This Row],[DELIVRANCE]],"")</f>
        <v/>
      </c>
      <c r="G239" s="40">
        <v>1</v>
      </c>
      <c r="H239" s="109"/>
      <c r="I23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39" s="91"/>
      <c r="K239" s="52"/>
      <c r="L239" s="53"/>
      <c r="M239" s="44"/>
    </row>
    <row r="240" spans="2:13">
      <c r="B240" s="37" t="str">
        <f>IF(tblINVENTAIRE_MOBILIER[[#This Row],[NOM]]="","",INDEX(tblMOBILIER[CODE],MATCH(tblINVENTAIRE_MOBILIER[[#This Row],[NOM]],tblMOBILIER[MOBILIER],0)))</f>
        <v/>
      </c>
      <c r="C240" s="37"/>
      <c r="D240" s="38"/>
      <c r="E240" s="21"/>
      <c r="F240" s="22" t="str">
        <f ca="1">IF(tblINVENTAIRE_MOBILIER[[#This Row],[DELIVRANCE]]&lt;&gt;"",TODAY()-tblINVENTAIRE_MOBILIER[[#This Row],[DELIVRANCE]],"")</f>
        <v/>
      </c>
      <c r="G240" s="40">
        <v>1</v>
      </c>
      <c r="H240" s="109"/>
      <c r="I24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40" s="91"/>
      <c r="K240" s="52"/>
      <c r="L240" s="53"/>
      <c r="M240" s="44"/>
    </row>
    <row r="241" spans="2:13">
      <c r="B241" s="37" t="str">
        <f>IF(tblINVENTAIRE_MOBILIER[[#This Row],[NOM]]="","",INDEX(tblMOBILIER[CODE],MATCH(tblINVENTAIRE_MOBILIER[[#This Row],[NOM]],tblMOBILIER[MOBILIER],0)))</f>
        <v/>
      </c>
      <c r="C241" s="37"/>
      <c r="D241" s="38"/>
      <c r="E241" s="21"/>
      <c r="F241" s="22" t="str">
        <f ca="1">IF(tblINVENTAIRE_MOBILIER[[#This Row],[DELIVRANCE]]&lt;&gt;"",TODAY()-tblINVENTAIRE_MOBILIER[[#This Row],[DELIVRANCE]],"")</f>
        <v/>
      </c>
      <c r="G241" s="40">
        <v>1</v>
      </c>
      <c r="H241" s="109"/>
      <c r="I24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41" s="91"/>
      <c r="K241" s="52"/>
      <c r="L241" s="53"/>
      <c r="M241" s="44"/>
    </row>
    <row r="242" spans="2:13">
      <c r="B242" s="37" t="str">
        <f>IF(tblINVENTAIRE_MOBILIER[[#This Row],[NOM]]="","",INDEX(tblMOBILIER[CODE],MATCH(tblINVENTAIRE_MOBILIER[[#This Row],[NOM]],tblMOBILIER[MOBILIER],0)))</f>
        <v/>
      </c>
      <c r="C242" s="37"/>
      <c r="D242" s="38"/>
      <c r="E242" s="21"/>
      <c r="F242" s="22" t="str">
        <f ca="1">IF(tblINVENTAIRE_MOBILIER[[#This Row],[DELIVRANCE]]&lt;&gt;"",TODAY()-tblINVENTAIRE_MOBILIER[[#This Row],[DELIVRANCE]],"")</f>
        <v/>
      </c>
      <c r="G242" s="40">
        <v>1</v>
      </c>
      <c r="H242" s="109"/>
      <c r="I24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42" s="91"/>
      <c r="K242" s="52"/>
      <c r="L242" s="53"/>
      <c r="M242" s="44"/>
    </row>
    <row r="243" spans="2:13">
      <c r="B243" s="37" t="str">
        <f>IF(tblINVENTAIRE_MOBILIER[[#This Row],[NOM]]="","",INDEX(tblMOBILIER[CODE],MATCH(tblINVENTAIRE_MOBILIER[[#This Row],[NOM]],tblMOBILIER[MOBILIER],0)))</f>
        <v/>
      </c>
      <c r="C243" s="37"/>
      <c r="D243" s="38"/>
      <c r="E243" s="21"/>
      <c r="F243" s="22" t="str">
        <f ca="1">IF(tblINVENTAIRE_MOBILIER[[#This Row],[DELIVRANCE]]&lt;&gt;"",TODAY()-tblINVENTAIRE_MOBILIER[[#This Row],[DELIVRANCE]],"")</f>
        <v/>
      </c>
      <c r="G243" s="40">
        <v>1</v>
      </c>
      <c r="H243" s="109"/>
      <c r="I24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43" s="91"/>
      <c r="K243" s="52"/>
      <c r="L243" s="53"/>
      <c r="M243" s="44"/>
    </row>
    <row r="244" spans="2:13">
      <c r="B244" s="37" t="str">
        <f>IF(tblINVENTAIRE_MOBILIER[[#This Row],[NOM]]="","",INDEX(tblMOBILIER[CODE],MATCH(tblINVENTAIRE_MOBILIER[[#This Row],[NOM]],tblMOBILIER[MOBILIER],0)))</f>
        <v/>
      </c>
      <c r="C244" s="37"/>
      <c r="D244" s="38"/>
      <c r="E244" s="21"/>
      <c r="F244" s="22" t="str">
        <f ca="1">IF(tblINVENTAIRE_MOBILIER[[#This Row],[DELIVRANCE]]&lt;&gt;"",TODAY()-tblINVENTAIRE_MOBILIER[[#This Row],[DELIVRANCE]],"")</f>
        <v/>
      </c>
      <c r="G244" s="40">
        <v>1</v>
      </c>
      <c r="H244" s="109"/>
      <c r="I24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44" s="91"/>
      <c r="K244" s="52"/>
      <c r="L244" s="53"/>
      <c r="M244" s="44"/>
    </row>
    <row r="245" spans="2:13">
      <c r="B245" s="37" t="str">
        <f>IF(tblINVENTAIRE_MOBILIER[[#This Row],[NOM]]="","",INDEX(tblMOBILIER[CODE],MATCH(tblINVENTAIRE_MOBILIER[[#This Row],[NOM]],tblMOBILIER[MOBILIER],0)))</f>
        <v/>
      </c>
      <c r="C245" s="37"/>
      <c r="D245" s="38"/>
      <c r="E245" s="21"/>
      <c r="F245" s="22" t="str">
        <f ca="1">IF(tblINVENTAIRE_MOBILIER[[#This Row],[DELIVRANCE]]&lt;&gt;"",TODAY()-tblINVENTAIRE_MOBILIER[[#This Row],[DELIVRANCE]],"")</f>
        <v/>
      </c>
      <c r="G245" s="40">
        <v>1</v>
      </c>
      <c r="H245" s="109"/>
      <c r="I24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45" s="91"/>
      <c r="K245" s="52"/>
      <c r="L245" s="53"/>
      <c r="M245" s="44"/>
    </row>
    <row r="246" spans="2:13">
      <c r="B246" s="37" t="str">
        <f>IF(tblINVENTAIRE_MOBILIER[[#This Row],[NOM]]="","",INDEX(tblMOBILIER[CODE],MATCH(tblINVENTAIRE_MOBILIER[[#This Row],[NOM]],tblMOBILIER[MOBILIER],0)))</f>
        <v/>
      </c>
      <c r="C246" s="37"/>
      <c r="D246" s="38"/>
      <c r="E246" s="21"/>
      <c r="F246" s="22" t="str">
        <f ca="1">IF(tblINVENTAIRE_MOBILIER[[#This Row],[DELIVRANCE]]&lt;&gt;"",TODAY()-tblINVENTAIRE_MOBILIER[[#This Row],[DELIVRANCE]],"")</f>
        <v/>
      </c>
      <c r="G246" s="40">
        <v>1</v>
      </c>
      <c r="H246" s="109"/>
      <c r="I24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46" s="91"/>
      <c r="K246" s="52"/>
      <c r="L246" s="53"/>
      <c r="M246" s="44"/>
    </row>
    <row r="247" spans="2:13">
      <c r="B247" s="37" t="str">
        <f>IF(tblINVENTAIRE_MOBILIER[[#This Row],[NOM]]="","",INDEX(tblMOBILIER[CODE],MATCH(tblINVENTAIRE_MOBILIER[[#This Row],[NOM]],tblMOBILIER[MOBILIER],0)))</f>
        <v/>
      </c>
      <c r="C247" s="37"/>
      <c r="D247" s="38"/>
      <c r="E247" s="21"/>
      <c r="F247" s="22" t="str">
        <f ca="1">IF(tblINVENTAIRE_MOBILIER[[#This Row],[DELIVRANCE]]&lt;&gt;"",TODAY()-tblINVENTAIRE_MOBILIER[[#This Row],[DELIVRANCE]],"")</f>
        <v/>
      </c>
      <c r="G247" s="40">
        <v>1</v>
      </c>
      <c r="H247" s="109"/>
      <c r="I24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47" s="91"/>
      <c r="K247" s="52"/>
      <c r="L247" s="53"/>
      <c r="M247" s="44"/>
    </row>
    <row r="248" spans="2:13">
      <c r="B248" s="37" t="str">
        <f>IF(tblINVENTAIRE_MOBILIER[[#This Row],[NOM]]="","",INDEX(tblMOBILIER[CODE],MATCH(tblINVENTAIRE_MOBILIER[[#This Row],[NOM]],tblMOBILIER[MOBILIER],0)))</f>
        <v/>
      </c>
      <c r="C248" s="37"/>
      <c r="D248" s="38"/>
      <c r="E248" s="21"/>
      <c r="F248" s="22" t="str">
        <f ca="1">IF(tblINVENTAIRE_MOBILIER[[#This Row],[DELIVRANCE]]&lt;&gt;"",TODAY()-tblINVENTAIRE_MOBILIER[[#This Row],[DELIVRANCE]],"")</f>
        <v/>
      </c>
      <c r="G248" s="40">
        <v>1</v>
      </c>
      <c r="H248" s="109"/>
      <c r="I24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48" s="91"/>
      <c r="K248" s="52"/>
      <c r="L248" s="53"/>
      <c r="M248" s="44"/>
    </row>
    <row r="249" spans="2:13">
      <c r="B249" s="37" t="str">
        <f>IF(tblINVENTAIRE_MOBILIER[[#This Row],[NOM]]="","",INDEX(tblMOBILIER[CODE],MATCH(tblINVENTAIRE_MOBILIER[[#This Row],[NOM]],tblMOBILIER[MOBILIER],0)))</f>
        <v/>
      </c>
      <c r="C249" s="37"/>
      <c r="D249" s="38"/>
      <c r="E249" s="21"/>
      <c r="F249" s="22" t="str">
        <f ca="1">IF(tblINVENTAIRE_MOBILIER[[#This Row],[DELIVRANCE]]&lt;&gt;"",TODAY()-tblINVENTAIRE_MOBILIER[[#This Row],[DELIVRANCE]],"")</f>
        <v/>
      </c>
      <c r="G249" s="40">
        <v>1</v>
      </c>
      <c r="H249" s="109"/>
      <c r="I24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49" s="91"/>
      <c r="K249" s="52"/>
      <c r="L249" s="53"/>
      <c r="M249" s="44"/>
    </row>
    <row r="250" spans="2:13">
      <c r="B250" s="37" t="str">
        <f>IF(tblINVENTAIRE_MOBILIER[[#This Row],[NOM]]="","",INDEX(tblMOBILIER[CODE],MATCH(tblINVENTAIRE_MOBILIER[[#This Row],[NOM]],tblMOBILIER[MOBILIER],0)))</f>
        <v/>
      </c>
      <c r="C250" s="37"/>
      <c r="D250" s="38"/>
      <c r="E250" s="21"/>
      <c r="F250" s="22" t="str">
        <f ca="1">IF(tblINVENTAIRE_MOBILIER[[#This Row],[DELIVRANCE]]&lt;&gt;"",TODAY()-tblINVENTAIRE_MOBILIER[[#This Row],[DELIVRANCE]],"")</f>
        <v/>
      </c>
      <c r="G250" s="40">
        <v>1</v>
      </c>
      <c r="H250" s="109"/>
      <c r="I25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50" s="91"/>
      <c r="K250" s="52"/>
      <c r="L250" s="53"/>
      <c r="M250" s="44"/>
    </row>
    <row r="251" spans="2:13">
      <c r="B251" s="37" t="str">
        <f>IF(tblINVENTAIRE_MOBILIER[[#This Row],[NOM]]="","",INDEX(tblMOBILIER[CODE],MATCH(tblINVENTAIRE_MOBILIER[[#This Row],[NOM]],tblMOBILIER[MOBILIER],0)))</f>
        <v/>
      </c>
      <c r="C251" s="37"/>
      <c r="D251" s="38"/>
      <c r="E251" s="21"/>
      <c r="F251" s="22" t="str">
        <f ca="1">IF(tblINVENTAIRE_MOBILIER[[#This Row],[DELIVRANCE]]&lt;&gt;"",TODAY()-tblINVENTAIRE_MOBILIER[[#This Row],[DELIVRANCE]],"")</f>
        <v/>
      </c>
      <c r="G251" s="40">
        <v>1</v>
      </c>
      <c r="H251" s="109"/>
      <c r="I25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51" s="91"/>
      <c r="K251" s="52"/>
      <c r="L251" s="53"/>
      <c r="M251" s="44"/>
    </row>
    <row r="252" spans="2:13">
      <c r="B252" s="37" t="str">
        <f>IF(tblINVENTAIRE_MOBILIER[[#This Row],[NOM]]="","",INDEX(tblMOBILIER[CODE],MATCH(tblINVENTAIRE_MOBILIER[[#This Row],[NOM]],tblMOBILIER[MOBILIER],0)))</f>
        <v/>
      </c>
      <c r="C252" s="37"/>
      <c r="D252" s="38"/>
      <c r="E252" s="21"/>
      <c r="F252" s="22" t="str">
        <f ca="1">IF(tblINVENTAIRE_MOBILIER[[#This Row],[DELIVRANCE]]&lt;&gt;"",TODAY()-tblINVENTAIRE_MOBILIER[[#This Row],[DELIVRANCE]],"")</f>
        <v/>
      </c>
      <c r="G252" s="40">
        <v>1</v>
      </c>
      <c r="H252" s="109"/>
      <c r="I25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52" s="91"/>
      <c r="K252" s="52"/>
      <c r="L252" s="53"/>
      <c r="M252" s="44"/>
    </row>
    <row r="253" spans="2:13">
      <c r="B253" s="37" t="str">
        <f>IF(tblINVENTAIRE_MOBILIER[[#This Row],[NOM]]="","",INDEX(tblMOBILIER[CODE],MATCH(tblINVENTAIRE_MOBILIER[[#This Row],[NOM]],tblMOBILIER[MOBILIER],0)))</f>
        <v/>
      </c>
      <c r="C253" s="37"/>
      <c r="D253" s="38"/>
      <c r="E253" s="21"/>
      <c r="F253" s="22" t="str">
        <f ca="1">IF(tblINVENTAIRE_MOBILIER[[#This Row],[DELIVRANCE]]&lt;&gt;"",TODAY()-tblINVENTAIRE_MOBILIER[[#This Row],[DELIVRANCE]],"")</f>
        <v/>
      </c>
      <c r="G253" s="40">
        <v>1</v>
      </c>
      <c r="H253" s="109"/>
      <c r="I25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53" s="91"/>
      <c r="K253" s="52"/>
      <c r="L253" s="53"/>
      <c r="M253" s="44"/>
    </row>
    <row r="254" spans="2:13">
      <c r="B254" s="37" t="str">
        <f>IF(tblINVENTAIRE_MOBILIER[[#This Row],[NOM]]="","",INDEX(tblMOBILIER[CODE],MATCH(tblINVENTAIRE_MOBILIER[[#This Row],[NOM]],tblMOBILIER[MOBILIER],0)))</f>
        <v/>
      </c>
      <c r="C254" s="37"/>
      <c r="D254" s="38"/>
      <c r="E254" s="21"/>
      <c r="F254" s="22" t="str">
        <f ca="1">IF(tblINVENTAIRE_MOBILIER[[#This Row],[DELIVRANCE]]&lt;&gt;"",TODAY()-tblINVENTAIRE_MOBILIER[[#This Row],[DELIVRANCE]],"")</f>
        <v/>
      </c>
      <c r="G254" s="40">
        <v>1</v>
      </c>
      <c r="H254" s="109"/>
      <c r="I25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54" s="91"/>
      <c r="K254" s="52"/>
      <c r="L254" s="53"/>
      <c r="M254" s="44"/>
    </row>
    <row r="255" spans="2:13">
      <c r="B255" s="37" t="str">
        <f>IF(tblINVENTAIRE_MOBILIER[[#This Row],[NOM]]="","",INDEX(tblMOBILIER[CODE],MATCH(tblINVENTAIRE_MOBILIER[[#This Row],[NOM]],tblMOBILIER[MOBILIER],0)))</f>
        <v/>
      </c>
      <c r="C255" s="37"/>
      <c r="D255" s="38"/>
      <c r="E255" s="21"/>
      <c r="F255" s="22" t="str">
        <f ca="1">IF(tblINVENTAIRE_MOBILIER[[#This Row],[DELIVRANCE]]&lt;&gt;"",TODAY()-tblINVENTAIRE_MOBILIER[[#This Row],[DELIVRANCE]],"")</f>
        <v/>
      </c>
      <c r="G255" s="40">
        <v>1</v>
      </c>
      <c r="H255" s="109"/>
      <c r="I25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55" s="91"/>
      <c r="K255" s="52"/>
      <c r="L255" s="53"/>
      <c r="M255" s="44"/>
    </row>
    <row r="256" spans="2:13">
      <c r="B256" s="37" t="str">
        <f>IF(tblINVENTAIRE_MOBILIER[[#This Row],[NOM]]="","",INDEX(tblMOBILIER[CODE],MATCH(tblINVENTAIRE_MOBILIER[[#This Row],[NOM]],tblMOBILIER[MOBILIER],0)))</f>
        <v/>
      </c>
      <c r="C256" s="37"/>
      <c r="D256" s="38"/>
      <c r="E256" s="21"/>
      <c r="F256" s="22" t="str">
        <f ca="1">IF(tblINVENTAIRE_MOBILIER[[#This Row],[DELIVRANCE]]&lt;&gt;"",TODAY()-tblINVENTAIRE_MOBILIER[[#This Row],[DELIVRANCE]],"")</f>
        <v/>
      </c>
      <c r="G256" s="40">
        <v>1</v>
      </c>
      <c r="H256" s="109"/>
      <c r="I25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56" s="91"/>
      <c r="K256" s="52"/>
      <c r="L256" s="53"/>
      <c r="M256" s="44"/>
    </row>
    <row r="257" spans="2:13">
      <c r="B257" s="37" t="str">
        <f>IF(tblINVENTAIRE_MOBILIER[[#This Row],[NOM]]="","",INDEX(tblMOBILIER[CODE],MATCH(tblINVENTAIRE_MOBILIER[[#This Row],[NOM]],tblMOBILIER[MOBILIER],0)))</f>
        <v/>
      </c>
      <c r="C257" s="37"/>
      <c r="D257" s="38"/>
      <c r="E257" s="21"/>
      <c r="F257" s="22" t="str">
        <f ca="1">IF(tblINVENTAIRE_MOBILIER[[#This Row],[DELIVRANCE]]&lt;&gt;"",TODAY()-tblINVENTAIRE_MOBILIER[[#This Row],[DELIVRANCE]],"")</f>
        <v/>
      </c>
      <c r="G257" s="40">
        <v>1</v>
      </c>
      <c r="H257" s="109"/>
      <c r="I25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57" s="91"/>
      <c r="K257" s="52"/>
      <c r="L257" s="53"/>
      <c r="M257" s="44"/>
    </row>
    <row r="258" spans="2:13">
      <c r="B258" s="37" t="str">
        <f>IF(tblINVENTAIRE_MOBILIER[[#This Row],[NOM]]="","",INDEX(tblMOBILIER[CODE],MATCH(tblINVENTAIRE_MOBILIER[[#This Row],[NOM]],tblMOBILIER[MOBILIER],0)))</f>
        <v/>
      </c>
      <c r="C258" s="37"/>
      <c r="D258" s="38"/>
      <c r="E258" s="21"/>
      <c r="F258" s="22" t="str">
        <f ca="1">IF(tblINVENTAIRE_MOBILIER[[#This Row],[DELIVRANCE]]&lt;&gt;"",TODAY()-tblINVENTAIRE_MOBILIER[[#This Row],[DELIVRANCE]],"")</f>
        <v/>
      </c>
      <c r="G258" s="40">
        <v>1</v>
      </c>
      <c r="H258" s="109"/>
      <c r="I25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58" s="91"/>
      <c r="K258" s="52"/>
      <c r="L258" s="53"/>
      <c r="M258" s="44"/>
    </row>
    <row r="259" spans="2:13">
      <c r="B259" s="37" t="str">
        <f>IF(tblINVENTAIRE_MOBILIER[[#This Row],[NOM]]="","",INDEX(tblMOBILIER[CODE],MATCH(tblINVENTAIRE_MOBILIER[[#This Row],[NOM]],tblMOBILIER[MOBILIER],0)))</f>
        <v/>
      </c>
      <c r="C259" s="37"/>
      <c r="D259" s="38"/>
      <c r="E259" s="21"/>
      <c r="F259" s="22" t="str">
        <f ca="1">IF(tblINVENTAIRE_MOBILIER[[#This Row],[DELIVRANCE]]&lt;&gt;"",TODAY()-tblINVENTAIRE_MOBILIER[[#This Row],[DELIVRANCE]],"")</f>
        <v/>
      </c>
      <c r="G259" s="40">
        <v>1</v>
      </c>
      <c r="H259" s="109"/>
      <c r="I25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59" s="91"/>
      <c r="K259" s="52"/>
      <c r="L259" s="53"/>
      <c r="M259" s="44"/>
    </row>
    <row r="260" spans="2:13">
      <c r="B260" s="37" t="str">
        <f>IF(tblINVENTAIRE_MOBILIER[[#This Row],[NOM]]="","",INDEX(tblMOBILIER[CODE],MATCH(tblINVENTAIRE_MOBILIER[[#This Row],[NOM]],tblMOBILIER[MOBILIER],0)))</f>
        <v/>
      </c>
      <c r="C260" s="37"/>
      <c r="D260" s="38"/>
      <c r="E260" s="21"/>
      <c r="F260" s="22" t="str">
        <f ca="1">IF(tblINVENTAIRE_MOBILIER[[#This Row],[DELIVRANCE]]&lt;&gt;"",TODAY()-tblINVENTAIRE_MOBILIER[[#This Row],[DELIVRANCE]],"")</f>
        <v/>
      </c>
      <c r="G260" s="40">
        <v>1</v>
      </c>
      <c r="H260" s="109"/>
      <c r="I26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60" s="91"/>
      <c r="K260" s="52"/>
      <c r="L260" s="53"/>
      <c r="M260" s="44"/>
    </row>
    <row r="261" spans="2:13">
      <c r="B261" s="37" t="str">
        <f>IF(tblINVENTAIRE_MOBILIER[[#This Row],[NOM]]="","",INDEX(tblMOBILIER[CODE],MATCH(tblINVENTAIRE_MOBILIER[[#This Row],[NOM]],tblMOBILIER[MOBILIER],0)))</f>
        <v/>
      </c>
      <c r="C261" s="37"/>
      <c r="D261" s="38"/>
      <c r="E261" s="21"/>
      <c r="F261" s="22" t="str">
        <f ca="1">IF(tblINVENTAIRE_MOBILIER[[#This Row],[DELIVRANCE]]&lt;&gt;"",TODAY()-tblINVENTAIRE_MOBILIER[[#This Row],[DELIVRANCE]],"")</f>
        <v/>
      </c>
      <c r="G261" s="40">
        <v>1</v>
      </c>
      <c r="H261" s="109"/>
      <c r="I26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61" s="91"/>
      <c r="K261" s="52"/>
      <c r="L261" s="53"/>
      <c r="M261" s="44"/>
    </row>
    <row r="262" spans="2:13">
      <c r="B262" s="37" t="str">
        <f>IF(tblINVENTAIRE_MOBILIER[[#This Row],[NOM]]="","",INDEX(tblMOBILIER[CODE],MATCH(tblINVENTAIRE_MOBILIER[[#This Row],[NOM]],tblMOBILIER[MOBILIER],0)))</f>
        <v/>
      </c>
      <c r="C262" s="37"/>
      <c r="D262" s="38"/>
      <c r="E262" s="21"/>
      <c r="F262" s="22" t="str">
        <f ca="1">IF(tblINVENTAIRE_MOBILIER[[#This Row],[DELIVRANCE]]&lt;&gt;"",TODAY()-tblINVENTAIRE_MOBILIER[[#This Row],[DELIVRANCE]],"")</f>
        <v/>
      </c>
      <c r="G262" s="40">
        <v>1</v>
      </c>
      <c r="H262" s="109"/>
      <c r="I26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62" s="91"/>
      <c r="K262" s="52"/>
      <c r="L262" s="53"/>
      <c r="M262" s="44"/>
    </row>
    <row r="263" spans="2:13">
      <c r="B263" s="37" t="str">
        <f>IF(tblINVENTAIRE_MOBILIER[[#This Row],[NOM]]="","",INDEX(tblMOBILIER[CODE],MATCH(tblINVENTAIRE_MOBILIER[[#This Row],[NOM]],tblMOBILIER[MOBILIER],0)))</f>
        <v/>
      </c>
      <c r="C263" s="37"/>
      <c r="D263" s="38"/>
      <c r="E263" s="21"/>
      <c r="F263" s="22" t="str">
        <f ca="1">IF(tblINVENTAIRE_MOBILIER[[#This Row],[DELIVRANCE]]&lt;&gt;"",TODAY()-tblINVENTAIRE_MOBILIER[[#This Row],[DELIVRANCE]],"")</f>
        <v/>
      </c>
      <c r="G263" s="40">
        <v>1</v>
      </c>
      <c r="H263" s="109"/>
      <c r="I26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63" s="91"/>
      <c r="K263" s="52"/>
      <c r="L263" s="53"/>
      <c r="M263" s="44"/>
    </row>
    <row r="264" spans="2:13">
      <c r="B264" s="37" t="str">
        <f>IF(tblINVENTAIRE_MOBILIER[[#This Row],[NOM]]="","",INDEX(tblMOBILIER[CODE],MATCH(tblINVENTAIRE_MOBILIER[[#This Row],[NOM]],tblMOBILIER[MOBILIER],0)))</f>
        <v/>
      </c>
      <c r="C264" s="37"/>
      <c r="D264" s="38"/>
      <c r="E264" s="21"/>
      <c r="F264" s="22" t="str">
        <f ca="1">IF(tblINVENTAIRE_MOBILIER[[#This Row],[DELIVRANCE]]&lt;&gt;"",TODAY()-tblINVENTAIRE_MOBILIER[[#This Row],[DELIVRANCE]],"")</f>
        <v/>
      </c>
      <c r="G264" s="40">
        <v>1</v>
      </c>
      <c r="H264" s="109"/>
      <c r="I26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64" s="91"/>
      <c r="K264" s="52"/>
      <c r="L264" s="53"/>
      <c r="M264" s="44"/>
    </row>
    <row r="265" spans="2:13">
      <c r="B265" s="37" t="str">
        <f>IF(tblINVENTAIRE_MOBILIER[[#This Row],[NOM]]="","",INDEX(tblMOBILIER[CODE],MATCH(tblINVENTAIRE_MOBILIER[[#This Row],[NOM]],tblMOBILIER[MOBILIER],0)))</f>
        <v/>
      </c>
      <c r="C265" s="37"/>
      <c r="D265" s="38"/>
      <c r="E265" s="21"/>
      <c r="F265" s="22" t="str">
        <f ca="1">IF(tblINVENTAIRE_MOBILIER[[#This Row],[DELIVRANCE]]&lt;&gt;"",TODAY()-tblINVENTAIRE_MOBILIER[[#This Row],[DELIVRANCE]],"")</f>
        <v/>
      </c>
      <c r="G265" s="40">
        <v>1</v>
      </c>
      <c r="H265" s="109"/>
      <c r="I26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65" s="91"/>
      <c r="K265" s="52"/>
      <c r="L265" s="53"/>
      <c r="M265" s="44"/>
    </row>
    <row r="266" spans="2:13">
      <c r="B266" s="37" t="str">
        <f>IF(tblINVENTAIRE_MOBILIER[[#This Row],[NOM]]="","",INDEX(tblMOBILIER[CODE],MATCH(tblINVENTAIRE_MOBILIER[[#This Row],[NOM]],tblMOBILIER[MOBILIER],0)))</f>
        <v/>
      </c>
      <c r="C266" s="37"/>
      <c r="D266" s="38"/>
      <c r="E266" s="21"/>
      <c r="F266" s="22" t="str">
        <f ca="1">IF(tblINVENTAIRE_MOBILIER[[#This Row],[DELIVRANCE]]&lt;&gt;"",TODAY()-tblINVENTAIRE_MOBILIER[[#This Row],[DELIVRANCE]],"")</f>
        <v/>
      </c>
      <c r="G266" s="40">
        <v>1</v>
      </c>
      <c r="H266" s="109"/>
      <c r="I26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66" s="91"/>
      <c r="K266" s="52"/>
      <c r="L266" s="53"/>
      <c r="M266" s="44"/>
    </row>
    <row r="267" spans="2:13">
      <c r="B267" s="37" t="str">
        <f>IF(tblINVENTAIRE_MOBILIER[[#This Row],[NOM]]="","",INDEX(tblMOBILIER[CODE],MATCH(tblINVENTAIRE_MOBILIER[[#This Row],[NOM]],tblMOBILIER[MOBILIER],0)))</f>
        <v/>
      </c>
      <c r="C267" s="37"/>
      <c r="D267" s="38"/>
      <c r="E267" s="21"/>
      <c r="F267" s="22" t="str">
        <f ca="1">IF(tblINVENTAIRE_MOBILIER[[#This Row],[DELIVRANCE]]&lt;&gt;"",TODAY()-tblINVENTAIRE_MOBILIER[[#This Row],[DELIVRANCE]],"")</f>
        <v/>
      </c>
      <c r="G267" s="40">
        <v>1</v>
      </c>
      <c r="H267" s="109"/>
      <c r="I26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67" s="91"/>
      <c r="K267" s="52"/>
      <c r="L267" s="53"/>
      <c r="M267" s="44"/>
    </row>
    <row r="268" spans="2:13">
      <c r="B268" s="37" t="str">
        <f>IF(tblINVENTAIRE_MOBILIER[[#This Row],[NOM]]="","",INDEX(tblMOBILIER[CODE],MATCH(tblINVENTAIRE_MOBILIER[[#This Row],[NOM]],tblMOBILIER[MOBILIER],0)))</f>
        <v/>
      </c>
      <c r="C268" s="37"/>
      <c r="D268" s="38"/>
      <c r="E268" s="21"/>
      <c r="F268" s="22" t="str">
        <f ca="1">IF(tblINVENTAIRE_MOBILIER[[#This Row],[DELIVRANCE]]&lt;&gt;"",TODAY()-tblINVENTAIRE_MOBILIER[[#This Row],[DELIVRANCE]],"")</f>
        <v/>
      </c>
      <c r="G268" s="40">
        <v>1</v>
      </c>
      <c r="H268" s="109"/>
      <c r="I26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68" s="91"/>
      <c r="K268" s="52"/>
      <c r="L268" s="53"/>
      <c r="M268" s="44"/>
    </row>
    <row r="269" spans="2:13">
      <c r="B269" s="37" t="str">
        <f>IF(tblINVENTAIRE_MOBILIER[[#This Row],[NOM]]="","",INDEX(tblMOBILIER[CODE],MATCH(tblINVENTAIRE_MOBILIER[[#This Row],[NOM]],tblMOBILIER[MOBILIER],0)))</f>
        <v/>
      </c>
      <c r="C269" s="37"/>
      <c r="D269" s="38"/>
      <c r="E269" s="21"/>
      <c r="F269" s="22" t="str">
        <f ca="1">IF(tblINVENTAIRE_MOBILIER[[#This Row],[DELIVRANCE]]&lt;&gt;"",TODAY()-tblINVENTAIRE_MOBILIER[[#This Row],[DELIVRANCE]],"")</f>
        <v/>
      </c>
      <c r="G269" s="40">
        <v>1</v>
      </c>
      <c r="H269" s="109"/>
      <c r="I26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69" s="91"/>
      <c r="K269" s="52"/>
      <c r="L269" s="53"/>
      <c r="M269" s="44"/>
    </row>
    <row r="270" spans="2:13">
      <c r="B270" s="37" t="str">
        <f>IF(tblINVENTAIRE_MOBILIER[[#This Row],[NOM]]="","",INDEX(tblMOBILIER[CODE],MATCH(tblINVENTAIRE_MOBILIER[[#This Row],[NOM]],tblMOBILIER[MOBILIER],0)))</f>
        <v/>
      </c>
      <c r="C270" s="37"/>
      <c r="D270" s="38"/>
      <c r="E270" s="21"/>
      <c r="F270" s="22" t="str">
        <f ca="1">IF(tblINVENTAIRE_MOBILIER[[#This Row],[DELIVRANCE]]&lt;&gt;"",TODAY()-tblINVENTAIRE_MOBILIER[[#This Row],[DELIVRANCE]],"")</f>
        <v/>
      </c>
      <c r="G270" s="40">
        <v>1</v>
      </c>
      <c r="H270" s="109"/>
      <c r="I27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70" s="91"/>
      <c r="K270" s="52"/>
      <c r="L270" s="53"/>
      <c r="M270" s="44"/>
    </row>
    <row r="271" spans="2:13">
      <c r="B271" s="37" t="str">
        <f>IF(tblINVENTAIRE_MOBILIER[[#This Row],[NOM]]="","",INDEX(tblMOBILIER[CODE],MATCH(tblINVENTAIRE_MOBILIER[[#This Row],[NOM]],tblMOBILIER[MOBILIER],0)))</f>
        <v/>
      </c>
      <c r="C271" s="37"/>
      <c r="D271" s="38"/>
      <c r="E271" s="21"/>
      <c r="F271" s="22" t="str">
        <f ca="1">IF(tblINVENTAIRE_MOBILIER[[#This Row],[DELIVRANCE]]&lt;&gt;"",TODAY()-tblINVENTAIRE_MOBILIER[[#This Row],[DELIVRANCE]],"")</f>
        <v/>
      </c>
      <c r="G271" s="40">
        <v>1</v>
      </c>
      <c r="H271" s="109"/>
      <c r="I27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71" s="91"/>
      <c r="K271" s="52"/>
      <c r="L271" s="53"/>
      <c r="M271" s="44"/>
    </row>
    <row r="272" spans="2:13">
      <c r="B272" s="37" t="str">
        <f>IF(tblINVENTAIRE_MOBILIER[[#This Row],[NOM]]="","",INDEX(tblMOBILIER[CODE],MATCH(tblINVENTAIRE_MOBILIER[[#This Row],[NOM]],tblMOBILIER[MOBILIER],0)))</f>
        <v/>
      </c>
      <c r="C272" s="37"/>
      <c r="D272" s="38"/>
      <c r="E272" s="21"/>
      <c r="F272" s="22" t="str">
        <f ca="1">IF(tblINVENTAIRE_MOBILIER[[#This Row],[DELIVRANCE]]&lt;&gt;"",TODAY()-tblINVENTAIRE_MOBILIER[[#This Row],[DELIVRANCE]],"")</f>
        <v/>
      </c>
      <c r="G272" s="40">
        <v>1</v>
      </c>
      <c r="H272" s="109"/>
      <c r="I27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72" s="91"/>
      <c r="K272" s="52"/>
      <c r="L272" s="53"/>
      <c r="M272" s="44"/>
    </row>
    <row r="273" spans="2:13">
      <c r="B273" s="37" t="str">
        <f>IF(tblINVENTAIRE_MOBILIER[[#This Row],[NOM]]="","",INDEX(tblMOBILIER[CODE],MATCH(tblINVENTAIRE_MOBILIER[[#This Row],[NOM]],tblMOBILIER[MOBILIER],0)))</f>
        <v/>
      </c>
      <c r="C273" s="37"/>
      <c r="D273" s="38"/>
      <c r="E273" s="21"/>
      <c r="F273" s="22" t="str">
        <f ca="1">IF(tblINVENTAIRE_MOBILIER[[#This Row],[DELIVRANCE]]&lt;&gt;"",TODAY()-tblINVENTAIRE_MOBILIER[[#This Row],[DELIVRANCE]],"")</f>
        <v/>
      </c>
      <c r="G273" s="40">
        <v>1</v>
      </c>
      <c r="H273" s="109"/>
      <c r="I27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73" s="91"/>
      <c r="K273" s="52"/>
      <c r="L273" s="53"/>
      <c r="M273" s="44"/>
    </row>
    <row r="274" spans="2:13">
      <c r="B274" s="37" t="str">
        <f>IF(tblINVENTAIRE_MOBILIER[[#This Row],[NOM]]="","",INDEX(tblMOBILIER[CODE],MATCH(tblINVENTAIRE_MOBILIER[[#This Row],[NOM]],tblMOBILIER[MOBILIER],0)))</f>
        <v/>
      </c>
      <c r="C274" s="37"/>
      <c r="D274" s="38"/>
      <c r="E274" s="21"/>
      <c r="F274" s="22" t="str">
        <f ca="1">IF(tblINVENTAIRE_MOBILIER[[#This Row],[DELIVRANCE]]&lt;&gt;"",TODAY()-tblINVENTAIRE_MOBILIER[[#This Row],[DELIVRANCE]],"")</f>
        <v/>
      </c>
      <c r="G274" s="40">
        <v>1</v>
      </c>
      <c r="H274" s="109"/>
      <c r="I27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74" s="91"/>
      <c r="K274" s="52"/>
      <c r="L274" s="53"/>
      <c r="M274" s="44"/>
    </row>
    <row r="275" spans="2:13">
      <c r="B275" s="37" t="str">
        <f>IF(tblINVENTAIRE_MOBILIER[[#This Row],[NOM]]="","",INDEX(tblMOBILIER[CODE],MATCH(tblINVENTAIRE_MOBILIER[[#This Row],[NOM]],tblMOBILIER[MOBILIER],0)))</f>
        <v/>
      </c>
      <c r="C275" s="37"/>
      <c r="D275" s="38"/>
      <c r="E275" s="21"/>
      <c r="F275" s="22" t="str">
        <f ca="1">IF(tblINVENTAIRE_MOBILIER[[#This Row],[DELIVRANCE]]&lt;&gt;"",TODAY()-tblINVENTAIRE_MOBILIER[[#This Row],[DELIVRANCE]],"")</f>
        <v/>
      </c>
      <c r="G275" s="40">
        <v>1</v>
      </c>
      <c r="H275" s="109"/>
      <c r="I27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75" s="91"/>
      <c r="K275" s="52"/>
      <c r="L275" s="53"/>
      <c r="M275" s="44"/>
    </row>
    <row r="276" spans="2:13">
      <c r="B276" s="37" t="str">
        <f>IF(tblINVENTAIRE_MOBILIER[[#This Row],[NOM]]="","",INDEX(tblMOBILIER[CODE],MATCH(tblINVENTAIRE_MOBILIER[[#This Row],[NOM]],tblMOBILIER[MOBILIER],0)))</f>
        <v/>
      </c>
      <c r="C276" s="37"/>
      <c r="D276" s="38"/>
      <c r="E276" s="21"/>
      <c r="F276" s="22" t="str">
        <f ca="1">IF(tblINVENTAIRE_MOBILIER[[#This Row],[DELIVRANCE]]&lt;&gt;"",TODAY()-tblINVENTAIRE_MOBILIER[[#This Row],[DELIVRANCE]],"")</f>
        <v/>
      </c>
      <c r="G276" s="40">
        <v>1</v>
      </c>
      <c r="H276" s="109"/>
      <c r="I27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76" s="91"/>
      <c r="K276" s="52"/>
      <c r="L276" s="53"/>
      <c r="M276" s="44"/>
    </row>
    <row r="277" spans="2:13">
      <c r="B277" s="37" t="str">
        <f>IF(tblINVENTAIRE_MOBILIER[[#This Row],[NOM]]="","",INDEX(tblMOBILIER[CODE],MATCH(tblINVENTAIRE_MOBILIER[[#This Row],[NOM]],tblMOBILIER[MOBILIER],0)))</f>
        <v/>
      </c>
      <c r="C277" s="37"/>
      <c r="D277" s="38"/>
      <c r="E277" s="21"/>
      <c r="F277" s="22" t="str">
        <f ca="1">IF(tblINVENTAIRE_MOBILIER[[#This Row],[DELIVRANCE]]&lt;&gt;"",TODAY()-tblINVENTAIRE_MOBILIER[[#This Row],[DELIVRANCE]],"")</f>
        <v/>
      </c>
      <c r="G277" s="40">
        <v>1</v>
      </c>
      <c r="H277" s="109"/>
      <c r="I27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77" s="91"/>
      <c r="K277" s="52"/>
      <c r="L277" s="53"/>
      <c r="M277" s="44"/>
    </row>
    <row r="278" spans="2:13">
      <c r="B278" s="37" t="str">
        <f>IF(tblINVENTAIRE_MOBILIER[[#This Row],[NOM]]="","",INDEX(tblMOBILIER[CODE],MATCH(tblINVENTAIRE_MOBILIER[[#This Row],[NOM]],tblMOBILIER[MOBILIER],0)))</f>
        <v/>
      </c>
      <c r="C278" s="37"/>
      <c r="D278" s="38"/>
      <c r="E278" s="21"/>
      <c r="F278" s="22" t="str">
        <f ca="1">IF(tblINVENTAIRE_MOBILIER[[#This Row],[DELIVRANCE]]&lt;&gt;"",TODAY()-tblINVENTAIRE_MOBILIER[[#This Row],[DELIVRANCE]],"")</f>
        <v/>
      </c>
      <c r="G278" s="40">
        <v>1</v>
      </c>
      <c r="H278" s="109"/>
      <c r="I27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78" s="91"/>
      <c r="K278" s="52"/>
      <c r="L278" s="53"/>
      <c r="M278" s="44"/>
    </row>
    <row r="279" spans="2:13">
      <c r="B279" s="37" t="str">
        <f>IF(tblINVENTAIRE_MOBILIER[[#This Row],[NOM]]="","",INDEX(tblMOBILIER[CODE],MATCH(tblINVENTAIRE_MOBILIER[[#This Row],[NOM]],tblMOBILIER[MOBILIER],0)))</f>
        <v/>
      </c>
      <c r="C279" s="37"/>
      <c r="D279" s="38"/>
      <c r="E279" s="21"/>
      <c r="F279" s="22" t="str">
        <f ca="1">IF(tblINVENTAIRE_MOBILIER[[#This Row],[DELIVRANCE]]&lt;&gt;"",TODAY()-tblINVENTAIRE_MOBILIER[[#This Row],[DELIVRANCE]],"")</f>
        <v/>
      </c>
      <c r="G279" s="40">
        <v>1</v>
      </c>
      <c r="H279" s="109"/>
      <c r="I27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79" s="91"/>
      <c r="K279" s="52"/>
      <c r="L279" s="53"/>
      <c r="M279" s="44"/>
    </row>
    <row r="280" spans="2:13">
      <c r="B280" s="37" t="str">
        <f>IF(tblINVENTAIRE_MOBILIER[[#This Row],[NOM]]="","",INDEX(tblMOBILIER[CODE],MATCH(tblINVENTAIRE_MOBILIER[[#This Row],[NOM]],tblMOBILIER[MOBILIER],0)))</f>
        <v/>
      </c>
      <c r="C280" s="37"/>
      <c r="D280" s="38"/>
      <c r="E280" s="21"/>
      <c r="F280" s="22" t="str">
        <f ca="1">IF(tblINVENTAIRE_MOBILIER[[#This Row],[DELIVRANCE]]&lt;&gt;"",TODAY()-tblINVENTAIRE_MOBILIER[[#This Row],[DELIVRANCE]],"")</f>
        <v/>
      </c>
      <c r="G280" s="40">
        <v>1</v>
      </c>
      <c r="H280" s="109"/>
      <c r="I28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80" s="91"/>
      <c r="K280" s="52"/>
      <c r="L280" s="53"/>
      <c r="M280" s="44"/>
    </row>
    <row r="281" spans="2:13">
      <c r="B281" s="37" t="str">
        <f>IF(tblINVENTAIRE_MOBILIER[[#This Row],[NOM]]="","",INDEX(tblMOBILIER[CODE],MATCH(tblINVENTAIRE_MOBILIER[[#This Row],[NOM]],tblMOBILIER[MOBILIER],0)))</f>
        <v/>
      </c>
      <c r="C281" s="37"/>
      <c r="D281" s="38"/>
      <c r="E281" s="21"/>
      <c r="F281" s="22" t="str">
        <f ca="1">IF(tblINVENTAIRE_MOBILIER[[#This Row],[DELIVRANCE]]&lt;&gt;"",TODAY()-tblINVENTAIRE_MOBILIER[[#This Row],[DELIVRANCE]],"")</f>
        <v/>
      </c>
      <c r="G281" s="40">
        <v>1</v>
      </c>
      <c r="H281" s="109"/>
      <c r="I28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81" s="91"/>
      <c r="K281" s="52"/>
      <c r="L281" s="53"/>
      <c r="M281" s="44"/>
    </row>
    <row r="282" spans="2:13">
      <c r="B282" s="37" t="str">
        <f>IF(tblINVENTAIRE_MOBILIER[[#This Row],[NOM]]="","",INDEX(tblMOBILIER[CODE],MATCH(tblINVENTAIRE_MOBILIER[[#This Row],[NOM]],tblMOBILIER[MOBILIER],0)))</f>
        <v/>
      </c>
      <c r="C282" s="37"/>
      <c r="D282" s="38"/>
      <c r="E282" s="21"/>
      <c r="F282" s="22" t="str">
        <f ca="1">IF(tblINVENTAIRE_MOBILIER[[#This Row],[DELIVRANCE]]&lt;&gt;"",TODAY()-tblINVENTAIRE_MOBILIER[[#This Row],[DELIVRANCE]],"")</f>
        <v/>
      </c>
      <c r="G282" s="40">
        <v>1</v>
      </c>
      <c r="H282" s="109"/>
      <c r="I28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82" s="91"/>
      <c r="K282" s="52"/>
      <c r="L282" s="53"/>
      <c r="M282" s="44"/>
    </row>
    <row r="283" spans="2:13">
      <c r="B283" s="37" t="str">
        <f>IF(tblINVENTAIRE_MOBILIER[[#This Row],[NOM]]="","",INDEX(tblMOBILIER[CODE],MATCH(tblINVENTAIRE_MOBILIER[[#This Row],[NOM]],tblMOBILIER[MOBILIER],0)))</f>
        <v/>
      </c>
      <c r="C283" s="37"/>
      <c r="D283" s="38"/>
      <c r="E283" s="21"/>
      <c r="F283" s="22" t="str">
        <f ca="1">IF(tblINVENTAIRE_MOBILIER[[#This Row],[DELIVRANCE]]&lt;&gt;"",TODAY()-tblINVENTAIRE_MOBILIER[[#This Row],[DELIVRANCE]],"")</f>
        <v/>
      </c>
      <c r="G283" s="40">
        <v>1</v>
      </c>
      <c r="H283" s="109"/>
      <c r="I28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83" s="91"/>
      <c r="K283" s="52"/>
      <c r="L283" s="53"/>
      <c r="M283" s="44"/>
    </row>
    <row r="284" spans="2:13">
      <c r="B284" s="37" t="str">
        <f>IF(tblINVENTAIRE_MOBILIER[[#This Row],[NOM]]="","",INDEX(tblMOBILIER[CODE],MATCH(tblINVENTAIRE_MOBILIER[[#This Row],[NOM]],tblMOBILIER[MOBILIER],0)))</f>
        <v/>
      </c>
      <c r="C284" s="37"/>
      <c r="D284" s="38"/>
      <c r="E284" s="21"/>
      <c r="F284" s="22" t="str">
        <f ca="1">IF(tblINVENTAIRE_MOBILIER[[#This Row],[DELIVRANCE]]&lt;&gt;"",TODAY()-tblINVENTAIRE_MOBILIER[[#This Row],[DELIVRANCE]],"")</f>
        <v/>
      </c>
      <c r="G284" s="40">
        <v>1</v>
      </c>
      <c r="H284" s="109"/>
      <c r="I28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84" s="91"/>
      <c r="K284" s="52"/>
      <c r="L284" s="53"/>
      <c r="M284" s="44"/>
    </row>
    <row r="285" spans="2:13">
      <c r="B285" s="37" t="str">
        <f>IF(tblINVENTAIRE_MOBILIER[[#This Row],[NOM]]="","",INDEX(tblMOBILIER[CODE],MATCH(tblINVENTAIRE_MOBILIER[[#This Row],[NOM]],tblMOBILIER[MOBILIER],0)))</f>
        <v/>
      </c>
      <c r="C285" s="37"/>
      <c r="D285" s="38"/>
      <c r="E285" s="21"/>
      <c r="F285" s="22" t="str">
        <f ca="1">IF(tblINVENTAIRE_MOBILIER[[#This Row],[DELIVRANCE]]&lt;&gt;"",TODAY()-tblINVENTAIRE_MOBILIER[[#This Row],[DELIVRANCE]],"")</f>
        <v/>
      </c>
      <c r="G285" s="40">
        <v>1</v>
      </c>
      <c r="H285" s="109"/>
      <c r="I28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85" s="91"/>
      <c r="K285" s="52"/>
      <c r="L285" s="53"/>
      <c r="M285" s="44"/>
    </row>
    <row r="286" spans="2:13">
      <c r="B286" s="37" t="str">
        <f>IF(tblINVENTAIRE_MOBILIER[[#This Row],[NOM]]="","",INDEX(tblMOBILIER[CODE],MATCH(tblINVENTAIRE_MOBILIER[[#This Row],[NOM]],tblMOBILIER[MOBILIER],0)))</f>
        <v/>
      </c>
      <c r="C286" s="37"/>
      <c r="D286" s="38"/>
      <c r="E286" s="21"/>
      <c r="F286" s="22" t="str">
        <f ca="1">IF(tblINVENTAIRE_MOBILIER[[#This Row],[DELIVRANCE]]&lt;&gt;"",TODAY()-tblINVENTAIRE_MOBILIER[[#This Row],[DELIVRANCE]],"")</f>
        <v/>
      </c>
      <c r="G286" s="40">
        <v>1</v>
      </c>
      <c r="H286" s="109"/>
      <c r="I28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86" s="91"/>
      <c r="K286" s="52"/>
      <c r="L286" s="53"/>
      <c r="M286" s="44"/>
    </row>
    <row r="287" spans="2:13">
      <c r="B287" s="37" t="str">
        <f>IF(tblINVENTAIRE_MOBILIER[[#This Row],[NOM]]="","",INDEX(tblMOBILIER[CODE],MATCH(tblINVENTAIRE_MOBILIER[[#This Row],[NOM]],tblMOBILIER[MOBILIER],0)))</f>
        <v/>
      </c>
      <c r="C287" s="37"/>
      <c r="D287" s="38"/>
      <c r="E287" s="21"/>
      <c r="F287" s="22" t="str">
        <f ca="1">IF(tblINVENTAIRE_MOBILIER[[#This Row],[DELIVRANCE]]&lt;&gt;"",TODAY()-tblINVENTAIRE_MOBILIER[[#This Row],[DELIVRANCE]],"")</f>
        <v/>
      </c>
      <c r="G287" s="40">
        <v>1</v>
      </c>
      <c r="H287" s="109"/>
      <c r="I28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87" s="91"/>
      <c r="K287" s="52"/>
      <c r="L287" s="53"/>
      <c r="M287" s="44"/>
    </row>
    <row r="288" spans="2:13">
      <c r="B288" s="37" t="str">
        <f>IF(tblINVENTAIRE_MOBILIER[[#This Row],[NOM]]="","",INDEX(tblMOBILIER[CODE],MATCH(tblINVENTAIRE_MOBILIER[[#This Row],[NOM]],tblMOBILIER[MOBILIER],0)))</f>
        <v/>
      </c>
      <c r="C288" s="37"/>
      <c r="D288" s="38"/>
      <c r="E288" s="21"/>
      <c r="F288" s="22" t="str">
        <f ca="1">IF(tblINVENTAIRE_MOBILIER[[#This Row],[DELIVRANCE]]&lt;&gt;"",TODAY()-tblINVENTAIRE_MOBILIER[[#This Row],[DELIVRANCE]],"")</f>
        <v/>
      </c>
      <c r="G288" s="40">
        <v>1</v>
      </c>
      <c r="H288" s="109"/>
      <c r="I28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88" s="91"/>
      <c r="K288" s="52"/>
      <c r="L288" s="53"/>
      <c r="M288" s="44"/>
    </row>
    <row r="289" spans="2:13">
      <c r="B289" s="37" t="str">
        <f>IF(tblINVENTAIRE_MOBILIER[[#This Row],[NOM]]="","",INDEX(tblMOBILIER[CODE],MATCH(tblINVENTAIRE_MOBILIER[[#This Row],[NOM]],tblMOBILIER[MOBILIER],0)))</f>
        <v/>
      </c>
      <c r="C289" s="37"/>
      <c r="D289" s="38"/>
      <c r="E289" s="21"/>
      <c r="F289" s="22" t="str">
        <f ca="1">IF(tblINVENTAIRE_MOBILIER[[#This Row],[DELIVRANCE]]&lt;&gt;"",TODAY()-tblINVENTAIRE_MOBILIER[[#This Row],[DELIVRANCE]],"")</f>
        <v/>
      </c>
      <c r="G289" s="40">
        <v>1</v>
      </c>
      <c r="H289" s="109"/>
      <c r="I28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89" s="91"/>
      <c r="K289" s="52"/>
      <c r="L289" s="53"/>
      <c r="M289" s="44"/>
    </row>
    <row r="290" spans="2:13">
      <c r="B290" s="37" t="str">
        <f>IF(tblINVENTAIRE_MOBILIER[[#This Row],[NOM]]="","",INDEX(tblMOBILIER[CODE],MATCH(tblINVENTAIRE_MOBILIER[[#This Row],[NOM]],tblMOBILIER[MOBILIER],0)))</f>
        <v/>
      </c>
      <c r="C290" s="37"/>
      <c r="D290" s="38"/>
      <c r="E290" s="21"/>
      <c r="F290" s="22" t="str">
        <f ca="1">IF(tblINVENTAIRE_MOBILIER[[#This Row],[DELIVRANCE]]&lt;&gt;"",TODAY()-tblINVENTAIRE_MOBILIER[[#This Row],[DELIVRANCE]],"")</f>
        <v/>
      </c>
      <c r="G290" s="40">
        <v>1</v>
      </c>
      <c r="H290" s="109"/>
      <c r="I29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90" s="91"/>
      <c r="K290" s="52"/>
      <c r="L290" s="53"/>
      <c r="M290" s="44"/>
    </row>
    <row r="291" spans="2:13">
      <c r="B291" s="37" t="str">
        <f>IF(tblINVENTAIRE_MOBILIER[[#This Row],[NOM]]="","",INDEX(tblMOBILIER[CODE],MATCH(tblINVENTAIRE_MOBILIER[[#This Row],[NOM]],tblMOBILIER[MOBILIER],0)))</f>
        <v/>
      </c>
      <c r="C291" s="37"/>
      <c r="D291" s="38"/>
      <c r="E291" s="21"/>
      <c r="F291" s="22" t="str">
        <f ca="1">IF(tblINVENTAIRE_MOBILIER[[#This Row],[DELIVRANCE]]&lt;&gt;"",TODAY()-tblINVENTAIRE_MOBILIER[[#This Row],[DELIVRANCE]],"")</f>
        <v/>
      </c>
      <c r="G291" s="40">
        <v>1</v>
      </c>
      <c r="H291" s="109"/>
      <c r="I29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91" s="91"/>
      <c r="K291" s="52"/>
      <c r="L291" s="53"/>
      <c r="M291" s="44"/>
    </row>
    <row r="292" spans="2:13">
      <c r="B292" s="37" t="str">
        <f>IF(tblINVENTAIRE_MOBILIER[[#This Row],[NOM]]="","",INDEX(tblMOBILIER[CODE],MATCH(tblINVENTAIRE_MOBILIER[[#This Row],[NOM]],tblMOBILIER[MOBILIER],0)))</f>
        <v/>
      </c>
      <c r="C292" s="37"/>
      <c r="D292" s="38"/>
      <c r="E292" s="21"/>
      <c r="F292" s="22" t="str">
        <f ca="1">IF(tblINVENTAIRE_MOBILIER[[#This Row],[DELIVRANCE]]&lt;&gt;"",TODAY()-tblINVENTAIRE_MOBILIER[[#This Row],[DELIVRANCE]],"")</f>
        <v/>
      </c>
      <c r="G292" s="40">
        <v>1</v>
      </c>
      <c r="H292" s="109"/>
      <c r="I29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92" s="91"/>
      <c r="K292" s="52"/>
      <c r="L292" s="53"/>
      <c r="M292" s="44"/>
    </row>
    <row r="293" spans="2:13">
      <c r="B293" s="37" t="str">
        <f>IF(tblINVENTAIRE_MOBILIER[[#This Row],[NOM]]="","",INDEX(tblMOBILIER[CODE],MATCH(tblINVENTAIRE_MOBILIER[[#This Row],[NOM]],tblMOBILIER[MOBILIER],0)))</f>
        <v/>
      </c>
      <c r="C293" s="37"/>
      <c r="D293" s="38"/>
      <c r="E293" s="21"/>
      <c r="F293" s="22" t="str">
        <f ca="1">IF(tblINVENTAIRE_MOBILIER[[#This Row],[DELIVRANCE]]&lt;&gt;"",TODAY()-tblINVENTAIRE_MOBILIER[[#This Row],[DELIVRANCE]],"")</f>
        <v/>
      </c>
      <c r="G293" s="40">
        <v>1</v>
      </c>
      <c r="H293" s="109"/>
      <c r="I29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93" s="91"/>
      <c r="K293" s="52"/>
      <c r="L293" s="53"/>
      <c r="M293" s="44"/>
    </row>
    <row r="294" spans="2:13">
      <c r="B294" s="37" t="str">
        <f>IF(tblINVENTAIRE_MOBILIER[[#This Row],[NOM]]="","",INDEX(tblMOBILIER[CODE],MATCH(tblINVENTAIRE_MOBILIER[[#This Row],[NOM]],tblMOBILIER[MOBILIER],0)))</f>
        <v/>
      </c>
      <c r="C294" s="37"/>
      <c r="D294" s="38"/>
      <c r="E294" s="21"/>
      <c r="F294" s="22" t="str">
        <f ca="1">IF(tblINVENTAIRE_MOBILIER[[#This Row],[DELIVRANCE]]&lt;&gt;"",TODAY()-tblINVENTAIRE_MOBILIER[[#This Row],[DELIVRANCE]],"")</f>
        <v/>
      </c>
      <c r="G294" s="40">
        <v>1</v>
      </c>
      <c r="H294" s="109"/>
      <c r="I29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94" s="91"/>
      <c r="K294" s="52"/>
      <c r="L294" s="53"/>
      <c r="M294" s="44"/>
    </row>
    <row r="295" spans="2:13">
      <c r="B295" s="37" t="str">
        <f>IF(tblINVENTAIRE_MOBILIER[[#This Row],[NOM]]="","",INDEX(tblMOBILIER[CODE],MATCH(tblINVENTAIRE_MOBILIER[[#This Row],[NOM]],tblMOBILIER[MOBILIER],0)))</f>
        <v/>
      </c>
      <c r="C295" s="37"/>
      <c r="D295" s="38"/>
      <c r="E295" s="21"/>
      <c r="F295" s="22" t="str">
        <f ca="1">IF(tblINVENTAIRE_MOBILIER[[#This Row],[DELIVRANCE]]&lt;&gt;"",TODAY()-tblINVENTAIRE_MOBILIER[[#This Row],[DELIVRANCE]],"")</f>
        <v/>
      </c>
      <c r="G295" s="40">
        <v>1</v>
      </c>
      <c r="H295" s="109"/>
      <c r="I29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95" s="91"/>
      <c r="K295" s="52"/>
      <c r="L295" s="53"/>
      <c r="M295" s="44"/>
    </row>
    <row r="296" spans="2:13">
      <c r="B296" s="37" t="str">
        <f>IF(tblINVENTAIRE_MOBILIER[[#This Row],[NOM]]="","",INDEX(tblMOBILIER[CODE],MATCH(tblINVENTAIRE_MOBILIER[[#This Row],[NOM]],tblMOBILIER[MOBILIER],0)))</f>
        <v/>
      </c>
      <c r="C296" s="37"/>
      <c r="D296" s="38"/>
      <c r="E296" s="21"/>
      <c r="F296" s="22" t="str">
        <f ca="1">IF(tblINVENTAIRE_MOBILIER[[#This Row],[DELIVRANCE]]&lt;&gt;"",TODAY()-tblINVENTAIRE_MOBILIER[[#This Row],[DELIVRANCE]],"")</f>
        <v/>
      </c>
      <c r="G296" s="40">
        <v>1</v>
      </c>
      <c r="H296" s="109"/>
      <c r="I29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96" s="91"/>
      <c r="K296" s="52"/>
      <c r="L296" s="53"/>
      <c r="M296" s="44"/>
    </row>
    <row r="297" spans="2:13">
      <c r="B297" s="37" t="str">
        <f>IF(tblINVENTAIRE_MOBILIER[[#This Row],[NOM]]="","",INDEX(tblMOBILIER[CODE],MATCH(tblINVENTAIRE_MOBILIER[[#This Row],[NOM]],tblMOBILIER[MOBILIER],0)))</f>
        <v/>
      </c>
      <c r="C297" s="37"/>
      <c r="D297" s="38"/>
      <c r="E297" s="21"/>
      <c r="F297" s="22" t="str">
        <f ca="1">IF(tblINVENTAIRE_MOBILIER[[#This Row],[DELIVRANCE]]&lt;&gt;"",TODAY()-tblINVENTAIRE_MOBILIER[[#This Row],[DELIVRANCE]],"")</f>
        <v/>
      </c>
      <c r="G297" s="40">
        <v>1</v>
      </c>
      <c r="H297" s="109"/>
      <c r="I29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97" s="91"/>
      <c r="K297" s="52"/>
      <c r="L297" s="53"/>
      <c r="M297" s="44"/>
    </row>
    <row r="298" spans="2:13">
      <c r="B298" s="37" t="str">
        <f>IF(tblINVENTAIRE_MOBILIER[[#This Row],[NOM]]="","",INDEX(tblMOBILIER[CODE],MATCH(tblINVENTAIRE_MOBILIER[[#This Row],[NOM]],tblMOBILIER[MOBILIER],0)))</f>
        <v/>
      </c>
      <c r="C298" s="37"/>
      <c r="D298" s="38"/>
      <c r="E298" s="21"/>
      <c r="F298" s="22" t="str">
        <f ca="1">IF(tblINVENTAIRE_MOBILIER[[#This Row],[DELIVRANCE]]&lt;&gt;"",TODAY()-tblINVENTAIRE_MOBILIER[[#This Row],[DELIVRANCE]],"")</f>
        <v/>
      </c>
      <c r="G298" s="40">
        <v>1</v>
      </c>
      <c r="H298" s="109"/>
      <c r="I29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98" s="91"/>
      <c r="K298" s="52"/>
      <c r="L298" s="53"/>
      <c r="M298" s="44"/>
    </row>
    <row r="299" spans="2:13">
      <c r="B299" s="37" t="str">
        <f>IF(tblINVENTAIRE_MOBILIER[[#This Row],[NOM]]="","",INDEX(tblMOBILIER[CODE],MATCH(tblINVENTAIRE_MOBILIER[[#This Row],[NOM]],tblMOBILIER[MOBILIER],0)))</f>
        <v/>
      </c>
      <c r="C299" s="37"/>
      <c r="D299" s="38"/>
      <c r="E299" s="21"/>
      <c r="F299" s="22" t="str">
        <f ca="1">IF(tblINVENTAIRE_MOBILIER[[#This Row],[DELIVRANCE]]&lt;&gt;"",TODAY()-tblINVENTAIRE_MOBILIER[[#This Row],[DELIVRANCE]],"")</f>
        <v/>
      </c>
      <c r="G299" s="40">
        <v>1</v>
      </c>
      <c r="H299" s="109"/>
      <c r="I29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299" s="91"/>
      <c r="K299" s="52"/>
      <c r="L299" s="53"/>
      <c r="M299" s="44"/>
    </row>
    <row r="300" spans="2:13">
      <c r="B300" s="37" t="str">
        <f>IF(tblINVENTAIRE_MOBILIER[[#This Row],[NOM]]="","",INDEX(tblMOBILIER[CODE],MATCH(tblINVENTAIRE_MOBILIER[[#This Row],[NOM]],tblMOBILIER[MOBILIER],0)))</f>
        <v/>
      </c>
      <c r="C300" s="37"/>
      <c r="D300" s="38"/>
      <c r="E300" s="21"/>
      <c r="F300" s="22" t="str">
        <f ca="1">IF(tblINVENTAIRE_MOBILIER[[#This Row],[DELIVRANCE]]&lt;&gt;"",TODAY()-tblINVENTAIRE_MOBILIER[[#This Row],[DELIVRANCE]],"")</f>
        <v/>
      </c>
      <c r="G300" s="40">
        <v>1</v>
      </c>
      <c r="H300" s="109"/>
      <c r="I30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00" s="91"/>
      <c r="K300" s="52"/>
      <c r="L300" s="53"/>
      <c r="M300" s="44"/>
    </row>
    <row r="301" spans="2:13">
      <c r="B301" s="37" t="str">
        <f>IF(tblINVENTAIRE_MOBILIER[[#This Row],[NOM]]="","",INDEX(tblMOBILIER[CODE],MATCH(tblINVENTAIRE_MOBILIER[[#This Row],[NOM]],tblMOBILIER[MOBILIER],0)))</f>
        <v/>
      </c>
      <c r="C301" s="37"/>
      <c r="D301" s="38"/>
      <c r="E301" s="21"/>
      <c r="F301" s="22" t="str">
        <f ca="1">IF(tblINVENTAIRE_MOBILIER[[#This Row],[DELIVRANCE]]&lt;&gt;"",TODAY()-tblINVENTAIRE_MOBILIER[[#This Row],[DELIVRANCE]],"")</f>
        <v/>
      </c>
      <c r="G301" s="40">
        <v>1</v>
      </c>
      <c r="H301" s="109"/>
      <c r="I30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01" s="91"/>
      <c r="K301" s="52"/>
      <c r="L301" s="53"/>
      <c r="M301" s="44"/>
    </row>
    <row r="302" spans="2:13">
      <c r="B302" s="37" t="str">
        <f>IF(tblINVENTAIRE_MOBILIER[[#This Row],[NOM]]="","",INDEX(tblMOBILIER[CODE],MATCH(tblINVENTAIRE_MOBILIER[[#This Row],[NOM]],tblMOBILIER[MOBILIER],0)))</f>
        <v/>
      </c>
      <c r="C302" s="37"/>
      <c r="D302" s="38"/>
      <c r="E302" s="21"/>
      <c r="F302" s="22" t="str">
        <f ca="1">IF(tblINVENTAIRE_MOBILIER[[#This Row],[DELIVRANCE]]&lt;&gt;"",TODAY()-tblINVENTAIRE_MOBILIER[[#This Row],[DELIVRANCE]],"")</f>
        <v/>
      </c>
      <c r="G302" s="40">
        <v>1</v>
      </c>
      <c r="H302" s="109"/>
      <c r="I30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02" s="91"/>
      <c r="K302" s="52"/>
      <c r="L302" s="53"/>
      <c r="M302" s="44"/>
    </row>
    <row r="303" spans="2:13">
      <c r="B303" s="37" t="str">
        <f>IF(tblINVENTAIRE_MOBILIER[[#This Row],[NOM]]="","",INDEX(tblMOBILIER[CODE],MATCH(tblINVENTAIRE_MOBILIER[[#This Row],[NOM]],tblMOBILIER[MOBILIER],0)))</f>
        <v/>
      </c>
      <c r="C303" s="37"/>
      <c r="D303" s="38"/>
      <c r="E303" s="21"/>
      <c r="F303" s="22" t="str">
        <f ca="1">IF(tblINVENTAIRE_MOBILIER[[#This Row],[DELIVRANCE]]&lt;&gt;"",TODAY()-tblINVENTAIRE_MOBILIER[[#This Row],[DELIVRANCE]],"")</f>
        <v/>
      </c>
      <c r="G303" s="40">
        <v>1</v>
      </c>
      <c r="H303" s="109"/>
      <c r="I30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03" s="91"/>
      <c r="K303" s="52"/>
      <c r="L303" s="53"/>
      <c r="M303" s="44"/>
    </row>
    <row r="304" spans="2:13">
      <c r="B304" s="37" t="str">
        <f>IF(tblINVENTAIRE_MOBILIER[[#This Row],[NOM]]="","",INDEX(tblMOBILIER[CODE],MATCH(tblINVENTAIRE_MOBILIER[[#This Row],[NOM]],tblMOBILIER[MOBILIER],0)))</f>
        <v/>
      </c>
      <c r="C304" s="37"/>
      <c r="D304" s="38"/>
      <c r="E304" s="21"/>
      <c r="F304" s="22" t="str">
        <f ca="1">IF(tblINVENTAIRE_MOBILIER[[#This Row],[DELIVRANCE]]&lt;&gt;"",TODAY()-tblINVENTAIRE_MOBILIER[[#This Row],[DELIVRANCE]],"")</f>
        <v/>
      </c>
      <c r="G304" s="40">
        <v>1</v>
      </c>
      <c r="H304" s="109"/>
      <c r="I30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04" s="91"/>
      <c r="K304" s="52"/>
      <c r="L304" s="53"/>
      <c r="M304" s="44"/>
    </row>
    <row r="305" spans="2:13">
      <c r="B305" s="37" t="str">
        <f>IF(tblINVENTAIRE_MOBILIER[[#This Row],[NOM]]="","",INDEX(tblMOBILIER[CODE],MATCH(tblINVENTAIRE_MOBILIER[[#This Row],[NOM]],tblMOBILIER[MOBILIER],0)))</f>
        <v/>
      </c>
      <c r="C305" s="37"/>
      <c r="D305" s="38"/>
      <c r="E305" s="21"/>
      <c r="F305" s="22" t="str">
        <f ca="1">IF(tblINVENTAIRE_MOBILIER[[#This Row],[DELIVRANCE]]&lt;&gt;"",TODAY()-tblINVENTAIRE_MOBILIER[[#This Row],[DELIVRANCE]],"")</f>
        <v/>
      </c>
      <c r="G305" s="40">
        <v>1</v>
      </c>
      <c r="H305" s="109"/>
      <c r="I30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05" s="91"/>
      <c r="K305" s="52"/>
      <c r="L305" s="53"/>
      <c r="M305" s="44"/>
    </row>
    <row r="306" spans="2:13">
      <c r="B306" s="37" t="str">
        <f>IF(tblINVENTAIRE_MOBILIER[[#This Row],[NOM]]="","",INDEX(tblMOBILIER[CODE],MATCH(tblINVENTAIRE_MOBILIER[[#This Row],[NOM]],tblMOBILIER[MOBILIER],0)))</f>
        <v/>
      </c>
      <c r="C306" s="37"/>
      <c r="D306" s="38"/>
      <c r="E306" s="21"/>
      <c r="F306" s="22" t="str">
        <f ca="1">IF(tblINVENTAIRE_MOBILIER[[#This Row],[DELIVRANCE]]&lt;&gt;"",TODAY()-tblINVENTAIRE_MOBILIER[[#This Row],[DELIVRANCE]],"")</f>
        <v/>
      </c>
      <c r="G306" s="40">
        <v>1</v>
      </c>
      <c r="H306" s="109"/>
      <c r="I30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06" s="91"/>
      <c r="K306" s="52"/>
      <c r="L306" s="53"/>
      <c r="M306" s="44"/>
    </row>
    <row r="307" spans="2:13">
      <c r="B307" s="37" t="str">
        <f>IF(tblINVENTAIRE_MOBILIER[[#This Row],[NOM]]="","",INDEX(tblMOBILIER[CODE],MATCH(tblINVENTAIRE_MOBILIER[[#This Row],[NOM]],tblMOBILIER[MOBILIER],0)))</f>
        <v/>
      </c>
      <c r="C307" s="37"/>
      <c r="D307" s="38"/>
      <c r="E307" s="21"/>
      <c r="F307" s="22" t="str">
        <f ca="1">IF(tblINVENTAIRE_MOBILIER[[#This Row],[DELIVRANCE]]&lt;&gt;"",TODAY()-tblINVENTAIRE_MOBILIER[[#This Row],[DELIVRANCE]],"")</f>
        <v/>
      </c>
      <c r="G307" s="40">
        <v>1</v>
      </c>
      <c r="H307" s="109"/>
      <c r="I30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07" s="91"/>
      <c r="K307" s="52"/>
      <c r="L307" s="53"/>
      <c r="M307" s="44"/>
    </row>
    <row r="308" spans="2:13">
      <c r="B308" s="37" t="str">
        <f>IF(tblINVENTAIRE_MOBILIER[[#This Row],[NOM]]="","",INDEX(tblMOBILIER[CODE],MATCH(tblINVENTAIRE_MOBILIER[[#This Row],[NOM]],tblMOBILIER[MOBILIER],0)))</f>
        <v/>
      </c>
      <c r="C308" s="37"/>
      <c r="D308" s="38"/>
      <c r="E308" s="21"/>
      <c r="F308" s="22" t="str">
        <f ca="1">IF(tblINVENTAIRE_MOBILIER[[#This Row],[DELIVRANCE]]&lt;&gt;"",TODAY()-tblINVENTAIRE_MOBILIER[[#This Row],[DELIVRANCE]],"")</f>
        <v/>
      </c>
      <c r="G308" s="40">
        <v>1</v>
      </c>
      <c r="H308" s="109"/>
      <c r="I30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08" s="91"/>
      <c r="K308" s="52"/>
      <c r="L308" s="53"/>
      <c r="M308" s="44"/>
    </row>
    <row r="309" spans="2:13">
      <c r="B309" s="37" t="str">
        <f>IF(tblINVENTAIRE_MOBILIER[[#This Row],[NOM]]="","",INDEX(tblMOBILIER[CODE],MATCH(tblINVENTAIRE_MOBILIER[[#This Row],[NOM]],tblMOBILIER[MOBILIER],0)))</f>
        <v/>
      </c>
      <c r="C309" s="37"/>
      <c r="D309" s="38"/>
      <c r="E309" s="21"/>
      <c r="F309" s="22" t="str">
        <f ca="1">IF(tblINVENTAIRE_MOBILIER[[#This Row],[DELIVRANCE]]&lt;&gt;"",TODAY()-tblINVENTAIRE_MOBILIER[[#This Row],[DELIVRANCE]],"")</f>
        <v/>
      </c>
      <c r="G309" s="40">
        <v>1</v>
      </c>
      <c r="H309" s="109"/>
      <c r="I30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09" s="91"/>
      <c r="K309" s="52"/>
      <c r="L309" s="53"/>
      <c r="M309" s="44"/>
    </row>
    <row r="310" spans="2:13">
      <c r="B310" s="37" t="str">
        <f>IF(tblINVENTAIRE_MOBILIER[[#This Row],[NOM]]="","",INDEX(tblMOBILIER[CODE],MATCH(tblINVENTAIRE_MOBILIER[[#This Row],[NOM]],tblMOBILIER[MOBILIER],0)))</f>
        <v/>
      </c>
      <c r="C310" s="37"/>
      <c r="D310" s="38"/>
      <c r="E310" s="21"/>
      <c r="F310" s="22" t="str">
        <f ca="1">IF(tblINVENTAIRE_MOBILIER[[#This Row],[DELIVRANCE]]&lt;&gt;"",TODAY()-tblINVENTAIRE_MOBILIER[[#This Row],[DELIVRANCE]],"")</f>
        <v/>
      </c>
      <c r="G310" s="40">
        <v>1</v>
      </c>
      <c r="H310" s="109"/>
      <c r="I31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10" s="91"/>
      <c r="K310" s="52"/>
      <c r="L310" s="53"/>
      <c r="M310" s="44"/>
    </row>
    <row r="311" spans="2:13">
      <c r="B311" s="37" t="str">
        <f>IF(tblINVENTAIRE_MOBILIER[[#This Row],[NOM]]="","",INDEX(tblMOBILIER[CODE],MATCH(tblINVENTAIRE_MOBILIER[[#This Row],[NOM]],tblMOBILIER[MOBILIER],0)))</f>
        <v/>
      </c>
      <c r="C311" s="37"/>
      <c r="D311" s="38"/>
      <c r="E311" s="21"/>
      <c r="F311" s="22" t="str">
        <f ca="1">IF(tblINVENTAIRE_MOBILIER[[#This Row],[DELIVRANCE]]&lt;&gt;"",TODAY()-tblINVENTAIRE_MOBILIER[[#This Row],[DELIVRANCE]],"")</f>
        <v/>
      </c>
      <c r="G311" s="40">
        <v>1</v>
      </c>
      <c r="H311" s="109"/>
      <c r="I31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11" s="91"/>
      <c r="K311" s="52"/>
      <c r="L311" s="53"/>
      <c r="M311" s="44"/>
    </row>
    <row r="312" spans="2:13">
      <c r="B312" s="37" t="str">
        <f>IF(tblINVENTAIRE_MOBILIER[[#This Row],[NOM]]="","",INDEX(tblMOBILIER[CODE],MATCH(tblINVENTAIRE_MOBILIER[[#This Row],[NOM]],tblMOBILIER[MOBILIER],0)))</f>
        <v/>
      </c>
      <c r="C312" s="37"/>
      <c r="D312" s="38"/>
      <c r="E312" s="21"/>
      <c r="F312" s="22" t="str">
        <f ca="1">IF(tblINVENTAIRE_MOBILIER[[#This Row],[DELIVRANCE]]&lt;&gt;"",TODAY()-tblINVENTAIRE_MOBILIER[[#This Row],[DELIVRANCE]],"")</f>
        <v/>
      </c>
      <c r="G312" s="40">
        <v>1</v>
      </c>
      <c r="H312" s="109"/>
      <c r="I31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12" s="91"/>
      <c r="K312" s="52"/>
      <c r="L312" s="53"/>
      <c r="M312" s="44"/>
    </row>
    <row r="313" spans="2:13">
      <c r="B313" s="37" t="str">
        <f>IF(tblINVENTAIRE_MOBILIER[[#This Row],[NOM]]="","",INDEX(tblMOBILIER[CODE],MATCH(tblINVENTAIRE_MOBILIER[[#This Row],[NOM]],tblMOBILIER[MOBILIER],0)))</f>
        <v/>
      </c>
      <c r="C313" s="37"/>
      <c r="D313" s="38"/>
      <c r="E313" s="21"/>
      <c r="F313" s="22" t="str">
        <f ca="1">IF(tblINVENTAIRE_MOBILIER[[#This Row],[DELIVRANCE]]&lt;&gt;"",TODAY()-tblINVENTAIRE_MOBILIER[[#This Row],[DELIVRANCE]],"")</f>
        <v/>
      </c>
      <c r="G313" s="40">
        <v>1</v>
      </c>
      <c r="H313" s="109"/>
      <c r="I31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13" s="91"/>
      <c r="K313" s="52"/>
      <c r="L313" s="53"/>
      <c r="M313" s="44"/>
    </row>
    <row r="314" spans="2:13">
      <c r="B314" s="37" t="str">
        <f>IF(tblINVENTAIRE_MOBILIER[[#This Row],[NOM]]="","",INDEX(tblMOBILIER[CODE],MATCH(tblINVENTAIRE_MOBILIER[[#This Row],[NOM]],tblMOBILIER[MOBILIER],0)))</f>
        <v/>
      </c>
      <c r="C314" s="37"/>
      <c r="D314" s="38"/>
      <c r="E314" s="21"/>
      <c r="F314" s="22" t="str">
        <f ca="1">IF(tblINVENTAIRE_MOBILIER[[#This Row],[DELIVRANCE]]&lt;&gt;"",TODAY()-tblINVENTAIRE_MOBILIER[[#This Row],[DELIVRANCE]],"")</f>
        <v/>
      </c>
      <c r="G314" s="40">
        <v>1</v>
      </c>
      <c r="H314" s="109"/>
      <c r="I31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14" s="91"/>
      <c r="K314" s="52"/>
      <c r="L314" s="53"/>
      <c r="M314" s="44"/>
    </row>
    <row r="315" spans="2:13">
      <c r="B315" s="37" t="str">
        <f>IF(tblINVENTAIRE_MOBILIER[[#This Row],[NOM]]="","",INDEX(tblMOBILIER[CODE],MATCH(tblINVENTAIRE_MOBILIER[[#This Row],[NOM]],tblMOBILIER[MOBILIER],0)))</f>
        <v/>
      </c>
      <c r="C315" s="37"/>
      <c r="D315" s="38"/>
      <c r="E315" s="21"/>
      <c r="F315" s="22" t="str">
        <f ca="1">IF(tblINVENTAIRE_MOBILIER[[#This Row],[DELIVRANCE]]&lt;&gt;"",TODAY()-tblINVENTAIRE_MOBILIER[[#This Row],[DELIVRANCE]],"")</f>
        <v/>
      </c>
      <c r="G315" s="40">
        <v>1</v>
      </c>
      <c r="H315" s="109"/>
      <c r="I31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15" s="91"/>
      <c r="K315" s="52"/>
      <c r="L315" s="53"/>
      <c r="M315" s="44"/>
    </row>
    <row r="316" spans="2:13">
      <c r="B316" s="37" t="str">
        <f>IF(tblINVENTAIRE_MOBILIER[[#This Row],[NOM]]="","",INDEX(tblMOBILIER[CODE],MATCH(tblINVENTAIRE_MOBILIER[[#This Row],[NOM]],tblMOBILIER[MOBILIER],0)))</f>
        <v/>
      </c>
      <c r="C316" s="37"/>
      <c r="D316" s="38"/>
      <c r="E316" s="21"/>
      <c r="F316" s="22" t="str">
        <f ca="1">IF(tblINVENTAIRE_MOBILIER[[#This Row],[DELIVRANCE]]&lt;&gt;"",TODAY()-tblINVENTAIRE_MOBILIER[[#This Row],[DELIVRANCE]],"")</f>
        <v/>
      </c>
      <c r="G316" s="40">
        <v>1</v>
      </c>
      <c r="H316" s="109"/>
      <c r="I31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16" s="91"/>
      <c r="K316" s="52"/>
      <c r="L316" s="53"/>
      <c r="M316" s="44"/>
    </row>
    <row r="317" spans="2:13">
      <c r="B317" s="37" t="str">
        <f>IF(tblINVENTAIRE_MOBILIER[[#This Row],[NOM]]="","",INDEX(tblMOBILIER[CODE],MATCH(tblINVENTAIRE_MOBILIER[[#This Row],[NOM]],tblMOBILIER[MOBILIER],0)))</f>
        <v/>
      </c>
      <c r="C317" s="37"/>
      <c r="D317" s="38"/>
      <c r="E317" s="21"/>
      <c r="F317" s="22" t="str">
        <f ca="1">IF(tblINVENTAIRE_MOBILIER[[#This Row],[DELIVRANCE]]&lt;&gt;"",TODAY()-tblINVENTAIRE_MOBILIER[[#This Row],[DELIVRANCE]],"")</f>
        <v/>
      </c>
      <c r="G317" s="40">
        <v>1</v>
      </c>
      <c r="H317" s="109"/>
      <c r="I31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17" s="91"/>
      <c r="K317" s="52"/>
      <c r="L317" s="53"/>
      <c r="M317" s="44"/>
    </row>
    <row r="318" spans="2:13">
      <c r="B318" s="37" t="str">
        <f>IF(tblINVENTAIRE_MOBILIER[[#This Row],[NOM]]="","",INDEX(tblMOBILIER[CODE],MATCH(tblINVENTAIRE_MOBILIER[[#This Row],[NOM]],tblMOBILIER[MOBILIER],0)))</f>
        <v/>
      </c>
      <c r="C318" s="37"/>
      <c r="D318" s="38"/>
      <c r="E318" s="21"/>
      <c r="F318" s="22" t="str">
        <f ca="1">IF(tblINVENTAIRE_MOBILIER[[#This Row],[DELIVRANCE]]&lt;&gt;"",TODAY()-tblINVENTAIRE_MOBILIER[[#This Row],[DELIVRANCE]],"")</f>
        <v/>
      </c>
      <c r="G318" s="40">
        <v>1</v>
      </c>
      <c r="H318" s="109"/>
      <c r="I31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18" s="91"/>
      <c r="K318" s="52"/>
      <c r="L318" s="53"/>
      <c r="M318" s="44"/>
    </row>
    <row r="319" spans="2:13">
      <c r="B319" s="37" t="str">
        <f>IF(tblINVENTAIRE_MOBILIER[[#This Row],[NOM]]="","",INDEX(tblMOBILIER[CODE],MATCH(tblINVENTAIRE_MOBILIER[[#This Row],[NOM]],tblMOBILIER[MOBILIER],0)))</f>
        <v/>
      </c>
      <c r="C319" s="37"/>
      <c r="D319" s="38"/>
      <c r="E319" s="21"/>
      <c r="F319" s="22" t="str">
        <f ca="1">IF(tblINVENTAIRE_MOBILIER[[#This Row],[DELIVRANCE]]&lt;&gt;"",TODAY()-tblINVENTAIRE_MOBILIER[[#This Row],[DELIVRANCE]],"")</f>
        <v/>
      </c>
      <c r="G319" s="40">
        <v>1</v>
      </c>
      <c r="H319" s="109"/>
      <c r="I31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19" s="91"/>
      <c r="K319" s="52"/>
      <c r="L319" s="53"/>
      <c r="M319" s="44"/>
    </row>
    <row r="320" spans="2:13">
      <c r="B320" s="37" t="str">
        <f>IF(tblINVENTAIRE_MOBILIER[[#This Row],[NOM]]="","",INDEX(tblMOBILIER[CODE],MATCH(tblINVENTAIRE_MOBILIER[[#This Row],[NOM]],tblMOBILIER[MOBILIER],0)))</f>
        <v/>
      </c>
      <c r="C320" s="37"/>
      <c r="D320" s="38"/>
      <c r="E320" s="21"/>
      <c r="F320" s="22" t="str">
        <f ca="1">IF(tblINVENTAIRE_MOBILIER[[#This Row],[DELIVRANCE]]&lt;&gt;"",TODAY()-tblINVENTAIRE_MOBILIER[[#This Row],[DELIVRANCE]],"")</f>
        <v/>
      </c>
      <c r="G320" s="40">
        <v>1</v>
      </c>
      <c r="H320" s="109"/>
      <c r="I32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20" s="91"/>
      <c r="K320" s="52"/>
      <c r="L320" s="53"/>
      <c r="M320" s="44"/>
    </row>
    <row r="321" spans="2:13">
      <c r="B321" s="37" t="str">
        <f>IF(tblINVENTAIRE_MOBILIER[[#This Row],[NOM]]="","",INDEX(tblMOBILIER[CODE],MATCH(tblINVENTAIRE_MOBILIER[[#This Row],[NOM]],tblMOBILIER[MOBILIER],0)))</f>
        <v/>
      </c>
      <c r="C321" s="37"/>
      <c r="D321" s="38"/>
      <c r="E321" s="21"/>
      <c r="F321" s="22" t="str">
        <f ca="1">IF(tblINVENTAIRE_MOBILIER[[#This Row],[DELIVRANCE]]&lt;&gt;"",TODAY()-tblINVENTAIRE_MOBILIER[[#This Row],[DELIVRANCE]],"")</f>
        <v/>
      </c>
      <c r="G321" s="40">
        <v>1</v>
      </c>
      <c r="H321" s="109"/>
      <c r="I32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21" s="91"/>
      <c r="K321" s="52"/>
      <c r="L321" s="53"/>
      <c r="M321" s="44"/>
    </row>
    <row r="322" spans="2:13">
      <c r="B322" s="37" t="str">
        <f>IF(tblINVENTAIRE_MOBILIER[[#This Row],[NOM]]="","",INDEX(tblMOBILIER[CODE],MATCH(tblINVENTAIRE_MOBILIER[[#This Row],[NOM]],tblMOBILIER[MOBILIER],0)))</f>
        <v/>
      </c>
      <c r="C322" s="37"/>
      <c r="D322" s="38"/>
      <c r="E322" s="21"/>
      <c r="F322" s="22" t="str">
        <f ca="1">IF(tblINVENTAIRE_MOBILIER[[#This Row],[DELIVRANCE]]&lt;&gt;"",TODAY()-tblINVENTAIRE_MOBILIER[[#This Row],[DELIVRANCE]],"")</f>
        <v/>
      </c>
      <c r="G322" s="40">
        <v>1</v>
      </c>
      <c r="H322" s="109"/>
      <c r="I32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22" s="91"/>
      <c r="K322" s="52"/>
      <c r="L322" s="53"/>
      <c r="M322" s="44"/>
    </row>
    <row r="323" spans="2:13">
      <c r="B323" s="37" t="str">
        <f>IF(tblINVENTAIRE_MOBILIER[[#This Row],[NOM]]="","",INDEX(tblMOBILIER[CODE],MATCH(tblINVENTAIRE_MOBILIER[[#This Row],[NOM]],tblMOBILIER[MOBILIER],0)))</f>
        <v/>
      </c>
      <c r="C323" s="37"/>
      <c r="D323" s="38"/>
      <c r="E323" s="21"/>
      <c r="F323" s="22" t="str">
        <f ca="1">IF(tblINVENTAIRE_MOBILIER[[#This Row],[DELIVRANCE]]&lt;&gt;"",TODAY()-tblINVENTAIRE_MOBILIER[[#This Row],[DELIVRANCE]],"")</f>
        <v/>
      </c>
      <c r="G323" s="40">
        <v>1</v>
      </c>
      <c r="H323" s="109"/>
      <c r="I32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23" s="91"/>
      <c r="K323" s="52"/>
      <c r="L323" s="53"/>
      <c r="M323" s="44"/>
    </row>
    <row r="324" spans="2:13">
      <c r="B324" s="37" t="str">
        <f>IF(tblINVENTAIRE_MOBILIER[[#This Row],[NOM]]="","",INDEX(tblMOBILIER[CODE],MATCH(tblINVENTAIRE_MOBILIER[[#This Row],[NOM]],tblMOBILIER[MOBILIER],0)))</f>
        <v/>
      </c>
      <c r="C324" s="37"/>
      <c r="D324" s="38"/>
      <c r="E324" s="21"/>
      <c r="F324" s="22" t="str">
        <f ca="1">IF(tblINVENTAIRE_MOBILIER[[#This Row],[DELIVRANCE]]&lt;&gt;"",TODAY()-tblINVENTAIRE_MOBILIER[[#This Row],[DELIVRANCE]],"")</f>
        <v/>
      </c>
      <c r="G324" s="40">
        <v>1</v>
      </c>
      <c r="H324" s="109"/>
      <c r="I32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24" s="91"/>
      <c r="K324" s="52"/>
      <c r="L324" s="53"/>
      <c r="M324" s="44"/>
    </row>
    <row r="325" spans="2:13">
      <c r="B325" s="37" t="str">
        <f>IF(tblINVENTAIRE_MOBILIER[[#This Row],[NOM]]="","",INDEX(tblMOBILIER[CODE],MATCH(tblINVENTAIRE_MOBILIER[[#This Row],[NOM]],tblMOBILIER[MOBILIER],0)))</f>
        <v/>
      </c>
      <c r="C325" s="37"/>
      <c r="D325" s="38"/>
      <c r="E325" s="21"/>
      <c r="F325" s="22" t="str">
        <f ca="1">IF(tblINVENTAIRE_MOBILIER[[#This Row],[DELIVRANCE]]&lt;&gt;"",TODAY()-tblINVENTAIRE_MOBILIER[[#This Row],[DELIVRANCE]],"")</f>
        <v/>
      </c>
      <c r="G325" s="40">
        <v>1</v>
      </c>
      <c r="H325" s="109"/>
      <c r="I32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25" s="91"/>
      <c r="K325" s="52"/>
      <c r="L325" s="53"/>
      <c r="M325" s="44"/>
    </row>
    <row r="326" spans="2:13">
      <c r="B326" s="37" t="str">
        <f>IF(tblINVENTAIRE_MOBILIER[[#This Row],[NOM]]="","",INDEX(tblMOBILIER[CODE],MATCH(tblINVENTAIRE_MOBILIER[[#This Row],[NOM]],tblMOBILIER[MOBILIER],0)))</f>
        <v/>
      </c>
      <c r="C326" s="37"/>
      <c r="D326" s="38"/>
      <c r="E326" s="21"/>
      <c r="F326" s="22" t="str">
        <f ca="1">IF(tblINVENTAIRE_MOBILIER[[#This Row],[DELIVRANCE]]&lt;&gt;"",TODAY()-tblINVENTAIRE_MOBILIER[[#This Row],[DELIVRANCE]],"")</f>
        <v/>
      </c>
      <c r="G326" s="40">
        <v>1</v>
      </c>
      <c r="H326" s="109"/>
      <c r="I32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26" s="91"/>
      <c r="K326" s="52"/>
      <c r="L326" s="53"/>
      <c r="M326" s="44"/>
    </row>
    <row r="327" spans="2:13">
      <c r="B327" s="37" t="str">
        <f>IF(tblINVENTAIRE_MOBILIER[[#This Row],[NOM]]="","",INDEX(tblMOBILIER[CODE],MATCH(tblINVENTAIRE_MOBILIER[[#This Row],[NOM]],tblMOBILIER[MOBILIER],0)))</f>
        <v/>
      </c>
      <c r="C327" s="37"/>
      <c r="D327" s="38"/>
      <c r="E327" s="21"/>
      <c r="F327" s="22" t="str">
        <f ca="1">IF(tblINVENTAIRE_MOBILIER[[#This Row],[DELIVRANCE]]&lt;&gt;"",TODAY()-tblINVENTAIRE_MOBILIER[[#This Row],[DELIVRANCE]],"")</f>
        <v/>
      </c>
      <c r="G327" s="40">
        <v>1</v>
      </c>
      <c r="H327" s="109"/>
      <c r="I32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27" s="91"/>
      <c r="K327" s="52"/>
      <c r="L327" s="53"/>
      <c r="M327" s="44"/>
    </row>
    <row r="328" spans="2:13">
      <c r="B328" s="37" t="str">
        <f>IF(tblINVENTAIRE_MOBILIER[[#This Row],[NOM]]="","",INDEX(tblMOBILIER[CODE],MATCH(tblINVENTAIRE_MOBILIER[[#This Row],[NOM]],tblMOBILIER[MOBILIER],0)))</f>
        <v/>
      </c>
      <c r="C328" s="37"/>
      <c r="D328" s="38"/>
      <c r="E328" s="21"/>
      <c r="F328" s="22" t="str">
        <f ca="1">IF(tblINVENTAIRE_MOBILIER[[#This Row],[DELIVRANCE]]&lt;&gt;"",TODAY()-tblINVENTAIRE_MOBILIER[[#This Row],[DELIVRANCE]],"")</f>
        <v/>
      </c>
      <c r="G328" s="40">
        <v>1</v>
      </c>
      <c r="H328" s="109"/>
      <c r="I32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28" s="91"/>
      <c r="K328" s="52"/>
      <c r="L328" s="53"/>
      <c r="M328" s="44"/>
    </row>
    <row r="329" spans="2:13">
      <c r="B329" s="37" t="str">
        <f>IF(tblINVENTAIRE_MOBILIER[[#This Row],[NOM]]="","",INDEX(tblMOBILIER[CODE],MATCH(tblINVENTAIRE_MOBILIER[[#This Row],[NOM]],tblMOBILIER[MOBILIER],0)))</f>
        <v/>
      </c>
      <c r="C329" s="37"/>
      <c r="D329" s="38"/>
      <c r="E329" s="21"/>
      <c r="F329" s="22" t="str">
        <f ca="1">IF(tblINVENTAIRE_MOBILIER[[#This Row],[DELIVRANCE]]&lt;&gt;"",TODAY()-tblINVENTAIRE_MOBILIER[[#This Row],[DELIVRANCE]],"")</f>
        <v/>
      </c>
      <c r="G329" s="40">
        <v>1</v>
      </c>
      <c r="H329" s="109"/>
      <c r="I32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29" s="91"/>
      <c r="K329" s="52"/>
      <c r="L329" s="53"/>
      <c r="M329" s="44"/>
    </row>
    <row r="330" spans="2:13">
      <c r="B330" s="37" t="str">
        <f>IF(tblINVENTAIRE_MOBILIER[[#This Row],[NOM]]="","",INDEX(tblMOBILIER[CODE],MATCH(tblINVENTAIRE_MOBILIER[[#This Row],[NOM]],tblMOBILIER[MOBILIER],0)))</f>
        <v/>
      </c>
      <c r="C330" s="37"/>
      <c r="D330" s="38"/>
      <c r="E330" s="21"/>
      <c r="F330" s="22" t="str">
        <f ca="1">IF(tblINVENTAIRE_MOBILIER[[#This Row],[DELIVRANCE]]&lt;&gt;"",TODAY()-tblINVENTAIRE_MOBILIER[[#This Row],[DELIVRANCE]],"")</f>
        <v/>
      </c>
      <c r="G330" s="40">
        <v>1</v>
      </c>
      <c r="H330" s="109"/>
      <c r="I33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30" s="91"/>
      <c r="K330" s="52"/>
      <c r="L330" s="53"/>
      <c r="M330" s="44"/>
    </row>
    <row r="331" spans="2:13">
      <c r="B331" s="37" t="str">
        <f>IF(tblINVENTAIRE_MOBILIER[[#This Row],[NOM]]="","",INDEX(tblMOBILIER[CODE],MATCH(tblINVENTAIRE_MOBILIER[[#This Row],[NOM]],tblMOBILIER[MOBILIER],0)))</f>
        <v/>
      </c>
      <c r="C331" s="37"/>
      <c r="D331" s="38"/>
      <c r="E331" s="21"/>
      <c r="F331" s="22" t="str">
        <f ca="1">IF(tblINVENTAIRE_MOBILIER[[#This Row],[DELIVRANCE]]&lt;&gt;"",TODAY()-tblINVENTAIRE_MOBILIER[[#This Row],[DELIVRANCE]],"")</f>
        <v/>
      </c>
      <c r="G331" s="40">
        <v>1</v>
      </c>
      <c r="H331" s="109"/>
      <c r="I33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31" s="91"/>
      <c r="K331" s="52"/>
      <c r="L331" s="53"/>
      <c r="M331" s="44"/>
    </row>
    <row r="332" spans="2:13">
      <c r="B332" s="37" t="str">
        <f>IF(tblINVENTAIRE_MOBILIER[[#This Row],[NOM]]="","",INDEX(tblMOBILIER[CODE],MATCH(tblINVENTAIRE_MOBILIER[[#This Row],[NOM]],tblMOBILIER[MOBILIER],0)))</f>
        <v/>
      </c>
      <c r="C332" s="37"/>
      <c r="D332" s="38"/>
      <c r="E332" s="21"/>
      <c r="F332" s="22" t="str">
        <f ca="1">IF(tblINVENTAIRE_MOBILIER[[#This Row],[DELIVRANCE]]&lt;&gt;"",TODAY()-tblINVENTAIRE_MOBILIER[[#This Row],[DELIVRANCE]],"")</f>
        <v/>
      </c>
      <c r="G332" s="40">
        <v>1</v>
      </c>
      <c r="H332" s="109"/>
      <c r="I33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32" s="91"/>
      <c r="K332" s="52"/>
      <c r="L332" s="53"/>
      <c r="M332" s="44"/>
    </row>
    <row r="333" spans="2:13">
      <c r="B333" s="37" t="str">
        <f>IF(tblINVENTAIRE_MOBILIER[[#This Row],[NOM]]="","",INDEX(tblMOBILIER[CODE],MATCH(tblINVENTAIRE_MOBILIER[[#This Row],[NOM]],tblMOBILIER[MOBILIER],0)))</f>
        <v/>
      </c>
      <c r="C333" s="37"/>
      <c r="D333" s="38"/>
      <c r="E333" s="21"/>
      <c r="F333" s="22" t="str">
        <f ca="1">IF(tblINVENTAIRE_MOBILIER[[#This Row],[DELIVRANCE]]&lt;&gt;"",TODAY()-tblINVENTAIRE_MOBILIER[[#This Row],[DELIVRANCE]],"")</f>
        <v/>
      </c>
      <c r="G333" s="40">
        <v>1</v>
      </c>
      <c r="H333" s="109"/>
      <c r="I33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33" s="91"/>
      <c r="K333" s="52"/>
      <c r="L333" s="53"/>
      <c r="M333" s="44"/>
    </row>
    <row r="334" spans="2:13">
      <c r="B334" s="37" t="str">
        <f>IF(tblINVENTAIRE_MOBILIER[[#This Row],[NOM]]="","",INDEX(tblMOBILIER[CODE],MATCH(tblINVENTAIRE_MOBILIER[[#This Row],[NOM]],tblMOBILIER[MOBILIER],0)))</f>
        <v/>
      </c>
      <c r="C334" s="37"/>
      <c r="D334" s="38"/>
      <c r="E334" s="21"/>
      <c r="F334" s="22" t="str">
        <f ca="1">IF(tblINVENTAIRE_MOBILIER[[#This Row],[DELIVRANCE]]&lt;&gt;"",TODAY()-tblINVENTAIRE_MOBILIER[[#This Row],[DELIVRANCE]],"")</f>
        <v/>
      </c>
      <c r="G334" s="40">
        <v>1</v>
      </c>
      <c r="H334" s="109"/>
      <c r="I33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34" s="91"/>
      <c r="K334" s="52"/>
      <c r="L334" s="53"/>
      <c r="M334" s="44"/>
    </row>
    <row r="335" spans="2:13">
      <c r="B335" s="37" t="str">
        <f>IF(tblINVENTAIRE_MOBILIER[[#This Row],[NOM]]="","",INDEX(tblMOBILIER[CODE],MATCH(tblINVENTAIRE_MOBILIER[[#This Row],[NOM]],tblMOBILIER[MOBILIER],0)))</f>
        <v/>
      </c>
      <c r="C335" s="37"/>
      <c r="D335" s="38"/>
      <c r="E335" s="21"/>
      <c r="F335" s="22" t="str">
        <f ca="1">IF(tblINVENTAIRE_MOBILIER[[#This Row],[DELIVRANCE]]&lt;&gt;"",TODAY()-tblINVENTAIRE_MOBILIER[[#This Row],[DELIVRANCE]],"")</f>
        <v/>
      </c>
      <c r="G335" s="40">
        <v>1</v>
      </c>
      <c r="H335" s="109"/>
      <c r="I33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35" s="91"/>
      <c r="K335" s="52"/>
      <c r="L335" s="53"/>
      <c r="M335" s="44"/>
    </row>
    <row r="336" spans="2:13">
      <c r="B336" s="37" t="str">
        <f>IF(tblINVENTAIRE_MOBILIER[[#This Row],[NOM]]="","",INDEX(tblMOBILIER[CODE],MATCH(tblINVENTAIRE_MOBILIER[[#This Row],[NOM]],tblMOBILIER[MOBILIER],0)))</f>
        <v/>
      </c>
      <c r="C336" s="37"/>
      <c r="D336" s="38"/>
      <c r="E336" s="21"/>
      <c r="F336" s="22" t="str">
        <f ca="1">IF(tblINVENTAIRE_MOBILIER[[#This Row],[DELIVRANCE]]&lt;&gt;"",TODAY()-tblINVENTAIRE_MOBILIER[[#This Row],[DELIVRANCE]],"")</f>
        <v/>
      </c>
      <c r="G336" s="40">
        <v>1</v>
      </c>
      <c r="H336" s="109"/>
      <c r="I33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36" s="91"/>
      <c r="K336" s="52"/>
      <c r="L336" s="53"/>
      <c r="M336" s="44"/>
    </row>
    <row r="337" spans="2:13">
      <c r="B337" s="37" t="str">
        <f>IF(tblINVENTAIRE_MOBILIER[[#This Row],[NOM]]="","",INDEX(tblMOBILIER[CODE],MATCH(tblINVENTAIRE_MOBILIER[[#This Row],[NOM]],tblMOBILIER[MOBILIER],0)))</f>
        <v/>
      </c>
      <c r="C337" s="37"/>
      <c r="D337" s="38"/>
      <c r="E337" s="21"/>
      <c r="F337" s="22" t="str">
        <f ca="1">IF(tblINVENTAIRE_MOBILIER[[#This Row],[DELIVRANCE]]&lt;&gt;"",TODAY()-tblINVENTAIRE_MOBILIER[[#This Row],[DELIVRANCE]],"")</f>
        <v/>
      </c>
      <c r="G337" s="40">
        <v>1</v>
      </c>
      <c r="H337" s="109"/>
      <c r="I33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37" s="91"/>
      <c r="K337" s="52"/>
      <c r="L337" s="53"/>
      <c r="M337" s="44"/>
    </row>
    <row r="338" spans="2:13">
      <c r="B338" s="37" t="str">
        <f>IF(tblINVENTAIRE_MOBILIER[[#This Row],[NOM]]="","",INDEX(tblMOBILIER[CODE],MATCH(tblINVENTAIRE_MOBILIER[[#This Row],[NOM]],tblMOBILIER[MOBILIER],0)))</f>
        <v/>
      </c>
      <c r="C338" s="37"/>
      <c r="D338" s="38"/>
      <c r="E338" s="21"/>
      <c r="F338" s="22" t="str">
        <f ca="1">IF(tblINVENTAIRE_MOBILIER[[#This Row],[DELIVRANCE]]&lt;&gt;"",TODAY()-tblINVENTAIRE_MOBILIER[[#This Row],[DELIVRANCE]],"")</f>
        <v/>
      </c>
      <c r="G338" s="40">
        <v>1</v>
      </c>
      <c r="H338" s="109"/>
      <c r="I33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38" s="91"/>
      <c r="K338" s="52"/>
      <c r="L338" s="53"/>
      <c r="M338" s="44"/>
    </row>
    <row r="339" spans="2:13">
      <c r="B339" s="37" t="str">
        <f>IF(tblINVENTAIRE_MOBILIER[[#This Row],[NOM]]="","",INDEX(tblMOBILIER[CODE],MATCH(tblINVENTAIRE_MOBILIER[[#This Row],[NOM]],tblMOBILIER[MOBILIER],0)))</f>
        <v/>
      </c>
      <c r="C339" s="37"/>
      <c r="D339" s="38"/>
      <c r="E339" s="21"/>
      <c r="F339" s="22" t="str">
        <f ca="1">IF(tblINVENTAIRE_MOBILIER[[#This Row],[DELIVRANCE]]&lt;&gt;"",TODAY()-tblINVENTAIRE_MOBILIER[[#This Row],[DELIVRANCE]],"")</f>
        <v/>
      </c>
      <c r="G339" s="40">
        <v>1</v>
      </c>
      <c r="H339" s="109"/>
      <c r="I33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39" s="91"/>
      <c r="K339" s="52"/>
      <c r="L339" s="53"/>
      <c r="M339" s="44"/>
    </row>
    <row r="340" spans="2:13">
      <c r="B340" s="37" t="str">
        <f>IF(tblINVENTAIRE_MOBILIER[[#This Row],[NOM]]="","",INDEX(tblMOBILIER[CODE],MATCH(tblINVENTAIRE_MOBILIER[[#This Row],[NOM]],tblMOBILIER[MOBILIER],0)))</f>
        <v/>
      </c>
      <c r="C340" s="37"/>
      <c r="D340" s="38"/>
      <c r="E340" s="21"/>
      <c r="F340" s="22" t="str">
        <f ca="1">IF(tblINVENTAIRE_MOBILIER[[#This Row],[DELIVRANCE]]&lt;&gt;"",TODAY()-tblINVENTAIRE_MOBILIER[[#This Row],[DELIVRANCE]],"")</f>
        <v/>
      </c>
      <c r="G340" s="40">
        <v>1</v>
      </c>
      <c r="H340" s="109"/>
      <c r="I34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40" s="91"/>
      <c r="K340" s="52"/>
      <c r="L340" s="53"/>
      <c r="M340" s="44"/>
    </row>
    <row r="341" spans="2:13">
      <c r="B341" s="37" t="str">
        <f>IF(tblINVENTAIRE_MOBILIER[[#This Row],[NOM]]="","",INDEX(tblMOBILIER[CODE],MATCH(tblINVENTAIRE_MOBILIER[[#This Row],[NOM]],tblMOBILIER[MOBILIER],0)))</f>
        <v/>
      </c>
      <c r="C341" s="37"/>
      <c r="D341" s="38"/>
      <c r="E341" s="21"/>
      <c r="F341" s="22" t="str">
        <f ca="1">IF(tblINVENTAIRE_MOBILIER[[#This Row],[DELIVRANCE]]&lt;&gt;"",TODAY()-tblINVENTAIRE_MOBILIER[[#This Row],[DELIVRANCE]],"")</f>
        <v/>
      </c>
      <c r="G341" s="40">
        <v>1</v>
      </c>
      <c r="H341" s="109"/>
      <c r="I34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41" s="91"/>
      <c r="K341" s="52"/>
      <c r="L341" s="53"/>
      <c r="M341" s="44"/>
    </row>
    <row r="342" spans="2:13">
      <c r="B342" s="37" t="str">
        <f>IF(tblINVENTAIRE_MOBILIER[[#This Row],[NOM]]="","",INDEX(tblMOBILIER[CODE],MATCH(tblINVENTAIRE_MOBILIER[[#This Row],[NOM]],tblMOBILIER[MOBILIER],0)))</f>
        <v/>
      </c>
      <c r="C342" s="37"/>
      <c r="D342" s="38"/>
      <c r="E342" s="21"/>
      <c r="F342" s="22" t="str">
        <f ca="1">IF(tblINVENTAIRE_MOBILIER[[#This Row],[DELIVRANCE]]&lt;&gt;"",TODAY()-tblINVENTAIRE_MOBILIER[[#This Row],[DELIVRANCE]],"")</f>
        <v/>
      </c>
      <c r="G342" s="40">
        <v>1</v>
      </c>
      <c r="H342" s="109"/>
      <c r="I34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42" s="91"/>
      <c r="K342" s="52"/>
      <c r="L342" s="53"/>
      <c r="M342" s="44"/>
    </row>
    <row r="343" spans="2:13">
      <c r="B343" s="37" t="str">
        <f>IF(tblINVENTAIRE_MOBILIER[[#This Row],[NOM]]="","",INDEX(tblMOBILIER[CODE],MATCH(tblINVENTAIRE_MOBILIER[[#This Row],[NOM]],tblMOBILIER[MOBILIER],0)))</f>
        <v/>
      </c>
      <c r="C343" s="37"/>
      <c r="D343" s="38"/>
      <c r="E343" s="21"/>
      <c r="F343" s="22" t="str">
        <f ca="1">IF(tblINVENTAIRE_MOBILIER[[#This Row],[DELIVRANCE]]&lt;&gt;"",TODAY()-tblINVENTAIRE_MOBILIER[[#This Row],[DELIVRANCE]],"")</f>
        <v/>
      </c>
      <c r="G343" s="40">
        <v>1</v>
      </c>
      <c r="H343" s="109"/>
      <c r="I34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43" s="91"/>
      <c r="K343" s="52"/>
      <c r="L343" s="53"/>
      <c r="M343" s="44"/>
    </row>
    <row r="344" spans="2:13">
      <c r="B344" s="37" t="str">
        <f>IF(tblINVENTAIRE_MOBILIER[[#This Row],[NOM]]="","",INDEX(tblMOBILIER[CODE],MATCH(tblINVENTAIRE_MOBILIER[[#This Row],[NOM]],tblMOBILIER[MOBILIER],0)))</f>
        <v/>
      </c>
      <c r="C344" s="37"/>
      <c r="D344" s="38"/>
      <c r="E344" s="21"/>
      <c r="F344" s="22" t="str">
        <f ca="1">IF(tblINVENTAIRE_MOBILIER[[#This Row],[DELIVRANCE]]&lt;&gt;"",TODAY()-tblINVENTAIRE_MOBILIER[[#This Row],[DELIVRANCE]],"")</f>
        <v/>
      </c>
      <c r="G344" s="40">
        <v>1</v>
      </c>
      <c r="H344" s="109"/>
      <c r="I34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44" s="91"/>
      <c r="K344" s="52"/>
      <c r="L344" s="53"/>
      <c r="M344" s="44"/>
    </row>
    <row r="345" spans="2:13">
      <c r="B345" s="37" t="str">
        <f>IF(tblINVENTAIRE_MOBILIER[[#This Row],[NOM]]="","",INDEX(tblMOBILIER[CODE],MATCH(tblINVENTAIRE_MOBILIER[[#This Row],[NOM]],tblMOBILIER[MOBILIER],0)))</f>
        <v/>
      </c>
      <c r="C345" s="37"/>
      <c r="D345" s="38"/>
      <c r="E345" s="21"/>
      <c r="F345" s="22" t="str">
        <f ca="1">IF(tblINVENTAIRE_MOBILIER[[#This Row],[DELIVRANCE]]&lt;&gt;"",TODAY()-tblINVENTAIRE_MOBILIER[[#This Row],[DELIVRANCE]],"")</f>
        <v/>
      </c>
      <c r="G345" s="40">
        <v>1</v>
      </c>
      <c r="H345" s="109"/>
      <c r="I34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45" s="91"/>
      <c r="K345" s="52"/>
      <c r="L345" s="53"/>
      <c r="M345" s="44"/>
    </row>
    <row r="346" spans="2:13">
      <c r="B346" s="37" t="str">
        <f>IF(tblINVENTAIRE_MOBILIER[[#This Row],[NOM]]="","",INDEX(tblMOBILIER[CODE],MATCH(tblINVENTAIRE_MOBILIER[[#This Row],[NOM]],tblMOBILIER[MOBILIER],0)))</f>
        <v/>
      </c>
      <c r="C346" s="37"/>
      <c r="D346" s="38"/>
      <c r="E346" s="21"/>
      <c r="F346" s="22" t="str">
        <f ca="1">IF(tblINVENTAIRE_MOBILIER[[#This Row],[DELIVRANCE]]&lt;&gt;"",TODAY()-tblINVENTAIRE_MOBILIER[[#This Row],[DELIVRANCE]],"")</f>
        <v/>
      </c>
      <c r="G346" s="40">
        <v>1</v>
      </c>
      <c r="H346" s="109"/>
      <c r="I34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46" s="91"/>
      <c r="K346" s="52"/>
      <c r="L346" s="53"/>
      <c r="M346" s="44"/>
    </row>
    <row r="347" spans="2:13">
      <c r="B347" s="37" t="str">
        <f>IF(tblINVENTAIRE_MOBILIER[[#This Row],[NOM]]="","",INDEX(tblMOBILIER[CODE],MATCH(tblINVENTAIRE_MOBILIER[[#This Row],[NOM]],tblMOBILIER[MOBILIER],0)))</f>
        <v/>
      </c>
      <c r="C347" s="37"/>
      <c r="D347" s="38"/>
      <c r="E347" s="21"/>
      <c r="F347" s="22" t="str">
        <f ca="1">IF(tblINVENTAIRE_MOBILIER[[#This Row],[DELIVRANCE]]&lt;&gt;"",TODAY()-tblINVENTAIRE_MOBILIER[[#This Row],[DELIVRANCE]],"")</f>
        <v/>
      </c>
      <c r="G347" s="40">
        <v>1</v>
      </c>
      <c r="H347" s="109"/>
      <c r="I34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47" s="91"/>
      <c r="K347" s="52"/>
      <c r="L347" s="53"/>
      <c r="M347" s="44"/>
    </row>
    <row r="348" spans="2:13">
      <c r="B348" s="37" t="str">
        <f>IF(tblINVENTAIRE_MOBILIER[[#This Row],[NOM]]="","",INDEX(tblMOBILIER[CODE],MATCH(tblINVENTAIRE_MOBILIER[[#This Row],[NOM]],tblMOBILIER[MOBILIER],0)))</f>
        <v/>
      </c>
      <c r="C348" s="37"/>
      <c r="D348" s="38"/>
      <c r="E348" s="21"/>
      <c r="F348" s="22" t="str">
        <f ca="1">IF(tblINVENTAIRE_MOBILIER[[#This Row],[DELIVRANCE]]&lt;&gt;"",TODAY()-tblINVENTAIRE_MOBILIER[[#This Row],[DELIVRANCE]],"")</f>
        <v/>
      </c>
      <c r="G348" s="40">
        <v>1</v>
      </c>
      <c r="H348" s="109"/>
      <c r="I34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48" s="91"/>
      <c r="K348" s="52"/>
      <c r="L348" s="53"/>
      <c r="M348" s="44"/>
    </row>
    <row r="349" spans="2:13">
      <c r="B349" s="37" t="str">
        <f>IF(tblINVENTAIRE_MOBILIER[[#This Row],[NOM]]="","",INDEX(tblMOBILIER[CODE],MATCH(tblINVENTAIRE_MOBILIER[[#This Row],[NOM]],tblMOBILIER[MOBILIER],0)))</f>
        <v/>
      </c>
      <c r="C349" s="37"/>
      <c r="D349" s="38"/>
      <c r="E349" s="21"/>
      <c r="F349" s="22" t="str">
        <f ca="1">IF(tblINVENTAIRE_MOBILIER[[#This Row],[DELIVRANCE]]&lt;&gt;"",TODAY()-tblINVENTAIRE_MOBILIER[[#This Row],[DELIVRANCE]],"")</f>
        <v/>
      </c>
      <c r="G349" s="40">
        <v>1</v>
      </c>
      <c r="H349" s="109"/>
      <c r="I34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49" s="91"/>
      <c r="K349" s="52"/>
      <c r="L349" s="53"/>
      <c r="M349" s="44"/>
    </row>
    <row r="350" spans="2:13">
      <c r="B350" s="37" t="str">
        <f>IF(tblINVENTAIRE_MOBILIER[[#This Row],[NOM]]="","",INDEX(tblMOBILIER[CODE],MATCH(tblINVENTAIRE_MOBILIER[[#This Row],[NOM]],tblMOBILIER[MOBILIER],0)))</f>
        <v/>
      </c>
      <c r="C350" s="37"/>
      <c r="D350" s="38"/>
      <c r="E350" s="21"/>
      <c r="F350" s="22" t="str">
        <f ca="1">IF(tblINVENTAIRE_MOBILIER[[#This Row],[DELIVRANCE]]&lt;&gt;"",TODAY()-tblINVENTAIRE_MOBILIER[[#This Row],[DELIVRANCE]],"")</f>
        <v/>
      </c>
      <c r="G350" s="40">
        <v>1</v>
      </c>
      <c r="H350" s="109"/>
      <c r="I35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50" s="91"/>
      <c r="K350" s="52"/>
      <c r="L350" s="53"/>
      <c r="M350" s="44"/>
    </row>
    <row r="351" spans="2:13">
      <c r="B351" s="37" t="str">
        <f>IF(tblINVENTAIRE_MOBILIER[[#This Row],[NOM]]="","",INDEX(tblMOBILIER[CODE],MATCH(tblINVENTAIRE_MOBILIER[[#This Row],[NOM]],tblMOBILIER[MOBILIER],0)))</f>
        <v/>
      </c>
      <c r="C351" s="37"/>
      <c r="D351" s="38"/>
      <c r="E351" s="21"/>
      <c r="F351" s="22" t="str">
        <f ca="1">IF(tblINVENTAIRE_MOBILIER[[#This Row],[DELIVRANCE]]&lt;&gt;"",TODAY()-tblINVENTAIRE_MOBILIER[[#This Row],[DELIVRANCE]],"")</f>
        <v/>
      </c>
      <c r="G351" s="40">
        <v>1</v>
      </c>
      <c r="H351" s="109"/>
      <c r="I35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51" s="91"/>
      <c r="K351" s="52"/>
      <c r="L351" s="53"/>
      <c r="M351" s="44"/>
    </row>
    <row r="352" spans="2:13">
      <c r="B352" s="37" t="str">
        <f>IF(tblINVENTAIRE_MOBILIER[[#This Row],[NOM]]="","",INDEX(tblMOBILIER[CODE],MATCH(tblINVENTAIRE_MOBILIER[[#This Row],[NOM]],tblMOBILIER[MOBILIER],0)))</f>
        <v/>
      </c>
      <c r="C352" s="37"/>
      <c r="D352" s="38"/>
      <c r="E352" s="21"/>
      <c r="F352" s="22" t="str">
        <f ca="1">IF(tblINVENTAIRE_MOBILIER[[#This Row],[DELIVRANCE]]&lt;&gt;"",TODAY()-tblINVENTAIRE_MOBILIER[[#This Row],[DELIVRANCE]],"")</f>
        <v/>
      </c>
      <c r="G352" s="40">
        <v>1</v>
      </c>
      <c r="H352" s="109"/>
      <c r="I35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52" s="91"/>
      <c r="K352" s="52"/>
      <c r="L352" s="53"/>
      <c r="M352" s="44"/>
    </row>
    <row r="353" spans="2:13">
      <c r="B353" s="37" t="str">
        <f>IF(tblINVENTAIRE_MOBILIER[[#This Row],[NOM]]="","",INDEX(tblMOBILIER[CODE],MATCH(tblINVENTAIRE_MOBILIER[[#This Row],[NOM]],tblMOBILIER[MOBILIER],0)))</f>
        <v/>
      </c>
      <c r="C353" s="37"/>
      <c r="D353" s="38"/>
      <c r="E353" s="21"/>
      <c r="F353" s="22" t="str">
        <f ca="1">IF(tblINVENTAIRE_MOBILIER[[#This Row],[DELIVRANCE]]&lt;&gt;"",TODAY()-tblINVENTAIRE_MOBILIER[[#This Row],[DELIVRANCE]],"")</f>
        <v/>
      </c>
      <c r="G353" s="40">
        <v>1</v>
      </c>
      <c r="H353" s="109"/>
      <c r="I35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53" s="91"/>
      <c r="K353" s="52"/>
      <c r="L353" s="53"/>
      <c r="M353" s="44"/>
    </row>
    <row r="354" spans="2:13">
      <c r="B354" s="37" t="str">
        <f>IF(tblINVENTAIRE_MOBILIER[[#This Row],[NOM]]="","",INDEX(tblMOBILIER[CODE],MATCH(tblINVENTAIRE_MOBILIER[[#This Row],[NOM]],tblMOBILIER[MOBILIER],0)))</f>
        <v/>
      </c>
      <c r="C354" s="37"/>
      <c r="D354" s="38"/>
      <c r="E354" s="21"/>
      <c r="F354" s="22" t="str">
        <f ca="1">IF(tblINVENTAIRE_MOBILIER[[#This Row],[DELIVRANCE]]&lt;&gt;"",TODAY()-tblINVENTAIRE_MOBILIER[[#This Row],[DELIVRANCE]],"")</f>
        <v/>
      </c>
      <c r="G354" s="40">
        <v>1</v>
      </c>
      <c r="H354" s="109"/>
      <c r="I35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54" s="91"/>
      <c r="K354" s="52"/>
      <c r="L354" s="53"/>
      <c r="M354" s="44"/>
    </row>
    <row r="355" spans="2:13">
      <c r="B355" s="37" t="str">
        <f>IF(tblINVENTAIRE_MOBILIER[[#This Row],[NOM]]="","",INDEX(tblMOBILIER[CODE],MATCH(tblINVENTAIRE_MOBILIER[[#This Row],[NOM]],tblMOBILIER[MOBILIER],0)))</f>
        <v/>
      </c>
      <c r="C355" s="37"/>
      <c r="D355" s="38"/>
      <c r="E355" s="21"/>
      <c r="F355" s="22" t="str">
        <f ca="1">IF(tblINVENTAIRE_MOBILIER[[#This Row],[DELIVRANCE]]&lt;&gt;"",TODAY()-tblINVENTAIRE_MOBILIER[[#This Row],[DELIVRANCE]],"")</f>
        <v/>
      </c>
      <c r="G355" s="40">
        <v>1</v>
      </c>
      <c r="H355" s="109"/>
      <c r="I35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55" s="91"/>
      <c r="K355" s="52"/>
      <c r="L355" s="53"/>
      <c r="M355" s="44"/>
    </row>
    <row r="356" spans="2:13">
      <c r="B356" s="37" t="str">
        <f>IF(tblINVENTAIRE_MOBILIER[[#This Row],[NOM]]="","",INDEX(tblMOBILIER[CODE],MATCH(tblINVENTAIRE_MOBILIER[[#This Row],[NOM]],tblMOBILIER[MOBILIER],0)))</f>
        <v/>
      </c>
      <c r="C356" s="37"/>
      <c r="D356" s="38"/>
      <c r="E356" s="21"/>
      <c r="F356" s="22" t="str">
        <f ca="1">IF(tblINVENTAIRE_MOBILIER[[#This Row],[DELIVRANCE]]&lt;&gt;"",TODAY()-tblINVENTAIRE_MOBILIER[[#This Row],[DELIVRANCE]],"")</f>
        <v/>
      </c>
      <c r="G356" s="40">
        <v>1</v>
      </c>
      <c r="H356" s="109"/>
      <c r="I35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56" s="91"/>
      <c r="K356" s="52"/>
      <c r="L356" s="53"/>
      <c r="M356" s="44"/>
    </row>
    <row r="357" spans="2:13">
      <c r="B357" s="37" t="str">
        <f>IF(tblINVENTAIRE_MOBILIER[[#This Row],[NOM]]="","",INDEX(tblMOBILIER[CODE],MATCH(tblINVENTAIRE_MOBILIER[[#This Row],[NOM]],tblMOBILIER[MOBILIER],0)))</f>
        <v/>
      </c>
      <c r="C357" s="37"/>
      <c r="D357" s="38"/>
      <c r="E357" s="21"/>
      <c r="F357" s="22" t="str">
        <f ca="1">IF(tblINVENTAIRE_MOBILIER[[#This Row],[DELIVRANCE]]&lt;&gt;"",TODAY()-tblINVENTAIRE_MOBILIER[[#This Row],[DELIVRANCE]],"")</f>
        <v/>
      </c>
      <c r="G357" s="40">
        <v>1</v>
      </c>
      <c r="H357" s="109"/>
      <c r="I35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57" s="91"/>
      <c r="K357" s="52"/>
      <c r="L357" s="53"/>
      <c r="M357" s="44"/>
    </row>
    <row r="358" spans="2:13">
      <c r="B358" s="37" t="str">
        <f>IF(tblINVENTAIRE_MOBILIER[[#This Row],[NOM]]="","",INDEX(tblMOBILIER[CODE],MATCH(tblINVENTAIRE_MOBILIER[[#This Row],[NOM]],tblMOBILIER[MOBILIER],0)))</f>
        <v/>
      </c>
      <c r="C358" s="37"/>
      <c r="D358" s="38"/>
      <c r="E358" s="21"/>
      <c r="F358" s="22" t="str">
        <f ca="1">IF(tblINVENTAIRE_MOBILIER[[#This Row],[DELIVRANCE]]&lt;&gt;"",TODAY()-tblINVENTAIRE_MOBILIER[[#This Row],[DELIVRANCE]],"")</f>
        <v/>
      </c>
      <c r="G358" s="40">
        <v>1</v>
      </c>
      <c r="H358" s="109"/>
      <c r="I35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58" s="91"/>
      <c r="K358" s="52"/>
      <c r="L358" s="53"/>
      <c r="M358" s="44"/>
    </row>
    <row r="359" spans="2:13">
      <c r="B359" s="37" t="str">
        <f>IF(tblINVENTAIRE_MOBILIER[[#This Row],[NOM]]="","",INDEX(tblMOBILIER[CODE],MATCH(tblINVENTAIRE_MOBILIER[[#This Row],[NOM]],tblMOBILIER[MOBILIER],0)))</f>
        <v/>
      </c>
      <c r="C359" s="37"/>
      <c r="D359" s="38"/>
      <c r="E359" s="21"/>
      <c r="F359" s="22" t="str">
        <f ca="1">IF(tblINVENTAIRE_MOBILIER[[#This Row],[DELIVRANCE]]&lt;&gt;"",TODAY()-tblINVENTAIRE_MOBILIER[[#This Row],[DELIVRANCE]],"")</f>
        <v/>
      </c>
      <c r="G359" s="40">
        <v>1</v>
      </c>
      <c r="H359" s="109"/>
      <c r="I35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59" s="91"/>
      <c r="K359" s="52"/>
      <c r="L359" s="53"/>
      <c r="M359" s="44"/>
    </row>
    <row r="360" spans="2:13">
      <c r="B360" s="37" t="str">
        <f>IF(tblINVENTAIRE_MOBILIER[[#This Row],[NOM]]="","",INDEX(tblMOBILIER[CODE],MATCH(tblINVENTAIRE_MOBILIER[[#This Row],[NOM]],tblMOBILIER[MOBILIER],0)))</f>
        <v/>
      </c>
      <c r="C360" s="37"/>
      <c r="D360" s="38"/>
      <c r="E360" s="21"/>
      <c r="F360" s="22" t="str">
        <f ca="1">IF(tblINVENTAIRE_MOBILIER[[#This Row],[DELIVRANCE]]&lt;&gt;"",TODAY()-tblINVENTAIRE_MOBILIER[[#This Row],[DELIVRANCE]],"")</f>
        <v/>
      </c>
      <c r="G360" s="40">
        <v>1</v>
      </c>
      <c r="H360" s="109"/>
      <c r="I36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60" s="91"/>
      <c r="K360" s="52"/>
      <c r="L360" s="53"/>
      <c r="M360" s="44"/>
    </row>
    <row r="361" spans="2:13">
      <c r="B361" s="37" t="str">
        <f>IF(tblINVENTAIRE_MOBILIER[[#This Row],[NOM]]="","",INDEX(tblMOBILIER[CODE],MATCH(tblINVENTAIRE_MOBILIER[[#This Row],[NOM]],tblMOBILIER[MOBILIER],0)))</f>
        <v/>
      </c>
      <c r="C361" s="37"/>
      <c r="D361" s="38"/>
      <c r="E361" s="21"/>
      <c r="F361" s="22" t="str">
        <f ca="1">IF(tblINVENTAIRE_MOBILIER[[#This Row],[DELIVRANCE]]&lt;&gt;"",TODAY()-tblINVENTAIRE_MOBILIER[[#This Row],[DELIVRANCE]],"")</f>
        <v/>
      </c>
      <c r="G361" s="40">
        <v>1</v>
      </c>
      <c r="H361" s="109"/>
      <c r="I36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61" s="91"/>
      <c r="K361" s="52"/>
      <c r="L361" s="53"/>
      <c r="M361" s="44"/>
    </row>
    <row r="362" spans="2:13">
      <c r="B362" s="37" t="str">
        <f>IF(tblINVENTAIRE_MOBILIER[[#This Row],[NOM]]="","",INDEX(tblMOBILIER[CODE],MATCH(tblINVENTAIRE_MOBILIER[[#This Row],[NOM]],tblMOBILIER[MOBILIER],0)))</f>
        <v/>
      </c>
      <c r="C362" s="37"/>
      <c r="D362" s="38"/>
      <c r="E362" s="21"/>
      <c r="F362" s="22" t="str">
        <f ca="1">IF(tblINVENTAIRE_MOBILIER[[#This Row],[DELIVRANCE]]&lt;&gt;"",TODAY()-tblINVENTAIRE_MOBILIER[[#This Row],[DELIVRANCE]],"")</f>
        <v/>
      </c>
      <c r="G362" s="40">
        <v>1</v>
      </c>
      <c r="H362" s="109"/>
      <c r="I36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62" s="91"/>
      <c r="K362" s="52"/>
      <c r="L362" s="53"/>
      <c r="M362" s="44"/>
    </row>
    <row r="363" spans="2:13">
      <c r="B363" s="37" t="str">
        <f>IF(tblINVENTAIRE_MOBILIER[[#This Row],[NOM]]="","",INDEX(tblMOBILIER[CODE],MATCH(tblINVENTAIRE_MOBILIER[[#This Row],[NOM]],tblMOBILIER[MOBILIER],0)))</f>
        <v/>
      </c>
      <c r="C363" s="37"/>
      <c r="D363" s="38"/>
      <c r="E363" s="21"/>
      <c r="F363" s="22" t="str">
        <f ca="1">IF(tblINVENTAIRE_MOBILIER[[#This Row],[DELIVRANCE]]&lt;&gt;"",TODAY()-tblINVENTAIRE_MOBILIER[[#This Row],[DELIVRANCE]],"")</f>
        <v/>
      </c>
      <c r="G363" s="40">
        <v>1</v>
      </c>
      <c r="H363" s="109"/>
      <c r="I36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63" s="91"/>
      <c r="K363" s="52"/>
      <c r="L363" s="53"/>
      <c r="M363" s="44"/>
    </row>
    <row r="364" spans="2:13">
      <c r="B364" s="37" t="str">
        <f>IF(tblINVENTAIRE_MOBILIER[[#This Row],[NOM]]="","",INDEX(tblMOBILIER[CODE],MATCH(tblINVENTAIRE_MOBILIER[[#This Row],[NOM]],tblMOBILIER[MOBILIER],0)))</f>
        <v/>
      </c>
      <c r="C364" s="37"/>
      <c r="D364" s="38"/>
      <c r="E364" s="21"/>
      <c r="F364" s="22" t="str">
        <f ca="1">IF(tblINVENTAIRE_MOBILIER[[#This Row],[DELIVRANCE]]&lt;&gt;"",TODAY()-tblINVENTAIRE_MOBILIER[[#This Row],[DELIVRANCE]],"")</f>
        <v/>
      </c>
      <c r="G364" s="40">
        <v>1</v>
      </c>
      <c r="H364" s="109"/>
      <c r="I36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64" s="91"/>
      <c r="K364" s="52"/>
      <c r="L364" s="53"/>
      <c r="M364" s="44"/>
    </row>
    <row r="365" spans="2:13">
      <c r="B365" s="37" t="str">
        <f>IF(tblINVENTAIRE_MOBILIER[[#This Row],[NOM]]="","",INDEX(tblMOBILIER[CODE],MATCH(tblINVENTAIRE_MOBILIER[[#This Row],[NOM]],tblMOBILIER[MOBILIER],0)))</f>
        <v/>
      </c>
      <c r="C365" s="37"/>
      <c r="D365" s="38"/>
      <c r="E365" s="21"/>
      <c r="F365" s="22" t="str">
        <f ca="1">IF(tblINVENTAIRE_MOBILIER[[#This Row],[DELIVRANCE]]&lt;&gt;"",TODAY()-tblINVENTAIRE_MOBILIER[[#This Row],[DELIVRANCE]],"")</f>
        <v/>
      </c>
      <c r="G365" s="40">
        <v>1</v>
      </c>
      <c r="H365" s="109"/>
      <c r="I36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65" s="91"/>
      <c r="K365" s="52"/>
      <c r="L365" s="53"/>
      <c r="M365" s="44"/>
    </row>
    <row r="366" spans="2:13">
      <c r="B366" s="37" t="str">
        <f>IF(tblINVENTAIRE_MOBILIER[[#This Row],[NOM]]="","",INDEX(tblMOBILIER[CODE],MATCH(tblINVENTAIRE_MOBILIER[[#This Row],[NOM]],tblMOBILIER[MOBILIER],0)))</f>
        <v/>
      </c>
      <c r="C366" s="37"/>
      <c r="D366" s="38"/>
      <c r="E366" s="21"/>
      <c r="F366" s="22" t="str">
        <f ca="1">IF(tblINVENTAIRE_MOBILIER[[#This Row],[DELIVRANCE]]&lt;&gt;"",TODAY()-tblINVENTAIRE_MOBILIER[[#This Row],[DELIVRANCE]],"")</f>
        <v/>
      </c>
      <c r="G366" s="40">
        <v>1</v>
      </c>
      <c r="H366" s="109"/>
      <c r="I36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66" s="91"/>
      <c r="K366" s="52"/>
      <c r="L366" s="53"/>
      <c r="M366" s="44"/>
    </row>
    <row r="367" spans="2:13">
      <c r="B367" s="37" t="str">
        <f>IF(tblINVENTAIRE_MOBILIER[[#This Row],[NOM]]="","",INDEX(tblMOBILIER[CODE],MATCH(tblINVENTAIRE_MOBILIER[[#This Row],[NOM]],tblMOBILIER[MOBILIER],0)))</f>
        <v/>
      </c>
      <c r="C367" s="37"/>
      <c r="D367" s="38"/>
      <c r="E367" s="21"/>
      <c r="F367" s="22" t="str">
        <f ca="1">IF(tblINVENTAIRE_MOBILIER[[#This Row],[DELIVRANCE]]&lt;&gt;"",TODAY()-tblINVENTAIRE_MOBILIER[[#This Row],[DELIVRANCE]],"")</f>
        <v/>
      </c>
      <c r="G367" s="40">
        <v>1</v>
      </c>
      <c r="H367" s="109"/>
      <c r="I36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67" s="91"/>
      <c r="K367" s="52"/>
      <c r="L367" s="53"/>
      <c r="M367" s="44"/>
    </row>
    <row r="368" spans="2:13">
      <c r="B368" s="37" t="str">
        <f>IF(tblINVENTAIRE_MOBILIER[[#This Row],[NOM]]="","",INDEX(tblMOBILIER[CODE],MATCH(tblINVENTAIRE_MOBILIER[[#This Row],[NOM]],tblMOBILIER[MOBILIER],0)))</f>
        <v/>
      </c>
      <c r="C368" s="37"/>
      <c r="D368" s="38"/>
      <c r="E368" s="21"/>
      <c r="F368" s="22" t="str">
        <f ca="1">IF(tblINVENTAIRE_MOBILIER[[#This Row],[DELIVRANCE]]&lt;&gt;"",TODAY()-tblINVENTAIRE_MOBILIER[[#This Row],[DELIVRANCE]],"")</f>
        <v/>
      </c>
      <c r="G368" s="40">
        <v>1</v>
      </c>
      <c r="H368" s="109"/>
      <c r="I36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68" s="91"/>
      <c r="K368" s="52"/>
      <c r="L368" s="53"/>
      <c r="M368" s="44"/>
    </row>
    <row r="369" spans="2:13">
      <c r="B369" s="37" t="str">
        <f>IF(tblINVENTAIRE_MOBILIER[[#This Row],[NOM]]="","",INDEX(tblMOBILIER[CODE],MATCH(tblINVENTAIRE_MOBILIER[[#This Row],[NOM]],tblMOBILIER[MOBILIER],0)))</f>
        <v/>
      </c>
      <c r="C369" s="37"/>
      <c r="D369" s="38"/>
      <c r="E369" s="21"/>
      <c r="F369" s="22" t="str">
        <f ca="1">IF(tblINVENTAIRE_MOBILIER[[#This Row],[DELIVRANCE]]&lt;&gt;"",TODAY()-tblINVENTAIRE_MOBILIER[[#This Row],[DELIVRANCE]],"")</f>
        <v/>
      </c>
      <c r="G369" s="40">
        <v>1</v>
      </c>
      <c r="H369" s="109"/>
      <c r="I36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69" s="91"/>
      <c r="K369" s="52"/>
      <c r="L369" s="53"/>
      <c r="M369" s="44"/>
    </row>
    <row r="370" spans="2:13">
      <c r="B370" s="37" t="str">
        <f>IF(tblINVENTAIRE_MOBILIER[[#This Row],[NOM]]="","",INDEX(tblMOBILIER[CODE],MATCH(tblINVENTAIRE_MOBILIER[[#This Row],[NOM]],tblMOBILIER[MOBILIER],0)))</f>
        <v/>
      </c>
      <c r="C370" s="37"/>
      <c r="D370" s="38"/>
      <c r="E370" s="21"/>
      <c r="F370" s="22" t="str">
        <f ca="1">IF(tblINVENTAIRE_MOBILIER[[#This Row],[DELIVRANCE]]&lt;&gt;"",TODAY()-tblINVENTAIRE_MOBILIER[[#This Row],[DELIVRANCE]],"")</f>
        <v/>
      </c>
      <c r="G370" s="40">
        <v>1</v>
      </c>
      <c r="H370" s="109"/>
      <c r="I37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70" s="91"/>
      <c r="K370" s="52"/>
      <c r="L370" s="53"/>
      <c r="M370" s="44"/>
    </row>
    <row r="371" spans="2:13">
      <c r="B371" s="37" t="str">
        <f>IF(tblINVENTAIRE_MOBILIER[[#This Row],[NOM]]="","",INDEX(tblMOBILIER[CODE],MATCH(tblINVENTAIRE_MOBILIER[[#This Row],[NOM]],tblMOBILIER[MOBILIER],0)))</f>
        <v/>
      </c>
      <c r="C371" s="37"/>
      <c r="D371" s="38"/>
      <c r="E371" s="21"/>
      <c r="F371" s="22" t="str">
        <f ca="1">IF(tblINVENTAIRE_MOBILIER[[#This Row],[DELIVRANCE]]&lt;&gt;"",TODAY()-tblINVENTAIRE_MOBILIER[[#This Row],[DELIVRANCE]],"")</f>
        <v/>
      </c>
      <c r="G371" s="40">
        <v>1</v>
      </c>
      <c r="H371" s="109"/>
      <c r="I37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71" s="91"/>
      <c r="K371" s="52"/>
      <c r="L371" s="53"/>
      <c r="M371" s="44"/>
    </row>
    <row r="372" spans="2:13">
      <c r="B372" s="37" t="str">
        <f>IF(tblINVENTAIRE_MOBILIER[[#This Row],[NOM]]="","",INDEX(tblMOBILIER[CODE],MATCH(tblINVENTAIRE_MOBILIER[[#This Row],[NOM]],tblMOBILIER[MOBILIER],0)))</f>
        <v/>
      </c>
      <c r="C372" s="37"/>
      <c r="D372" s="38"/>
      <c r="E372" s="21"/>
      <c r="F372" s="22" t="str">
        <f ca="1">IF(tblINVENTAIRE_MOBILIER[[#This Row],[DELIVRANCE]]&lt;&gt;"",TODAY()-tblINVENTAIRE_MOBILIER[[#This Row],[DELIVRANCE]],"")</f>
        <v/>
      </c>
      <c r="G372" s="40">
        <v>1</v>
      </c>
      <c r="H372" s="109"/>
      <c r="I37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72" s="91"/>
      <c r="K372" s="52"/>
      <c r="L372" s="53"/>
      <c r="M372" s="44"/>
    </row>
    <row r="373" spans="2:13">
      <c r="B373" s="37" t="str">
        <f>IF(tblINVENTAIRE_MOBILIER[[#This Row],[NOM]]="","",INDEX(tblMOBILIER[CODE],MATCH(tblINVENTAIRE_MOBILIER[[#This Row],[NOM]],tblMOBILIER[MOBILIER],0)))</f>
        <v/>
      </c>
      <c r="C373" s="37"/>
      <c r="D373" s="38"/>
      <c r="E373" s="21"/>
      <c r="F373" s="22" t="str">
        <f ca="1">IF(tblINVENTAIRE_MOBILIER[[#This Row],[DELIVRANCE]]&lt;&gt;"",TODAY()-tblINVENTAIRE_MOBILIER[[#This Row],[DELIVRANCE]],"")</f>
        <v/>
      </c>
      <c r="G373" s="40">
        <v>1</v>
      </c>
      <c r="H373" s="109"/>
      <c r="I37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73" s="91"/>
      <c r="K373" s="52"/>
      <c r="L373" s="53"/>
      <c r="M373" s="44"/>
    </row>
    <row r="374" spans="2:13">
      <c r="B374" s="37" t="str">
        <f>IF(tblINVENTAIRE_MOBILIER[[#This Row],[NOM]]="","",INDEX(tblMOBILIER[CODE],MATCH(tblINVENTAIRE_MOBILIER[[#This Row],[NOM]],tblMOBILIER[MOBILIER],0)))</f>
        <v/>
      </c>
      <c r="C374" s="37"/>
      <c r="D374" s="38"/>
      <c r="E374" s="21"/>
      <c r="F374" s="22" t="str">
        <f ca="1">IF(tblINVENTAIRE_MOBILIER[[#This Row],[DELIVRANCE]]&lt;&gt;"",TODAY()-tblINVENTAIRE_MOBILIER[[#This Row],[DELIVRANCE]],"")</f>
        <v/>
      </c>
      <c r="G374" s="40">
        <v>1</v>
      </c>
      <c r="H374" s="109"/>
      <c r="I37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74" s="91"/>
      <c r="K374" s="52"/>
      <c r="L374" s="53"/>
      <c r="M374" s="44"/>
    </row>
    <row r="375" spans="2:13">
      <c r="B375" s="37" t="str">
        <f>IF(tblINVENTAIRE_MOBILIER[[#This Row],[NOM]]="","",INDEX(tblMOBILIER[CODE],MATCH(tblINVENTAIRE_MOBILIER[[#This Row],[NOM]],tblMOBILIER[MOBILIER],0)))</f>
        <v/>
      </c>
      <c r="C375" s="37"/>
      <c r="D375" s="38"/>
      <c r="E375" s="21"/>
      <c r="F375" s="22" t="str">
        <f ca="1">IF(tblINVENTAIRE_MOBILIER[[#This Row],[DELIVRANCE]]&lt;&gt;"",TODAY()-tblINVENTAIRE_MOBILIER[[#This Row],[DELIVRANCE]],"")</f>
        <v/>
      </c>
      <c r="G375" s="40">
        <v>1</v>
      </c>
      <c r="H375" s="109"/>
      <c r="I37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75" s="91"/>
      <c r="K375" s="52"/>
      <c r="L375" s="53"/>
      <c r="M375" s="44"/>
    </row>
    <row r="376" spans="2:13">
      <c r="B376" s="37" t="str">
        <f>IF(tblINVENTAIRE_MOBILIER[[#This Row],[NOM]]="","",INDEX(tblMOBILIER[CODE],MATCH(tblINVENTAIRE_MOBILIER[[#This Row],[NOM]],tblMOBILIER[MOBILIER],0)))</f>
        <v/>
      </c>
      <c r="C376" s="37"/>
      <c r="D376" s="38"/>
      <c r="E376" s="21"/>
      <c r="F376" s="22" t="str">
        <f ca="1">IF(tblINVENTAIRE_MOBILIER[[#This Row],[DELIVRANCE]]&lt;&gt;"",TODAY()-tblINVENTAIRE_MOBILIER[[#This Row],[DELIVRANCE]],"")</f>
        <v/>
      </c>
      <c r="G376" s="40">
        <v>1</v>
      </c>
      <c r="H376" s="109"/>
      <c r="I37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76" s="91"/>
      <c r="K376" s="52"/>
      <c r="L376" s="53"/>
      <c r="M376" s="44"/>
    </row>
    <row r="377" spans="2:13">
      <c r="B377" s="37" t="str">
        <f>IF(tblINVENTAIRE_MOBILIER[[#This Row],[NOM]]="","",INDEX(tblMOBILIER[CODE],MATCH(tblINVENTAIRE_MOBILIER[[#This Row],[NOM]],tblMOBILIER[MOBILIER],0)))</f>
        <v/>
      </c>
      <c r="C377" s="37"/>
      <c r="D377" s="38"/>
      <c r="E377" s="21"/>
      <c r="F377" s="22" t="str">
        <f ca="1">IF(tblINVENTAIRE_MOBILIER[[#This Row],[DELIVRANCE]]&lt;&gt;"",TODAY()-tblINVENTAIRE_MOBILIER[[#This Row],[DELIVRANCE]],"")</f>
        <v/>
      </c>
      <c r="G377" s="40">
        <v>1</v>
      </c>
      <c r="H377" s="109"/>
      <c r="I37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77" s="91"/>
      <c r="K377" s="52"/>
      <c r="L377" s="53"/>
      <c r="M377" s="44"/>
    </row>
    <row r="378" spans="2:13">
      <c r="B378" s="37" t="str">
        <f>IF(tblINVENTAIRE_MOBILIER[[#This Row],[NOM]]="","",INDEX(tblMOBILIER[CODE],MATCH(tblINVENTAIRE_MOBILIER[[#This Row],[NOM]],tblMOBILIER[MOBILIER],0)))</f>
        <v/>
      </c>
      <c r="C378" s="37"/>
      <c r="D378" s="38"/>
      <c r="E378" s="21"/>
      <c r="F378" s="22" t="str">
        <f ca="1">IF(tblINVENTAIRE_MOBILIER[[#This Row],[DELIVRANCE]]&lt;&gt;"",TODAY()-tblINVENTAIRE_MOBILIER[[#This Row],[DELIVRANCE]],"")</f>
        <v/>
      </c>
      <c r="G378" s="40">
        <v>1</v>
      </c>
      <c r="H378" s="109"/>
      <c r="I37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78" s="91"/>
      <c r="K378" s="52"/>
      <c r="L378" s="53"/>
      <c r="M378" s="44"/>
    </row>
    <row r="379" spans="2:13">
      <c r="B379" s="37" t="str">
        <f>IF(tblINVENTAIRE_MOBILIER[[#This Row],[NOM]]="","",INDEX(tblMOBILIER[CODE],MATCH(tblINVENTAIRE_MOBILIER[[#This Row],[NOM]],tblMOBILIER[MOBILIER],0)))</f>
        <v/>
      </c>
      <c r="C379" s="37"/>
      <c r="D379" s="38"/>
      <c r="E379" s="21"/>
      <c r="F379" s="22" t="str">
        <f ca="1">IF(tblINVENTAIRE_MOBILIER[[#This Row],[DELIVRANCE]]&lt;&gt;"",TODAY()-tblINVENTAIRE_MOBILIER[[#This Row],[DELIVRANCE]],"")</f>
        <v/>
      </c>
      <c r="G379" s="40">
        <v>1</v>
      </c>
      <c r="H379" s="109"/>
      <c r="I37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79" s="91"/>
      <c r="K379" s="52"/>
      <c r="L379" s="53"/>
      <c r="M379" s="44"/>
    </row>
    <row r="380" spans="2:13">
      <c r="B380" s="37" t="str">
        <f>IF(tblINVENTAIRE_MOBILIER[[#This Row],[NOM]]="","",INDEX(tblMOBILIER[CODE],MATCH(tblINVENTAIRE_MOBILIER[[#This Row],[NOM]],tblMOBILIER[MOBILIER],0)))</f>
        <v/>
      </c>
      <c r="C380" s="37"/>
      <c r="D380" s="38"/>
      <c r="E380" s="21"/>
      <c r="F380" s="22" t="str">
        <f ca="1">IF(tblINVENTAIRE_MOBILIER[[#This Row],[DELIVRANCE]]&lt;&gt;"",TODAY()-tblINVENTAIRE_MOBILIER[[#This Row],[DELIVRANCE]],"")</f>
        <v/>
      </c>
      <c r="G380" s="40">
        <v>1</v>
      </c>
      <c r="H380" s="109"/>
      <c r="I38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80" s="91"/>
      <c r="K380" s="52"/>
      <c r="L380" s="53"/>
      <c r="M380" s="44"/>
    </row>
    <row r="381" spans="2:13">
      <c r="B381" s="37" t="str">
        <f>IF(tblINVENTAIRE_MOBILIER[[#This Row],[NOM]]="","",INDEX(tblMOBILIER[CODE],MATCH(tblINVENTAIRE_MOBILIER[[#This Row],[NOM]],tblMOBILIER[MOBILIER],0)))</f>
        <v/>
      </c>
      <c r="C381" s="37"/>
      <c r="D381" s="38"/>
      <c r="E381" s="21"/>
      <c r="F381" s="22" t="str">
        <f ca="1">IF(tblINVENTAIRE_MOBILIER[[#This Row],[DELIVRANCE]]&lt;&gt;"",TODAY()-tblINVENTAIRE_MOBILIER[[#This Row],[DELIVRANCE]],"")</f>
        <v/>
      </c>
      <c r="G381" s="40">
        <v>1</v>
      </c>
      <c r="H381" s="109"/>
      <c r="I38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81" s="91"/>
      <c r="K381" s="52"/>
      <c r="L381" s="53"/>
      <c r="M381" s="44"/>
    </row>
    <row r="382" spans="2:13">
      <c r="B382" s="37" t="str">
        <f>IF(tblINVENTAIRE_MOBILIER[[#This Row],[NOM]]="","",INDEX(tblMOBILIER[CODE],MATCH(tblINVENTAIRE_MOBILIER[[#This Row],[NOM]],tblMOBILIER[MOBILIER],0)))</f>
        <v/>
      </c>
      <c r="C382" s="37"/>
      <c r="D382" s="38"/>
      <c r="E382" s="21"/>
      <c r="F382" s="22" t="str">
        <f ca="1">IF(tblINVENTAIRE_MOBILIER[[#This Row],[DELIVRANCE]]&lt;&gt;"",TODAY()-tblINVENTAIRE_MOBILIER[[#This Row],[DELIVRANCE]],"")</f>
        <v/>
      </c>
      <c r="G382" s="40">
        <v>1</v>
      </c>
      <c r="H382" s="109"/>
      <c r="I38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82" s="91"/>
      <c r="K382" s="52"/>
      <c r="L382" s="53"/>
      <c r="M382" s="44"/>
    </row>
    <row r="383" spans="2:13">
      <c r="B383" s="37" t="str">
        <f>IF(tblINVENTAIRE_MOBILIER[[#This Row],[NOM]]="","",INDEX(tblMOBILIER[CODE],MATCH(tblINVENTAIRE_MOBILIER[[#This Row],[NOM]],tblMOBILIER[MOBILIER],0)))</f>
        <v/>
      </c>
      <c r="C383" s="37"/>
      <c r="D383" s="38"/>
      <c r="E383" s="21"/>
      <c r="F383" s="22" t="str">
        <f ca="1">IF(tblINVENTAIRE_MOBILIER[[#This Row],[DELIVRANCE]]&lt;&gt;"",TODAY()-tblINVENTAIRE_MOBILIER[[#This Row],[DELIVRANCE]],"")</f>
        <v/>
      </c>
      <c r="G383" s="40">
        <v>1</v>
      </c>
      <c r="H383" s="109"/>
      <c r="I38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83" s="91"/>
      <c r="K383" s="52"/>
      <c r="L383" s="53"/>
      <c r="M383" s="44"/>
    </row>
    <row r="384" spans="2:13">
      <c r="B384" s="37" t="str">
        <f>IF(tblINVENTAIRE_MOBILIER[[#This Row],[NOM]]="","",INDEX(tblMOBILIER[CODE],MATCH(tblINVENTAIRE_MOBILIER[[#This Row],[NOM]],tblMOBILIER[MOBILIER],0)))</f>
        <v/>
      </c>
      <c r="C384" s="37"/>
      <c r="D384" s="38"/>
      <c r="E384" s="21"/>
      <c r="F384" s="22" t="str">
        <f ca="1">IF(tblINVENTAIRE_MOBILIER[[#This Row],[DELIVRANCE]]&lt;&gt;"",TODAY()-tblINVENTAIRE_MOBILIER[[#This Row],[DELIVRANCE]],"")</f>
        <v/>
      </c>
      <c r="G384" s="40">
        <v>1</v>
      </c>
      <c r="H384" s="109"/>
      <c r="I38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84" s="91"/>
      <c r="K384" s="52"/>
      <c r="L384" s="53"/>
      <c r="M384" s="44"/>
    </row>
    <row r="385" spans="2:13">
      <c r="B385" s="37" t="str">
        <f>IF(tblINVENTAIRE_MOBILIER[[#This Row],[NOM]]="","",INDEX(tblMOBILIER[CODE],MATCH(tblINVENTAIRE_MOBILIER[[#This Row],[NOM]],tblMOBILIER[MOBILIER],0)))</f>
        <v/>
      </c>
      <c r="C385" s="37"/>
      <c r="D385" s="38"/>
      <c r="E385" s="21"/>
      <c r="F385" s="22" t="str">
        <f ca="1">IF(tblINVENTAIRE_MOBILIER[[#This Row],[DELIVRANCE]]&lt;&gt;"",TODAY()-tblINVENTAIRE_MOBILIER[[#This Row],[DELIVRANCE]],"")</f>
        <v/>
      </c>
      <c r="G385" s="40">
        <v>1</v>
      </c>
      <c r="H385" s="109"/>
      <c r="I38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85" s="91"/>
      <c r="K385" s="52"/>
      <c r="L385" s="53"/>
      <c r="M385" s="44"/>
    </row>
    <row r="386" spans="2:13">
      <c r="B386" s="37" t="str">
        <f>IF(tblINVENTAIRE_MOBILIER[[#This Row],[NOM]]="","",INDEX(tblMOBILIER[CODE],MATCH(tblINVENTAIRE_MOBILIER[[#This Row],[NOM]],tblMOBILIER[MOBILIER],0)))</f>
        <v/>
      </c>
      <c r="C386" s="37"/>
      <c r="D386" s="38"/>
      <c r="E386" s="21"/>
      <c r="F386" s="22" t="str">
        <f ca="1">IF(tblINVENTAIRE_MOBILIER[[#This Row],[DELIVRANCE]]&lt;&gt;"",TODAY()-tblINVENTAIRE_MOBILIER[[#This Row],[DELIVRANCE]],"")</f>
        <v/>
      </c>
      <c r="G386" s="40">
        <v>1</v>
      </c>
      <c r="H386" s="109"/>
      <c r="I38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86" s="91"/>
      <c r="K386" s="52"/>
      <c r="L386" s="53"/>
      <c r="M386" s="44"/>
    </row>
    <row r="387" spans="2:13">
      <c r="B387" s="37" t="str">
        <f>IF(tblINVENTAIRE_MOBILIER[[#This Row],[NOM]]="","",INDEX(tblMOBILIER[CODE],MATCH(tblINVENTAIRE_MOBILIER[[#This Row],[NOM]],tblMOBILIER[MOBILIER],0)))</f>
        <v/>
      </c>
      <c r="C387" s="37"/>
      <c r="D387" s="38"/>
      <c r="E387" s="21"/>
      <c r="F387" s="22" t="str">
        <f ca="1">IF(tblINVENTAIRE_MOBILIER[[#This Row],[DELIVRANCE]]&lt;&gt;"",TODAY()-tblINVENTAIRE_MOBILIER[[#This Row],[DELIVRANCE]],"")</f>
        <v/>
      </c>
      <c r="G387" s="40">
        <v>1</v>
      </c>
      <c r="H387" s="109"/>
      <c r="I38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87" s="91"/>
      <c r="K387" s="52"/>
      <c r="L387" s="53"/>
      <c r="M387" s="44"/>
    </row>
    <row r="388" spans="2:13">
      <c r="B388" s="37" t="str">
        <f>IF(tblINVENTAIRE_MOBILIER[[#This Row],[NOM]]="","",INDEX(tblMOBILIER[CODE],MATCH(tblINVENTAIRE_MOBILIER[[#This Row],[NOM]],tblMOBILIER[MOBILIER],0)))</f>
        <v/>
      </c>
      <c r="C388" s="37"/>
      <c r="D388" s="38"/>
      <c r="E388" s="21"/>
      <c r="F388" s="22" t="str">
        <f ca="1">IF(tblINVENTAIRE_MOBILIER[[#This Row],[DELIVRANCE]]&lt;&gt;"",TODAY()-tblINVENTAIRE_MOBILIER[[#This Row],[DELIVRANCE]],"")</f>
        <v/>
      </c>
      <c r="G388" s="40">
        <v>1</v>
      </c>
      <c r="H388" s="109"/>
      <c r="I38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88" s="91"/>
      <c r="K388" s="52"/>
      <c r="L388" s="53"/>
      <c r="M388" s="44"/>
    </row>
    <row r="389" spans="2:13">
      <c r="B389" s="37" t="str">
        <f>IF(tblINVENTAIRE_MOBILIER[[#This Row],[NOM]]="","",INDEX(tblMOBILIER[CODE],MATCH(tblINVENTAIRE_MOBILIER[[#This Row],[NOM]],tblMOBILIER[MOBILIER],0)))</f>
        <v/>
      </c>
      <c r="C389" s="37"/>
      <c r="D389" s="38"/>
      <c r="E389" s="21"/>
      <c r="F389" s="22" t="str">
        <f ca="1">IF(tblINVENTAIRE_MOBILIER[[#This Row],[DELIVRANCE]]&lt;&gt;"",TODAY()-tblINVENTAIRE_MOBILIER[[#This Row],[DELIVRANCE]],"")</f>
        <v/>
      </c>
      <c r="G389" s="40">
        <v>1</v>
      </c>
      <c r="H389" s="109"/>
      <c r="I38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89" s="91"/>
      <c r="K389" s="52"/>
      <c r="L389" s="53"/>
      <c r="M389" s="44"/>
    </row>
    <row r="390" spans="2:13">
      <c r="B390" s="37" t="str">
        <f>IF(tblINVENTAIRE_MOBILIER[[#This Row],[NOM]]="","",INDEX(tblMOBILIER[CODE],MATCH(tblINVENTAIRE_MOBILIER[[#This Row],[NOM]],tblMOBILIER[MOBILIER],0)))</f>
        <v/>
      </c>
      <c r="C390" s="37"/>
      <c r="D390" s="38"/>
      <c r="E390" s="21"/>
      <c r="F390" s="22" t="str">
        <f ca="1">IF(tblINVENTAIRE_MOBILIER[[#This Row],[DELIVRANCE]]&lt;&gt;"",TODAY()-tblINVENTAIRE_MOBILIER[[#This Row],[DELIVRANCE]],"")</f>
        <v/>
      </c>
      <c r="G390" s="40">
        <v>1</v>
      </c>
      <c r="H390" s="109"/>
      <c r="I39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90" s="91"/>
      <c r="K390" s="52"/>
      <c r="L390" s="53"/>
      <c r="M390" s="44"/>
    </row>
    <row r="391" spans="2:13">
      <c r="B391" s="37" t="str">
        <f>IF(tblINVENTAIRE_MOBILIER[[#This Row],[NOM]]="","",INDEX(tblMOBILIER[CODE],MATCH(tblINVENTAIRE_MOBILIER[[#This Row],[NOM]],tblMOBILIER[MOBILIER],0)))</f>
        <v/>
      </c>
      <c r="C391" s="37"/>
      <c r="D391" s="38"/>
      <c r="E391" s="21"/>
      <c r="F391" s="22" t="str">
        <f ca="1">IF(tblINVENTAIRE_MOBILIER[[#This Row],[DELIVRANCE]]&lt;&gt;"",TODAY()-tblINVENTAIRE_MOBILIER[[#This Row],[DELIVRANCE]],"")</f>
        <v/>
      </c>
      <c r="G391" s="40">
        <v>1</v>
      </c>
      <c r="H391" s="109"/>
      <c r="I39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91" s="91"/>
      <c r="K391" s="52"/>
      <c r="L391" s="53"/>
      <c r="M391" s="44"/>
    </row>
    <row r="392" spans="2:13">
      <c r="B392" s="37" t="str">
        <f>IF(tblINVENTAIRE_MOBILIER[[#This Row],[NOM]]="","",INDEX(tblMOBILIER[CODE],MATCH(tblINVENTAIRE_MOBILIER[[#This Row],[NOM]],tblMOBILIER[MOBILIER],0)))</f>
        <v/>
      </c>
      <c r="C392" s="37"/>
      <c r="D392" s="38"/>
      <c r="E392" s="21"/>
      <c r="F392" s="22" t="str">
        <f ca="1">IF(tblINVENTAIRE_MOBILIER[[#This Row],[DELIVRANCE]]&lt;&gt;"",TODAY()-tblINVENTAIRE_MOBILIER[[#This Row],[DELIVRANCE]],"")</f>
        <v/>
      </c>
      <c r="G392" s="40">
        <v>1</v>
      </c>
      <c r="H392" s="109"/>
      <c r="I39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92" s="91"/>
      <c r="K392" s="52"/>
      <c r="L392" s="53"/>
      <c r="M392" s="44"/>
    </row>
    <row r="393" spans="2:13">
      <c r="B393" s="37" t="str">
        <f>IF(tblINVENTAIRE_MOBILIER[[#This Row],[NOM]]="","",INDEX(tblMOBILIER[CODE],MATCH(tblINVENTAIRE_MOBILIER[[#This Row],[NOM]],tblMOBILIER[MOBILIER],0)))</f>
        <v/>
      </c>
      <c r="C393" s="37"/>
      <c r="D393" s="38"/>
      <c r="E393" s="21"/>
      <c r="F393" s="22" t="str">
        <f ca="1">IF(tblINVENTAIRE_MOBILIER[[#This Row],[DELIVRANCE]]&lt;&gt;"",TODAY()-tblINVENTAIRE_MOBILIER[[#This Row],[DELIVRANCE]],"")</f>
        <v/>
      </c>
      <c r="G393" s="40">
        <v>1</v>
      </c>
      <c r="H393" s="109"/>
      <c r="I39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93" s="91"/>
      <c r="K393" s="52"/>
      <c r="L393" s="53"/>
      <c r="M393" s="44"/>
    </row>
    <row r="394" spans="2:13">
      <c r="B394" s="37" t="str">
        <f>IF(tblINVENTAIRE_MOBILIER[[#This Row],[NOM]]="","",INDEX(tblMOBILIER[CODE],MATCH(tblINVENTAIRE_MOBILIER[[#This Row],[NOM]],tblMOBILIER[MOBILIER],0)))</f>
        <v/>
      </c>
      <c r="C394" s="37"/>
      <c r="D394" s="38"/>
      <c r="E394" s="21"/>
      <c r="F394" s="22" t="str">
        <f ca="1">IF(tblINVENTAIRE_MOBILIER[[#This Row],[DELIVRANCE]]&lt;&gt;"",TODAY()-tblINVENTAIRE_MOBILIER[[#This Row],[DELIVRANCE]],"")</f>
        <v/>
      </c>
      <c r="G394" s="40">
        <v>1</v>
      </c>
      <c r="H394" s="109"/>
      <c r="I39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94" s="91"/>
      <c r="K394" s="52"/>
      <c r="L394" s="53"/>
      <c r="M394" s="44"/>
    </row>
    <row r="395" spans="2:13">
      <c r="B395" s="37" t="str">
        <f>IF(tblINVENTAIRE_MOBILIER[[#This Row],[NOM]]="","",INDEX(tblMOBILIER[CODE],MATCH(tblINVENTAIRE_MOBILIER[[#This Row],[NOM]],tblMOBILIER[MOBILIER],0)))</f>
        <v/>
      </c>
      <c r="C395" s="37"/>
      <c r="D395" s="38"/>
      <c r="E395" s="21"/>
      <c r="F395" s="22" t="str">
        <f ca="1">IF(tblINVENTAIRE_MOBILIER[[#This Row],[DELIVRANCE]]&lt;&gt;"",TODAY()-tblINVENTAIRE_MOBILIER[[#This Row],[DELIVRANCE]],"")</f>
        <v/>
      </c>
      <c r="G395" s="40">
        <v>1</v>
      </c>
      <c r="H395" s="109"/>
      <c r="I39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95" s="91"/>
      <c r="K395" s="52"/>
      <c r="L395" s="53"/>
      <c r="M395" s="44"/>
    </row>
    <row r="396" spans="2:13">
      <c r="B396" s="37" t="str">
        <f>IF(tblINVENTAIRE_MOBILIER[[#This Row],[NOM]]="","",INDEX(tblMOBILIER[CODE],MATCH(tblINVENTAIRE_MOBILIER[[#This Row],[NOM]],tblMOBILIER[MOBILIER],0)))</f>
        <v/>
      </c>
      <c r="C396" s="37"/>
      <c r="D396" s="38"/>
      <c r="E396" s="21"/>
      <c r="F396" s="22" t="str">
        <f ca="1">IF(tblINVENTAIRE_MOBILIER[[#This Row],[DELIVRANCE]]&lt;&gt;"",TODAY()-tblINVENTAIRE_MOBILIER[[#This Row],[DELIVRANCE]],"")</f>
        <v/>
      </c>
      <c r="G396" s="40">
        <v>1</v>
      </c>
      <c r="H396" s="109"/>
      <c r="I39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96" s="91"/>
      <c r="K396" s="52"/>
      <c r="L396" s="53"/>
      <c r="M396" s="44"/>
    </row>
    <row r="397" spans="2:13">
      <c r="B397" s="37" t="str">
        <f>IF(tblINVENTAIRE_MOBILIER[[#This Row],[NOM]]="","",INDEX(tblMOBILIER[CODE],MATCH(tblINVENTAIRE_MOBILIER[[#This Row],[NOM]],tblMOBILIER[MOBILIER],0)))</f>
        <v/>
      </c>
      <c r="C397" s="37"/>
      <c r="D397" s="38"/>
      <c r="E397" s="21"/>
      <c r="F397" s="22" t="str">
        <f ca="1">IF(tblINVENTAIRE_MOBILIER[[#This Row],[DELIVRANCE]]&lt;&gt;"",TODAY()-tblINVENTAIRE_MOBILIER[[#This Row],[DELIVRANCE]],"")</f>
        <v/>
      </c>
      <c r="G397" s="40">
        <v>1</v>
      </c>
      <c r="H397" s="109"/>
      <c r="I39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97" s="91"/>
      <c r="K397" s="52"/>
      <c r="L397" s="53"/>
      <c r="M397" s="44"/>
    </row>
    <row r="398" spans="2:13">
      <c r="B398" s="37" t="str">
        <f>IF(tblINVENTAIRE_MOBILIER[[#This Row],[NOM]]="","",INDEX(tblMOBILIER[CODE],MATCH(tblINVENTAIRE_MOBILIER[[#This Row],[NOM]],tblMOBILIER[MOBILIER],0)))</f>
        <v/>
      </c>
      <c r="C398" s="37"/>
      <c r="D398" s="38"/>
      <c r="E398" s="21"/>
      <c r="F398" s="22" t="str">
        <f ca="1">IF(tblINVENTAIRE_MOBILIER[[#This Row],[DELIVRANCE]]&lt;&gt;"",TODAY()-tblINVENTAIRE_MOBILIER[[#This Row],[DELIVRANCE]],"")</f>
        <v/>
      </c>
      <c r="G398" s="40">
        <v>1</v>
      </c>
      <c r="H398" s="109"/>
      <c r="I39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98" s="91"/>
      <c r="K398" s="52"/>
      <c r="L398" s="53"/>
      <c r="M398" s="44"/>
    </row>
    <row r="399" spans="2:13">
      <c r="B399" s="37" t="str">
        <f>IF(tblINVENTAIRE_MOBILIER[[#This Row],[NOM]]="","",INDEX(tblMOBILIER[CODE],MATCH(tblINVENTAIRE_MOBILIER[[#This Row],[NOM]],tblMOBILIER[MOBILIER],0)))</f>
        <v/>
      </c>
      <c r="C399" s="37"/>
      <c r="D399" s="38"/>
      <c r="E399" s="21"/>
      <c r="F399" s="22" t="str">
        <f ca="1">IF(tblINVENTAIRE_MOBILIER[[#This Row],[DELIVRANCE]]&lt;&gt;"",TODAY()-tblINVENTAIRE_MOBILIER[[#This Row],[DELIVRANCE]],"")</f>
        <v/>
      </c>
      <c r="G399" s="40">
        <v>1</v>
      </c>
      <c r="H399" s="109"/>
      <c r="I39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399" s="91"/>
      <c r="K399" s="52"/>
      <c r="L399" s="53"/>
      <c r="M399" s="44"/>
    </row>
    <row r="400" spans="2:13">
      <c r="B400" s="37" t="str">
        <f>IF(tblINVENTAIRE_MOBILIER[[#This Row],[NOM]]="","",INDEX(tblMOBILIER[CODE],MATCH(tblINVENTAIRE_MOBILIER[[#This Row],[NOM]],tblMOBILIER[MOBILIER],0)))</f>
        <v/>
      </c>
      <c r="C400" s="37"/>
      <c r="D400" s="38"/>
      <c r="E400" s="21"/>
      <c r="F400" s="22" t="str">
        <f ca="1">IF(tblINVENTAIRE_MOBILIER[[#This Row],[DELIVRANCE]]&lt;&gt;"",TODAY()-tblINVENTAIRE_MOBILIER[[#This Row],[DELIVRANCE]],"")</f>
        <v/>
      </c>
      <c r="G400" s="40">
        <v>1</v>
      </c>
      <c r="H400" s="109"/>
      <c r="I40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00" s="91"/>
      <c r="K400" s="52"/>
      <c r="L400" s="53"/>
      <c r="M400" s="44"/>
    </row>
    <row r="401" spans="2:13">
      <c r="B401" s="37" t="str">
        <f>IF(tblINVENTAIRE_MOBILIER[[#This Row],[NOM]]="","",INDEX(tblMOBILIER[CODE],MATCH(tblINVENTAIRE_MOBILIER[[#This Row],[NOM]],tblMOBILIER[MOBILIER],0)))</f>
        <v/>
      </c>
      <c r="C401" s="37"/>
      <c r="D401" s="38"/>
      <c r="E401" s="21"/>
      <c r="F401" s="22" t="str">
        <f ca="1">IF(tblINVENTAIRE_MOBILIER[[#This Row],[DELIVRANCE]]&lt;&gt;"",TODAY()-tblINVENTAIRE_MOBILIER[[#This Row],[DELIVRANCE]],"")</f>
        <v/>
      </c>
      <c r="G401" s="40">
        <v>1</v>
      </c>
      <c r="H401" s="109"/>
      <c r="I40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01" s="91"/>
      <c r="K401" s="52"/>
      <c r="L401" s="53"/>
      <c r="M401" s="44"/>
    </row>
    <row r="402" spans="2:13">
      <c r="B402" s="37" t="str">
        <f>IF(tblINVENTAIRE_MOBILIER[[#This Row],[NOM]]="","",INDEX(tblMOBILIER[CODE],MATCH(tblINVENTAIRE_MOBILIER[[#This Row],[NOM]],tblMOBILIER[MOBILIER],0)))</f>
        <v/>
      </c>
      <c r="C402" s="37"/>
      <c r="D402" s="38"/>
      <c r="E402" s="21"/>
      <c r="F402" s="22" t="str">
        <f ca="1">IF(tblINVENTAIRE_MOBILIER[[#This Row],[DELIVRANCE]]&lt;&gt;"",TODAY()-tblINVENTAIRE_MOBILIER[[#This Row],[DELIVRANCE]],"")</f>
        <v/>
      </c>
      <c r="G402" s="40">
        <v>1</v>
      </c>
      <c r="H402" s="109"/>
      <c r="I40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02" s="91"/>
      <c r="K402" s="52"/>
      <c r="L402" s="53"/>
      <c r="M402" s="44"/>
    </row>
    <row r="403" spans="2:13">
      <c r="B403" s="37" t="str">
        <f>IF(tblINVENTAIRE_MOBILIER[[#This Row],[NOM]]="","",INDEX(tblMOBILIER[CODE],MATCH(tblINVENTAIRE_MOBILIER[[#This Row],[NOM]],tblMOBILIER[MOBILIER],0)))</f>
        <v/>
      </c>
      <c r="C403" s="37"/>
      <c r="D403" s="38"/>
      <c r="E403" s="21"/>
      <c r="F403" s="22" t="str">
        <f ca="1">IF(tblINVENTAIRE_MOBILIER[[#This Row],[DELIVRANCE]]&lt;&gt;"",TODAY()-tblINVENTAIRE_MOBILIER[[#This Row],[DELIVRANCE]],"")</f>
        <v/>
      </c>
      <c r="G403" s="40">
        <v>1</v>
      </c>
      <c r="H403" s="109"/>
      <c r="I40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03" s="91"/>
      <c r="K403" s="52"/>
      <c r="L403" s="53"/>
      <c r="M403" s="44"/>
    </row>
    <row r="404" spans="2:13">
      <c r="B404" s="37" t="str">
        <f>IF(tblINVENTAIRE_MOBILIER[[#This Row],[NOM]]="","",INDEX(tblMOBILIER[CODE],MATCH(tblINVENTAIRE_MOBILIER[[#This Row],[NOM]],tblMOBILIER[MOBILIER],0)))</f>
        <v/>
      </c>
      <c r="C404" s="37"/>
      <c r="D404" s="38"/>
      <c r="E404" s="21"/>
      <c r="F404" s="22" t="str">
        <f ca="1">IF(tblINVENTAIRE_MOBILIER[[#This Row],[DELIVRANCE]]&lt;&gt;"",TODAY()-tblINVENTAIRE_MOBILIER[[#This Row],[DELIVRANCE]],"")</f>
        <v/>
      </c>
      <c r="G404" s="40">
        <v>1</v>
      </c>
      <c r="H404" s="109"/>
      <c r="I40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04" s="91"/>
      <c r="K404" s="52"/>
      <c r="L404" s="53"/>
      <c r="M404" s="44"/>
    </row>
    <row r="405" spans="2:13">
      <c r="B405" s="37" t="str">
        <f>IF(tblINVENTAIRE_MOBILIER[[#This Row],[NOM]]="","",INDEX(tblMOBILIER[CODE],MATCH(tblINVENTAIRE_MOBILIER[[#This Row],[NOM]],tblMOBILIER[MOBILIER],0)))</f>
        <v/>
      </c>
      <c r="C405" s="37"/>
      <c r="D405" s="38"/>
      <c r="E405" s="21"/>
      <c r="F405" s="22" t="str">
        <f ca="1">IF(tblINVENTAIRE_MOBILIER[[#This Row],[DELIVRANCE]]&lt;&gt;"",TODAY()-tblINVENTAIRE_MOBILIER[[#This Row],[DELIVRANCE]],"")</f>
        <v/>
      </c>
      <c r="G405" s="40">
        <v>1</v>
      </c>
      <c r="H405" s="109"/>
      <c r="I40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05" s="91"/>
      <c r="K405" s="52"/>
      <c r="L405" s="53"/>
      <c r="M405" s="44"/>
    </row>
    <row r="406" spans="2:13">
      <c r="B406" s="37" t="str">
        <f>IF(tblINVENTAIRE_MOBILIER[[#This Row],[NOM]]="","",INDEX(tblMOBILIER[CODE],MATCH(tblINVENTAIRE_MOBILIER[[#This Row],[NOM]],tblMOBILIER[MOBILIER],0)))</f>
        <v/>
      </c>
      <c r="C406" s="37"/>
      <c r="D406" s="38"/>
      <c r="E406" s="21"/>
      <c r="F406" s="22" t="str">
        <f ca="1">IF(tblINVENTAIRE_MOBILIER[[#This Row],[DELIVRANCE]]&lt;&gt;"",TODAY()-tblINVENTAIRE_MOBILIER[[#This Row],[DELIVRANCE]],"")</f>
        <v/>
      </c>
      <c r="G406" s="40">
        <v>1</v>
      </c>
      <c r="H406" s="109"/>
      <c r="I40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06" s="91"/>
      <c r="K406" s="52"/>
      <c r="L406" s="53"/>
      <c r="M406" s="44"/>
    </row>
    <row r="407" spans="2:13">
      <c r="B407" s="37" t="str">
        <f>IF(tblINVENTAIRE_MOBILIER[[#This Row],[NOM]]="","",INDEX(tblMOBILIER[CODE],MATCH(tblINVENTAIRE_MOBILIER[[#This Row],[NOM]],tblMOBILIER[MOBILIER],0)))</f>
        <v/>
      </c>
      <c r="C407" s="37"/>
      <c r="D407" s="38"/>
      <c r="E407" s="21"/>
      <c r="F407" s="22" t="str">
        <f ca="1">IF(tblINVENTAIRE_MOBILIER[[#This Row],[DELIVRANCE]]&lt;&gt;"",TODAY()-tblINVENTAIRE_MOBILIER[[#This Row],[DELIVRANCE]],"")</f>
        <v/>
      </c>
      <c r="G407" s="40">
        <v>1</v>
      </c>
      <c r="H407" s="109"/>
      <c r="I40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07" s="91"/>
      <c r="K407" s="52"/>
      <c r="L407" s="53"/>
      <c r="M407" s="44"/>
    </row>
    <row r="408" spans="2:13">
      <c r="B408" s="37" t="str">
        <f>IF(tblINVENTAIRE_MOBILIER[[#This Row],[NOM]]="","",INDEX(tblMOBILIER[CODE],MATCH(tblINVENTAIRE_MOBILIER[[#This Row],[NOM]],tblMOBILIER[MOBILIER],0)))</f>
        <v/>
      </c>
      <c r="C408" s="37"/>
      <c r="D408" s="38"/>
      <c r="E408" s="21"/>
      <c r="F408" s="22" t="str">
        <f ca="1">IF(tblINVENTAIRE_MOBILIER[[#This Row],[DELIVRANCE]]&lt;&gt;"",TODAY()-tblINVENTAIRE_MOBILIER[[#This Row],[DELIVRANCE]],"")</f>
        <v/>
      </c>
      <c r="G408" s="40">
        <v>1</v>
      </c>
      <c r="H408" s="109"/>
      <c r="I40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08" s="91"/>
      <c r="K408" s="52"/>
      <c r="L408" s="53"/>
      <c r="M408" s="44"/>
    </row>
    <row r="409" spans="2:13">
      <c r="B409" s="37" t="str">
        <f>IF(tblINVENTAIRE_MOBILIER[[#This Row],[NOM]]="","",INDEX(tblMOBILIER[CODE],MATCH(tblINVENTAIRE_MOBILIER[[#This Row],[NOM]],tblMOBILIER[MOBILIER],0)))</f>
        <v/>
      </c>
      <c r="C409" s="37"/>
      <c r="D409" s="38"/>
      <c r="E409" s="21"/>
      <c r="F409" s="22" t="str">
        <f ca="1">IF(tblINVENTAIRE_MOBILIER[[#This Row],[DELIVRANCE]]&lt;&gt;"",TODAY()-tblINVENTAIRE_MOBILIER[[#This Row],[DELIVRANCE]],"")</f>
        <v/>
      </c>
      <c r="G409" s="40">
        <v>1</v>
      </c>
      <c r="H409" s="109"/>
      <c r="I40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09" s="91"/>
      <c r="K409" s="52"/>
      <c r="L409" s="53"/>
      <c r="M409" s="44"/>
    </row>
    <row r="410" spans="2:13">
      <c r="B410" s="37" t="str">
        <f>IF(tblINVENTAIRE_MOBILIER[[#This Row],[NOM]]="","",INDEX(tblMOBILIER[CODE],MATCH(tblINVENTAIRE_MOBILIER[[#This Row],[NOM]],tblMOBILIER[MOBILIER],0)))</f>
        <v/>
      </c>
      <c r="C410" s="37"/>
      <c r="D410" s="38"/>
      <c r="E410" s="21"/>
      <c r="F410" s="22" t="str">
        <f ca="1">IF(tblINVENTAIRE_MOBILIER[[#This Row],[DELIVRANCE]]&lt;&gt;"",TODAY()-tblINVENTAIRE_MOBILIER[[#This Row],[DELIVRANCE]],"")</f>
        <v/>
      </c>
      <c r="G410" s="40">
        <v>1</v>
      </c>
      <c r="H410" s="109"/>
      <c r="I41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10" s="91"/>
      <c r="K410" s="52"/>
      <c r="L410" s="53"/>
      <c r="M410" s="44"/>
    </row>
    <row r="411" spans="2:13">
      <c r="B411" s="37" t="str">
        <f>IF(tblINVENTAIRE_MOBILIER[[#This Row],[NOM]]="","",INDEX(tblMOBILIER[CODE],MATCH(tblINVENTAIRE_MOBILIER[[#This Row],[NOM]],tblMOBILIER[MOBILIER],0)))</f>
        <v/>
      </c>
      <c r="C411" s="37"/>
      <c r="D411" s="38"/>
      <c r="E411" s="21"/>
      <c r="F411" s="22" t="str">
        <f ca="1">IF(tblINVENTAIRE_MOBILIER[[#This Row],[DELIVRANCE]]&lt;&gt;"",TODAY()-tblINVENTAIRE_MOBILIER[[#This Row],[DELIVRANCE]],"")</f>
        <v/>
      </c>
      <c r="G411" s="40">
        <v>1</v>
      </c>
      <c r="H411" s="109"/>
      <c r="I41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11" s="91"/>
      <c r="K411" s="52"/>
      <c r="L411" s="53"/>
      <c r="M411" s="44"/>
    </row>
    <row r="412" spans="2:13">
      <c r="B412" s="37" t="str">
        <f>IF(tblINVENTAIRE_MOBILIER[[#This Row],[NOM]]="","",INDEX(tblMOBILIER[CODE],MATCH(tblINVENTAIRE_MOBILIER[[#This Row],[NOM]],tblMOBILIER[MOBILIER],0)))</f>
        <v/>
      </c>
      <c r="C412" s="37"/>
      <c r="D412" s="38"/>
      <c r="E412" s="21"/>
      <c r="F412" s="22" t="str">
        <f ca="1">IF(tblINVENTAIRE_MOBILIER[[#This Row],[DELIVRANCE]]&lt;&gt;"",TODAY()-tblINVENTAIRE_MOBILIER[[#This Row],[DELIVRANCE]],"")</f>
        <v/>
      </c>
      <c r="G412" s="40">
        <v>1</v>
      </c>
      <c r="H412" s="109"/>
      <c r="I41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12" s="91"/>
      <c r="K412" s="52"/>
      <c r="L412" s="53"/>
      <c r="M412" s="44"/>
    </row>
    <row r="413" spans="2:13">
      <c r="B413" s="37" t="str">
        <f>IF(tblINVENTAIRE_MOBILIER[[#This Row],[NOM]]="","",INDEX(tblMOBILIER[CODE],MATCH(tblINVENTAIRE_MOBILIER[[#This Row],[NOM]],tblMOBILIER[MOBILIER],0)))</f>
        <v/>
      </c>
      <c r="C413" s="37"/>
      <c r="D413" s="38"/>
      <c r="E413" s="21"/>
      <c r="F413" s="22" t="str">
        <f ca="1">IF(tblINVENTAIRE_MOBILIER[[#This Row],[DELIVRANCE]]&lt;&gt;"",TODAY()-tblINVENTAIRE_MOBILIER[[#This Row],[DELIVRANCE]],"")</f>
        <v/>
      </c>
      <c r="G413" s="40">
        <v>1</v>
      </c>
      <c r="H413" s="109"/>
      <c r="I41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13" s="91"/>
      <c r="K413" s="52"/>
      <c r="L413" s="53"/>
      <c r="M413" s="44"/>
    </row>
    <row r="414" spans="2:13">
      <c r="B414" s="37" t="str">
        <f>IF(tblINVENTAIRE_MOBILIER[[#This Row],[NOM]]="","",INDEX(tblMOBILIER[CODE],MATCH(tblINVENTAIRE_MOBILIER[[#This Row],[NOM]],tblMOBILIER[MOBILIER],0)))</f>
        <v/>
      </c>
      <c r="C414" s="37"/>
      <c r="D414" s="38"/>
      <c r="E414" s="21"/>
      <c r="F414" s="22" t="str">
        <f ca="1">IF(tblINVENTAIRE_MOBILIER[[#This Row],[DELIVRANCE]]&lt;&gt;"",TODAY()-tblINVENTAIRE_MOBILIER[[#This Row],[DELIVRANCE]],"")</f>
        <v/>
      </c>
      <c r="G414" s="40">
        <v>1</v>
      </c>
      <c r="H414" s="109"/>
      <c r="I41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14" s="91"/>
      <c r="K414" s="52"/>
      <c r="L414" s="53"/>
      <c r="M414" s="44"/>
    </row>
    <row r="415" spans="2:13">
      <c r="B415" s="37" t="str">
        <f>IF(tblINVENTAIRE_MOBILIER[[#This Row],[NOM]]="","",INDEX(tblMOBILIER[CODE],MATCH(tblINVENTAIRE_MOBILIER[[#This Row],[NOM]],tblMOBILIER[MOBILIER],0)))</f>
        <v/>
      </c>
      <c r="C415" s="37"/>
      <c r="D415" s="38"/>
      <c r="E415" s="21"/>
      <c r="F415" s="22" t="str">
        <f ca="1">IF(tblINVENTAIRE_MOBILIER[[#This Row],[DELIVRANCE]]&lt;&gt;"",TODAY()-tblINVENTAIRE_MOBILIER[[#This Row],[DELIVRANCE]],"")</f>
        <v/>
      </c>
      <c r="G415" s="40">
        <v>1</v>
      </c>
      <c r="H415" s="109"/>
      <c r="I41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15" s="91"/>
      <c r="K415" s="52"/>
      <c r="L415" s="53"/>
      <c r="M415" s="44"/>
    </row>
    <row r="416" spans="2:13">
      <c r="B416" s="37" t="str">
        <f>IF(tblINVENTAIRE_MOBILIER[[#This Row],[NOM]]="","",INDEX(tblMOBILIER[CODE],MATCH(tblINVENTAIRE_MOBILIER[[#This Row],[NOM]],tblMOBILIER[MOBILIER],0)))</f>
        <v/>
      </c>
      <c r="C416" s="37"/>
      <c r="D416" s="38"/>
      <c r="E416" s="21"/>
      <c r="F416" s="22" t="str">
        <f ca="1">IF(tblINVENTAIRE_MOBILIER[[#This Row],[DELIVRANCE]]&lt;&gt;"",TODAY()-tblINVENTAIRE_MOBILIER[[#This Row],[DELIVRANCE]],"")</f>
        <v/>
      </c>
      <c r="G416" s="40">
        <v>1</v>
      </c>
      <c r="H416" s="109"/>
      <c r="I41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16" s="91"/>
      <c r="K416" s="52"/>
      <c r="L416" s="53"/>
      <c r="M416" s="44"/>
    </row>
    <row r="417" spans="2:13">
      <c r="B417" s="37" t="str">
        <f>IF(tblINVENTAIRE_MOBILIER[[#This Row],[NOM]]="","",INDEX(tblMOBILIER[CODE],MATCH(tblINVENTAIRE_MOBILIER[[#This Row],[NOM]],tblMOBILIER[MOBILIER],0)))</f>
        <v/>
      </c>
      <c r="C417" s="37"/>
      <c r="D417" s="38"/>
      <c r="E417" s="21"/>
      <c r="F417" s="22" t="str">
        <f ca="1">IF(tblINVENTAIRE_MOBILIER[[#This Row],[DELIVRANCE]]&lt;&gt;"",TODAY()-tblINVENTAIRE_MOBILIER[[#This Row],[DELIVRANCE]],"")</f>
        <v/>
      </c>
      <c r="G417" s="40">
        <v>1</v>
      </c>
      <c r="H417" s="109"/>
      <c r="I41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17" s="91"/>
      <c r="K417" s="52"/>
      <c r="L417" s="53"/>
      <c r="M417" s="44"/>
    </row>
    <row r="418" spans="2:13">
      <c r="B418" s="37" t="str">
        <f>IF(tblINVENTAIRE_MOBILIER[[#This Row],[NOM]]="","",INDEX(tblMOBILIER[CODE],MATCH(tblINVENTAIRE_MOBILIER[[#This Row],[NOM]],tblMOBILIER[MOBILIER],0)))</f>
        <v/>
      </c>
      <c r="C418" s="37"/>
      <c r="D418" s="38"/>
      <c r="E418" s="21"/>
      <c r="F418" s="22" t="str">
        <f ca="1">IF(tblINVENTAIRE_MOBILIER[[#This Row],[DELIVRANCE]]&lt;&gt;"",TODAY()-tblINVENTAIRE_MOBILIER[[#This Row],[DELIVRANCE]],"")</f>
        <v/>
      </c>
      <c r="G418" s="40">
        <v>1</v>
      </c>
      <c r="H418" s="109"/>
      <c r="I41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18" s="91"/>
      <c r="K418" s="52"/>
      <c r="L418" s="53"/>
      <c r="M418" s="44"/>
    </row>
    <row r="419" spans="2:13">
      <c r="B419" s="37" t="str">
        <f>IF(tblINVENTAIRE_MOBILIER[[#This Row],[NOM]]="","",INDEX(tblMOBILIER[CODE],MATCH(tblINVENTAIRE_MOBILIER[[#This Row],[NOM]],tblMOBILIER[MOBILIER],0)))</f>
        <v/>
      </c>
      <c r="C419" s="37"/>
      <c r="D419" s="38"/>
      <c r="E419" s="21"/>
      <c r="F419" s="22" t="str">
        <f ca="1">IF(tblINVENTAIRE_MOBILIER[[#This Row],[DELIVRANCE]]&lt;&gt;"",TODAY()-tblINVENTAIRE_MOBILIER[[#This Row],[DELIVRANCE]],"")</f>
        <v/>
      </c>
      <c r="G419" s="40">
        <v>1</v>
      </c>
      <c r="H419" s="109"/>
      <c r="I41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19" s="91"/>
      <c r="K419" s="52"/>
      <c r="L419" s="53"/>
      <c r="M419" s="44"/>
    </row>
    <row r="420" spans="2:13">
      <c r="B420" s="37" t="str">
        <f>IF(tblINVENTAIRE_MOBILIER[[#This Row],[NOM]]="","",INDEX(tblMOBILIER[CODE],MATCH(tblINVENTAIRE_MOBILIER[[#This Row],[NOM]],tblMOBILIER[MOBILIER],0)))</f>
        <v/>
      </c>
      <c r="C420" s="37"/>
      <c r="D420" s="38"/>
      <c r="E420" s="21"/>
      <c r="F420" s="22" t="str">
        <f ca="1">IF(tblINVENTAIRE_MOBILIER[[#This Row],[DELIVRANCE]]&lt;&gt;"",TODAY()-tblINVENTAIRE_MOBILIER[[#This Row],[DELIVRANCE]],"")</f>
        <v/>
      </c>
      <c r="G420" s="40">
        <v>1</v>
      </c>
      <c r="H420" s="109"/>
      <c r="I42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20" s="91"/>
      <c r="K420" s="52"/>
      <c r="L420" s="53"/>
      <c r="M420" s="44"/>
    </row>
    <row r="421" spans="2:13">
      <c r="B421" s="37" t="str">
        <f>IF(tblINVENTAIRE_MOBILIER[[#This Row],[NOM]]="","",INDEX(tblMOBILIER[CODE],MATCH(tblINVENTAIRE_MOBILIER[[#This Row],[NOM]],tblMOBILIER[MOBILIER],0)))</f>
        <v/>
      </c>
      <c r="C421" s="37"/>
      <c r="D421" s="38"/>
      <c r="E421" s="21"/>
      <c r="F421" s="22" t="str">
        <f ca="1">IF(tblINVENTAIRE_MOBILIER[[#This Row],[DELIVRANCE]]&lt;&gt;"",TODAY()-tblINVENTAIRE_MOBILIER[[#This Row],[DELIVRANCE]],"")</f>
        <v/>
      </c>
      <c r="G421" s="40">
        <v>1</v>
      </c>
      <c r="H421" s="109"/>
      <c r="I42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21" s="91"/>
      <c r="K421" s="52"/>
      <c r="L421" s="53"/>
      <c r="M421" s="44"/>
    </row>
    <row r="422" spans="2:13">
      <c r="B422" s="37" t="str">
        <f>IF(tblINVENTAIRE_MOBILIER[[#This Row],[NOM]]="","",INDEX(tblMOBILIER[CODE],MATCH(tblINVENTAIRE_MOBILIER[[#This Row],[NOM]],tblMOBILIER[MOBILIER],0)))</f>
        <v/>
      </c>
      <c r="C422" s="37"/>
      <c r="D422" s="38"/>
      <c r="E422" s="21"/>
      <c r="F422" s="22" t="str">
        <f ca="1">IF(tblINVENTAIRE_MOBILIER[[#This Row],[DELIVRANCE]]&lt;&gt;"",TODAY()-tblINVENTAIRE_MOBILIER[[#This Row],[DELIVRANCE]],"")</f>
        <v/>
      </c>
      <c r="G422" s="40">
        <v>1</v>
      </c>
      <c r="H422" s="109"/>
      <c r="I42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22" s="91"/>
      <c r="K422" s="52"/>
      <c r="L422" s="53"/>
      <c r="M422" s="44"/>
    </row>
    <row r="423" spans="2:13">
      <c r="B423" s="37" t="str">
        <f>IF(tblINVENTAIRE_MOBILIER[[#This Row],[NOM]]="","",INDEX(tblMOBILIER[CODE],MATCH(tblINVENTAIRE_MOBILIER[[#This Row],[NOM]],tblMOBILIER[MOBILIER],0)))</f>
        <v/>
      </c>
      <c r="C423" s="37"/>
      <c r="D423" s="38"/>
      <c r="E423" s="21"/>
      <c r="F423" s="22" t="str">
        <f ca="1">IF(tblINVENTAIRE_MOBILIER[[#This Row],[DELIVRANCE]]&lt;&gt;"",TODAY()-tblINVENTAIRE_MOBILIER[[#This Row],[DELIVRANCE]],"")</f>
        <v/>
      </c>
      <c r="G423" s="40">
        <v>1</v>
      </c>
      <c r="H423" s="109"/>
      <c r="I42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23" s="91"/>
      <c r="K423" s="52"/>
      <c r="L423" s="53"/>
      <c r="M423" s="44"/>
    </row>
    <row r="424" spans="2:13">
      <c r="B424" s="37" t="str">
        <f>IF(tblINVENTAIRE_MOBILIER[[#This Row],[NOM]]="","",INDEX(tblMOBILIER[CODE],MATCH(tblINVENTAIRE_MOBILIER[[#This Row],[NOM]],tblMOBILIER[MOBILIER],0)))</f>
        <v/>
      </c>
      <c r="C424" s="37"/>
      <c r="D424" s="38"/>
      <c r="E424" s="21"/>
      <c r="F424" s="22" t="str">
        <f ca="1">IF(tblINVENTAIRE_MOBILIER[[#This Row],[DELIVRANCE]]&lt;&gt;"",TODAY()-tblINVENTAIRE_MOBILIER[[#This Row],[DELIVRANCE]],"")</f>
        <v/>
      </c>
      <c r="G424" s="40">
        <v>1</v>
      </c>
      <c r="H424" s="109"/>
      <c r="I42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24" s="91"/>
      <c r="K424" s="52"/>
      <c r="L424" s="53"/>
      <c r="M424" s="44"/>
    </row>
    <row r="425" spans="2:13">
      <c r="B425" s="37" t="str">
        <f>IF(tblINVENTAIRE_MOBILIER[[#This Row],[NOM]]="","",INDEX(tblMOBILIER[CODE],MATCH(tblINVENTAIRE_MOBILIER[[#This Row],[NOM]],tblMOBILIER[MOBILIER],0)))</f>
        <v/>
      </c>
      <c r="C425" s="37"/>
      <c r="D425" s="38"/>
      <c r="E425" s="21"/>
      <c r="F425" s="22" t="str">
        <f ca="1">IF(tblINVENTAIRE_MOBILIER[[#This Row],[DELIVRANCE]]&lt;&gt;"",TODAY()-tblINVENTAIRE_MOBILIER[[#This Row],[DELIVRANCE]],"")</f>
        <v/>
      </c>
      <c r="G425" s="40">
        <v>1</v>
      </c>
      <c r="H425" s="109"/>
      <c r="I42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25" s="91"/>
      <c r="K425" s="52"/>
      <c r="L425" s="53"/>
      <c r="M425" s="44"/>
    </row>
    <row r="426" spans="2:13">
      <c r="B426" s="37" t="str">
        <f>IF(tblINVENTAIRE_MOBILIER[[#This Row],[NOM]]="","",INDEX(tblMOBILIER[CODE],MATCH(tblINVENTAIRE_MOBILIER[[#This Row],[NOM]],tblMOBILIER[MOBILIER],0)))</f>
        <v/>
      </c>
      <c r="C426" s="37"/>
      <c r="D426" s="38"/>
      <c r="E426" s="21"/>
      <c r="F426" s="22" t="str">
        <f ca="1">IF(tblINVENTAIRE_MOBILIER[[#This Row],[DELIVRANCE]]&lt;&gt;"",TODAY()-tblINVENTAIRE_MOBILIER[[#This Row],[DELIVRANCE]],"")</f>
        <v/>
      </c>
      <c r="G426" s="40">
        <v>1</v>
      </c>
      <c r="H426" s="109"/>
      <c r="I42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26" s="91"/>
      <c r="K426" s="52"/>
      <c r="L426" s="53"/>
      <c r="M426" s="44"/>
    </row>
    <row r="427" spans="2:13">
      <c r="B427" s="37" t="str">
        <f>IF(tblINVENTAIRE_MOBILIER[[#This Row],[NOM]]="","",INDEX(tblMOBILIER[CODE],MATCH(tblINVENTAIRE_MOBILIER[[#This Row],[NOM]],tblMOBILIER[MOBILIER],0)))</f>
        <v/>
      </c>
      <c r="C427" s="37"/>
      <c r="D427" s="38"/>
      <c r="E427" s="21"/>
      <c r="F427" s="22" t="str">
        <f ca="1">IF(tblINVENTAIRE_MOBILIER[[#This Row],[DELIVRANCE]]&lt;&gt;"",TODAY()-tblINVENTAIRE_MOBILIER[[#This Row],[DELIVRANCE]],"")</f>
        <v/>
      </c>
      <c r="G427" s="40">
        <v>1</v>
      </c>
      <c r="H427" s="109"/>
      <c r="I42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27" s="91"/>
      <c r="K427" s="52"/>
      <c r="L427" s="53"/>
      <c r="M427" s="44"/>
    </row>
    <row r="428" spans="2:13">
      <c r="B428" s="37" t="str">
        <f>IF(tblINVENTAIRE_MOBILIER[[#This Row],[NOM]]="","",INDEX(tblMOBILIER[CODE],MATCH(tblINVENTAIRE_MOBILIER[[#This Row],[NOM]],tblMOBILIER[MOBILIER],0)))</f>
        <v/>
      </c>
      <c r="C428" s="37"/>
      <c r="D428" s="38"/>
      <c r="E428" s="21"/>
      <c r="F428" s="22" t="str">
        <f ca="1">IF(tblINVENTAIRE_MOBILIER[[#This Row],[DELIVRANCE]]&lt;&gt;"",TODAY()-tblINVENTAIRE_MOBILIER[[#This Row],[DELIVRANCE]],"")</f>
        <v/>
      </c>
      <c r="G428" s="40">
        <v>1</v>
      </c>
      <c r="H428" s="109"/>
      <c r="I42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28" s="91"/>
      <c r="K428" s="52"/>
      <c r="L428" s="53"/>
      <c r="M428" s="44"/>
    </row>
    <row r="429" spans="2:13">
      <c r="B429" s="37" t="str">
        <f>IF(tblINVENTAIRE_MOBILIER[[#This Row],[NOM]]="","",INDEX(tblMOBILIER[CODE],MATCH(tblINVENTAIRE_MOBILIER[[#This Row],[NOM]],tblMOBILIER[MOBILIER],0)))</f>
        <v/>
      </c>
      <c r="C429" s="37"/>
      <c r="D429" s="38"/>
      <c r="E429" s="21"/>
      <c r="F429" s="22" t="str">
        <f ca="1">IF(tblINVENTAIRE_MOBILIER[[#This Row],[DELIVRANCE]]&lt;&gt;"",TODAY()-tblINVENTAIRE_MOBILIER[[#This Row],[DELIVRANCE]],"")</f>
        <v/>
      </c>
      <c r="G429" s="40">
        <v>1</v>
      </c>
      <c r="H429" s="109"/>
      <c r="I42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29" s="91"/>
      <c r="K429" s="52"/>
      <c r="L429" s="53"/>
      <c r="M429" s="44"/>
    </row>
    <row r="430" spans="2:13">
      <c r="B430" s="37" t="str">
        <f>IF(tblINVENTAIRE_MOBILIER[[#This Row],[NOM]]="","",INDEX(tblMOBILIER[CODE],MATCH(tblINVENTAIRE_MOBILIER[[#This Row],[NOM]],tblMOBILIER[MOBILIER],0)))</f>
        <v/>
      </c>
      <c r="C430" s="37"/>
      <c r="D430" s="38"/>
      <c r="E430" s="21"/>
      <c r="F430" s="22" t="str">
        <f ca="1">IF(tblINVENTAIRE_MOBILIER[[#This Row],[DELIVRANCE]]&lt;&gt;"",TODAY()-tblINVENTAIRE_MOBILIER[[#This Row],[DELIVRANCE]],"")</f>
        <v/>
      </c>
      <c r="G430" s="40">
        <v>1</v>
      </c>
      <c r="H430" s="109"/>
      <c r="I43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30" s="91"/>
      <c r="K430" s="52"/>
      <c r="L430" s="53"/>
      <c r="M430" s="44"/>
    </row>
    <row r="431" spans="2:13">
      <c r="B431" s="37" t="str">
        <f>IF(tblINVENTAIRE_MOBILIER[[#This Row],[NOM]]="","",INDEX(tblMOBILIER[CODE],MATCH(tblINVENTAIRE_MOBILIER[[#This Row],[NOM]],tblMOBILIER[MOBILIER],0)))</f>
        <v/>
      </c>
      <c r="C431" s="37"/>
      <c r="D431" s="38"/>
      <c r="E431" s="21"/>
      <c r="F431" s="22" t="str">
        <f ca="1">IF(tblINVENTAIRE_MOBILIER[[#This Row],[DELIVRANCE]]&lt;&gt;"",TODAY()-tblINVENTAIRE_MOBILIER[[#This Row],[DELIVRANCE]],"")</f>
        <v/>
      </c>
      <c r="G431" s="40">
        <v>1</v>
      </c>
      <c r="H431" s="109"/>
      <c r="I43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31" s="91"/>
      <c r="K431" s="52"/>
      <c r="L431" s="53"/>
      <c r="M431" s="44"/>
    </row>
    <row r="432" spans="2:13">
      <c r="B432" s="37" t="str">
        <f>IF(tblINVENTAIRE_MOBILIER[[#This Row],[NOM]]="","",INDEX(tblMOBILIER[CODE],MATCH(tblINVENTAIRE_MOBILIER[[#This Row],[NOM]],tblMOBILIER[MOBILIER],0)))</f>
        <v/>
      </c>
      <c r="C432" s="37"/>
      <c r="D432" s="38"/>
      <c r="E432" s="21"/>
      <c r="F432" s="22" t="str">
        <f ca="1">IF(tblINVENTAIRE_MOBILIER[[#This Row],[DELIVRANCE]]&lt;&gt;"",TODAY()-tblINVENTAIRE_MOBILIER[[#This Row],[DELIVRANCE]],"")</f>
        <v/>
      </c>
      <c r="G432" s="40">
        <v>1</v>
      </c>
      <c r="H432" s="109"/>
      <c r="I43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32" s="91"/>
      <c r="K432" s="52"/>
      <c r="L432" s="53"/>
      <c r="M432" s="44"/>
    </row>
    <row r="433" spans="2:13">
      <c r="B433" s="37" t="str">
        <f>IF(tblINVENTAIRE_MOBILIER[[#This Row],[NOM]]="","",INDEX(tblMOBILIER[CODE],MATCH(tblINVENTAIRE_MOBILIER[[#This Row],[NOM]],tblMOBILIER[MOBILIER],0)))</f>
        <v/>
      </c>
      <c r="C433" s="37"/>
      <c r="D433" s="38"/>
      <c r="E433" s="21"/>
      <c r="F433" s="22" t="str">
        <f ca="1">IF(tblINVENTAIRE_MOBILIER[[#This Row],[DELIVRANCE]]&lt;&gt;"",TODAY()-tblINVENTAIRE_MOBILIER[[#This Row],[DELIVRANCE]],"")</f>
        <v/>
      </c>
      <c r="G433" s="40">
        <v>1</v>
      </c>
      <c r="H433" s="109"/>
      <c r="I43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33" s="91"/>
      <c r="K433" s="52"/>
      <c r="L433" s="53"/>
      <c r="M433" s="44"/>
    </row>
    <row r="434" spans="2:13">
      <c r="B434" s="37" t="str">
        <f>IF(tblINVENTAIRE_MOBILIER[[#This Row],[NOM]]="","",INDEX(tblMOBILIER[CODE],MATCH(tblINVENTAIRE_MOBILIER[[#This Row],[NOM]],tblMOBILIER[MOBILIER],0)))</f>
        <v/>
      </c>
      <c r="C434" s="37"/>
      <c r="D434" s="38"/>
      <c r="E434" s="21"/>
      <c r="F434" s="22" t="str">
        <f ca="1">IF(tblINVENTAIRE_MOBILIER[[#This Row],[DELIVRANCE]]&lt;&gt;"",TODAY()-tblINVENTAIRE_MOBILIER[[#This Row],[DELIVRANCE]],"")</f>
        <v/>
      </c>
      <c r="G434" s="40">
        <v>1</v>
      </c>
      <c r="H434" s="109"/>
      <c r="I43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34" s="91"/>
      <c r="K434" s="52"/>
      <c r="L434" s="53"/>
      <c r="M434" s="44"/>
    </row>
    <row r="435" spans="2:13">
      <c r="B435" s="37" t="str">
        <f>IF(tblINVENTAIRE_MOBILIER[[#This Row],[NOM]]="","",INDEX(tblMOBILIER[CODE],MATCH(tblINVENTAIRE_MOBILIER[[#This Row],[NOM]],tblMOBILIER[MOBILIER],0)))</f>
        <v/>
      </c>
      <c r="C435" s="37"/>
      <c r="D435" s="38"/>
      <c r="E435" s="21"/>
      <c r="F435" s="22" t="str">
        <f ca="1">IF(tblINVENTAIRE_MOBILIER[[#This Row],[DELIVRANCE]]&lt;&gt;"",TODAY()-tblINVENTAIRE_MOBILIER[[#This Row],[DELIVRANCE]],"")</f>
        <v/>
      </c>
      <c r="G435" s="40">
        <v>1</v>
      </c>
      <c r="H435" s="109"/>
      <c r="I43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35" s="91"/>
      <c r="K435" s="52"/>
      <c r="L435" s="53"/>
      <c r="M435" s="44"/>
    </row>
    <row r="436" spans="2:13">
      <c r="B436" s="37" t="str">
        <f>IF(tblINVENTAIRE_MOBILIER[[#This Row],[NOM]]="","",INDEX(tblMOBILIER[CODE],MATCH(tblINVENTAIRE_MOBILIER[[#This Row],[NOM]],tblMOBILIER[MOBILIER],0)))</f>
        <v/>
      </c>
      <c r="C436" s="37"/>
      <c r="D436" s="38"/>
      <c r="E436" s="21"/>
      <c r="F436" s="22" t="str">
        <f ca="1">IF(tblINVENTAIRE_MOBILIER[[#This Row],[DELIVRANCE]]&lt;&gt;"",TODAY()-tblINVENTAIRE_MOBILIER[[#This Row],[DELIVRANCE]],"")</f>
        <v/>
      </c>
      <c r="G436" s="40">
        <v>1</v>
      </c>
      <c r="H436" s="109"/>
      <c r="I43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36" s="91"/>
      <c r="K436" s="52"/>
      <c r="L436" s="53"/>
      <c r="M436" s="44"/>
    </row>
    <row r="437" spans="2:13">
      <c r="B437" s="37" t="str">
        <f>IF(tblINVENTAIRE_MOBILIER[[#This Row],[NOM]]="","",INDEX(tblMOBILIER[CODE],MATCH(tblINVENTAIRE_MOBILIER[[#This Row],[NOM]],tblMOBILIER[MOBILIER],0)))</f>
        <v/>
      </c>
      <c r="C437" s="37"/>
      <c r="D437" s="38"/>
      <c r="E437" s="21"/>
      <c r="F437" s="22" t="str">
        <f ca="1">IF(tblINVENTAIRE_MOBILIER[[#This Row],[DELIVRANCE]]&lt;&gt;"",TODAY()-tblINVENTAIRE_MOBILIER[[#This Row],[DELIVRANCE]],"")</f>
        <v/>
      </c>
      <c r="G437" s="40">
        <v>1</v>
      </c>
      <c r="H437" s="109"/>
      <c r="I43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37" s="91"/>
      <c r="K437" s="52"/>
      <c r="L437" s="53"/>
      <c r="M437" s="44"/>
    </row>
    <row r="438" spans="2:13">
      <c r="B438" s="37" t="str">
        <f>IF(tblINVENTAIRE_MOBILIER[[#This Row],[NOM]]="","",INDEX(tblMOBILIER[CODE],MATCH(tblINVENTAIRE_MOBILIER[[#This Row],[NOM]],tblMOBILIER[MOBILIER],0)))</f>
        <v/>
      </c>
      <c r="C438" s="37"/>
      <c r="D438" s="38"/>
      <c r="E438" s="21"/>
      <c r="F438" s="22" t="str">
        <f ca="1">IF(tblINVENTAIRE_MOBILIER[[#This Row],[DELIVRANCE]]&lt;&gt;"",TODAY()-tblINVENTAIRE_MOBILIER[[#This Row],[DELIVRANCE]],"")</f>
        <v/>
      </c>
      <c r="G438" s="40">
        <v>1</v>
      </c>
      <c r="H438" s="109"/>
      <c r="I43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38" s="91"/>
      <c r="K438" s="52"/>
      <c r="L438" s="53"/>
      <c r="M438" s="44"/>
    </row>
    <row r="439" spans="2:13">
      <c r="B439" s="37" t="str">
        <f>IF(tblINVENTAIRE_MOBILIER[[#This Row],[NOM]]="","",INDEX(tblMOBILIER[CODE],MATCH(tblINVENTAIRE_MOBILIER[[#This Row],[NOM]],tblMOBILIER[MOBILIER],0)))</f>
        <v/>
      </c>
      <c r="C439" s="37"/>
      <c r="D439" s="38"/>
      <c r="E439" s="21"/>
      <c r="F439" s="22" t="str">
        <f ca="1">IF(tblINVENTAIRE_MOBILIER[[#This Row],[DELIVRANCE]]&lt;&gt;"",TODAY()-tblINVENTAIRE_MOBILIER[[#This Row],[DELIVRANCE]],"")</f>
        <v/>
      </c>
      <c r="G439" s="40">
        <v>1</v>
      </c>
      <c r="H439" s="109"/>
      <c r="I43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39" s="91"/>
      <c r="K439" s="52"/>
      <c r="L439" s="53"/>
      <c r="M439" s="44"/>
    </row>
    <row r="440" spans="2:13">
      <c r="B440" s="37" t="str">
        <f>IF(tblINVENTAIRE_MOBILIER[[#This Row],[NOM]]="","",INDEX(tblMOBILIER[CODE],MATCH(tblINVENTAIRE_MOBILIER[[#This Row],[NOM]],tblMOBILIER[MOBILIER],0)))</f>
        <v/>
      </c>
      <c r="C440" s="37"/>
      <c r="D440" s="38"/>
      <c r="E440" s="21"/>
      <c r="F440" s="22" t="str">
        <f ca="1">IF(tblINVENTAIRE_MOBILIER[[#This Row],[DELIVRANCE]]&lt;&gt;"",TODAY()-tblINVENTAIRE_MOBILIER[[#This Row],[DELIVRANCE]],"")</f>
        <v/>
      </c>
      <c r="G440" s="40">
        <v>1</v>
      </c>
      <c r="H440" s="109"/>
      <c r="I44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40" s="91"/>
      <c r="K440" s="52"/>
      <c r="L440" s="53"/>
      <c r="M440" s="44"/>
    </row>
    <row r="441" spans="2:13">
      <c r="B441" s="37" t="str">
        <f>IF(tblINVENTAIRE_MOBILIER[[#This Row],[NOM]]="","",INDEX(tblMOBILIER[CODE],MATCH(tblINVENTAIRE_MOBILIER[[#This Row],[NOM]],tblMOBILIER[MOBILIER],0)))</f>
        <v/>
      </c>
      <c r="C441" s="37"/>
      <c r="D441" s="38"/>
      <c r="E441" s="21"/>
      <c r="F441" s="22" t="str">
        <f ca="1">IF(tblINVENTAIRE_MOBILIER[[#This Row],[DELIVRANCE]]&lt;&gt;"",TODAY()-tblINVENTAIRE_MOBILIER[[#This Row],[DELIVRANCE]],"")</f>
        <v/>
      </c>
      <c r="G441" s="40">
        <v>1</v>
      </c>
      <c r="H441" s="109"/>
      <c r="I44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41" s="91"/>
      <c r="K441" s="52"/>
      <c r="L441" s="53"/>
      <c r="M441" s="44"/>
    </row>
    <row r="442" spans="2:13">
      <c r="B442" s="37" t="str">
        <f>IF(tblINVENTAIRE_MOBILIER[[#This Row],[NOM]]="","",INDEX(tblMOBILIER[CODE],MATCH(tblINVENTAIRE_MOBILIER[[#This Row],[NOM]],tblMOBILIER[MOBILIER],0)))</f>
        <v/>
      </c>
      <c r="C442" s="37"/>
      <c r="D442" s="38"/>
      <c r="E442" s="21"/>
      <c r="F442" s="22" t="str">
        <f ca="1">IF(tblINVENTAIRE_MOBILIER[[#This Row],[DELIVRANCE]]&lt;&gt;"",TODAY()-tblINVENTAIRE_MOBILIER[[#This Row],[DELIVRANCE]],"")</f>
        <v/>
      </c>
      <c r="G442" s="40">
        <v>1</v>
      </c>
      <c r="H442" s="109"/>
      <c r="I44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42" s="91"/>
      <c r="K442" s="52"/>
      <c r="L442" s="53"/>
      <c r="M442" s="44"/>
    </row>
    <row r="443" spans="2:13">
      <c r="B443" s="37" t="str">
        <f>IF(tblINVENTAIRE_MOBILIER[[#This Row],[NOM]]="","",INDEX(tblMOBILIER[CODE],MATCH(tblINVENTAIRE_MOBILIER[[#This Row],[NOM]],tblMOBILIER[MOBILIER],0)))</f>
        <v/>
      </c>
      <c r="C443" s="37"/>
      <c r="D443" s="38"/>
      <c r="E443" s="21"/>
      <c r="F443" s="22" t="str">
        <f ca="1">IF(tblINVENTAIRE_MOBILIER[[#This Row],[DELIVRANCE]]&lt;&gt;"",TODAY()-tblINVENTAIRE_MOBILIER[[#This Row],[DELIVRANCE]],"")</f>
        <v/>
      </c>
      <c r="G443" s="40">
        <v>1</v>
      </c>
      <c r="H443" s="109"/>
      <c r="I44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43" s="91"/>
      <c r="K443" s="52"/>
      <c r="L443" s="53"/>
      <c r="M443" s="44"/>
    </row>
    <row r="444" spans="2:13">
      <c r="B444" s="37" t="str">
        <f>IF(tblINVENTAIRE_MOBILIER[[#This Row],[NOM]]="","",INDEX(tblMOBILIER[CODE],MATCH(tblINVENTAIRE_MOBILIER[[#This Row],[NOM]],tblMOBILIER[MOBILIER],0)))</f>
        <v/>
      </c>
      <c r="C444" s="37"/>
      <c r="D444" s="38"/>
      <c r="E444" s="21"/>
      <c r="F444" s="22" t="str">
        <f ca="1">IF(tblINVENTAIRE_MOBILIER[[#This Row],[DELIVRANCE]]&lt;&gt;"",TODAY()-tblINVENTAIRE_MOBILIER[[#This Row],[DELIVRANCE]],"")</f>
        <v/>
      </c>
      <c r="G444" s="40">
        <v>1</v>
      </c>
      <c r="H444" s="109"/>
      <c r="I44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44" s="91"/>
      <c r="K444" s="52"/>
      <c r="L444" s="53"/>
      <c r="M444" s="44"/>
    </row>
    <row r="445" spans="2:13">
      <c r="B445" s="37" t="str">
        <f>IF(tblINVENTAIRE_MOBILIER[[#This Row],[NOM]]="","",INDEX(tblMOBILIER[CODE],MATCH(tblINVENTAIRE_MOBILIER[[#This Row],[NOM]],tblMOBILIER[MOBILIER],0)))</f>
        <v/>
      </c>
      <c r="C445" s="37"/>
      <c r="D445" s="38"/>
      <c r="E445" s="21"/>
      <c r="F445" s="22" t="str">
        <f ca="1">IF(tblINVENTAIRE_MOBILIER[[#This Row],[DELIVRANCE]]&lt;&gt;"",TODAY()-tblINVENTAIRE_MOBILIER[[#This Row],[DELIVRANCE]],"")</f>
        <v/>
      </c>
      <c r="G445" s="40">
        <v>1</v>
      </c>
      <c r="H445" s="109"/>
      <c r="I44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45" s="91"/>
      <c r="K445" s="52"/>
      <c r="L445" s="53"/>
      <c r="M445" s="44"/>
    </row>
    <row r="446" spans="2:13">
      <c r="B446" s="37" t="str">
        <f>IF(tblINVENTAIRE_MOBILIER[[#This Row],[NOM]]="","",INDEX(tblMOBILIER[CODE],MATCH(tblINVENTAIRE_MOBILIER[[#This Row],[NOM]],tblMOBILIER[MOBILIER],0)))</f>
        <v/>
      </c>
      <c r="C446" s="37"/>
      <c r="D446" s="38"/>
      <c r="E446" s="21"/>
      <c r="F446" s="22" t="str">
        <f ca="1">IF(tblINVENTAIRE_MOBILIER[[#This Row],[DELIVRANCE]]&lt;&gt;"",TODAY()-tblINVENTAIRE_MOBILIER[[#This Row],[DELIVRANCE]],"")</f>
        <v/>
      </c>
      <c r="G446" s="40">
        <v>1</v>
      </c>
      <c r="H446" s="109"/>
      <c r="I44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46" s="91"/>
      <c r="K446" s="52"/>
      <c r="L446" s="53"/>
      <c r="M446" s="44"/>
    </row>
    <row r="447" spans="2:13">
      <c r="B447" s="37" t="str">
        <f>IF(tblINVENTAIRE_MOBILIER[[#This Row],[NOM]]="","",INDEX(tblMOBILIER[CODE],MATCH(tblINVENTAIRE_MOBILIER[[#This Row],[NOM]],tblMOBILIER[MOBILIER],0)))</f>
        <v/>
      </c>
      <c r="C447" s="37"/>
      <c r="D447" s="38"/>
      <c r="E447" s="21"/>
      <c r="F447" s="22" t="str">
        <f ca="1">IF(tblINVENTAIRE_MOBILIER[[#This Row],[DELIVRANCE]]&lt;&gt;"",TODAY()-tblINVENTAIRE_MOBILIER[[#This Row],[DELIVRANCE]],"")</f>
        <v/>
      </c>
      <c r="G447" s="40">
        <v>1</v>
      </c>
      <c r="H447" s="109"/>
      <c r="I44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47" s="91"/>
      <c r="K447" s="52"/>
      <c r="L447" s="53"/>
      <c r="M447" s="44"/>
    </row>
    <row r="448" spans="2:13">
      <c r="B448" s="37" t="str">
        <f>IF(tblINVENTAIRE_MOBILIER[[#This Row],[NOM]]="","",INDEX(tblMOBILIER[CODE],MATCH(tblINVENTAIRE_MOBILIER[[#This Row],[NOM]],tblMOBILIER[MOBILIER],0)))</f>
        <v/>
      </c>
      <c r="C448" s="37"/>
      <c r="D448" s="38"/>
      <c r="E448" s="21"/>
      <c r="F448" s="22" t="str">
        <f ca="1">IF(tblINVENTAIRE_MOBILIER[[#This Row],[DELIVRANCE]]&lt;&gt;"",TODAY()-tblINVENTAIRE_MOBILIER[[#This Row],[DELIVRANCE]],"")</f>
        <v/>
      </c>
      <c r="G448" s="40">
        <v>1</v>
      </c>
      <c r="H448" s="109"/>
      <c r="I44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48" s="91"/>
      <c r="K448" s="52"/>
      <c r="L448" s="53"/>
      <c r="M448" s="44"/>
    </row>
    <row r="449" spans="2:13">
      <c r="B449" s="37" t="str">
        <f>IF(tblINVENTAIRE_MOBILIER[[#This Row],[NOM]]="","",INDEX(tblMOBILIER[CODE],MATCH(tblINVENTAIRE_MOBILIER[[#This Row],[NOM]],tblMOBILIER[MOBILIER],0)))</f>
        <v/>
      </c>
      <c r="C449" s="37"/>
      <c r="D449" s="38"/>
      <c r="E449" s="21"/>
      <c r="F449" s="22" t="str">
        <f ca="1">IF(tblINVENTAIRE_MOBILIER[[#This Row],[DELIVRANCE]]&lt;&gt;"",TODAY()-tblINVENTAIRE_MOBILIER[[#This Row],[DELIVRANCE]],"")</f>
        <v/>
      </c>
      <c r="G449" s="40">
        <v>1</v>
      </c>
      <c r="H449" s="109"/>
      <c r="I44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49" s="91"/>
      <c r="K449" s="52"/>
      <c r="L449" s="53"/>
      <c r="M449" s="44"/>
    </row>
    <row r="450" spans="2:13">
      <c r="B450" s="37" t="str">
        <f>IF(tblINVENTAIRE_MOBILIER[[#This Row],[NOM]]="","",INDEX(tblMOBILIER[CODE],MATCH(tblINVENTAIRE_MOBILIER[[#This Row],[NOM]],tblMOBILIER[MOBILIER],0)))</f>
        <v/>
      </c>
      <c r="C450" s="37"/>
      <c r="D450" s="38"/>
      <c r="E450" s="21"/>
      <c r="F450" s="22" t="str">
        <f ca="1">IF(tblINVENTAIRE_MOBILIER[[#This Row],[DELIVRANCE]]&lt;&gt;"",TODAY()-tblINVENTAIRE_MOBILIER[[#This Row],[DELIVRANCE]],"")</f>
        <v/>
      </c>
      <c r="G450" s="40">
        <v>1</v>
      </c>
      <c r="H450" s="109"/>
      <c r="I45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50" s="91"/>
      <c r="K450" s="52"/>
      <c r="L450" s="53"/>
      <c r="M450" s="44"/>
    </row>
    <row r="451" spans="2:13">
      <c r="B451" s="37" t="str">
        <f>IF(tblINVENTAIRE_MOBILIER[[#This Row],[NOM]]="","",INDEX(tblMOBILIER[CODE],MATCH(tblINVENTAIRE_MOBILIER[[#This Row],[NOM]],tblMOBILIER[MOBILIER],0)))</f>
        <v/>
      </c>
      <c r="C451" s="37"/>
      <c r="D451" s="38"/>
      <c r="E451" s="21"/>
      <c r="F451" s="22" t="str">
        <f ca="1">IF(tblINVENTAIRE_MOBILIER[[#This Row],[DELIVRANCE]]&lt;&gt;"",TODAY()-tblINVENTAIRE_MOBILIER[[#This Row],[DELIVRANCE]],"")</f>
        <v/>
      </c>
      <c r="G451" s="40">
        <v>1</v>
      </c>
      <c r="H451" s="109"/>
      <c r="I45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51" s="91"/>
      <c r="K451" s="52"/>
      <c r="L451" s="53"/>
      <c r="M451" s="44"/>
    </row>
    <row r="452" spans="2:13">
      <c r="B452" s="37" t="str">
        <f>IF(tblINVENTAIRE_MOBILIER[[#This Row],[NOM]]="","",INDEX(tblMOBILIER[CODE],MATCH(tblINVENTAIRE_MOBILIER[[#This Row],[NOM]],tblMOBILIER[MOBILIER],0)))</f>
        <v/>
      </c>
      <c r="C452" s="37"/>
      <c r="D452" s="38"/>
      <c r="E452" s="21"/>
      <c r="F452" s="22" t="str">
        <f ca="1">IF(tblINVENTAIRE_MOBILIER[[#This Row],[DELIVRANCE]]&lt;&gt;"",TODAY()-tblINVENTAIRE_MOBILIER[[#This Row],[DELIVRANCE]],"")</f>
        <v/>
      </c>
      <c r="G452" s="40">
        <v>1</v>
      </c>
      <c r="H452" s="109"/>
      <c r="I45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52" s="91"/>
      <c r="K452" s="52"/>
      <c r="L452" s="53"/>
      <c r="M452" s="44"/>
    </row>
    <row r="453" spans="2:13">
      <c r="B453" s="37" t="str">
        <f>IF(tblINVENTAIRE_MOBILIER[[#This Row],[NOM]]="","",INDEX(tblMOBILIER[CODE],MATCH(tblINVENTAIRE_MOBILIER[[#This Row],[NOM]],tblMOBILIER[MOBILIER],0)))</f>
        <v/>
      </c>
      <c r="C453" s="37"/>
      <c r="D453" s="38"/>
      <c r="E453" s="21"/>
      <c r="F453" s="22" t="str">
        <f ca="1">IF(tblINVENTAIRE_MOBILIER[[#This Row],[DELIVRANCE]]&lt;&gt;"",TODAY()-tblINVENTAIRE_MOBILIER[[#This Row],[DELIVRANCE]],"")</f>
        <v/>
      </c>
      <c r="G453" s="40">
        <v>1</v>
      </c>
      <c r="H453" s="109"/>
      <c r="I45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53" s="91"/>
      <c r="K453" s="52"/>
      <c r="L453" s="53"/>
      <c r="M453" s="44"/>
    </row>
    <row r="454" spans="2:13">
      <c r="B454" s="37" t="str">
        <f>IF(tblINVENTAIRE_MOBILIER[[#This Row],[NOM]]="","",INDEX(tblMOBILIER[CODE],MATCH(tblINVENTAIRE_MOBILIER[[#This Row],[NOM]],tblMOBILIER[MOBILIER],0)))</f>
        <v/>
      </c>
      <c r="C454" s="37"/>
      <c r="D454" s="38"/>
      <c r="E454" s="21"/>
      <c r="F454" s="22" t="str">
        <f ca="1">IF(tblINVENTAIRE_MOBILIER[[#This Row],[DELIVRANCE]]&lt;&gt;"",TODAY()-tblINVENTAIRE_MOBILIER[[#This Row],[DELIVRANCE]],"")</f>
        <v/>
      </c>
      <c r="G454" s="40">
        <v>1</v>
      </c>
      <c r="H454" s="109"/>
      <c r="I45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54" s="91"/>
      <c r="K454" s="52"/>
      <c r="L454" s="53"/>
      <c r="M454" s="44"/>
    </row>
    <row r="455" spans="2:13">
      <c r="B455" s="37" t="str">
        <f>IF(tblINVENTAIRE_MOBILIER[[#This Row],[NOM]]="","",INDEX(tblMOBILIER[CODE],MATCH(tblINVENTAIRE_MOBILIER[[#This Row],[NOM]],tblMOBILIER[MOBILIER],0)))</f>
        <v/>
      </c>
      <c r="C455" s="37"/>
      <c r="D455" s="38"/>
      <c r="E455" s="21"/>
      <c r="F455" s="22" t="str">
        <f ca="1">IF(tblINVENTAIRE_MOBILIER[[#This Row],[DELIVRANCE]]&lt;&gt;"",TODAY()-tblINVENTAIRE_MOBILIER[[#This Row],[DELIVRANCE]],"")</f>
        <v/>
      </c>
      <c r="G455" s="40">
        <v>1</v>
      </c>
      <c r="H455" s="109"/>
      <c r="I45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55" s="91"/>
      <c r="K455" s="52"/>
      <c r="L455" s="53"/>
      <c r="M455" s="44"/>
    </row>
    <row r="456" spans="2:13">
      <c r="B456" s="37" t="str">
        <f>IF(tblINVENTAIRE_MOBILIER[[#This Row],[NOM]]="","",INDEX(tblMOBILIER[CODE],MATCH(tblINVENTAIRE_MOBILIER[[#This Row],[NOM]],tblMOBILIER[MOBILIER],0)))</f>
        <v/>
      </c>
      <c r="C456" s="37"/>
      <c r="D456" s="38"/>
      <c r="E456" s="21"/>
      <c r="F456" s="22" t="str">
        <f ca="1">IF(tblINVENTAIRE_MOBILIER[[#This Row],[DELIVRANCE]]&lt;&gt;"",TODAY()-tblINVENTAIRE_MOBILIER[[#This Row],[DELIVRANCE]],"")</f>
        <v/>
      </c>
      <c r="G456" s="40">
        <v>1</v>
      </c>
      <c r="H456" s="109"/>
      <c r="I45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56" s="91"/>
      <c r="K456" s="52"/>
      <c r="L456" s="53"/>
      <c r="M456" s="44"/>
    </row>
    <row r="457" spans="2:13">
      <c r="B457" s="37" t="str">
        <f>IF(tblINVENTAIRE_MOBILIER[[#This Row],[NOM]]="","",INDEX(tblMOBILIER[CODE],MATCH(tblINVENTAIRE_MOBILIER[[#This Row],[NOM]],tblMOBILIER[MOBILIER],0)))</f>
        <v/>
      </c>
      <c r="C457" s="37"/>
      <c r="D457" s="38"/>
      <c r="E457" s="21"/>
      <c r="F457" s="22" t="str">
        <f ca="1">IF(tblINVENTAIRE_MOBILIER[[#This Row],[DELIVRANCE]]&lt;&gt;"",TODAY()-tblINVENTAIRE_MOBILIER[[#This Row],[DELIVRANCE]],"")</f>
        <v/>
      </c>
      <c r="G457" s="40">
        <v>1</v>
      </c>
      <c r="H457" s="109"/>
      <c r="I45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57" s="91"/>
      <c r="K457" s="52"/>
      <c r="L457" s="53"/>
      <c r="M457" s="44"/>
    </row>
    <row r="458" spans="2:13">
      <c r="B458" s="37" t="str">
        <f>IF(tblINVENTAIRE_MOBILIER[[#This Row],[NOM]]="","",INDEX(tblMOBILIER[CODE],MATCH(tblINVENTAIRE_MOBILIER[[#This Row],[NOM]],tblMOBILIER[MOBILIER],0)))</f>
        <v/>
      </c>
      <c r="C458" s="37"/>
      <c r="D458" s="38"/>
      <c r="E458" s="21"/>
      <c r="F458" s="22" t="str">
        <f ca="1">IF(tblINVENTAIRE_MOBILIER[[#This Row],[DELIVRANCE]]&lt;&gt;"",TODAY()-tblINVENTAIRE_MOBILIER[[#This Row],[DELIVRANCE]],"")</f>
        <v/>
      </c>
      <c r="G458" s="40">
        <v>1</v>
      </c>
      <c r="H458" s="109"/>
      <c r="I45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58" s="91"/>
      <c r="K458" s="52"/>
      <c r="L458" s="53"/>
      <c r="M458" s="44"/>
    </row>
    <row r="459" spans="2:13">
      <c r="B459" s="37" t="str">
        <f>IF(tblINVENTAIRE_MOBILIER[[#This Row],[NOM]]="","",INDEX(tblMOBILIER[CODE],MATCH(tblINVENTAIRE_MOBILIER[[#This Row],[NOM]],tblMOBILIER[MOBILIER],0)))</f>
        <v/>
      </c>
      <c r="C459" s="37"/>
      <c r="D459" s="38"/>
      <c r="E459" s="21"/>
      <c r="F459" s="22" t="str">
        <f ca="1">IF(tblINVENTAIRE_MOBILIER[[#This Row],[DELIVRANCE]]&lt;&gt;"",TODAY()-tblINVENTAIRE_MOBILIER[[#This Row],[DELIVRANCE]],"")</f>
        <v/>
      </c>
      <c r="G459" s="40">
        <v>1</v>
      </c>
      <c r="H459" s="109"/>
      <c r="I45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59" s="91"/>
      <c r="K459" s="52"/>
      <c r="L459" s="53"/>
      <c r="M459" s="44"/>
    </row>
    <row r="460" spans="2:13">
      <c r="B460" s="37" t="str">
        <f>IF(tblINVENTAIRE_MOBILIER[[#This Row],[NOM]]="","",INDEX(tblMOBILIER[CODE],MATCH(tblINVENTAIRE_MOBILIER[[#This Row],[NOM]],tblMOBILIER[MOBILIER],0)))</f>
        <v/>
      </c>
      <c r="C460" s="37"/>
      <c r="D460" s="38"/>
      <c r="E460" s="21"/>
      <c r="F460" s="22" t="str">
        <f ca="1">IF(tblINVENTAIRE_MOBILIER[[#This Row],[DELIVRANCE]]&lt;&gt;"",TODAY()-tblINVENTAIRE_MOBILIER[[#This Row],[DELIVRANCE]],"")</f>
        <v/>
      </c>
      <c r="G460" s="40">
        <v>1</v>
      </c>
      <c r="H460" s="109"/>
      <c r="I46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60" s="91"/>
      <c r="K460" s="52"/>
      <c r="L460" s="53"/>
      <c r="M460" s="44"/>
    </row>
    <row r="461" spans="2:13">
      <c r="B461" s="37" t="str">
        <f>IF(tblINVENTAIRE_MOBILIER[[#This Row],[NOM]]="","",INDEX(tblMOBILIER[CODE],MATCH(tblINVENTAIRE_MOBILIER[[#This Row],[NOM]],tblMOBILIER[MOBILIER],0)))</f>
        <v/>
      </c>
      <c r="C461" s="37"/>
      <c r="D461" s="38"/>
      <c r="E461" s="21"/>
      <c r="F461" s="22" t="str">
        <f ca="1">IF(tblINVENTAIRE_MOBILIER[[#This Row],[DELIVRANCE]]&lt;&gt;"",TODAY()-tblINVENTAIRE_MOBILIER[[#This Row],[DELIVRANCE]],"")</f>
        <v/>
      </c>
      <c r="G461" s="40">
        <v>1</v>
      </c>
      <c r="H461" s="109"/>
      <c r="I46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61" s="91"/>
      <c r="K461" s="52"/>
      <c r="L461" s="53"/>
      <c r="M461" s="44"/>
    </row>
    <row r="462" spans="2:13">
      <c r="B462" s="37" t="str">
        <f>IF(tblINVENTAIRE_MOBILIER[[#This Row],[NOM]]="","",INDEX(tblMOBILIER[CODE],MATCH(tblINVENTAIRE_MOBILIER[[#This Row],[NOM]],tblMOBILIER[MOBILIER],0)))</f>
        <v/>
      </c>
      <c r="C462" s="37"/>
      <c r="D462" s="38"/>
      <c r="E462" s="21"/>
      <c r="F462" s="22" t="str">
        <f ca="1">IF(tblINVENTAIRE_MOBILIER[[#This Row],[DELIVRANCE]]&lt;&gt;"",TODAY()-tblINVENTAIRE_MOBILIER[[#This Row],[DELIVRANCE]],"")</f>
        <v/>
      </c>
      <c r="G462" s="40">
        <v>1</v>
      </c>
      <c r="H462" s="109"/>
      <c r="I46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62" s="91"/>
      <c r="K462" s="52"/>
      <c r="L462" s="53"/>
      <c r="M462" s="44"/>
    </row>
    <row r="463" spans="2:13">
      <c r="B463" s="37" t="str">
        <f>IF(tblINVENTAIRE_MOBILIER[[#This Row],[NOM]]="","",INDEX(tblMOBILIER[CODE],MATCH(tblINVENTAIRE_MOBILIER[[#This Row],[NOM]],tblMOBILIER[MOBILIER],0)))</f>
        <v/>
      </c>
      <c r="C463" s="37"/>
      <c r="D463" s="38"/>
      <c r="E463" s="21"/>
      <c r="F463" s="22" t="str">
        <f ca="1">IF(tblINVENTAIRE_MOBILIER[[#This Row],[DELIVRANCE]]&lt;&gt;"",TODAY()-tblINVENTAIRE_MOBILIER[[#This Row],[DELIVRANCE]],"")</f>
        <v/>
      </c>
      <c r="G463" s="40">
        <v>1</v>
      </c>
      <c r="H463" s="109"/>
      <c r="I46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63" s="91"/>
      <c r="K463" s="52"/>
      <c r="L463" s="53"/>
      <c r="M463" s="44"/>
    </row>
    <row r="464" spans="2:13">
      <c r="B464" s="37" t="str">
        <f>IF(tblINVENTAIRE_MOBILIER[[#This Row],[NOM]]="","",INDEX(tblMOBILIER[CODE],MATCH(tblINVENTAIRE_MOBILIER[[#This Row],[NOM]],tblMOBILIER[MOBILIER],0)))</f>
        <v/>
      </c>
      <c r="C464" s="37"/>
      <c r="D464" s="38"/>
      <c r="E464" s="21"/>
      <c r="F464" s="22" t="str">
        <f ca="1">IF(tblINVENTAIRE_MOBILIER[[#This Row],[DELIVRANCE]]&lt;&gt;"",TODAY()-tblINVENTAIRE_MOBILIER[[#This Row],[DELIVRANCE]],"")</f>
        <v/>
      </c>
      <c r="G464" s="40">
        <v>1</v>
      </c>
      <c r="H464" s="109"/>
      <c r="I46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64" s="91"/>
      <c r="K464" s="52"/>
      <c r="L464" s="53"/>
      <c r="M464" s="44"/>
    </row>
    <row r="465" spans="2:13">
      <c r="B465" s="37" t="str">
        <f>IF(tblINVENTAIRE_MOBILIER[[#This Row],[NOM]]="","",INDEX(tblMOBILIER[CODE],MATCH(tblINVENTAIRE_MOBILIER[[#This Row],[NOM]],tblMOBILIER[MOBILIER],0)))</f>
        <v/>
      </c>
      <c r="C465" s="37"/>
      <c r="D465" s="38"/>
      <c r="E465" s="21"/>
      <c r="F465" s="22" t="str">
        <f ca="1">IF(tblINVENTAIRE_MOBILIER[[#This Row],[DELIVRANCE]]&lt;&gt;"",TODAY()-tblINVENTAIRE_MOBILIER[[#This Row],[DELIVRANCE]],"")</f>
        <v/>
      </c>
      <c r="G465" s="40">
        <v>1</v>
      </c>
      <c r="H465" s="109"/>
      <c r="I46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65" s="91"/>
      <c r="K465" s="52"/>
      <c r="L465" s="53"/>
      <c r="M465" s="44"/>
    </row>
    <row r="466" spans="2:13">
      <c r="B466" s="37" t="str">
        <f>IF(tblINVENTAIRE_MOBILIER[[#This Row],[NOM]]="","",INDEX(tblMOBILIER[CODE],MATCH(tblINVENTAIRE_MOBILIER[[#This Row],[NOM]],tblMOBILIER[MOBILIER],0)))</f>
        <v/>
      </c>
      <c r="C466" s="37"/>
      <c r="D466" s="38"/>
      <c r="E466" s="21"/>
      <c r="F466" s="22" t="str">
        <f ca="1">IF(tblINVENTAIRE_MOBILIER[[#This Row],[DELIVRANCE]]&lt;&gt;"",TODAY()-tblINVENTAIRE_MOBILIER[[#This Row],[DELIVRANCE]],"")</f>
        <v/>
      </c>
      <c r="G466" s="40">
        <v>1</v>
      </c>
      <c r="H466" s="109"/>
      <c r="I46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66" s="91"/>
      <c r="K466" s="52"/>
      <c r="L466" s="53"/>
      <c r="M466" s="44"/>
    </row>
    <row r="467" spans="2:13">
      <c r="B467" s="37" t="str">
        <f>IF(tblINVENTAIRE_MOBILIER[[#This Row],[NOM]]="","",INDEX(tblMOBILIER[CODE],MATCH(tblINVENTAIRE_MOBILIER[[#This Row],[NOM]],tblMOBILIER[MOBILIER],0)))</f>
        <v/>
      </c>
      <c r="C467" s="37"/>
      <c r="D467" s="38"/>
      <c r="E467" s="21"/>
      <c r="F467" s="22" t="str">
        <f ca="1">IF(tblINVENTAIRE_MOBILIER[[#This Row],[DELIVRANCE]]&lt;&gt;"",TODAY()-tblINVENTAIRE_MOBILIER[[#This Row],[DELIVRANCE]],"")</f>
        <v/>
      </c>
      <c r="G467" s="40">
        <v>1</v>
      </c>
      <c r="H467" s="109"/>
      <c r="I46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67" s="91"/>
      <c r="K467" s="52"/>
      <c r="L467" s="53"/>
      <c r="M467" s="44"/>
    </row>
    <row r="468" spans="2:13">
      <c r="B468" s="37" t="str">
        <f>IF(tblINVENTAIRE_MOBILIER[[#This Row],[NOM]]="","",INDEX(tblMOBILIER[CODE],MATCH(tblINVENTAIRE_MOBILIER[[#This Row],[NOM]],tblMOBILIER[MOBILIER],0)))</f>
        <v/>
      </c>
      <c r="C468" s="37"/>
      <c r="D468" s="38"/>
      <c r="E468" s="21"/>
      <c r="F468" s="22" t="str">
        <f ca="1">IF(tblINVENTAIRE_MOBILIER[[#This Row],[DELIVRANCE]]&lt;&gt;"",TODAY()-tblINVENTAIRE_MOBILIER[[#This Row],[DELIVRANCE]],"")</f>
        <v/>
      </c>
      <c r="G468" s="40">
        <v>1</v>
      </c>
      <c r="H468" s="109"/>
      <c r="I46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68" s="91"/>
      <c r="K468" s="52"/>
      <c r="L468" s="53"/>
      <c r="M468" s="44"/>
    </row>
    <row r="469" spans="2:13">
      <c r="B469" s="37" t="str">
        <f>IF(tblINVENTAIRE_MOBILIER[[#This Row],[NOM]]="","",INDEX(tblMOBILIER[CODE],MATCH(tblINVENTAIRE_MOBILIER[[#This Row],[NOM]],tblMOBILIER[MOBILIER],0)))</f>
        <v/>
      </c>
      <c r="C469" s="37"/>
      <c r="D469" s="38"/>
      <c r="E469" s="21"/>
      <c r="F469" s="22" t="str">
        <f ca="1">IF(tblINVENTAIRE_MOBILIER[[#This Row],[DELIVRANCE]]&lt;&gt;"",TODAY()-tblINVENTAIRE_MOBILIER[[#This Row],[DELIVRANCE]],"")</f>
        <v/>
      </c>
      <c r="G469" s="40">
        <v>1</v>
      </c>
      <c r="H469" s="109"/>
      <c r="I46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69" s="91"/>
      <c r="K469" s="52"/>
      <c r="L469" s="53"/>
      <c r="M469" s="44"/>
    </row>
    <row r="470" spans="2:13">
      <c r="B470" s="37" t="str">
        <f>IF(tblINVENTAIRE_MOBILIER[[#This Row],[NOM]]="","",INDEX(tblMOBILIER[CODE],MATCH(tblINVENTAIRE_MOBILIER[[#This Row],[NOM]],tblMOBILIER[MOBILIER],0)))</f>
        <v/>
      </c>
      <c r="C470" s="37"/>
      <c r="D470" s="38"/>
      <c r="E470" s="21"/>
      <c r="F470" s="22" t="str">
        <f ca="1">IF(tblINVENTAIRE_MOBILIER[[#This Row],[DELIVRANCE]]&lt;&gt;"",TODAY()-tblINVENTAIRE_MOBILIER[[#This Row],[DELIVRANCE]],"")</f>
        <v/>
      </c>
      <c r="G470" s="40">
        <v>1</v>
      </c>
      <c r="H470" s="109"/>
      <c r="I47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70" s="91"/>
      <c r="K470" s="52"/>
      <c r="L470" s="53"/>
      <c r="M470" s="44"/>
    </row>
    <row r="471" spans="2:13">
      <c r="B471" s="37" t="str">
        <f>IF(tblINVENTAIRE_MOBILIER[[#This Row],[NOM]]="","",INDEX(tblMOBILIER[CODE],MATCH(tblINVENTAIRE_MOBILIER[[#This Row],[NOM]],tblMOBILIER[MOBILIER],0)))</f>
        <v/>
      </c>
      <c r="C471" s="37"/>
      <c r="D471" s="38"/>
      <c r="E471" s="21"/>
      <c r="F471" s="22" t="str">
        <f ca="1">IF(tblINVENTAIRE_MOBILIER[[#This Row],[DELIVRANCE]]&lt;&gt;"",TODAY()-tblINVENTAIRE_MOBILIER[[#This Row],[DELIVRANCE]],"")</f>
        <v/>
      </c>
      <c r="G471" s="40">
        <v>1</v>
      </c>
      <c r="H471" s="109"/>
      <c r="I47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71" s="91"/>
      <c r="K471" s="52"/>
      <c r="L471" s="53"/>
      <c r="M471" s="44"/>
    </row>
    <row r="472" spans="2:13">
      <c r="B472" s="37" t="str">
        <f>IF(tblINVENTAIRE_MOBILIER[[#This Row],[NOM]]="","",INDEX(tblMOBILIER[CODE],MATCH(tblINVENTAIRE_MOBILIER[[#This Row],[NOM]],tblMOBILIER[MOBILIER],0)))</f>
        <v/>
      </c>
      <c r="C472" s="37"/>
      <c r="D472" s="38"/>
      <c r="E472" s="21"/>
      <c r="F472" s="22" t="str">
        <f ca="1">IF(tblINVENTAIRE_MOBILIER[[#This Row],[DELIVRANCE]]&lt;&gt;"",TODAY()-tblINVENTAIRE_MOBILIER[[#This Row],[DELIVRANCE]],"")</f>
        <v/>
      </c>
      <c r="G472" s="40">
        <v>1</v>
      </c>
      <c r="H472" s="109"/>
      <c r="I47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72" s="91"/>
      <c r="K472" s="52"/>
      <c r="L472" s="53"/>
      <c r="M472" s="44"/>
    </row>
    <row r="473" spans="2:13">
      <c r="B473" s="37" t="str">
        <f>IF(tblINVENTAIRE_MOBILIER[[#This Row],[NOM]]="","",INDEX(tblMOBILIER[CODE],MATCH(tblINVENTAIRE_MOBILIER[[#This Row],[NOM]],tblMOBILIER[MOBILIER],0)))</f>
        <v/>
      </c>
      <c r="C473" s="37"/>
      <c r="D473" s="38"/>
      <c r="E473" s="21"/>
      <c r="F473" s="22" t="str">
        <f ca="1">IF(tblINVENTAIRE_MOBILIER[[#This Row],[DELIVRANCE]]&lt;&gt;"",TODAY()-tblINVENTAIRE_MOBILIER[[#This Row],[DELIVRANCE]],"")</f>
        <v/>
      </c>
      <c r="G473" s="40">
        <v>1</v>
      </c>
      <c r="H473" s="109"/>
      <c r="I47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73" s="91"/>
      <c r="K473" s="52"/>
      <c r="L473" s="53"/>
      <c r="M473" s="44"/>
    </row>
    <row r="474" spans="2:13">
      <c r="B474" s="37" t="str">
        <f>IF(tblINVENTAIRE_MOBILIER[[#This Row],[NOM]]="","",INDEX(tblMOBILIER[CODE],MATCH(tblINVENTAIRE_MOBILIER[[#This Row],[NOM]],tblMOBILIER[MOBILIER],0)))</f>
        <v/>
      </c>
      <c r="C474" s="37"/>
      <c r="D474" s="38"/>
      <c r="E474" s="21"/>
      <c r="F474" s="22" t="str">
        <f ca="1">IF(tblINVENTAIRE_MOBILIER[[#This Row],[DELIVRANCE]]&lt;&gt;"",TODAY()-tblINVENTAIRE_MOBILIER[[#This Row],[DELIVRANCE]],"")</f>
        <v/>
      </c>
      <c r="G474" s="40">
        <v>1</v>
      </c>
      <c r="H474" s="109"/>
      <c r="I47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74" s="91"/>
      <c r="K474" s="52"/>
      <c r="L474" s="53"/>
      <c r="M474" s="44"/>
    </row>
    <row r="475" spans="2:13">
      <c r="B475" s="37" t="str">
        <f>IF(tblINVENTAIRE_MOBILIER[[#This Row],[NOM]]="","",INDEX(tblMOBILIER[CODE],MATCH(tblINVENTAIRE_MOBILIER[[#This Row],[NOM]],tblMOBILIER[MOBILIER],0)))</f>
        <v/>
      </c>
      <c r="C475" s="37"/>
      <c r="D475" s="38"/>
      <c r="E475" s="21"/>
      <c r="F475" s="22" t="str">
        <f ca="1">IF(tblINVENTAIRE_MOBILIER[[#This Row],[DELIVRANCE]]&lt;&gt;"",TODAY()-tblINVENTAIRE_MOBILIER[[#This Row],[DELIVRANCE]],"")</f>
        <v/>
      </c>
      <c r="G475" s="40">
        <v>1</v>
      </c>
      <c r="H475" s="109"/>
      <c r="I47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75" s="91"/>
      <c r="K475" s="52"/>
      <c r="L475" s="53"/>
      <c r="M475" s="44"/>
    </row>
    <row r="476" spans="2:13">
      <c r="B476" s="37" t="str">
        <f>IF(tblINVENTAIRE_MOBILIER[[#This Row],[NOM]]="","",INDEX(tblMOBILIER[CODE],MATCH(tblINVENTAIRE_MOBILIER[[#This Row],[NOM]],tblMOBILIER[MOBILIER],0)))</f>
        <v/>
      </c>
      <c r="C476" s="37"/>
      <c r="D476" s="38"/>
      <c r="E476" s="21"/>
      <c r="F476" s="22" t="str">
        <f ca="1">IF(tblINVENTAIRE_MOBILIER[[#This Row],[DELIVRANCE]]&lt;&gt;"",TODAY()-tblINVENTAIRE_MOBILIER[[#This Row],[DELIVRANCE]],"")</f>
        <v/>
      </c>
      <c r="G476" s="40">
        <v>1</v>
      </c>
      <c r="H476" s="109"/>
      <c r="I47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76" s="91"/>
      <c r="K476" s="52"/>
      <c r="L476" s="53"/>
      <c r="M476" s="44"/>
    </row>
    <row r="477" spans="2:13">
      <c r="B477" s="37" t="str">
        <f>IF(tblINVENTAIRE_MOBILIER[[#This Row],[NOM]]="","",INDEX(tblMOBILIER[CODE],MATCH(tblINVENTAIRE_MOBILIER[[#This Row],[NOM]],tblMOBILIER[MOBILIER],0)))</f>
        <v/>
      </c>
      <c r="C477" s="37"/>
      <c r="D477" s="38"/>
      <c r="E477" s="21"/>
      <c r="F477" s="22" t="str">
        <f ca="1">IF(tblINVENTAIRE_MOBILIER[[#This Row],[DELIVRANCE]]&lt;&gt;"",TODAY()-tblINVENTAIRE_MOBILIER[[#This Row],[DELIVRANCE]],"")</f>
        <v/>
      </c>
      <c r="G477" s="40">
        <v>1</v>
      </c>
      <c r="H477" s="109"/>
      <c r="I47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77" s="91"/>
      <c r="K477" s="52"/>
      <c r="L477" s="53"/>
      <c r="M477" s="44"/>
    </row>
    <row r="478" spans="2:13">
      <c r="B478" s="37" t="str">
        <f>IF(tblINVENTAIRE_MOBILIER[[#This Row],[NOM]]="","",INDEX(tblMOBILIER[CODE],MATCH(tblINVENTAIRE_MOBILIER[[#This Row],[NOM]],tblMOBILIER[MOBILIER],0)))</f>
        <v/>
      </c>
      <c r="C478" s="37"/>
      <c r="D478" s="38"/>
      <c r="E478" s="21"/>
      <c r="F478" s="22" t="str">
        <f ca="1">IF(tblINVENTAIRE_MOBILIER[[#This Row],[DELIVRANCE]]&lt;&gt;"",TODAY()-tblINVENTAIRE_MOBILIER[[#This Row],[DELIVRANCE]],"")</f>
        <v/>
      </c>
      <c r="G478" s="40">
        <v>1</v>
      </c>
      <c r="H478" s="109"/>
      <c r="I47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78" s="91"/>
      <c r="K478" s="52"/>
      <c r="L478" s="53"/>
      <c r="M478" s="44"/>
    </row>
    <row r="479" spans="2:13">
      <c r="B479" s="37" t="str">
        <f>IF(tblINVENTAIRE_MOBILIER[[#This Row],[NOM]]="","",INDEX(tblMOBILIER[CODE],MATCH(tblINVENTAIRE_MOBILIER[[#This Row],[NOM]],tblMOBILIER[MOBILIER],0)))</f>
        <v/>
      </c>
      <c r="C479" s="37"/>
      <c r="D479" s="38"/>
      <c r="E479" s="21"/>
      <c r="F479" s="22" t="str">
        <f ca="1">IF(tblINVENTAIRE_MOBILIER[[#This Row],[DELIVRANCE]]&lt;&gt;"",TODAY()-tblINVENTAIRE_MOBILIER[[#This Row],[DELIVRANCE]],"")</f>
        <v/>
      </c>
      <c r="G479" s="40">
        <v>1</v>
      </c>
      <c r="H479" s="109"/>
      <c r="I47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79" s="91"/>
      <c r="K479" s="52"/>
      <c r="L479" s="53"/>
      <c r="M479" s="44"/>
    </row>
    <row r="480" spans="2:13">
      <c r="B480" s="37" t="str">
        <f>IF(tblINVENTAIRE_MOBILIER[[#This Row],[NOM]]="","",INDEX(tblMOBILIER[CODE],MATCH(tblINVENTAIRE_MOBILIER[[#This Row],[NOM]],tblMOBILIER[MOBILIER],0)))</f>
        <v/>
      </c>
      <c r="C480" s="37"/>
      <c r="D480" s="38"/>
      <c r="E480" s="21"/>
      <c r="F480" s="22" t="str">
        <f ca="1">IF(tblINVENTAIRE_MOBILIER[[#This Row],[DELIVRANCE]]&lt;&gt;"",TODAY()-tblINVENTAIRE_MOBILIER[[#This Row],[DELIVRANCE]],"")</f>
        <v/>
      </c>
      <c r="G480" s="40">
        <v>1</v>
      </c>
      <c r="H480" s="109"/>
      <c r="I48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80" s="91"/>
      <c r="K480" s="52"/>
      <c r="L480" s="53"/>
      <c r="M480" s="44"/>
    </row>
    <row r="481" spans="2:13">
      <c r="B481" s="37" t="str">
        <f>IF(tblINVENTAIRE_MOBILIER[[#This Row],[NOM]]="","",INDEX(tblMOBILIER[CODE],MATCH(tblINVENTAIRE_MOBILIER[[#This Row],[NOM]],tblMOBILIER[MOBILIER],0)))</f>
        <v/>
      </c>
      <c r="C481" s="37"/>
      <c r="D481" s="38"/>
      <c r="E481" s="21"/>
      <c r="F481" s="22" t="str">
        <f ca="1">IF(tblINVENTAIRE_MOBILIER[[#This Row],[DELIVRANCE]]&lt;&gt;"",TODAY()-tblINVENTAIRE_MOBILIER[[#This Row],[DELIVRANCE]],"")</f>
        <v/>
      </c>
      <c r="G481" s="40">
        <v>1</v>
      </c>
      <c r="H481" s="109"/>
      <c r="I48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81" s="91"/>
      <c r="K481" s="52"/>
      <c r="L481" s="53"/>
      <c r="M481" s="44"/>
    </row>
    <row r="482" spans="2:13">
      <c r="B482" s="37" t="str">
        <f>IF(tblINVENTAIRE_MOBILIER[[#This Row],[NOM]]="","",INDEX(tblMOBILIER[CODE],MATCH(tblINVENTAIRE_MOBILIER[[#This Row],[NOM]],tblMOBILIER[MOBILIER],0)))</f>
        <v/>
      </c>
      <c r="C482" s="37"/>
      <c r="D482" s="38"/>
      <c r="E482" s="21"/>
      <c r="F482" s="22" t="str">
        <f ca="1">IF(tblINVENTAIRE_MOBILIER[[#This Row],[DELIVRANCE]]&lt;&gt;"",TODAY()-tblINVENTAIRE_MOBILIER[[#This Row],[DELIVRANCE]],"")</f>
        <v/>
      </c>
      <c r="G482" s="40">
        <v>1</v>
      </c>
      <c r="H482" s="109"/>
      <c r="I48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82" s="91"/>
      <c r="K482" s="52"/>
      <c r="L482" s="53"/>
      <c r="M482" s="44"/>
    </row>
    <row r="483" spans="2:13">
      <c r="B483" s="37" t="str">
        <f>IF(tblINVENTAIRE_MOBILIER[[#This Row],[NOM]]="","",INDEX(tblMOBILIER[CODE],MATCH(tblINVENTAIRE_MOBILIER[[#This Row],[NOM]],tblMOBILIER[MOBILIER],0)))</f>
        <v/>
      </c>
      <c r="C483" s="37"/>
      <c r="D483" s="38"/>
      <c r="E483" s="21"/>
      <c r="F483" s="22" t="str">
        <f ca="1">IF(tblINVENTAIRE_MOBILIER[[#This Row],[DELIVRANCE]]&lt;&gt;"",TODAY()-tblINVENTAIRE_MOBILIER[[#This Row],[DELIVRANCE]],"")</f>
        <v/>
      </c>
      <c r="G483" s="40">
        <v>1</v>
      </c>
      <c r="H483" s="109"/>
      <c r="I48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83" s="91"/>
      <c r="K483" s="52"/>
      <c r="L483" s="53"/>
      <c r="M483" s="44"/>
    </row>
    <row r="484" spans="2:13">
      <c r="B484" s="37" t="str">
        <f>IF(tblINVENTAIRE_MOBILIER[[#This Row],[NOM]]="","",INDEX(tblMOBILIER[CODE],MATCH(tblINVENTAIRE_MOBILIER[[#This Row],[NOM]],tblMOBILIER[MOBILIER],0)))</f>
        <v/>
      </c>
      <c r="C484" s="37"/>
      <c r="D484" s="38"/>
      <c r="E484" s="21"/>
      <c r="F484" s="22" t="str">
        <f ca="1">IF(tblINVENTAIRE_MOBILIER[[#This Row],[DELIVRANCE]]&lt;&gt;"",TODAY()-tblINVENTAIRE_MOBILIER[[#This Row],[DELIVRANCE]],"")</f>
        <v/>
      </c>
      <c r="G484" s="40">
        <v>1</v>
      </c>
      <c r="H484" s="109"/>
      <c r="I48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84" s="91"/>
      <c r="K484" s="52"/>
      <c r="L484" s="53"/>
      <c r="M484" s="44"/>
    </row>
    <row r="485" spans="2:13">
      <c r="B485" s="37" t="str">
        <f>IF(tblINVENTAIRE_MOBILIER[[#This Row],[NOM]]="","",INDEX(tblMOBILIER[CODE],MATCH(tblINVENTAIRE_MOBILIER[[#This Row],[NOM]],tblMOBILIER[MOBILIER],0)))</f>
        <v/>
      </c>
      <c r="C485" s="37"/>
      <c r="D485" s="38"/>
      <c r="E485" s="21"/>
      <c r="F485" s="22" t="str">
        <f ca="1">IF(tblINVENTAIRE_MOBILIER[[#This Row],[DELIVRANCE]]&lt;&gt;"",TODAY()-tblINVENTAIRE_MOBILIER[[#This Row],[DELIVRANCE]],"")</f>
        <v/>
      </c>
      <c r="G485" s="40">
        <v>1</v>
      </c>
      <c r="H485" s="109"/>
      <c r="I48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85" s="91"/>
      <c r="K485" s="52"/>
      <c r="L485" s="53"/>
      <c r="M485" s="44"/>
    </row>
    <row r="486" spans="2:13">
      <c r="B486" s="37" t="str">
        <f>IF(tblINVENTAIRE_MOBILIER[[#This Row],[NOM]]="","",INDEX(tblMOBILIER[CODE],MATCH(tblINVENTAIRE_MOBILIER[[#This Row],[NOM]],tblMOBILIER[MOBILIER],0)))</f>
        <v/>
      </c>
      <c r="C486" s="37"/>
      <c r="D486" s="38"/>
      <c r="E486" s="21"/>
      <c r="F486" s="22" t="str">
        <f ca="1">IF(tblINVENTAIRE_MOBILIER[[#This Row],[DELIVRANCE]]&lt;&gt;"",TODAY()-tblINVENTAIRE_MOBILIER[[#This Row],[DELIVRANCE]],"")</f>
        <v/>
      </c>
      <c r="G486" s="40">
        <v>1</v>
      </c>
      <c r="H486" s="109"/>
      <c r="I48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86" s="91"/>
      <c r="K486" s="52"/>
      <c r="L486" s="53"/>
      <c r="M486" s="44"/>
    </row>
    <row r="487" spans="2:13">
      <c r="B487" s="37" t="str">
        <f>IF(tblINVENTAIRE_MOBILIER[[#This Row],[NOM]]="","",INDEX(tblMOBILIER[CODE],MATCH(tblINVENTAIRE_MOBILIER[[#This Row],[NOM]],tblMOBILIER[MOBILIER],0)))</f>
        <v/>
      </c>
      <c r="C487" s="37"/>
      <c r="D487" s="38"/>
      <c r="E487" s="21"/>
      <c r="F487" s="22" t="str">
        <f ca="1">IF(tblINVENTAIRE_MOBILIER[[#This Row],[DELIVRANCE]]&lt;&gt;"",TODAY()-tblINVENTAIRE_MOBILIER[[#This Row],[DELIVRANCE]],"")</f>
        <v/>
      </c>
      <c r="G487" s="40">
        <v>1</v>
      </c>
      <c r="H487" s="109"/>
      <c r="I48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87" s="91"/>
      <c r="K487" s="52"/>
      <c r="L487" s="53"/>
      <c r="M487" s="44"/>
    </row>
    <row r="488" spans="2:13">
      <c r="B488" s="37" t="str">
        <f>IF(tblINVENTAIRE_MOBILIER[[#This Row],[NOM]]="","",INDEX(tblMOBILIER[CODE],MATCH(tblINVENTAIRE_MOBILIER[[#This Row],[NOM]],tblMOBILIER[MOBILIER],0)))</f>
        <v/>
      </c>
      <c r="C488" s="37"/>
      <c r="D488" s="38"/>
      <c r="E488" s="21"/>
      <c r="F488" s="22" t="str">
        <f ca="1">IF(tblINVENTAIRE_MOBILIER[[#This Row],[DELIVRANCE]]&lt;&gt;"",TODAY()-tblINVENTAIRE_MOBILIER[[#This Row],[DELIVRANCE]],"")</f>
        <v/>
      </c>
      <c r="G488" s="40">
        <v>1</v>
      </c>
      <c r="H488" s="109"/>
      <c r="I48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88" s="91"/>
      <c r="K488" s="52"/>
      <c r="L488" s="53"/>
      <c r="M488" s="44"/>
    </row>
    <row r="489" spans="2:13">
      <c r="B489" s="37" t="str">
        <f>IF(tblINVENTAIRE_MOBILIER[[#This Row],[NOM]]="","",INDEX(tblMOBILIER[CODE],MATCH(tblINVENTAIRE_MOBILIER[[#This Row],[NOM]],tblMOBILIER[MOBILIER],0)))</f>
        <v/>
      </c>
      <c r="C489" s="37"/>
      <c r="D489" s="38"/>
      <c r="E489" s="21"/>
      <c r="F489" s="22" t="str">
        <f ca="1">IF(tblINVENTAIRE_MOBILIER[[#This Row],[DELIVRANCE]]&lt;&gt;"",TODAY()-tblINVENTAIRE_MOBILIER[[#This Row],[DELIVRANCE]],"")</f>
        <v/>
      </c>
      <c r="G489" s="40">
        <v>1</v>
      </c>
      <c r="H489" s="109"/>
      <c r="I48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89" s="91"/>
      <c r="K489" s="52"/>
      <c r="L489" s="53"/>
      <c r="M489" s="44"/>
    </row>
    <row r="490" spans="2:13">
      <c r="B490" s="37" t="str">
        <f>IF(tblINVENTAIRE_MOBILIER[[#This Row],[NOM]]="","",INDEX(tblMOBILIER[CODE],MATCH(tblINVENTAIRE_MOBILIER[[#This Row],[NOM]],tblMOBILIER[MOBILIER],0)))</f>
        <v/>
      </c>
      <c r="C490" s="37"/>
      <c r="D490" s="38"/>
      <c r="E490" s="21"/>
      <c r="F490" s="22" t="str">
        <f ca="1">IF(tblINVENTAIRE_MOBILIER[[#This Row],[DELIVRANCE]]&lt;&gt;"",TODAY()-tblINVENTAIRE_MOBILIER[[#This Row],[DELIVRANCE]],"")</f>
        <v/>
      </c>
      <c r="G490" s="40">
        <v>1</v>
      </c>
      <c r="H490" s="109"/>
      <c r="I49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90" s="91"/>
      <c r="K490" s="52"/>
      <c r="L490" s="53"/>
      <c r="M490" s="44"/>
    </row>
    <row r="491" spans="2:13">
      <c r="B491" s="37" t="str">
        <f>IF(tblINVENTAIRE_MOBILIER[[#This Row],[NOM]]="","",INDEX(tblMOBILIER[CODE],MATCH(tblINVENTAIRE_MOBILIER[[#This Row],[NOM]],tblMOBILIER[MOBILIER],0)))</f>
        <v/>
      </c>
      <c r="C491" s="37"/>
      <c r="D491" s="38"/>
      <c r="E491" s="21"/>
      <c r="F491" s="22" t="str">
        <f ca="1">IF(tblINVENTAIRE_MOBILIER[[#This Row],[DELIVRANCE]]&lt;&gt;"",TODAY()-tblINVENTAIRE_MOBILIER[[#This Row],[DELIVRANCE]],"")</f>
        <v/>
      </c>
      <c r="G491" s="40">
        <v>1</v>
      </c>
      <c r="H491" s="109"/>
      <c r="I49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91" s="91"/>
      <c r="K491" s="52"/>
      <c r="L491" s="53"/>
      <c r="M491" s="44"/>
    </row>
    <row r="492" spans="2:13">
      <c r="B492" s="37" t="str">
        <f>IF(tblINVENTAIRE_MOBILIER[[#This Row],[NOM]]="","",INDEX(tblMOBILIER[CODE],MATCH(tblINVENTAIRE_MOBILIER[[#This Row],[NOM]],tblMOBILIER[MOBILIER],0)))</f>
        <v/>
      </c>
      <c r="C492" s="37"/>
      <c r="D492" s="38"/>
      <c r="E492" s="21"/>
      <c r="F492" s="22" t="str">
        <f ca="1">IF(tblINVENTAIRE_MOBILIER[[#This Row],[DELIVRANCE]]&lt;&gt;"",TODAY()-tblINVENTAIRE_MOBILIER[[#This Row],[DELIVRANCE]],"")</f>
        <v/>
      </c>
      <c r="G492" s="40">
        <v>1</v>
      </c>
      <c r="H492" s="109"/>
      <c r="I49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92" s="91"/>
      <c r="K492" s="52"/>
      <c r="L492" s="53"/>
      <c r="M492" s="44"/>
    </row>
    <row r="493" spans="2:13">
      <c r="B493" s="37" t="str">
        <f>IF(tblINVENTAIRE_MOBILIER[[#This Row],[NOM]]="","",INDEX(tblMOBILIER[CODE],MATCH(tblINVENTAIRE_MOBILIER[[#This Row],[NOM]],tblMOBILIER[MOBILIER],0)))</f>
        <v/>
      </c>
      <c r="C493" s="37"/>
      <c r="D493" s="38"/>
      <c r="E493" s="21"/>
      <c r="F493" s="22" t="str">
        <f ca="1">IF(tblINVENTAIRE_MOBILIER[[#This Row],[DELIVRANCE]]&lt;&gt;"",TODAY()-tblINVENTAIRE_MOBILIER[[#This Row],[DELIVRANCE]],"")</f>
        <v/>
      </c>
      <c r="G493" s="40">
        <v>1</v>
      </c>
      <c r="H493" s="109"/>
      <c r="I49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93" s="91"/>
      <c r="K493" s="52"/>
      <c r="L493" s="53"/>
      <c r="M493" s="44"/>
    </row>
    <row r="494" spans="2:13">
      <c r="B494" s="37" t="str">
        <f>IF(tblINVENTAIRE_MOBILIER[[#This Row],[NOM]]="","",INDEX(tblMOBILIER[CODE],MATCH(tblINVENTAIRE_MOBILIER[[#This Row],[NOM]],tblMOBILIER[MOBILIER],0)))</f>
        <v/>
      </c>
      <c r="C494" s="37"/>
      <c r="D494" s="38"/>
      <c r="E494" s="21"/>
      <c r="F494" s="22" t="str">
        <f ca="1">IF(tblINVENTAIRE_MOBILIER[[#This Row],[DELIVRANCE]]&lt;&gt;"",TODAY()-tblINVENTAIRE_MOBILIER[[#This Row],[DELIVRANCE]],"")</f>
        <v/>
      </c>
      <c r="G494" s="40">
        <v>1</v>
      </c>
      <c r="H494" s="109"/>
      <c r="I49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94" s="91"/>
      <c r="K494" s="52"/>
      <c r="L494" s="53"/>
      <c r="M494" s="44"/>
    </row>
    <row r="495" spans="2:13">
      <c r="B495" s="37" t="str">
        <f>IF(tblINVENTAIRE_MOBILIER[[#This Row],[NOM]]="","",INDEX(tblMOBILIER[CODE],MATCH(tblINVENTAIRE_MOBILIER[[#This Row],[NOM]],tblMOBILIER[MOBILIER],0)))</f>
        <v/>
      </c>
      <c r="C495" s="37"/>
      <c r="D495" s="38"/>
      <c r="E495" s="21"/>
      <c r="F495" s="22" t="str">
        <f ca="1">IF(tblINVENTAIRE_MOBILIER[[#This Row],[DELIVRANCE]]&lt;&gt;"",TODAY()-tblINVENTAIRE_MOBILIER[[#This Row],[DELIVRANCE]],"")</f>
        <v/>
      </c>
      <c r="G495" s="40">
        <v>1</v>
      </c>
      <c r="H495" s="109"/>
      <c r="I49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95" s="91"/>
      <c r="K495" s="52"/>
      <c r="L495" s="53"/>
      <c r="M495" s="44"/>
    </row>
    <row r="496" spans="2:13">
      <c r="B496" s="37" t="str">
        <f>IF(tblINVENTAIRE_MOBILIER[[#This Row],[NOM]]="","",INDEX(tblMOBILIER[CODE],MATCH(tblINVENTAIRE_MOBILIER[[#This Row],[NOM]],tblMOBILIER[MOBILIER],0)))</f>
        <v/>
      </c>
      <c r="C496" s="37"/>
      <c r="D496" s="38"/>
      <c r="E496" s="21"/>
      <c r="F496" s="22" t="str">
        <f ca="1">IF(tblINVENTAIRE_MOBILIER[[#This Row],[DELIVRANCE]]&lt;&gt;"",TODAY()-tblINVENTAIRE_MOBILIER[[#This Row],[DELIVRANCE]],"")</f>
        <v/>
      </c>
      <c r="G496" s="40">
        <v>1</v>
      </c>
      <c r="H496" s="109"/>
      <c r="I49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96" s="91"/>
      <c r="K496" s="52"/>
      <c r="L496" s="53"/>
      <c r="M496" s="44"/>
    </row>
    <row r="497" spans="2:13">
      <c r="B497" s="37" t="str">
        <f>IF(tblINVENTAIRE_MOBILIER[[#This Row],[NOM]]="","",INDEX(tblMOBILIER[CODE],MATCH(tblINVENTAIRE_MOBILIER[[#This Row],[NOM]],tblMOBILIER[MOBILIER],0)))</f>
        <v/>
      </c>
      <c r="C497" s="37"/>
      <c r="D497" s="38"/>
      <c r="E497" s="21"/>
      <c r="F497" s="22" t="str">
        <f ca="1">IF(tblINVENTAIRE_MOBILIER[[#This Row],[DELIVRANCE]]&lt;&gt;"",TODAY()-tblINVENTAIRE_MOBILIER[[#This Row],[DELIVRANCE]],"")</f>
        <v/>
      </c>
      <c r="G497" s="40">
        <v>1</v>
      </c>
      <c r="H497" s="109"/>
      <c r="I49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97" s="91"/>
      <c r="K497" s="52"/>
      <c r="L497" s="53"/>
      <c r="M497" s="44"/>
    </row>
    <row r="498" spans="2:13">
      <c r="B498" s="37" t="str">
        <f>IF(tblINVENTAIRE_MOBILIER[[#This Row],[NOM]]="","",INDEX(tblMOBILIER[CODE],MATCH(tblINVENTAIRE_MOBILIER[[#This Row],[NOM]],tblMOBILIER[MOBILIER],0)))</f>
        <v/>
      </c>
      <c r="C498" s="37"/>
      <c r="D498" s="38"/>
      <c r="E498" s="21"/>
      <c r="F498" s="22" t="str">
        <f ca="1">IF(tblINVENTAIRE_MOBILIER[[#This Row],[DELIVRANCE]]&lt;&gt;"",TODAY()-tblINVENTAIRE_MOBILIER[[#This Row],[DELIVRANCE]],"")</f>
        <v/>
      </c>
      <c r="G498" s="40">
        <v>1</v>
      </c>
      <c r="H498" s="109"/>
      <c r="I49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98" s="91"/>
      <c r="K498" s="52"/>
      <c r="L498" s="53"/>
      <c r="M498" s="44"/>
    </row>
    <row r="499" spans="2:13">
      <c r="B499" s="37" t="str">
        <f>IF(tblINVENTAIRE_MOBILIER[[#This Row],[NOM]]="","",INDEX(tblMOBILIER[CODE],MATCH(tblINVENTAIRE_MOBILIER[[#This Row],[NOM]],tblMOBILIER[MOBILIER],0)))</f>
        <v/>
      </c>
      <c r="C499" s="37"/>
      <c r="D499" s="38"/>
      <c r="E499" s="21"/>
      <c r="F499" s="22" t="str">
        <f ca="1">IF(tblINVENTAIRE_MOBILIER[[#This Row],[DELIVRANCE]]&lt;&gt;"",TODAY()-tblINVENTAIRE_MOBILIER[[#This Row],[DELIVRANCE]],"")</f>
        <v/>
      </c>
      <c r="G499" s="40">
        <v>1</v>
      </c>
      <c r="H499" s="109"/>
      <c r="I49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499" s="91"/>
      <c r="K499" s="52"/>
      <c r="L499" s="53"/>
      <c r="M499" s="44"/>
    </row>
    <row r="500" spans="2:13">
      <c r="B500" s="37" t="str">
        <f>IF(tblINVENTAIRE_MOBILIER[[#This Row],[NOM]]="","",INDEX(tblMOBILIER[CODE],MATCH(tblINVENTAIRE_MOBILIER[[#This Row],[NOM]],tblMOBILIER[MOBILIER],0)))</f>
        <v/>
      </c>
      <c r="C500" s="37"/>
      <c r="D500" s="38"/>
      <c r="E500" s="21"/>
      <c r="F500" s="22" t="str">
        <f ca="1">IF(tblINVENTAIRE_MOBILIER[[#This Row],[DELIVRANCE]]&lt;&gt;"",TODAY()-tblINVENTAIRE_MOBILIER[[#This Row],[DELIVRANCE]],"")</f>
        <v/>
      </c>
      <c r="G500" s="40">
        <v>1</v>
      </c>
      <c r="H500" s="109"/>
      <c r="I50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00" s="91"/>
      <c r="K500" s="52"/>
      <c r="L500" s="53"/>
      <c r="M500" s="44"/>
    </row>
    <row r="501" spans="2:13">
      <c r="B501" s="37" t="str">
        <f>IF(tblINVENTAIRE_MOBILIER[[#This Row],[NOM]]="","",INDEX(tblMOBILIER[CODE],MATCH(tblINVENTAIRE_MOBILIER[[#This Row],[NOM]],tblMOBILIER[MOBILIER],0)))</f>
        <v/>
      </c>
      <c r="C501" s="37"/>
      <c r="D501" s="38"/>
      <c r="E501" s="21"/>
      <c r="F501" s="22" t="str">
        <f ca="1">IF(tblINVENTAIRE_MOBILIER[[#This Row],[DELIVRANCE]]&lt;&gt;"",TODAY()-tblINVENTAIRE_MOBILIER[[#This Row],[DELIVRANCE]],"")</f>
        <v/>
      </c>
      <c r="G501" s="40">
        <v>1</v>
      </c>
      <c r="H501" s="109"/>
      <c r="I50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01" s="91"/>
      <c r="K501" s="52"/>
      <c r="L501" s="53"/>
      <c r="M501" s="44"/>
    </row>
    <row r="502" spans="2:13">
      <c r="B502" s="37" t="str">
        <f>IF(tblINVENTAIRE_MOBILIER[[#This Row],[NOM]]="","",INDEX(tblMOBILIER[CODE],MATCH(tblINVENTAIRE_MOBILIER[[#This Row],[NOM]],tblMOBILIER[MOBILIER],0)))</f>
        <v/>
      </c>
      <c r="C502" s="37"/>
      <c r="D502" s="38"/>
      <c r="E502" s="21"/>
      <c r="F502" s="22" t="str">
        <f ca="1">IF(tblINVENTAIRE_MOBILIER[[#This Row],[DELIVRANCE]]&lt;&gt;"",TODAY()-tblINVENTAIRE_MOBILIER[[#This Row],[DELIVRANCE]],"")</f>
        <v/>
      </c>
      <c r="G502" s="40">
        <v>1</v>
      </c>
      <c r="H502" s="109"/>
      <c r="I50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02" s="91"/>
      <c r="K502" s="52"/>
      <c r="L502" s="53"/>
      <c r="M502" s="44"/>
    </row>
    <row r="503" spans="2:13">
      <c r="B503" s="37" t="str">
        <f>IF(tblINVENTAIRE_MOBILIER[[#This Row],[NOM]]="","",INDEX(tblMOBILIER[CODE],MATCH(tblINVENTAIRE_MOBILIER[[#This Row],[NOM]],tblMOBILIER[MOBILIER],0)))</f>
        <v/>
      </c>
      <c r="C503" s="37"/>
      <c r="D503" s="38"/>
      <c r="E503" s="21"/>
      <c r="F503" s="22" t="str">
        <f ca="1">IF(tblINVENTAIRE_MOBILIER[[#This Row],[DELIVRANCE]]&lt;&gt;"",TODAY()-tblINVENTAIRE_MOBILIER[[#This Row],[DELIVRANCE]],"")</f>
        <v/>
      </c>
      <c r="G503" s="40">
        <v>1</v>
      </c>
      <c r="H503" s="109"/>
      <c r="I50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03" s="91"/>
      <c r="K503" s="52"/>
      <c r="L503" s="53"/>
      <c r="M503" s="44"/>
    </row>
    <row r="504" spans="2:13">
      <c r="B504" s="37" t="str">
        <f>IF(tblINVENTAIRE_MOBILIER[[#This Row],[NOM]]="","",INDEX(tblMOBILIER[CODE],MATCH(tblINVENTAIRE_MOBILIER[[#This Row],[NOM]],tblMOBILIER[MOBILIER],0)))</f>
        <v/>
      </c>
      <c r="C504" s="37"/>
      <c r="D504" s="38"/>
      <c r="E504" s="21"/>
      <c r="F504" s="22" t="str">
        <f ca="1">IF(tblINVENTAIRE_MOBILIER[[#This Row],[DELIVRANCE]]&lt;&gt;"",TODAY()-tblINVENTAIRE_MOBILIER[[#This Row],[DELIVRANCE]],"")</f>
        <v/>
      </c>
      <c r="G504" s="40">
        <v>1</v>
      </c>
      <c r="H504" s="109"/>
      <c r="I50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04" s="91"/>
      <c r="K504" s="52"/>
      <c r="L504" s="53"/>
      <c r="M504" s="44"/>
    </row>
    <row r="505" spans="2:13">
      <c r="B505" s="37" t="str">
        <f>IF(tblINVENTAIRE_MOBILIER[[#This Row],[NOM]]="","",INDEX(tblMOBILIER[CODE],MATCH(tblINVENTAIRE_MOBILIER[[#This Row],[NOM]],tblMOBILIER[MOBILIER],0)))</f>
        <v/>
      </c>
      <c r="C505" s="37"/>
      <c r="D505" s="38"/>
      <c r="E505" s="21"/>
      <c r="F505" s="22" t="str">
        <f ca="1">IF(tblINVENTAIRE_MOBILIER[[#This Row],[DELIVRANCE]]&lt;&gt;"",TODAY()-tblINVENTAIRE_MOBILIER[[#This Row],[DELIVRANCE]],"")</f>
        <v/>
      </c>
      <c r="G505" s="40">
        <v>1</v>
      </c>
      <c r="H505" s="109"/>
      <c r="I50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05" s="91"/>
      <c r="K505" s="52"/>
      <c r="L505" s="53"/>
      <c r="M505" s="44"/>
    </row>
    <row r="506" spans="2:13">
      <c r="B506" s="37" t="str">
        <f>IF(tblINVENTAIRE_MOBILIER[[#This Row],[NOM]]="","",INDEX(tblMOBILIER[CODE],MATCH(tblINVENTAIRE_MOBILIER[[#This Row],[NOM]],tblMOBILIER[MOBILIER],0)))</f>
        <v/>
      </c>
      <c r="C506" s="37"/>
      <c r="D506" s="38"/>
      <c r="E506" s="21"/>
      <c r="F506" s="22" t="str">
        <f ca="1">IF(tblINVENTAIRE_MOBILIER[[#This Row],[DELIVRANCE]]&lt;&gt;"",TODAY()-tblINVENTAIRE_MOBILIER[[#This Row],[DELIVRANCE]],"")</f>
        <v/>
      </c>
      <c r="G506" s="40">
        <v>1</v>
      </c>
      <c r="H506" s="109"/>
      <c r="I50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06" s="91"/>
      <c r="K506" s="52"/>
      <c r="L506" s="53"/>
      <c r="M506" s="44"/>
    </row>
    <row r="507" spans="2:13">
      <c r="B507" s="37" t="str">
        <f>IF(tblINVENTAIRE_MOBILIER[[#This Row],[NOM]]="","",INDEX(tblMOBILIER[CODE],MATCH(tblINVENTAIRE_MOBILIER[[#This Row],[NOM]],tblMOBILIER[MOBILIER],0)))</f>
        <v/>
      </c>
      <c r="C507" s="37"/>
      <c r="D507" s="38"/>
      <c r="E507" s="21"/>
      <c r="F507" s="22" t="str">
        <f ca="1">IF(tblINVENTAIRE_MOBILIER[[#This Row],[DELIVRANCE]]&lt;&gt;"",TODAY()-tblINVENTAIRE_MOBILIER[[#This Row],[DELIVRANCE]],"")</f>
        <v/>
      </c>
      <c r="G507" s="40">
        <v>1</v>
      </c>
      <c r="H507" s="109"/>
      <c r="I50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07" s="91"/>
      <c r="K507" s="52"/>
      <c r="L507" s="53"/>
      <c r="M507" s="44"/>
    </row>
    <row r="508" spans="2:13">
      <c r="B508" s="37" t="str">
        <f>IF(tblINVENTAIRE_MOBILIER[[#This Row],[NOM]]="","",INDEX(tblMOBILIER[CODE],MATCH(tblINVENTAIRE_MOBILIER[[#This Row],[NOM]],tblMOBILIER[MOBILIER],0)))</f>
        <v/>
      </c>
      <c r="C508" s="37"/>
      <c r="D508" s="38"/>
      <c r="E508" s="21"/>
      <c r="F508" s="22" t="str">
        <f ca="1">IF(tblINVENTAIRE_MOBILIER[[#This Row],[DELIVRANCE]]&lt;&gt;"",TODAY()-tblINVENTAIRE_MOBILIER[[#This Row],[DELIVRANCE]],"")</f>
        <v/>
      </c>
      <c r="G508" s="40">
        <v>1</v>
      </c>
      <c r="H508" s="109"/>
      <c r="I50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08" s="91"/>
      <c r="K508" s="52"/>
      <c r="L508" s="53"/>
      <c r="M508" s="44"/>
    </row>
    <row r="509" spans="2:13">
      <c r="B509" s="37" t="str">
        <f>IF(tblINVENTAIRE_MOBILIER[[#This Row],[NOM]]="","",INDEX(tblMOBILIER[CODE],MATCH(tblINVENTAIRE_MOBILIER[[#This Row],[NOM]],tblMOBILIER[MOBILIER],0)))</f>
        <v/>
      </c>
      <c r="C509" s="37"/>
      <c r="D509" s="38"/>
      <c r="E509" s="21"/>
      <c r="F509" s="22" t="str">
        <f ca="1">IF(tblINVENTAIRE_MOBILIER[[#This Row],[DELIVRANCE]]&lt;&gt;"",TODAY()-tblINVENTAIRE_MOBILIER[[#This Row],[DELIVRANCE]],"")</f>
        <v/>
      </c>
      <c r="G509" s="40">
        <v>1</v>
      </c>
      <c r="H509" s="109"/>
      <c r="I50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09" s="91"/>
      <c r="K509" s="52"/>
      <c r="L509" s="53"/>
      <c r="M509" s="44"/>
    </row>
    <row r="510" spans="2:13">
      <c r="B510" s="37" t="str">
        <f>IF(tblINVENTAIRE_MOBILIER[[#This Row],[NOM]]="","",INDEX(tblMOBILIER[CODE],MATCH(tblINVENTAIRE_MOBILIER[[#This Row],[NOM]],tblMOBILIER[MOBILIER],0)))</f>
        <v/>
      </c>
      <c r="C510" s="37"/>
      <c r="D510" s="38"/>
      <c r="E510" s="21"/>
      <c r="F510" s="22" t="str">
        <f ca="1">IF(tblINVENTAIRE_MOBILIER[[#This Row],[DELIVRANCE]]&lt;&gt;"",TODAY()-tblINVENTAIRE_MOBILIER[[#This Row],[DELIVRANCE]],"")</f>
        <v/>
      </c>
      <c r="G510" s="40">
        <v>1</v>
      </c>
      <c r="H510" s="109"/>
      <c r="I51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10" s="91"/>
      <c r="K510" s="52"/>
      <c r="L510" s="53"/>
      <c r="M510" s="44"/>
    </row>
    <row r="511" spans="2:13">
      <c r="B511" s="37" t="str">
        <f>IF(tblINVENTAIRE_MOBILIER[[#This Row],[NOM]]="","",INDEX(tblMOBILIER[CODE],MATCH(tblINVENTAIRE_MOBILIER[[#This Row],[NOM]],tblMOBILIER[MOBILIER],0)))</f>
        <v/>
      </c>
      <c r="C511" s="37"/>
      <c r="D511" s="38"/>
      <c r="E511" s="21"/>
      <c r="F511" s="22" t="str">
        <f ca="1">IF(tblINVENTAIRE_MOBILIER[[#This Row],[DELIVRANCE]]&lt;&gt;"",TODAY()-tblINVENTAIRE_MOBILIER[[#This Row],[DELIVRANCE]],"")</f>
        <v/>
      </c>
      <c r="G511" s="40">
        <v>1</v>
      </c>
      <c r="H511" s="109"/>
      <c r="I51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11" s="91"/>
      <c r="K511" s="52"/>
      <c r="L511" s="53"/>
      <c r="M511" s="44"/>
    </row>
    <row r="512" spans="2:13">
      <c r="B512" s="37" t="str">
        <f>IF(tblINVENTAIRE_MOBILIER[[#This Row],[NOM]]="","",INDEX(tblMOBILIER[CODE],MATCH(tblINVENTAIRE_MOBILIER[[#This Row],[NOM]],tblMOBILIER[MOBILIER],0)))</f>
        <v/>
      </c>
      <c r="C512" s="37"/>
      <c r="D512" s="38"/>
      <c r="E512" s="21"/>
      <c r="F512" s="22" t="str">
        <f ca="1">IF(tblINVENTAIRE_MOBILIER[[#This Row],[DELIVRANCE]]&lt;&gt;"",TODAY()-tblINVENTAIRE_MOBILIER[[#This Row],[DELIVRANCE]],"")</f>
        <v/>
      </c>
      <c r="G512" s="40">
        <v>1</v>
      </c>
      <c r="H512" s="109"/>
      <c r="I51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12" s="91"/>
      <c r="K512" s="52"/>
      <c r="L512" s="53"/>
      <c r="M512" s="44"/>
    </row>
    <row r="513" spans="2:13">
      <c r="B513" s="37" t="str">
        <f>IF(tblINVENTAIRE_MOBILIER[[#This Row],[NOM]]="","",INDEX(tblMOBILIER[CODE],MATCH(tblINVENTAIRE_MOBILIER[[#This Row],[NOM]],tblMOBILIER[MOBILIER],0)))</f>
        <v/>
      </c>
      <c r="C513" s="37"/>
      <c r="D513" s="38"/>
      <c r="E513" s="21"/>
      <c r="F513" s="22" t="str">
        <f ca="1">IF(tblINVENTAIRE_MOBILIER[[#This Row],[DELIVRANCE]]&lt;&gt;"",TODAY()-tblINVENTAIRE_MOBILIER[[#This Row],[DELIVRANCE]],"")</f>
        <v/>
      </c>
      <c r="G513" s="40">
        <v>1</v>
      </c>
      <c r="H513" s="109"/>
      <c r="I51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13" s="91"/>
      <c r="K513" s="52"/>
      <c r="L513" s="53"/>
      <c r="M513" s="44"/>
    </row>
    <row r="514" spans="2:13">
      <c r="B514" s="37" t="str">
        <f>IF(tblINVENTAIRE_MOBILIER[[#This Row],[NOM]]="","",INDEX(tblMOBILIER[CODE],MATCH(tblINVENTAIRE_MOBILIER[[#This Row],[NOM]],tblMOBILIER[MOBILIER],0)))</f>
        <v/>
      </c>
      <c r="C514" s="37"/>
      <c r="D514" s="38"/>
      <c r="E514" s="21"/>
      <c r="F514" s="22" t="str">
        <f ca="1">IF(tblINVENTAIRE_MOBILIER[[#This Row],[DELIVRANCE]]&lt;&gt;"",TODAY()-tblINVENTAIRE_MOBILIER[[#This Row],[DELIVRANCE]],"")</f>
        <v/>
      </c>
      <c r="G514" s="40">
        <v>1</v>
      </c>
      <c r="H514" s="109"/>
      <c r="I51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14" s="91"/>
      <c r="K514" s="52"/>
      <c r="L514" s="53"/>
      <c r="M514" s="44"/>
    </row>
    <row r="515" spans="2:13">
      <c r="B515" s="37" t="str">
        <f>IF(tblINVENTAIRE_MOBILIER[[#This Row],[NOM]]="","",INDEX(tblMOBILIER[CODE],MATCH(tblINVENTAIRE_MOBILIER[[#This Row],[NOM]],tblMOBILIER[MOBILIER],0)))</f>
        <v/>
      </c>
      <c r="C515" s="37"/>
      <c r="D515" s="38"/>
      <c r="E515" s="21"/>
      <c r="F515" s="22" t="str">
        <f ca="1">IF(tblINVENTAIRE_MOBILIER[[#This Row],[DELIVRANCE]]&lt;&gt;"",TODAY()-tblINVENTAIRE_MOBILIER[[#This Row],[DELIVRANCE]],"")</f>
        <v/>
      </c>
      <c r="G515" s="40">
        <v>1</v>
      </c>
      <c r="H515" s="109"/>
      <c r="I51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15" s="91"/>
      <c r="K515" s="52"/>
      <c r="L515" s="53"/>
      <c r="M515" s="44"/>
    </row>
    <row r="516" spans="2:13">
      <c r="B516" s="37" t="str">
        <f>IF(tblINVENTAIRE_MOBILIER[[#This Row],[NOM]]="","",INDEX(tblMOBILIER[CODE],MATCH(tblINVENTAIRE_MOBILIER[[#This Row],[NOM]],tblMOBILIER[MOBILIER],0)))</f>
        <v/>
      </c>
      <c r="C516" s="37"/>
      <c r="D516" s="38"/>
      <c r="E516" s="21"/>
      <c r="F516" s="22" t="str">
        <f ca="1">IF(tblINVENTAIRE_MOBILIER[[#This Row],[DELIVRANCE]]&lt;&gt;"",TODAY()-tblINVENTAIRE_MOBILIER[[#This Row],[DELIVRANCE]],"")</f>
        <v/>
      </c>
      <c r="G516" s="40">
        <v>1</v>
      </c>
      <c r="H516" s="109"/>
      <c r="I51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16" s="91"/>
      <c r="K516" s="52"/>
      <c r="L516" s="53"/>
      <c r="M516" s="44"/>
    </row>
    <row r="517" spans="2:13">
      <c r="B517" s="37" t="str">
        <f>IF(tblINVENTAIRE_MOBILIER[[#This Row],[NOM]]="","",INDEX(tblMOBILIER[CODE],MATCH(tblINVENTAIRE_MOBILIER[[#This Row],[NOM]],tblMOBILIER[MOBILIER],0)))</f>
        <v/>
      </c>
      <c r="C517" s="37"/>
      <c r="D517" s="38"/>
      <c r="E517" s="21"/>
      <c r="F517" s="22" t="str">
        <f ca="1">IF(tblINVENTAIRE_MOBILIER[[#This Row],[DELIVRANCE]]&lt;&gt;"",TODAY()-tblINVENTAIRE_MOBILIER[[#This Row],[DELIVRANCE]],"")</f>
        <v/>
      </c>
      <c r="G517" s="40">
        <v>1</v>
      </c>
      <c r="H517" s="109"/>
      <c r="I51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17" s="91"/>
      <c r="K517" s="52"/>
      <c r="L517" s="53"/>
      <c r="M517" s="44"/>
    </row>
    <row r="518" spans="2:13">
      <c r="B518" s="37" t="str">
        <f>IF(tblINVENTAIRE_MOBILIER[[#This Row],[NOM]]="","",INDEX(tblMOBILIER[CODE],MATCH(tblINVENTAIRE_MOBILIER[[#This Row],[NOM]],tblMOBILIER[MOBILIER],0)))</f>
        <v/>
      </c>
      <c r="C518" s="37"/>
      <c r="D518" s="38"/>
      <c r="E518" s="21"/>
      <c r="F518" s="22" t="str">
        <f ca="1">IF(tblINVENTAIRE_MOBILIER[[#This Row],[DELIVRANCE]]&lt;&gt;"",TODAY()-tblINVENTAIRE_MOBILIER[[#This Row],[DELIVRANCE]],"")</f>
        <v/>
      </c>
      <c r="G518" s="40">
        <v>1</v>
      </c>
      <c r="H518" s="109"/>
      <c r="I51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18" s="91"/>
      <c r="K518" s="52"/>
      <c r="L518" s="53"/>
      <c r="M518" s="44"/>
    </row>
    <row r="519" spans="2:13">
      <c r="B519" s="37" t="str">
        <f>IF(tblINVENTAIRE_MOBILIER[[#This Row],[NOM]]="","",INDEX(tblMOBILIER[CODE],MATCH(tblINVENTAIRE_MOBILIER[[#This Row],[NOM]],tblMOBILIER[MOBILIER],0)))</f>
        <v/>
      </c>
      <c r="C519" s="37"/>
      <c r="D519" s="38"/>
      <c r="E519" s="21"/>
      <c r="F519" s="22" t="str">
        <f ca="1">IF(tblINVENTAIRE_MOBILIER[[#This Row],[DELIVRANCE]]&lt;&gt;"",TODAY()-tblINVENTAIRE_MOBILIER[[#This Row],[DELIVRANCE]],"")</f>
        <v/>
      </c>
      <c r="G519" s="40">
        <v>1</v>
      </c>
      <c r="H519" s="109"/>
      <c r="I51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19" s="91"/>
      <c r="K519" s="52"/>
      <c r="L519" s="53"/>
      <c r="M519" s="44"/>
    </row>
    <row r="520" spans="2:13">
      <c r="B520" s="37" t="str">
        <f>IF(tblINVENTAIRE_MOBILIER[[#This Row],[NOM]]="","",INDEX(tblMOBILIER[CODE],MATCH(tblINVENTAIRE_MOBILIER[[#This Row],[NOM]],tblMOBILIER[MOBILIER],0)))</f>
        <v/>
      </c>
      <c r="C520" s="37"/>
      <c r="D520" s="38"/>
      <c r="E520" s="21"/>
      <c r="F520" s="22" t="str">
        <f ca="1">IF(tblINVENTAIRE_MOBILIER[[#This Row],[DELIVRANCE]]&lt;&gt;"",TODAY()-tblINVENTAIRE_MOBILIER[[#This Row],[DELIVRANCE]],"")</f>
        <v/>
      </c>
      <c r="G520" s="40">
        <v>1</v>
      </c>
      <c r="H520" s="109"/>
      <c r="I52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20" s="91"/>
      <c r="K520" s="52"/>
      <c r="L520" s="53"/>
      <c r="M520" s="44"/>
    </row>
    <row r="521" spans="2:13">
      <c r="B521" s="37" t="str">
        <f>IF(tblINVENTAIRE_MOBILIER[[#This Row],[NOM]]="","",INDEX(tblMOBILIER[CODE],MATCH(tblINVENTAIRE_MOBILIER[[#This Row],[NOM]],tblMOBILIER[MOBILIER],0)))</f>
        <v/>
      </c>
      <c r="C521" s="37"/>
      <c r="D521" s="38"/>
      <c r="E521" s="21"/>
      <c r="F521" s="22" t="str">
        <f ca="1">IF(tblINVENTAIRE_MOBILIER[[#This Row],[DELIVRANCE]]&lt;&gt;"",TODAY()-tblINVENTAIRE_MOBILIER[[#This Row],[DELIVRANCE]],"")</f>
        <v/>
      </c>
      <c r="G521" s="40">
        <v>1</v>
      </c>
      <c r="H521" s="109"/>
      <c r="I52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21" s="91"/>
      <c r="K521" s="52"/>
      <c r="L521" s="53"/>
      <c r="M521" s="44"/>
    </row>
    <row r="522" spans="2:13">
      <c r="B522" s="37" t="str">
        <f>IF(tblINVENTAIRE_MOBILIER[[#This Row],[NOM]]="","",INDEX(tblMOBILIER[CODE],MATCH(tblINVENTAIRE_MOBILIER[[#This Row],[NOM]],tblMOBILIER[MOBILIER],0)))</f>
        <v/>
      </c>
      <c r="C522" s="37"/>
      <c r="D522" s="38"/>
      <c r="E522" s="21"/>
      <c r="F522" s="22" t="str">
        <f ca="1">IF(tblINVENTAIRE_MOBILIER[[#This Row],[DELIVRANCE]]&lt;&gt;"",TODAY()-tblINVENTAIRE_MOBILIER[[#This Row],[DELIVRANCE]],"")</f>
        <v/>
      </c>
      <c r="G522" s="40">
        <v>1</v>
      </c>
      <c r="H522" s="109"/>
      <c r="I52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22" s="91"/>
      <c r="K522" s="52"/>
      <c r="L522" s="53"/>
      <c r="M522" s="44"/>
    </row>
    <row r="523" spans="2:13">
      <c r="B523" s="37" t="str">
        <f>IF(tblINVENTAIRE_MOBILIER[[#This Row],[NOM]]="","",INDEX(tblMOBILIER[CODE],MATCH(tblINVENTAIRE_MOBILIER[[#This Row],[NOM]],tblMOBILIER[MOBILIER],0)))</f>
        <v/>
      </c>
      <c r="C523" s="37"/>
      <c r="D523" s="38"/>
      <c r="E523" s="21"/>
      <c r="F523" s="22" t="str">
        <f ca="1">IF(tblINVENTAIRE_MOBILIER[[#This Row],[DELIVRANCE]]&lt;&gt;"",TODAY()-tblINVENTAIRE_MOBILIER[[#This Row],[DELIVRANCE]],"")</f>
        <v/>
      </c>
      <c r="G523" s="40">
        <v>1</v>
      </c>
      <c r="H523" s="109"/>
      <c r="I52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23" s="91"/>
      <c r="K523" s="52"/>
      <c r="L523" s="53"/>
      <c r="M523" s="44"/>
    </row>
    <row r="524" spans="2:13">
      <c r="B524" s="37" t="str">
        <f>IF(tblINVENTAIRE_MOBILIER[[#This Row],[NOM]]="","",INDEX(tblMOBILIER[CODE],MATCH(tblINVENTAIRE_MOBILIER[[#This Row],[NOM]],tblMOBILIER[MOBILIER],0)))</f>
        <v/>
      </c>
      <c r="C524" s="37"/>
      <c r="D524" s="38"/>
      <c r="E524" s="21"/>
      <c r="F524" s="22" t="str">
        <f ca="1">IF(tblINVENTAIRE_MOBILIER[[#This Row],[DELIVRANCE]]&lt;&gt;"",TODAY()-tblINVENTAIRE_MOBILIER[[#This Row],[DELIVRANCE]],"")</f>
        <v/>
      </c>
      <c r="G524" s="40">
        <v>1</v>
      </c>
      <c r="H524" s="109"/>
      <c r="I52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24" s="91"/>
      <c r="K524" s="52"/>
      <c r="L524" s="53"/>
      <c r="M524" s="44"/>
    </row>
    <row r="525" spans="2:13">
      <c r="B525" s="37" t="str">
        <f>IF(tblINVENTAIRE_MOBILIER[[#This Row],[NOM]]="","",INDEX(tblMOBILIER[CODE],MATCH(tblINVENTAIRE_MOBILIER[[#This Row],[NOM]],tblMOBILIER[MOBILIER],0)))</f>
        <v/>
      </c>
      <c r="C525" s="37"/>
      <c r="D525" s="38"/>
      <c r="E525" s="21"/>
      <c r="F525" s="22" t="str">
        <f ca="1">IF(tblINVENTAIRE_MOBILIER[[#This Row],[DELIVRANCE]]&lt;&gt;"",TODAY()-tblINVENTAIRE_MOBILIER[[#This Row],[DELIVRANCE]],"")</f>
        <v/>
      </c>
      <c r="G525" s="40">
        <v>1</v>
      </c>
      <c r="H525" s="109"/>
      <c r="I52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25" s="91"/>
      <c r="K525" s="52"/>
      <c r="L525" s="53"/>
      <c r="M525" s="44"/>
    </row>
    <row r="526" spans="2:13">
      <c r="B526" s="37" t="str">
        <f>IF(tblINVENTAIRE_MOBILIER[[#This Row],[NOM]]="","",INDEX(tblMOBILIER[CODE],MATCH(tblINVENTAIRE_MOBILIER[[#This Row],[NOM]],tblMOBILIER[MOBILIER],0)))</f>
        <v/>
      </c>
      <c r="C526" s="37"/>
      <c r="D526" s="38"/>
      <c r="E526" s="21"/>
      <c r="F526" s="22" t="str">
        <f ca="1">IF(tblINVENTAIRE_MOBILIER[[#This Row],[DELIVRANCE]]&lt;&gt;"",TODAY()-tblINVENTAIRE_MOBILIER[[#This Row],[DELIVRANCE]],"")</f>
        <v/>
      </c>
      <c r="G526" s="40">
        <v>1</v>
      </c>
      <c r="H526" s="109"/>
      <c r="I52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26" s="91"/>
      <c r="K526" s="52"/>
      <c r="L526" s="53"/>
      <c r="M526" s="44"/>
    </row>
    <row r="527" spans="2:13">
      <c r="B527" s="37" t="str">
        <f>IF(tblINVENTAIRE_MOBILIER[[#This Row],[NOM]]="","",INDEX(tblMOBILIER[CODE],MATCH(tblINVENTAIRE_MOBILIER[[#This Row],[NOM]],tblMOBILIER[MOBILIER],0)))</f>
        <v/>
      </c>
      <c r="C527" s="37"/>
      <c r="D527" s="38"/>
      <c r="E527" s="21"/>
      <c r="F527" s="22" t="str">
        <f ca="1">IF(tblINVENTAIRE_MOBILIER[[#This Row],[DELIVRANCE]]&lt;&gt;"",TODAY()-tblINVENTAIRE_MOBILIER[[#This Row],[DELIVRANCE]],"")</f>
        <v/>
      </c>
      <c r="G527" s="40">
        <v>1</v>
      </c>
      <c r="H527" s="109"/>
      <c r="I52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27" s="91"/>
      <c r="K527" s="52"/>
      <c r="L527" s="53"/>
      <c r="M527" s="44"/>
    </row>
    <row r="528" spans="2:13">
      <c r="B528" s="37" t="str">
        <f>IF(tblINVENTAIRE_MOBILIER[[#This Row],[NOM]]="","",INDEX(tblMOBILIER[CODE],MATCH(tblINVENTAIRE_MOBILIER[[#This Row],[NOM]],tblMOBILIER[MOBILIER],0)))</f>
        <v/>
      </c>
      <c r="C528" s="37"/>
      <c r="D528" s="38"/>
      <c r="E528" s="21"/>
      <c r="F528" s="22" t="str">
        <f ca="1">IF(tblINVENTAIRE_MOBILIER[[#This Row],[DELIVRANCE]]&lt;&gt;"",TODAY()-tblINVENTAIRE_MOBILIER[[#This Row],[DELIVRANCE]],"")</f>
        <v/>
      </c>
      <c r="G528" s="40">
        <v>1</v>
      </c>
      <c r="H528" s="109"/>
      <c r="I52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28" s="91"/>
      <c r="K528" s="52"/>
      <c r="L528" s="53"/>
      <c r="M528" s="44"/>
    </row>
    <row r="529" spans="2:13">
      <c r="B529" s="37" t="str">
        <f>IF(tblINVENTAIRE_MOBILIER[[#This Row],[NOM]]="","",INDEX(tblMOBILIER[CODE],MATCH(tblINVENTAIRE_MOBILIER[[#This Row],[NOM]],tblMOBILIER[MOBILIER],0)))</f>
        <v/>
      </c>
      <c r="C529" s="37"/>
      <c r="D529" s="38"/>
      <c r="E529" s="21"/>
      <c r="F529" s="22" t="str">
        <f ca="1">IF(tblINVENTAIRE_MOBILIER[[#This Row],[DELIVRANCE]]&lt;&gt;"",TODAY()-tblINVENTAIRE_MOBILIER[[#This Row],[DELIVRANCE]],"")</f>
        <v/>
      </c>
      <c r="G529" s="40">
        <v>1</v>
      </c>
      <c r="H529" s="109"/>
      <c r="I52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29" s="91"/>
      <c r="K529" s="52"/>
      <c r="L529" s="53"/>
      <c r="M529" s="44"/>
    </row>
    <row r="530" spans="2:13">
      <c r="B530" s="37" t="str">
        <f>IF(tblINVENTAIRE_MOBILIER[[#This Row],[NOM]]="","",INDEX(tblMOBILIER[CODE],MATCH(tblINVENTAIRE_MOBILIER[[#This Row],[NOM]],tblMOBILIER[MOBILIER],0)))</f>
        <v/>
      </c>
      <c r="C530" s="37"/>
      <c r="D530" s="38"/>
      <c r="E530" s="21"/>
      <c r="F530" s="22" t="str">
        <f ca="1">IF(tblINVENTAIRE_MOBILIER[[#This Row],[DELIVRANCE]]&lt;&gt;"",TODAY()-tblINVENTAIRE_MOBILIER[[#This Row],[DELIVRANCE]],"")</f>
        <v/>
      </c>
      <c r="G530" s="40">
        <v>1</v>
      </c>
      <c r="H530" s="109"/>
      <c r="I53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30" s="91"/>
      <c r="K530" s="52"/>
      <c r="L530" s="53"/>
      <c r="M530" s="44"/>
    </row>
    <row r="531" spans="2:13">
      <c r="B531" s="37" t="str">
        <f>IF(tblINVENTAIRE_MOBILIER[[#This Row],[NOM]]="","",INDEX(tblMOBILIER[CODE],MATCH(tblINVENTAIRE_MOBILIER[[#This Row],[NOM]],tblMOBILIER[MOBILIER],0)))</f>
        <v/>
      </c>
      <c r="C531" s="37"/>
      <c r="D531" s="38"/>
      <c r="E531" s="21"/>
      <c r="F531" s="22" t="str">
        <f ca="1">IF(tblINVENTAIRE_MOBILIER[[#This Row],[DELIVRANCE]]&lt;&gt;"",TODAY()-tblINVENTAIRE_MOBILIER[[#This Row],[DELIVRANCE]],"")</f>
        <v/>
      </c>
      <c r="G531" s="40">
        <v>1</v>
      </c>
      <c r="H531" s="109"/>
      <c r="I53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31" s="91"/>
      <c r="K531" s="52"/>
      <c r="L531" s="53"/>
      <c r="M531" s="44"/>
    </row>
    <row r="532" spans="2:13">
      <c r="B532" s="37" t="str">
        <f>IF(tblINVENTAIRE_MOBILIER[[#This Row],[NOM]]="","",INDEX(tblMOBILIER[CODE],MATCH(tblINVENTAIRE_MOBILIER[[#This Row],[NOM]],tblMOBILIER[MOBILIER],0)))</f>
        <v/>
      </c>
      <c r="C532" s="37"/>
      <c r="D532" s="38"/>
      <c r="E532" s="21"/>
      <c r="F532" s="22" t="str">
        <f ca="1">IF(tblINVENTAIRE_MOBILIER[[#This Row],[DELIVRANCE]]&lt;&gt;"",TODAY()-tblINVENTAIRE_MOBILIER[[#This Row],[DELIVRANCE]],"")</f>
        <v/>
      </c>
      <c r="G532" s="40">
        <v>1</v>
      </c>
      <c r="H532" s="109"/>
      <c r="I53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32" s="91"/>
      <c r="K532" s="52"/>
      <c r="L532" s="53"/>
      <c r="M532" s="44"/>
    </row>
    <row r="533" spans="2:13">
      <c r="B533" s="37" t="str">
        <f>IF(tblINVENTAIRE_MOBILIER[[#This Row],[NOM]]="","",INDEX(tblMOBILIER[CODE],MATCH(tblINVENTAIRE_MOBILIER[[#This Row],[NOM]],tblMOBILIER[MOBILIER],0)))</f>
        <v/>
      </c>
      <c r="C533" s="37"/>
      <c r="D533" s="38"/>
      <c r="E533" s="21"/>
      <c r="F533" s="22" t="str">
        <f ca="1">IF(tblINVENTAIRE_MOBILIER[[#This Row],[DELIVRANCE]]&lt;&gt;"",TODAY()-tblINVENTAIRE_MOBILIER[[#This Row],[DELIVRANCE]],"")</f>
        <v/>
      </c>
      <c r="G533" s="40">
        <v>1</v>
      </c>
      <c r="H533" s="109"/>
      <c r="I53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33" s="91"/>
      <c r="K533" s="52"/>
      <c r="L533" s="53"/>
      <c r="M533" s="44"/>
    </row>
    <row r="534" spans="2:13">
      <c r="B534" s="37" t="str">
        <f>IF(tblINVENTAIRE_MOBILIER[[#This Row],[NOM]]="","",INDEX(tblMOBILIER[CODE],MATCH(tblINVENTAIRE_MOBILIER[[#This Row],[NOM]],tblMOBILIER[MOBILIER],0)))</f>
        <v/>
      </c>
      <c r="C534" s="37"/>
      <c r="D534" s="38"/>
      <c r="E534" s="21"/>
      <c r="F534" s="22" t="str">
        <f ca="1">IF(tblINVENTAIRE_MOBILIER[[#This Row],[DELIVRANCE]]&lt;&gt;"",TODAY()-tblINVENTAIRE_MOBILIER[[#This Row],[DELIVRANCE]],"")</f>
        <v/>
      </c>
      <c r="G534" s="40">
        <v>1</v>
      </c>
      <c r="H534" s="109"/>
      <c r="I53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34" s="91"/>
      <c r="K534" s="52"/>
      <c r="L534" s="53"/>
      <c r="M534" s="44"/>
    </row>
    <row r="535" spans="2:13">
      <c r="B535" s="37" t="str">
        <f>IF(tblINVENTAIRE_MOBILIER[[#This Row],[NOM]]="","",INDEX(tblMOBILIER[CODE],MATCH(tblINVENTAIRE_MOBILIER[[#This Row],[NOM]],tblMOBILIER[MOBILIER],0)))</f>
        <v/>
      </c>
      <c r="C535" s="37"/>
      <c r="D535" s="38"/>
      <c r="E535" s="21"/>
      <c r="F535" s="22" t="str">
        <f ca="1">IF(tblINVENTAIRE_MOBILIER[[#This Row],[DELIVRANCE]]&lt;&gt;"",TODAY()-tblINVENTAIRE_MOBILIER[[#This Row],[DELIVRANCE]],"")</f>
        <v/>
      </c>
      <c r="G535" s="40">
        <v>1</v>
      </c>
      <c r="H535" s="109"/>
      <c r="I53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35" s="91"/>
      <c r="K535" s="52"/>
      <c r="L535" s="53"/>
      <c r="M535" s="44"/>
    </row>
    <row r="536" spans="2:13">
      <c r="B536" s="37" t="str">
        <f>IF(tblINVENTAIRE_MOBILIER[[#This Row],[NOM]]="","",INDEX(tblMOBILIER[CODE],MATCH(tblINVENTAIRE_MOBILIER[[#This Row],[NOM]],tblMOBILIER[MOBILIER],0)))</f>
        <v/>
      </c>
      <c r="C536" s="37"/>
      <c r="D536" s="38"/>
      <c r="E536" s="21"/>
      <c r="F536" s="22" t="str">
        <f ca="1">IF(tblINVENTAIRE_MOBILIER[[#This Row],[DELIVRANCE]]&lt;&gt;"",TODAY()-tblINVENTAIRE_MOBILIER[[#This Row],[DELIVRANCE]],"")</f>
        <v/>
      </c>
      <c r="G536" s="40">
        <v>1</v>
      </c>
      <c r="H536" s="109"/>
      <c r="I53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36" s="91"/>
      <c r="K536" s="52"/>
      <c r="L536" s="53"/>
      <c r="M536" s="44"/>
    </row>
    <row r="537" spans="2:13">
      <c r="B537" s="37" t="str">
        <f>IF(tblINVENTAIRE_MOBILIER[[#This Row],[NOM]]="","",INDEX(tblMOBILIER[CODE],MATCH(tblINVENTAIRE_MOBILIER[[#This Row],[NOM]],tblMOBILIER[MOBILIER],0)))</f>
        <v/>
      </c>
      <c r="C537" s="37"/>
      <c r="D537" s="38"/>
      <c r="E537" s="21"/>
      <c r="F537" s="22" t="str">
        <f ca="1">IF(tblINVENTAIRE_MOBILIER[[#This Row],[DELIVRANCE]]&lt;&gt;"",TODAY()-tblINVENTAIRE_MOBILIER[[#This Row],[DELIVRANCE]],"")</f>
        <v/>
      </c>
      <c r="G537" s="40">
        <v>1</v>
      </c>
      <c r="H537" s="109"/>
      <c r="I53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37" s="91"/>
      <c r="K537" s="52"/>
      <c r="L537" s="53"/>
      <c r="M537" s="44"/>
    </row>
    <row r="538" spans="2:13">
      <c r="B538" s="37" t="str">
        <f>IF(tblINVENTAIRE_MOBILIER[[#This Row],[NOM]]="","",INDEX(tblMOBILIER[CODE],MATCH(tblINVENTAIRE_MOBILIER[[#This Row],[NOM]],tblMOBILIER[MOBILIER],0)))</f>
        <v/>
      </c>
      <c r="C538" s="37"/>
      <c r="D538" s="38"/>
      <c r="E538" s="21"/>
      <c r="F538" s="22" t="str">
        <f ca="1">IF(tblINVENTAIRE_MOBILIER[[#This Row],[DELIVRANCE]]&lt;&gt;"",TODAY()-tblINVENTAIRE_MOBILIER[[#This Row],[DELIVRANCE]],"")</f>
        <v/>
      </c>
      <c r="G538" s="40">
        <v>1</v>
      </c>
      <c r="H538" s="109"/>
      <c r="I53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38" s="91"/>
      <c r="K538" s="52"/>
      <c r="L538" s="53"/>
      <c r="M538" s="44"/>
    </row>
    <row r="539" spans="2:13">
      <c r="B539" s="37" t="str">
        <f>IF(tblINVENTAIRE_MOBILIER[[#This Row],[NOM]]="","",INDEX(tblMOBILIER[CODE],MATCH(tblINVENTAIRE_MOBILIER[[#This Row],[NOM]],tblMOBILIER[MOBILIER],0)))</f>
        <v/>
      </c>
      <c r="C539" s="37"/>
      <c r="D539" s="38"/>
      <c r="E539" s="21"/>
      <c r="F539" s="22" t="str">
        <f ca="1">IF(tblINVENTAIRE_MOBILIER[[#This Row],[DELIVRANCE]]&lt;&gt;"",TODAY()-tblINVENTAIRE_MOBILIER[[#This Row],[DELIVRANCE]],"")</f>
        <v/>
      </c>
      <c r="G539" s="40">
        <v>1</v>
      </c>
      <c r="H539" s="109"/>
      <c r="I53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39" s="91"/>
      <c r="K539" s="52"/>
      <c r="L539" s="53"/>
      <c r="M539" s="44"/>
    </row>
    <row r="540" spans="2:13">
      <c r="B540" s="37" t="str">
        <f>IF(tblINVENTAIRE_MOBILIER[[#This Row],[NOM]]="","",INDEX(tblMOBILIER[CODE],MATCH(tblINVENTAIRE_MOBILIER[[#This Row],[NOM]],tblMOBILIER[MOBILIER],0)))</f>
        <v/>
      </c>
      <c r="C540" s="37"/>
      <c r="D540" s="38"/>
      <c r="E540" s="21"/>
      <c r="F540" s="22" t="str">
        <f ca="1">IF(tblINVENTAIRE_MOBILIER[[#This Row],[DELIVRANCE]]&lt;&gt;"",TODAY()-tblINVENTAIRE_MOBILIER[[#This Row],[DELIVRANCE]],"")</f>
        <v/>
      </c>
      <c r="G540" s="40">
        <v>1</v>
      </c>
      <c r="H540" s="109"/>
      <c r="I54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40" s="91"/>
      <c r="K540" s="52"/>
      <c r="L540" s="53"/>
      <c r="M540" s="44"/>
    </row>
    <row r="541" spans="2:13">
      <c r="B541" s="37" t="str">
        <f>IF(tblINVENTAIRE_MOBILIER[[#This Row],[NOM]]="","",INDEX(tblMOBILIER[CODE],MATCH(tblINVENTAIRE_MOBILIER[[#This Row],[NOM]],tblMOBILIER[MOBILIER],0)))</f>
        <v/>
      </c>
      <c r="C541" s="37"/>
      <c r="D541" s="38"/>
      <c r="E541" s="21"/>
      <c r="F541" s="22" t="str">
        <f ca="1">IF(tblINVENTAIRE_MOBILIER[[#This Row],[DELIVRANCE]]&lt;&gt;"",TODAY()-tblINVENTAIRE_MOBILIER[[#This Row],[DELIVRANCE]],"")</f>
        <v/>
      </c>
      <c r="G541" s="40">
        <v>1</v>
      </c>
      <c r="H541" s="109"/>
      <c r="I54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41" s="91"/>
      <c r="K541" s="52"/>
      <c r="L541" s="53"/>
      <c r="M541" s="44"/>
    </row>
    <row r="542" spans="2:13">
      <c r="B542" s="37" t="str">
        <f>IF(tblINVENTAIRE_MOBILIER[[#This Row],[NOM]]="","",INDEX(tblMOBILIER[CODE],MATCH(tblINVENTAIRE_MOBILIER[[#This Row],[NOM]],tblMOBILIER[MOBILIER],0)))</f>
        <v/>
      </c>
      <c r="C542" s="37"/>
      <c r="D542" s="38"/>
      <c r="E542" s="21"/>
      <c r="F542" s="22" t="str">
        <f ca="1">IF(tblINVENTAIRE_MOBILIER[[#This Row],[DELIVRANCE]]&lt;&gt;"",TODAY()-tblINVENTAIRE_MOBILIER[[#This Row],[DELIVRANCE]],"")</f>
        <v/>
      </c>
      <c r="G542" s="40">
        <v>1</v>
      </c>
      <c r="H542" s="109"/>
      <c r="I54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42" s="91"/>
      <c r="K542" s="52"/>
      <c r="L542" s="53"/>
      <c r="M542" s="44"/>
    </row>
    <row r="543" spans="2:13">
      <c r="B543" s="37" t="str">
        <f>IF(tblINVENTAIRE_MOBILIER[[#This Row],[NOM]]="","",INDEX(tblMOBILIER[CODE],MATCH(tblINVENTAIRE_MOBILIER[[#This Row],[NOM]],tblMOBILIER[MOBILIER],0)))</f>
        <v/>
      </c>
      <c r="C543" s="37"/>
      <c r="D543" s="38"/>
      <c r="E543" s="21"/>
      <c r="F543" s="22" t="str">
        <f ca="1">IF(tblINVENTAIRE_MOBILIER[[#This Row],[DELIVRANCE]]&lt;&gt;"",TODAY()-tblINVENTAIRE_MOBILIER[[#This Row],[DELIVRANCE]],"")</f>
        <v/>
      </c>
      <c r="G543" s="40">
        <v>1</v>
      </c>
      <c r="H543" s="109"/>
      <c r="I54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43" s="91"/>
      <c r="K543" s="52"/>
      <c r="L543" s="53"/>
      <c r="M543" s="44"/>
    </row>
    <row r="544" spans="2:13">
      <c r="B544" s="37" t="str">
        <f>IF(tblINVENTAIRE_MOBILIER[[#This Row],[NOM]]="","",INDEX(tblMOBILIER[CODE],MATCH(tblINVENTAIRE_MOBILIER[[#This Row],[NOM]],tblMOBILIER[MOBILIER],0)))</f>
        <v/>
      </c>
      <c r="C544" s="37"/>
      <c r="D544" s="38"/>
      <c r="E544" s="21"/>
      <c r="F544" s="22" t="str">
        <f ca="1">IF(tblINVENTAIRE_MOBILIER[[#This Row],[DELIVRANCE]]&lt;&gt;"",TODAY()-tblINVENTAIRE_MOBILIER[[#This Row],[DELIVRANCE]],"")</f>
        <v/>
      </c>
      <c r="G544" s="40">
        <v>1</v>
      </c>
      <c r="H544" s="109"/>
      <c r="I54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44" s="91"/>
      <c r="K544" s="52"/>
      <c r="L544" s="53"/>
      <c r="M544" s="44"/>
    </row>
    <row r="545" spans="2:13">
      <c r="B545" s="37" t="str">
        <f>IF(tblINVENTAIRE_MOBILIER[[#This Row],[NOM]]="","",INDEX(tblMOBILIER[CODE],MATCH(tblINVENTAIRE_MOBILIER[[#This Row],[NOM]],tblMOBILIER[MOBILIER],0)))</f>
        <v/>
      </c>
      <c r="C545" s="37"/>
      <c r="D545" s="38"/>
      <c r="E545" s="21"/>
      <c r="F545" s="22" t="str">
        <f ca="1">IF(tblINVENTAIRE_MOBILIER[[#This Row],[DELIVRANCE]]&lt;&gt;"",TODAY()-tblINVENTAIRE_MOBILIER[[#This Row],[DELIVRANCE]],"")</f>
        <v/>
      </c>
      <c r="G545" s="40">
        <v>1</v>
      </c>
      <c r="H545" s="109"/>
      <c r="I54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45" s="91"/>
      <c r="K545" s="52"/>
      <c r="L545" s="53"/>
      <c r="M545" s="44"/>
    </row>
    <row r="546" spans="2:13">
      <c r="B546" s="37" t="str">
        <f>IF(tblINVENTAIRE_MOBILIER[[#This Row],[NOM]]="","",INDEX(tblMOBILIER[CODE],MATCH(tblINVENTAIRE_MOBILIER[[#This Row],[NOM]],tblMOBILIER[MOBILIER],0)))</f>
        <v/>
      </c>
      <c r="C546" s="37"/>
      <c r="D546" s="38"/>
      <c r="E546" s="21"/>
      <c r="F546" s="22" t="str">
        <f ca="1">IF(tblINVENTAIRE_MOBILIER[[#This Row],[DELIVRANCE]]&lt;&gt;"",TODAY()-tblINVENTAIRE_MOBILIER[[#This Row],[DELIVRANCE]],"")</f>
        <v/>
      </c>
      <c r="G546" s="40">
        <v>1</v>
      </c>
      <c r="H546" s="109"/>
      <c r="I54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46" s="91"/>
      <c r="K546" s="52"/>
      <c r="L546" s="53"/>
      <c r="M546" s="44"/>
    </row>
    <row r="547" spans="2:13">
      <c r="B547" s="37" t="str">
        <f>IF(tblINVENTAIRE_MOBILIER[[#This Row],[NOM]]="","",INDEX(tblMOBILIER[CODE],MATCH(tblINVENTAIRE_MOBILIER[[#This Row],[NOM]],tblMOBILIER[MOBILIER],0)))</f>
        <v/>
      </c>
      <c r="C547" s="37"/>
      <c r="D547" s="38"/>
      <c r="E547" s="21"/>
      <c r="F547" s="22" t="str">
        <f ca="1">IF(tblINVENTAIRE_MOBILIER[[#This Row],[DELIVRANCE]]&lt;&gt;"",TODAY()-tblINVENTAIRE_MOBILIER[[#This Row],[DELIVRANCE]],"")</f>
        <v/>
      </c>
      <c r="G547" s="40">
        <v>1</v>
      </c>
      <c r="H547" s="109"/>
      <c r="I54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47" s="91"/>
      <c r="K547" s="52"/>
      <c r="L547" s="53"/>
      <c r="M547" s="44"/>
    </row>
    <row r="548" spans="2:13">
      <c r="B548" s="37" t="str">
        <f>IF(tblINVENTAIRE_MOBILIER[[#This Row],[NOM]]="","",INDEX(tblMOBILIER[CODE],MATCH(tblINVENTAIRE_MOBILIER[[#This Row],[NOM]],tblMOBILIER[MOBILIER],0)))</f>
        <v/>
      </c>
      <c r="C548" s="37"/>
      <c r="D548" s="38"/>
      <c r="E548" s="21"/>
      <c r="F548" s="22" t="str">
        <f ca="1">IF(tblINVENTAIRE_MOBILIER[[#This Row],[DELIVRANCE]]&lt;&gt;"",TODAY()-tblINVENTAIRE_MOBILIER[[#This Row],[DELIVRANCE]],"")</f>
        <v/>
      </c>
      <c r="G548" s="40">
        <v>1</v>
      </c>
      <c r="H548" s="109"/>
      <c r="I54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48" s="91"/>
      <c r="K548" s="52"/>
      <c r="L548" s="53"/>
      <c r="M548" s="44"/>
    </row>
    <row r="549" spans="2:13">
      <c r="B549" s="37" t="str">
        <f>IF(tblINVENTAIRE_MOBILIER[[#This Row],[NOM]]="","",INDEX(tblMOBILIER[CODE],MATCH(tblINVENTAIRE_MOBILIER[[#This Row],[NOM]],tblMOBILIER[MOBILIER],0)))</f>
        <v/>
      </c>
      <c r="C549" s="37"/>
      <c r="D549" s="38"/>
      <c r="E549" s="21"/>
      <c r="F549" s="22" t="str">
        <f ca="1">IF(tblINVENTAIRE_MOBILIER[[#This Row],[DELIVRANCE]]&lt;&gt;"",TODAY()-tblINVENTAIRE_MOBILIER[[#This Row],[DELIVRANCE]],"")</f>
        <v/>
      </c>
      <c r="G549" s="40">
        <v>1</v>
      </c>
      <c r="H549" s="109"/>
      <c r="I54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49" s="91"/>
      <c r="K549" s="52"/>
      <c r="L549" s="53"/>
      <c r="M549" s="44"/>
    </row>
    <row r="550" spans="2:13">
      <c r="B550" s="37" t="str">
        <f>IF(tblINVENTAIRE_MOBILIER[[#This Row],[NOM]]="","",INDEX(tblMOBILIER[CODE],MATCH(tblINVENTAIRE_MOBILIER[[#This Row],[NOM]],tblMOBILIER[MOBILIER],0)))</f>
        <v/>
      </c>
      <c r="C550" s="37"/>
      <c r="D550" s="38"/>
      <c r="E550" s="21"/>
      <c r="F550" s="22" t="str">
        <f ca="1">IF(tblINVENTAIRE_MOBILIER[[#This Row],[DELIVRANCE]]&lt;&gt;"",TODAY()-tblINVENTAIRE_MOBILIER[[#This Row],[DELIVRANCE]],"")</f>
        <v/>
      </c>
      <c r="G550" s="40">
        <v>1</v>
      </c>
      <c r="H550" s="109"/>
      <c r="I55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50" s="91"/>
      <c r="K550" s="52"/>
      <c r="L550" s="53"/>
      <c r="M550" s="44"/>
    </row>
    <row r="551" spans="2:13">
      <c r="B551" s="37" t="str">
        <f>IF(tblINVENTAIRE_MOBILIER[[#This Row],[NOM]]="","",INDEX(tblMOBILIER[CODE],MATCH(tblINVENTAIRE_MOBILIER[[#This Row],[NOM]],tblMOBILIER[MOBILIER],0)))</f>
        <v/>
      </c>
      <c r="C551" s="37"/>
      <c r="D551" s="38"/>
      <c r="E551" s="21"/>
      <c r="F551" s="22" t="str">
        <f ca="1">IF(tblINVENTAIRE_MOBILIER[[#This Row],[DELIVRANCE]]&lt;&gt;"",TODAY()-tblINVENTAIRE_MOBILIER[[#This Row],[DELIVRANCE]],"")</f>
        <v/>
      </c>
      <c r="G551" s="40">
        <v>1</v>
      </c>
      <c r="H551" s="109"/>
      <c r="I55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51" s="91"/>
      <c r="K551" s="52"/>
      <c r="L551" s="53"/>
      <c r="M551" s="44"/>
    </row>
    <row r="552" spans="2:13">
      <c r="B552" s="37" t="str">
        <f>IF(tblINVENTAIRE_MOBILIER[[#This Row],[NOM]]="","",INDEX(tblMOBILIER[CODE],MATCH(tblINVENTAIRE_MOBILIER[[#This Row],[NOM]],tblMOBILIER[MOBILIER],0)))</f>
        <v/>
      </c>
      <c r="C552" s="37"/>
      <c r="D552" s="38"/>
      <c r="E552" s="21"/>
      <c r="F552" s="22" t="str">
        <f ca="1">IF(tblINVENTAIRE_MOBILIER[[#This Row],[DELIVRANCE]]&lt;&gt;"",TODAY()-tblINVENTAIRE_MOBILIER[[#This Row],[DELIVRANCE]],"")</f>
        <v/>
      </c>
      <c r="G552" s="40">
        <v>1</v>
      </c>
      <c r="H552" s="109"/>
      <c r="I55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52" s="91"/>
      <c r="K552" s="52"/>
      <c r="L552" s="53"/>
      <c r="M552" s="44"/>
    </row>
    <row r="553" spans="2:13">
      <c r="B553" s="37" t="str">
        <f>IF(tblINVENTAIRE_MOBILIER[[#This Row],[NOM]]="","",INDEX(tblMOBILIER[CODE],MATCH(tblINVENTAIRE_MOBILIER[[#This Row],[NOM]],tblMOBILIER[MOBILIER],0)))</f>
        <v/>
      </c>
      <c r="C553" s="37"/>
      <c r="D553" s="38"/>
      <c r="E553" s="21"/>
      <c r="F553" s="22" t="str">
        <f ca="1">IF(tblINVENTAIRE_MOBILIER[[#This Row],[DELIVRANCE]]&lt;&gt;"",TODAY()-tblINVENTAIRE_MOBILIER[[#This Row],[DELIVRANCE]],"")</f>
        <v/>
      </c>
      <c r="G553" s="40">
        <v>1</v>
      </c>
      <c r="H553" s="109"/>
      <c r="I55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53" s="91"/>
      <c r="K553" s="52"/>
      <c r="L553" s="53"/>
      <c r="M553" s="44"/>
    </row>
    <row r="554" spans="2:13">
      <c r="B554" s="37" t="str">
        <f>IF(tblINVENTAIRE_MOBILIER[[#This Row],[NOM]]="","",INDEX(tblMOBILIER[CODE],MATCH(tblINVENTAIRE_MOBILIER[[#This Row],[NOM]],tblMOBILIER[MOBILIER],0)))</f>
        <v/>
      </c>
      <c r="C554" s="37"/>
      <c r="D554" s="38"/>
      <c r="E554" s="21"/>
      <c r="F554" s="22" t="str">
        <f ca="1">IF(tblINVENTAIRE_MOBILIER[[#This Row],[DELIVRANCE]]&lt;&gt;"",TODAY()-tblINVENTAIRE_MOBILIER[[#This Row],[DELIVRANCE]],"")</f>
        <v/>
      </c>
      <c r="G554" s="40">
        <v>1</v>
      </c>
      <c r="H554" s="109"/>
      <c r="I55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54" s="91"/>
      <c r="K554" s="52"/>
      <c r="L554" s="53"/>
      <c r="M554" s="44"/>
    </row>
    <row r="555" spans="2:13">
      <c r="B555" s="37" t="str">
        <f>IF(tblINVENTAIRE_MOBILIER[[#This Row],[NOM]]="","",INDEX(tblMOBILIER[CODE],MATCH(tblINVENTAIRE_MOBILIER[[#This Row],[NOM]],tblMOBILIER[MOBILIER],0)))</f>
        <v/>
      </c>
      <c r="C555" s="37"/>
      <c r="D555" s="38"/>
      <c r="E555" s="21"/>
      <c r="F555" s="22" t="str">
        <f ca="1">IF(tblINVENTAIRE_MOBILIER[[#This Row],[DELIVRANCE]]&lt;&gt;"",TODAY()-tblINVENTAIRE_MOBILIER[[#This Row],[DELIVRANCE]],"")</f>
        <v/>
      </c>
      <c r="G555" s="40">
        <v>1</v>
      </c>
      <c r="H555" s="109"/>
      <c r="I55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55" s="91"/>
      <c r="K555" s="52"/>
      <c r="L555" s="53"/>
      <c r="M555" s="44"/>
    </row>
    <row r="556" spans="2:13">
      <c r="B556" s="37" t="str">
        <f>IF(tblINVENTAIRE_MOBILIER[[#This Row],[NOM]]="","",INDEX(tblMOBILIER[CODE],MATCH(tblINVENTAIRE_MOBILIER[[#This Row],[NOM]],tblMOBILIER[MOBILIER],0)))</f>
        <v/>
      </c>
      <c r="C556" s="37"/>
      <c r="D556" s="38"/>
      <c r="E556" s="21"/>
      <c r="F556" s="22" t="str">
        <f ca="1">IF(tblINVENTAIRE_MOBILIER[[#This Row],[DELIVRANCE]]&lt;&gt;"",TODAY()-tblINVENTAIRE_MOBILIER[[#This Row],[DELIVRANCE]],"")</f>
        <v/>
      </c>
      <c r="G556" s="40">
        <v>1</v>
      </c>
      <c r="H556" s="109"/>
      <c r="I55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56" s="91"/>
      <c r="K556" s="52"/>
      <c r="L556" s="53"/>
      <c r="M556" s="44"/>
    </row>
    <row r="557" spans="2:13">
      <c r="B557" s="37" t="str">
        <f>IF(tblINVENTAIRE_MOBILIER[[#This Row],[NOM]]="","",INDEX(tblMOBILIER[CODE],MATCH(tblINVENTAIRE_MOBILIER[[#This Row],[NOM]],tblMOBILIER[MOBILIER],0)))</f>
        <v/>
      </c>
      <c r="C557" s="37"/>
      <c r="D557" s="38"/>
      <c r="E557" s="21"/>
      <c r="F557" s="22" t="str">
        <f ca="1">IF(tblINVENTAIRE_MOBILIER[[#This Row],[DELIVRANCE]]&lt;&gt;"",TODAY()-tblINVENTAIRE_MOBILIER[[#This Row],[DELIVRANCE]],"")</f>
        <v/>
      </c>
      <c r="G557" s="40">
        <v>1</v>
      </c>
      <c r="H557" s="109"/>
      <c r="I55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57" s="91"/>
      <c r="K557" s="52"/>
      <c r="L557" s="53"/>
      <c r="M557" s="44"/>
    </row>
    <row r="558" spans="2:13">
      <c r="B558" s="37" t="str">
        <f>IF(tblINVENTAIRE_MOBILIER[[#This Row],[NOM]]="","",INDEX(tblMOBILIER[CODE],MATCH(tblINVENTAIRE_MOBILIER[[#This Row],[NOM]],tblMOBILIER[MOBILIER],0)))</f>
        <v/>
      </c>
      <c r="C558" s="37"/>
      <c r="D558" s="38"/>
      <c r="E558" s="21"/>
      <c r="F558" s="22" t="str">
        <f ca="1">IF(tblINVENTAIRE_MOBILIER[[#This Row],[DELIVRANCE]]&lt;&gt;"",TODAY()-tblINVENTAIRE_MOBILIER[[#This Row],[DELIVRANCE]],"")</f>
        <v/>
      </c>
      <c r="G558" s="40">
        <v>1</v>
      </c>
      <c r="H558" s="109"/>
      <c r="I55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58" s="91"/>
      <c r="K558" s="52"/>
      <c r="L558" s="53"/>
      <c r="M558" s="44"/>
    </row>
    <row r="559" spans="2:13">
      <c r="B559" s="37" t="str">
        <f>IF(tblINVENTAIRE_MOBILIER[[#This Row],[NOM]]="","",INDEX(tblMOBILIER[CODE],MATCH(tblINVENTAIRE_MOBILIER[[#This Row],[NOM]],tblMOBILIER[MOBILIER],0)))</f>
        <v/>
      </c>
      <c r="C559" s="37"/>
      <c r="D559" s="38"/>
      <c r="E559" s="21"/>
      <c r="F559" s="22" t="str">
        <f ca="1">IF(tblINVENTAIRE_MOBILIER[[#This Row],[DELIVRANCE]]&lt;&gt;"",TODAY()-tblINVENTAIRE_MOBILIER[[#This Row],[DELIVRANCE]],"")</f>
        <v/>
      </c>
      <c r="G559" s="40">
        <v>1</v>
      </c>
      <c r="H559" s="109"/>
      <c r="I55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59" s="91"/>
      <c r="K559" s="52"/>
      <c r="L559" s="53"/>
      <c r="M559" s="44"/>
    </row>
    <row r="560" spans="2:13">
      <c r="B560" s="37" t="str">
        <f>IF(tblINVENTAIRE_MOBILIER[[#This Row],[NOM]]="","",INDEX(tblMOBILIER[CODE],MATCH(tblINVENTAIRE_MOBILIER[[#This Row],[NOM]],tblMOBILIER[MOBILIER],0)))</f>
        <v/>
      </c>
      <c r="C560" s="37"/>
      <c r="D560" s="38"/>
      <c r="E560" s="21"/>
      <c r="F560" s="22" t="str">
        <f ca="1">IF(tblINVENTAIRE_MOBILIER[[#This Row],[DELIVRANCE]]&lt;&gt;"",TODAY()-tblINVENTAIRE_MOBILIER[[#This Row],[DELIVRANCE]],"")</f>
        <v/>
      </c>
      <c r="G560" s="40">
        <v>1</v>
      </c>
      <c r="H560" s="109"/>
      <c r="I56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60" s="91"/>
      <c r="K560" s="52"/>
      <c r="L560" s="53"/>
      <c r="M560" s="44"/>
    </row>
    <row r="561" spans="2:13">
      <c r="B561" s="37" t="str">
        <f>IF(tblINVENTAIRE_MOBILIER[[#This Row],[NOM]]="","",INDEX(tblMOBILIER[CODE],MATCH(tblINVENTAIRE_MOBILIER[[#This Row],[NOM]],tblMOBILIER[MOBILIER],0)))</f>
        <v/>
      </c>
      <c r="C561" s="37"/>
      <c r="D561" s="38"/>
      <c r="E561" s="21"/>
      <c r="F561" s="22" t="str">
        <f ca="1">IF(tblINVENTAIRE_MOBILIER[[#This Row],[DELIVRANCE]]&lt;&gt;"",TODAY()-tblINVENTAIRE_MOBILIER[[#This Row],[DELIVRANCE]],"")</f>
        <v/>
      </c>
      <c r="G561" s="40">
        <v>1</v>
      </c>
      <c r="H561" s="109"/>
      <c r="I56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61" s="91"/>
      <c r="K561" s="52"/>
      <c r="L561" s="53"/>
      <c r="M561" s="44"/>
    </row>
    <row r="562" spans="2:13">
      <c r="B562" s="37" t="str">
        <f>IF(tblINVENTAIRE_MOBILIER[[#This Row],[NOM]]="","",INDEX(tblMOBILIER[CODE],MATCH(tblINVENTAIRE_MOBILIER[[#This Row],[NOM]],tblMOBILIER[MOBILIER],0)))</f>
        <v/>
      </c>
      <c r="C562" s="37"/>
      <c r="D562" s="38"/>
      <c r="E562" s="21"/>
      <c r="F562" s="22" t="str">
        <f ca="1">IF(tblINVENTAIRE_MOBILIER[[#This Row],[DELIVRANCE]]&lt;&gt;"",TODAY()-tblINVENTAIRE_MOBILIER[[#This Row],[DELIVRANCE]],"")</f>
        <v/>
      </c>
      <c r="G562" s="40">
        <v>1</v>
      </c>
      <c r="H562" s="109"/>
      <c r="I56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62" s="91"/>
      <c r="K562" s="52"/>
      <c r="L562" s="53"/>
      <c r="M562" s="44"/>
    </row>
    <row r="563" spans="2:13">
      <c r="B563" s="37" t="str">
        <f>IF(tblINVENTAIRE_MOBILIER[[#This Row],[NOM]]="","",INDEX(tblMOBILIER[CODE],MATCH(tblINVENTAIRE_MOBILIER[[#This Row],[NOM]],tblMOBILIER[MOBILIER],0)))</f>
        <v/>
      </c>
      <c r="C563" s="37"/>
      <c r="D563" s="38"/>
      <c r="E563" s="21"/>
      <c r="F563" s="22" t="str">
        <f ca="1">IF(tblINVENTAIRE_MOBILIER[[#This Row],[DELIVRANCE]]&lt;&gt;"",TODAY()-tblINVENTAIRE_MOBILIER[[#This Row],[DELIVRANCE]],"")</f>
        <v/>
      </c>
      <c r="G563" s="40">
        <v>1</v>
      </c>
      <c r="H563" s="109"/>
      <c r="I56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63" s="91"/>
      <c r="K563" s="52"/>
      <c r="L563" s="53"/>
      <c r="M563" s="44"/>
    </row>
    <row r="564" spans="2:13">
      <c r="B564" s="37" t="str">
        <f>IF(tblINVENTAIRE_MOBILIER[[#This Row],[NOM]]="","",INDEX(tblMOBILIER[CODE],MATCH(tblINVENTAIRE_MOBILIER[[#This Row],[NOM]],tblMOBILIER[MOBILIER],0)))</f>
        <v/>
      </c>
      <c r="C564" s="37"/>
      <c r="D564" s="38"/>
      <c r="E564" s="21"/>
      <c r="F564" s="22" t="str">
        <f ca="1">IF(tblINVENTAIRE_MOBILIER[[#This Row],[DELIVRANCE]]&lt;&gt;"",TODAY()-tblINVENTAIRE_MOBILIER[[#This Row],[DELIVRANCE]],"")</f>
        <v/>
      </c>
      <c r="G564" s="40">
        <v>1</v>
      </c>
      <c r="H564" s="109"/>
      <c r="I56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64" s="91"/>
      <c r="K564" s="52"/>
      <c r="L564" s="53"/>
      <c r="M564" s="44"/>
    </row>
    <row r="565" spans="2:13">
      <c r="B565" s="37" t="str">
        <f>IF(tblINVENTAIRE_MOBILIER[[#This Row],[NOM]]="","",INDEX(tblMOBILIER[CODE],MATCH(tblINVENTAIRE_MOBILIER[[#This Row],[NOM]],tblMOBILIER[MOBILIER],0)))</f>
        <v/>
      </c>
      <c r="C565" s="37"/>
      <c r="D565" s="38"/>
      <c r="E565" s="21"/>
      <c r="F565" s="22" t="str">
        <f ca="1">IF(tblINVENTAIRE_MOBILIER[[#This Row],[DELIVRANCE]]&lt;&gt;"",TODAY()-tblINVENTAIRE_MOBILIER[[#This Row],[DELIVRANCE]],"")</f>
        <v/>
      </c>
      <c r="G565" s="40">
        <v>1</v>
      </c>
      <c r="H565" s="109"/>
      <c r="I56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65" s="91"/>
      <c r="K565" s="52"/>
      <c r="L565" s="53"/>
      <c r="M565" s="44"/>
    </row>
    <row r="566" spans="2:13">
      <c r="B566" s="37" t="str">
        <f>IF(tblINVENTAIRE_MOBILIER[[#This Row],[NOM]]="","",INDEX(tblMOBILIER[CODE],MATCH(tblINVENTAIRE_MOBILIER[[#This Row],[NOM]],tblMOBILIER[MOBILIER],0)))</f>
        <v/>
      </c>
      <c r="C566" s="37"/>
      <c r="D566" s="38"/>
      <c r="E566" s="21"/>
      <c r="F566" s="22" t="str">
        <f ca="1">IF(tblINVENTAIRE_MOBILIER[[#This Row],[DELIVRANCE]]&lt;&gt;"",TODAY()-tblINVENTAIRE_MOBILIER[[#This Row],[DELIVRANCE]],"")</f>
        <v/>
      </c>
      <c r="G566" s="40">
        <v>1</v>
      </c>
      <c r="H566" s="109"/>
      <c r="I56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66" s="91"/>
      <c r="K566" s="52"/>
      <c r="L566" s="53"/>
      <c r="M566" s="44"/>
    </row>
    <row r="567" spans="2:13">
      <c r="B567" s="37" t="str">
        <f>IF(tblINVENTAIRE_MOBILIER[[#This Row],[NOM]]="","",INDEX(tblMOBILIER[CODE],MATCH(tblINVENTAIRE_MOBILIER[[#This Row],[NOM]],tblMOBILIER[MOBILIER],0)))</f>
        <v/>
      </c>
      <c r="C567" s="37"/>
      <c r="D567" s="38"/>
      <c r="E567" s="21"/>
      <c r="F567" s="22" t="str">
        <f ca="1">IF(tblINVENTAIRE_MOBILIER[[#This Row],[DELIVRANCE]]&lt;&gt;"",TODAY()-tblINVENTAIRE_MOBILIER[[#This Row],[DELIVRANCE]],"")</f>
        <v/>
      </c>
      <c r="G567" s="40">
        <v>1</v>
      </c>
      <c r="H567" s="109"/>
      <c r="I56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67" s="91"/>
      <c r="K567" s="52"/>
      <c r="L567" s="53"/>
      <c r="M567" s="44"/>
    </row>
    <row r="568" spans="2:13">
      <c r="B568" s="37" t="str">
        <f>IF(tblINVENTAIRE_MOBILIER[[#This Row],[NOM]]="","",INDEX(tblMOBILIER[CODE],MATCH(tblINVENTAIRE_MOBILIER[[#This Row],[NOM]],tblMOBILIER[MOBILIER],0)))</f>
        <v/>
      </c>
      <c r="C568" s="37"/>
      <c r="D568" s="38"/>
      <c r="E568" s="21"/>
      <c r="F568" s="22" t="str">
        <f ca="1">IF(tblINVENTAIRE_MOBILIER[[#This Row],[DELIVRANCE]]&lt;&gt;"",TODAY()-tblINVENTAIRE_MOBILIER[[#This Row],[DELIVRANCE]],"")</f>
        <v/>
      </c>
      <c r="G568" s="40">
        <v>1</v>
      </c>
      <c r="H568" s="109"/>
      <c r="I56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68" s="91"/>
      <c r="K568" s="52"/>
      <c r="L568" s="53"/>
      <c r="M568" s="44"/>
    </row>
    <row r="569" spans="2:13">
      <c r="B569" s="37" t="str">
        <f>IF(tblINVENTAIRE_MOBILIER[[#This Row],[NOM]]="","",INDEX(tblMOBILIER[CODE],MATCH(tblINVENTAIRE_MOBILIER[[#This Row],[NOM]],tblMOBILIER[MOBILIER],0)))</f>
        <v/>
      </c>
      <c r="C569" s="37"/>
      <c r="D569" s="38"/>
      <c r="E569" s="21"/>
      <c r="F569" s="22" t="str">
        <f ca="1">IF(tblINVENTAIRE_MOBILIER[[#This Row],[DELIVRANCE]]&lt;&gt;"",TODAY()-tblINVENTAIRE_MOBILIER[[#This Row],[DELIVRANCE]],"")</f>
        <v/>
      </c>
      <c r="G569" s="40">
        <v>1</v>
      </c>
      <c r="H569" s="109"/>
      <c r="I56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69" s="91"/>
      <c r="K569" s="52"/>
      <c r="L569" s="53"/>
      <c r="M569" s="44"/>
    </row>
    <row r="570" spans="2:13">
      <c r="B570" s="37" t="str">
        <f>IF(tblINVENTAIRE_MOBILIER[[#This Row],[NOM]]="","",INDEX(tblMOBILIER[CODE],MATCH(tblINVENTAIRE_MOBILIER[[#This Row],[NOM]],tblMOBILIER[MOBILIER],0)))</f>
        <v/>
      </c>
      <c r="C570" s="37"/>
      <c r="D570" s="38"/>
      <c r="E570" s="21"/>
      <c r="F570" s="22" t="str">
        <f ca="1">IF(tblINVENTAIRE_MOBILIER[[#This Row],[DELIVRANCE]]&lt;&gt;"",TODAY()-tblINVENTAIRE_MOBILIER[[#This Row],[DELIVRANCE]],"")</f>
        <v/>
      </c>
      <c r="G570" s="40">
        <v>1</v>
      </c>
      <c r="H570" s="109"/>
      <c r="I57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70" s="91"/>
      <c r="K570" s="52"/>
      <c r="L570" s="53"/>
      <c r="M570" s="44"/>
    </row>
    <row r="571" spans="2:13">
      <c r="B571" s="37" t="str">
        <f>IF(tblINVENTAIRE_MOBILIER[[#This Row],[NOM]]="","",INDEX(tblMOBILIER[CODE],MATCH(tblINVENTAIRE_MOBILIER[[#This Row],[NOM]],tblMOBILIER[MOBILIER],0)))</f>
        <v/>
      </c>
      <c r="C571" s="37"/>
      <c r="D571" s="38"/>
      <c r="E571" s="21"/>
      <c r="F571" s="22" t="str">
        <f ca="1">IF(tblINVENTAIRE_MOBILIER[[#This Row],[DELIVRANCE]]&lt;&gt;"",TODAY()-tblINVENTAIRE_MOBILIER[[#This Row],[DELIVRANCE]],"")</f>
        <v/>
      </c>
      <c r="G571" s="40">
        <v>1</v>
      </c>
      <c r="H571" s="109"/>
      <c r="I57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71" s="91"/>
      <c r="K571" s="52"/>
      <c r="L571" s="53"/>
      <c r="M571" s="44"/>
    </row>
    <row r="572" spans="2:13">
      <c r="B572" s="37" t="str">
        <f>IF(tblINVENTAIRE_MOBILIER[[#This Row],[NOM]]="","",INDEX(tblMOBILIER[CODE],MATCH(tblINVENTAIRE_MOBILIER[[#This Row],[NOM]],tblMOBILIER[MOBILIER],0)))</f>
        <v/>
      </c>
      <c r="C572" s="37"/>
      <c r="D572" s="38"/>
      <c r="E572" s="21"/>
      <c r="F572" s="22" t="str">
        <f ca="1">IF(tblINVENTAIRE_MOBILIER[[#This Row],[DELIVRANCE]]&lt;&gt;"",TODAY()-tblINVENTAIRE_MOBILIER[[#This Row],[DELIVRANCE]],"")</f>
        <v/>
      </c>
      <c r="G572" s="40">
        <v>1</v>
      </c>
      <c r="H572" s="109"/>
      <c r="I57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72" s="91"/>
      <c r="K572" s="52"/>
      <c r="L572" s="53"/>
      <c r="M572" s="44"/>
    </row>
    <row r="573" spans="2:13">
      <c r="B573" s="37" t="str">
        <f>IF(tblINVENTAIRE_MOBILIER[[#This Row],[NOM]]="","",INDEX(tblMOBILIER[CODE],MATCH(tblINVENTAIRE_MOBILIER[[#This Row],[NOM]],tblMOBILIER[MOBILIER],0)))</f>
        <v/>
      </c>
      <c r="C573" s="37"/>
      <c r="D573" s="38"/>
      <c r="E573" s="21"/>
      <c r="F573" s="22" t="str">
        <f ca="1">IF(tblINVENTAIRE_MOBILIER[[#This Row],[DELIVRANCE]]&lt;&gt;"",TODAY()-tblINVENTAIRE_MOBILIER[[#This Row],[DELIVRANCE]],"")</f>
        <v/>
      </c>
      <c r="G573" s="40">
        <v>1</v>
      </c>
      <c r="H573" s="109"/>
      <c r="I57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73" s="91"/>
      <c r="K573" s="52"/>
      <c r="L573" s="53"/>
      <c r="M573" s="44"/>
    </row>
    <row r="574" spans="2:13">
      <c r="B574" s="37" t="str">
        <f>IF(tblINVENTAIRE_MOBILIER[[#This Row],[NOM]]="","",INDEX(tblMOBILIER[CODE],MATCH(tblINVENTAIRE_MOBILIER[[#This Row],[NOM]],tblMOBILIER[MOBILIER],0)))</f>
        <v/>
      </c>
      <c r="C574" s="37"/>
      <c r="D574" s="38"/>
      <c r="E574" s="21"/>
      <c r="F574" s="22" t="str">
        <f ca="1">IF(tblINVENTAIRE_MOBILIER[[#This Row],[DELIVRANCE]]&lt;&gt;"",TODAY()-tblINVENTAIRE_MOBILIER[[#This Row],[DELIVRANCE]],"")</f>
        <v/>
      </c>
      <c r="G574" s="40">
        <v>1</v>
      </c>
      <c r="H574" s="109"/>
      <c r="I57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74" s="91"/>
      <c r="K574" s="52"/>
      <c r="L574" s="53"/>
      <c r="M574" s="44"/>
    </row>
    <row r="575" spans="2:13">
      <c r="B575" s="37" t="str">
        <f>IF(tblINVENTAIRE_MOBILIER[[#This Row],[NOM]]="","",INDEX(tblMOBILIER[CODE],MATCH(tblINVENTAIRE_MOBILIER[[#This Row],[NOM]],tblMOBILIER[MOBILIER],0)))</f>
        <v/>
      </c>
      <c r="C575" s="37"/>
      <c r="D575" s="38"/>
      <c r="E575" s="21"/>
      <c r="F575" s="22" t="str">
        <f ca="1">IF(tblINVENTAIRE_MOBILIER[[#This Row],[DELIVRANCE]]&lt;&gt;"",TODAY()-tblINVENTAIRE_MOBILIER[[#This Row],[DELIVRANCE]],"")</f>
        <v/>
      </c>
      <c r="G575" s="40">
        <v>1</v>
      </c>
      <c r="H575" s="109"/>
      <c r="I57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75" s="91"/>
      <c r="K575" s="52"/>
      <c r="L575" s="53"/>
      <c r="M575" s="44"/>
    </row>
    <row r="576" spans="2:13">
      <c r="B576" s="37" t="str">
        <f>IF(tblINVENTAIRE_MOBILIER[[#This Row],[NOM]]="","",INDEX(tblMOBILIER[CODE],MATCH(tblINVENTAIRE_MOBILIER[[#This Row],[NOM]],tblMOBILIER[MOBILIER],0)))</f>
        <v/>
      </c>
      <c r="C576" s="37"/>
      <c r="D576" s="38"/>
      <c r="E576" s="21"/>
      <c r="F576" s="22" t="str">
        <f ca="1">IF(tblINVENTAIRE_MOBILIER[[#This Row],[DELIVRANCE]]&lt;&gt;"",TODAY()-tblINVENTAIRE_MOBILIER[[#This Row],[DELIVRANCE]],"")</f>
        <v/>
      </c>
      <c r="G576" s="40">
        <v>1</v>
      </c>
      <c r="H576" s="109"/>
      <c r="I57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76" s="91"/>
      <c r="K576" s="52"/>
      <c r="L576" s="53"/>
      <c r="M576" s="44"/>
    </row>
    <row r="577" spans="2:13">
      <c r="B577" s="37" t="str">
        <f>IF(tblINVENTAIRE_MOBILIER[[#This Row],[NOM]]="","",INDEX(tblMOBILIER[CODE],MATCH(tblINVENTAIRE_MOBILIER[[#This Row],[NOM]],tblMOBILIER[MOBILIER],0)))</f>
        <v/>
      </c>
      <c r="C577" s="37"/>
      <c r="D577" s="38"/>
      <c r="E577" s="21"/>
      <c r="F577" s="22" t="str">
        <f ca="1">IF(tblINVENTAIRE_MOBILIER[[#This Row],[DELIVRANCE]]&lt;&gt;"",TODAY()-tblINVENTAIRE_MOBILIER[[#This Row],[DELIVRANCE]],"")</f>
        <v/>
      </c>
      <c r="G577" s="40">
        <v>1</v>
      </c>
      <c r="H577" s="109"/>
      <c r="I57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77" s="91"/>
      <c r="K577" s="52"/>
      <c r="L577" s="53"/>
      <c r="M577" s="44"/>
    </row>
    <row r="578" spans="2:13">
      <c r="B578" s="37" t="str">
        <f>IF(tblINVENTAIRE_MOBILIER[[#This Row],[NOM]]="","",INDEX(tblMOBILIER[CODE],MATCH(tblINVENTAIRE_MOBILIER[[#This Row],[NOM]],tblMOBILIER[MOBILIER],0)))</f>
        <v/>
      </c>
      <c r="C578" s="37"/>
      <c r="D578" s="38"/>
      <c r="E578" s="21"/>
      <c r="F578" s="22" t="str">
        <f ca="1">IF(tblINVENTAIRE_MOBILIER[[#This Row],[DELIVRANCE]]&lt;&gt;"",TODAY()-tblINVENTAIRE_MOBILIER[[#This Row],[DELIVRANCE]],"")</f>
        <v/>
      </c>
      <c r="G578" s="40">
        <v>1</v>
      </c>
      <c r="H578" s="109"/>
      <c r="I57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78" s="91"/>
      <c r="K578" s="52"/>
      <c r="L578" s="53"/>
      <c r="M578" s="44"/>
    </row>
    <row r="579" spans="2:13">
      <c r="B579" s="37" t="str">
        <f>IF(tblINVENTAIRE_MOBILIER[[#This Row],[NOM]]="","",INDEX(tblMOBILIER[CODE],MATCH(tblINVENTAIRE_MOBILIER[[#This Row],[NOM]],tblMOBILIER[MOBILIER],0)))</f>
        <v/>
      </c>
      <c r="C579" s="37"/>
      <c r="D579" s="38"/>
      <c r="E579" s="21"/>
      <c r="F579" s="22" t="str">
        <f ca="1">IF(tblINVENTAIRE_MOBILIER[[#This Row],[DELIVRANCE]]&lt;&gt;"",TODAY()-tblINVENTAIRE_MOBILIER[[#This Row],[DELIVRANCE]],"")</f>
        <v/>
      </c>
      <c r="G579" s="40">
        <v>1</v>
      </c>
      <c r="H579" s="109"/>
      <c r="I57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79" s="91"/>
      <c r="K579" s="52"/>
      <c r="L579" s="53"/>
      <c r="M579" s="44"/>
    </row>
    <row r="580" spans="2:13">
      <c r="B580" s="37" t="str">
        <f>IF(tblINVENTAIRE_MOBILIER[[#This Row],[NOM]]="","",INDEX(tblMOBILIER[CODE],MATCH(tblINVENTAIRE_MOBILIER[[#This Row],[NOM]],tblMOBILIER[MOBILIER],0)))</f>
        <v/>
      </c>
      <c r="C580" s="37"/>
      <c r="D580" s="38"/>
      <c r="E580" s="21"/>
      <c r="F580" s="22" t="str">
        <f ca="1">IF(tblINVENTAIRE_MOBILIER[[#This Row],[DELIVRANCE]]&lt;&gt;"",TODAY()-tblINVENTAIRE_MOBILIER[[#This Row],[DELIVRANCE]],"")</f>
        <v/>
      </c>
      <c r="G580" s="40">
        <v>1</v>
      </c>
      <c r="H580" s="109"/>
      <c r="I58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80" s="91"/>
      <c r="K580" s="52"/>
      <c r="L580" s="53"/>
      <c r="M580" s="44"/>
    </row>
    <row r="581" spans="2:13">
      <c r="B581" s="37" t="str">
        <f>IF(tblINVENTAIRE_MOBILIER[[#This Row],[NOM]]="","",INDEX(tblMOBILIER[CODE],MATCH(tblINVENTAIRE_MOBILIER[[#This Row],[NOM]],tblMOBILIER[MOBILIER],0)))</f>
        <v/>
      </c>
      <c r="C581" s="37"/>
      <c r="D581" s="38"/>
      <c r="E581" s="21"/>
      <c r="F581" s="22" t="str">
        <f ca="1">IF(tblINVENTAIRE_MOBILIER[[#This Row],[DELIVRANCE]]&lt;&gt;"",TODAY()-tblINVENTAIRE_MOBILIER[[#This Row],[DELIVRANCE]],"")</f>
        <v/>
      </c>
      <c r="G581" s="40">
        <v>1</v>
      </c>
      <c r="H581" s="109"/>
      <c r="I58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81" s="91"/>
      <c r="K581" s="52"/>
      <c r="L581" s="53"/>
      <c r="M581" s="44"/>
    </row>
    <row r="582" spans="2:13">
      <c r="B582" s="37" t="str">
        <f>IF(tblINVENTAIRE_MOBILIER[[#This Row],[NOM]]="","",INDEX(tblMOBILIER[CODE],MATCH(tblINVENTAIRE_MOBILIER[[#This Row],[NOM]],tblMOBILIER[MOBILIER],0)))</f>
        <v/>
      </c>
      <c r="C582" s="37"/>
      <c r="D582" s="38"/>
      <c r="E582" s="21"/>
      <c r="F582" s="22" t="str">
        <f ca="1">IF(tblINVENTAIRE_MOBILIER[[#This Row],[DELIVRANCE]]&lt;&gt;"",TODAY()-tblINVENTAIRE_MOBILIER[[#This Row],[DELIVRANCE]],"")</f>
        <v/>
      </c>
      <c r="G582" s="40">
        <v>1</v>
      </c>
      <c r="H582" s="109"/>
      <c r="I58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82" s="91"/>
      <c r="K582" s="52"/>
      <c r="L582" s="53"/>
      <c r="M582" s="44"/>
    </row>
    <row r="583" spans="2:13">
      <c r="B583" s="37" t="str">
        <f>IF(tblINVENTAIRE_MOBILIER[[#This Row],[NOM]]="","",INDEX(tblMOBILIER[CODE],MATCH(tblINVENTAIRE_MOBILIER[[#This Row],[NOM]],tblMOBILIER[MOBILIER],0)))</f>
        <v/>
      </c>
      <c r="C583" s="37"/>
      <c r="D583" s="38"/>
      <c r="E583" s="21"/>
      <c r="F583" s="22" t="str">
        <f ca="1">IF(tblINVENTAIRE_MOBILIER[[#This Row],[DELIVRANCE]]&lt;&gt;"",TODAY()-tblINVENTAIRE_MOBILIER[[#This Row],[DELIVRANCE]],"")</f>
        <v/>
      </c>
      <c r="G583" s="40">
        <v>1</v>
      </c>
      <c r="H583" s="109"/>
      <c r="I58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83" s="91"/>
      <c r="K583" s="52"/>
      <c r="L583" s="53"/>
      <c r="M583" s="44"/>
    </row>
    <row r="584" spans="2:13">
      <c r="B584" s="37" t="str">
        <f>IF(tblINVENTAIRE_MOBILIER[[#This Row],[NOM]]="","",INDEX(tblMOBILIER[CODE],MATCH(tblINVENTAIRE_MOBILIER[[#This Row],[NOM]],tblMOBILIER[MOBILIER],0)))</f>
        <v/>
      </c>
      <c r="C584" s="37"/>
      <c r="D584" s="38"/>
      <c r="E584" s="21"/>
      <c r="F584" s="22" t="str">
        <f ca="1">IF(tblINVENTAIRE_MOBILIER[[#This Row],[DELIVRANCE]]&lt;&gt;"",TODAY()-tblINVENTAIRE_MOBILIER[[#This Row],[DELIVRANCE]],"")</f>
        <v/>
      </c>
      <c r="G584" s="40">
        <v>1</v>
      </c>
      <c r="H584" s="109"/>
      <c r="I58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84" s="91"/>
      <c r="K584" s="52"/>
      <c r="L584" s="53"/>
      <c r="M584" s="44"/>
    </row>
    <row r="585" spans="2:13">
      <c r="B585" s="37" t="str">
        <f>IF(tblINVENTAIRE_MOBILIER[[#This Row],[NOM]]="","",INDEX(tblMOBILIER[CODE],MATCH(tblINVENTAIRE_MOBILIER[[#This Row],[NOM]],tblMOBILIER[MOBILIER],0)))</f>
        <v/>
      </c>
      <c r="C585" s="37"/>
      <c r="D585" s="38"/>
      <c r="E585" s="21"/>
      <c r="F585" s="22" t="str">
        <f ca="1">IF(tblINVENTAIRE_MOBILIER[[#This Row],[DELIVRANCE]]&lt;&gt;"",TODAY()-tblINVENTAIRE_MOBILIER[[#This Row],[DELIVRANCE]],"")</f>
        <v/>
      </c>
      <c r="G585" s="40">
        <v>1</v>
      </c>
      <c r="H585" s="109"/>
      <c r="I58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85" s="91"/>
      <c r="K585" s="52"/>
      <c r="L585" s="53"/>
      <c r="M585" s="44"/>
    </row>
    <row r="586" spans="2:13">
      <c r="B586" s="37" t="str">
        <f>IF(tblINVENTAIRE_MOBILIER[[#This Row],[NOM]]="","",INDEX(tblMOBILIER[CODE],MATCH(tblINVENTAIRE_MOBILIER[[#This Row],[NOM]],tblMOBILIER[MOBILIER],0)))</f>
        <v/>
      </c>
      <c r="C586" s="37"/>
      <c r="D586" s="38"/>
      <c r="E586" s="21"/>
      <c r="F586" s="22" t="str">
        <f ca="1">IF(tblINVENTAIRE_MOBILIER[[#This Row],[DELIVRANCE]]&lt;&gt;"",TODAY()-tblINVENTAIRE_MOBILIER[[#This Row],[DELIVRANCE]],"")</f>
        <v/>
      </c>
      <c r="G586" s="40">
        <v>1</v>
      </c>
      <c r="H586" s="109"/>
      <c r="I58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86" s="91"/>
      <c r="K586" s="52"/>
      <c r="L586" s="53"/>
      <c r="M586" s="44"/>
    </row>
    <row r="587" spans="2:13">
      <c r="B587" s="37" t="str">
        <f>IF(tblINVENTAIRE_MOBILIER[[#This Row],[NOM]]="","",INDEX(tblMOBILIER[CODE],MATCH(tblINVENTAIRE_MOBILIER[[#This Row],[NOM]],tblMOBILIER[MOBILIER],0)))</f>
        <v/>
      </c>
      <c r="C587" s="37"/>
      <c r="D587" s="38"/>
      <c r="E587" s="21"/>
      <c r="F587" s="22" t="str">
        <f ca="1">IF(tblINVENTAIRE_MOBILIER[[#This Row],[DELIVRANCE]]&lt;&gt;"",TODAY()-tblINVENTAIRE_MOBILIER[[#This Row],[DELIVRANCE]],"")</f>
        <v/>
      </c>
      <c r="G587" s="40">
        <v>1</v>
      </c>
      <c r="H587" s="109"/>
      <c r="I58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87" s="91"/>
      <c r="K587" s="52"/>
      <c r="L587" s="53"/>
      <c r="M587" s="44"/>
    </row>
    <row r="588" spans="2:13">
      <c r="B588" s="37" t="str">
        <f>IF(tblINVENTAIRE_MOBILIER[[#This Row],[NOM]]="","",INDEX(tblMOBILIER[CODE],MATCH(tblINVENTAIRE_MOBILIER[[#This Row],[NOM]],tblMOBILIER[MOBILIER],0)))</f>
        <v/>
      </c>
      <c r="C588" s="37"/>
      <c r="D588" s="38"/>
      <c r="E588" s="21"/>
      <c r="F588" s="22" t="str">
        <f ca="1">IF(tblINVENTAIRE_MOBILIER[[#This Row],[DELIVRANCE]]&lt;&gt;"",TODAY()-tblINVENTAIRE_MOBILIER[[#This Row],[DELIVRANCE]],"")</f>
        <v/>
      </c>
      <c r="G588" s="40">
        <v>1</v>
      </c>
      <c r="H588" s="109"/>
      <c r="I58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88" s="91"/>
      <c r="K588" s="52"/>
      <c r="L588" s="53"/>
      <c r="M588" s="44"/>
    </row>
    <row r="589" spans="2:13">
      <c r="B589" s="37" t="str">
        <f>IF(tblINVENTAIRE_MOBILIER[[#This Row],[NOM]]="","",INDEX(tblMOBILIER[CODE],MATCH(tblINVENTAIRE_MOBILIER[[#This Row],[NOM]],tblMOBILIER[MOBILIER],0)))</f>
        <v/>
      </c>
      <c r="C589" s="37"/>
      <c r="D589" s="38"/>
      <c r="E589" s="21"/>
      <c r="F589" s="22" t="str">
        <f ca="1">IF(tblINVENTAIRE_MOBILIER[[#This Row],[DELIVRANCE]]&lt;&gt;"",TODAY()-tblINVENTAIRE_MOBILIER[[#This Row],[DELIVRANCE]],"")</f>
        <v/>
      </c>
      <c r="G589" s="40">
        <v>1</v>
      </c>
      <c r="H589" s="109"/>
      <c r="I58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89" s="91"/>
      <c r="K589" s="52"/>
      <c r="L589" s="53"/>
      <c r="M589" s="44"/>
    </row>
    <row r="590" spans="2:13">
      <c r="B590" s="37" t="str">
        <f>IF(tblINVENTAIRE_MOBILIER[[#This Row],[NOM]]="","",INDEX(tblMOBILIER[CODE],MATCH(tblINVENTAIRE_MOBILIER[[#This Row],[NOM]],tblMOBILIER[MOBILIER],0)))</f>
        <v/>
      </c>
      <c r="C590" s="37"/>
      <c r="D590" s="38"/>
      <c r="E590" s="21"/>
      <c r="F590" s="22" t="str">
        <f ca="1">IF(tblINVENTAIRE_MOBILIER[[#This Row],[DELIVRANCE]]&lt;&gt;"",TODAY()-tblINVENTAIRE_MOBILIER[[#This Row],[DELIVRANCE]],"")</f>
        <v/>
      </c>
      <c r="G590" s="40">
        <v>1</v>
      </c>
      <c r="H590" s="109"/>
      <c r="I59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90" s="91"/>
      <c r="K590" s="52"/>
      <c r="L590" s="53"/>
      <c r="M590" s="44"/>
    </row>
    <row r="591" spans="2:13">
      <c r="B591" s="37" t="str">
        <f>IF(tblINVENTAIRE_MOBILIER[[#This Row],[NOM]]="","",INDEX(tblMOBILIER[CODE],MATCH(tblINVENTAIRE_MOBILIER[[#This Row],[NOM]],tblMOBILIER[MOBILIER],0)))</f>
        <v/>
      </c>
      <c r="C591" s="37"/>
      <c r="D591" s="38"/>
      <c r="E591" s="21"/>
      <c r="F591" s="22" t="str">
        <f ca="1">IF(tblINVENTAIRE_MOBILIER[[#This Row],[DELIVRANCE]]&lt;&gt;"",TODAY()-tblINVENTAIRE_MOBILIER[[#This Row],[DELIVRANCE]],"")</f>
        <v/>
      </c>
      <c r="G591" s="40">
        <v>1</v>
      </c>
      <c r="H591" s="109"/>
      <c r="I59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91" s="91"/>
      <c r="K591" s="52"/>
      <c r="L591" s="53"/>
      <c r="M591" s="44"/>
    </row>
    <row r="592" spans="2:13">
      <c r="B592" s="37" t="str">
        <f>IF(tblINVENTAIRE_MOBILIER[[#This Row],[NOM]]="","",INDEX(tblMOBILIER[CODE],MATCH(tblINVENTAIRE_MOBILIER[[#This Row],[NOM]],tblMOBILIER[MOBILIER],0)))</f>
        <v/>
      </c>
      <c r="C592" s="37"/>
      <c r="D592" s="38"/>
      <c r="E592" s="21"/>
      <c r="F592" s="22" t="str">
        <f ca="1">IF(tblINVENTAIRE_MOBILIER[[#This Row],[DELIVRANCE]]&lt;&gt;"",TODAY()-tblINVENTAIRE_MOBILIER[[#This Row],[DELIVRANCE]],"")</f>
        <v/>
      </c>
      <c r="G592" s="40">
        <v>1</v>
      </c>
      <c r="H592" s="109"/>
      <c r="I59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92" s="91"/>
      <c r="K592" s="52"/>
      <c r="L592" s="53"/>
      <c r="M592" s="44"/>
    </row>
    <row r="593" spans="2:13">
      <c r="B593" s="37" t="str">
        <f>IF(tblINVENTAIRE_MOBILIER[[#This Row],[NOM]]="","",INDEX(tblMOBILIER[CODE],MATCH(tblINVENTAIRE_MOBILIER[[#This Row],[NOM]],tblMOBILIER[MOBILIER],0)))</f>
        <v/>
      </c>
      <c r="C593" s="37"/>
      <c r="D593" s="38"/>
      <c r="E593" s="21"/>
      <c r="F593" s="22" t="str">
        <f ca="1">IF(tblINVENTAIRE_MOBILIER[[#This Row],[DELIVRANCE]]&lt;&gt;"",TODAY()-tblINVENTAIRE_MOBILIER[[#This Row],[DELIVRANCE]],"")</f>
        <v/>
      </c>
      <c r="G593" s="40">
        <v>1</v>
      </c>
      <c r="H593" s="109"/>
      <c r="I59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93" s="91"/>
      <c r="K593" s="52"/>
      <c r="L593" s="53"/>
      <c r="M593" s="44"/>
    </row>
    <row r="594" spans="2:13">
      <c r="B594" s="37" t="str">
        <f>IF(tblINVENTAIRE_MOBILIER[[#This Row],[NOM]]="","",INDEX(tblMOBILIER[CODE],MATCH(tblINVENTAIRE_MOBILIER[[#This Row],[NOM]],tblMOBILIER[MOBILIER],0)))</f>
        <v/>
      </c>
      <c r="C594" s="37"/>
      <c r="D594" s="38"/>
      <c r="E594" s="21"/>
      <c r="F594" s="22" t="str">
        <f ca="1">IF(tblINVENTAIRE_MOBILIER[[#This Row],[DELIVRANCE]]&lt;&gt;"",TODAY()-tblINVENTAIRE_MOBILIER[[#This Row],[DELIVRANCE]],"")</f>
        <v/>
      </c>
      <c r="G594" s="40">
        <v>1</v>
      </c>
      <c r="H594" s="109"/>
      <c r="I59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94" s="91"/>
      <c r="K594" s="52"/>
      <c r="L594" s="53"/>
      <c r="M594" s="44"/>
    </row>
    <row r="595" spans="2:13">
      <c r="B595" s="37" t="str">
        <f>IF(tblINVENTAIRE_MOBILIER[[#This Row],[NOM]]="","",INDEX(tblMOBILIER[CODE],MATCH(tblINVENTAIRE_MOBILIER[[#This Row],[NOM]],tblMOBILIER[MOBILIER],0)))</f>
        <v/>
      </c>
      <c r="C595" s="37"/>
      <c r="D595" s="38"/>
      <c r="E595" s="21"/>
      <c r="F595" s="22" t="str">
        <f ca="1">IF(tblINVENTAIRE_MOBILIER[[#This Row],[DELIVRANCE]]&lt;&gt;"",TODAY()-tblINVENTAIRE_MOBILIER[[#This Row],[DELIVRANCE]],"")</f>
        <v/>
      </c>
      <c r="G595" s="40">
        <v>1</v>
      </c>
      <c r="H595" s="109"/>
      <c r="I59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95" s="91"/>
      <c r="K595" s="52"/>
      <c r="L595" s="53"/>
      <c r="M595" s="44"/>
    </row>
    <row r="596" spans="2:13">
      <c r="B596" s="37" t="str">
        <f>IF(tblINVENTAIRE_MOBILIER[[#This Row],[NOM]]="","",INDEX(tblMOBILIER[CODE],MATCH(tblINVENTAIRE_MOBILIER[[#This Row],[NOM]],tblMOBILIER[MOBILIER],0)))</f>
        <v/>
      </c>
      <c r="C596" s="37"/>
      <c r="D596" s="38"/>
      <c r="E596" s="21"/>
      <c r="F596" s="22" t="str">
        <f ca="1">IF(tblINVENTAIRE_MOBILIER[[#This Row],[DELIVRANCE]]&lt;&gt;"",TODAY()-tblINVENTAIRE_MOBILIER[[#This Row],[DELIVRANCE]],"")</f>
        <v/>
      </c>
      <c r="G596" s="40">
        <v>1</v>
      </c>
      <c r="H596" s="109"/>
      <c r="I59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96" s="91"/>
      <c r="K596" s="52"/>
      <c r="L596" s="53"/>
      <c r="M596" s="44"/>
    </row>
    <row r="597" spans="2:13">
      <c r="B597" s="37" t="str">
        <f>IF(tblINVENTAIRE_MOBILIER[[#This Row],[NOM]]="","",INDEX(tblMOBILIER[CODE],MATCH(tblINVENTAIRE_MOBILIER[[#This Row],[NOM]],tblMOBILIER[MOBILIER],0)))</f>
        <v/>
      </c>
      <c r="C597" s="37"/>
      <c r="D597" s="38"/>
      <c r="E597" s="21"/>
      <c r="F597" s="22" t="str">
        <f ca="1">IF(tblINVENTAIRE_MOBILIER[[#This Row],[DELIVRANCE]]&lt;&gt;"",TODAY()-tblINVENTAIRE_MOBILIER[[#This Row],[DELIVRANCE]],"")</f>
        <v/>
      </c>
      <c r="G597" s="40">
        <v>1</v>
      </c>
      <c r="H597" s="109"/>
      <c r="I59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97" s="91"/>
      <c r="K597" s="52"/>
      <c r="L597" s="53"/>
      <c r="M597" s="44"/>
    </row>
    <row r="598" spans="2:13">
      <c r="B598" s="37" t="str">
        <f>IF(tblINVENTAIRE_MOBILIER[[#This Row],[NOM]]="","",INDEX(tblMOBILIER[CODE],MATCH(tblINVENTAIRE_MOBILIER[[#This Row],[NOM]],tblMOBILIER[MOBILIER],0)))</f>
        <v/>
      </c>
      <c r="C598" s="37"/>
      <c r="D598" s="38"/>
      <c r="E598" s="21"/>
      <c r="F598" s="22" t="str">
        <f ca="1">IF(tblINVENTAIRE_MOBILIER[[#This Row],[DELIVRANCE]]&lt;&gt;"",TODAY()-tblINVENTAIRE_MOBILIER[[#This Row],[DELIVRANCE]],"")</f>
        <v/>
      </c>
      <c r="G598" s="40">
        <v>1</v>
      </c>
      <c r="H598" s="109"/>
      <c r="I59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98" s="91"/>
      <c r="K598" s="52"/>
      <c r="L598" s="53"/>
      <c r="M598" s="44"/>
    </row>
    <row r="599" spans="2:13">
      <c r="B599" s="37" t="str">
        <f>IF(tblINVENTAIRE_MOBILIER[[#This Row],[NOM]]="","",INDEX(tblMOBILIER[CODE],MATCH(tblINVENTAIRE_MOBILIER[[#This Row],[NOM]],tblMOBILIER[MOBILIER],0)))</f>
        <v/>
      </c>
      <c r="C599" s="37"/>
      <c r="D599" s="38"/>
      <c r="E599" s="21"/>
      <c r="F599" s="22" t="str">
        <f ca="1">IF(tblINVENTAIRE_MOBILIER[[#This Row],[DELIVRANCE]]&lt;&gt;"",TODAY()-tblINVENTAIRE_MOBILIER[[#This Row],[DELIVRANCE]],"")</f>
        <v/>
      </c>
      <c r="G599" s="40">
        <v>1</v>
      </c>
      <c r="H599" s="109"/>
      <c r="I59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599" s="91"/>
      <c r="K599" s="52"/>
      <c r="L599" s="53"/>
      <c r="M599" s="44"/>
    </row>
    <row r="600" spans="2:13">
      <c r="B600" s="37" t="str">
        <f>IF(tblINVENTAIRE_MOBILIER[[#This Row],[NOM]]="","",INDEX(tblMOBILIER[CODE],MATCH(tblINVENTAIRE_MOBILIER[[#This Row],[NOM]],tblMOBILIER[MOBILIER],0)))</f>
        <v/>
      </c>
      <c r="C600" s="37"/>
      <c r="D600" s="38"/>
      <c r="E600" s="21"/>
      <c r="F600" s="22" t="str">
        <f ca="1">IF(tblINVENTAIRE_MOBILIER[[#This Row],[DELIVRANCE]]&lt;&gt;"",TODAY()-tblINVENTAIRE_MOBILIER[[#This Row],[DELIVRANCE]],"")</f>
        <v/>
      </c>
      <c r="G600" s="40">
        <v>1</v>
      </c>
      <c r="H600" s="109"/>
      <c r="I60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00" s="91"/>
      <c r="K600" s="52"/>
      <c r="L600" s="53"/>
      <c r="M600" s="44"/>
    </row>
    <row r="601" spans="2:13">
      <c r="B601" s="37" t="str">
        <f>IF(tblINVENTAIRE_MOBILIER[[#This Row],[NOM]]="","",INDEX(tblMOBILIER[CODE],MATCH(tblINVENTAIRE_MOBILIER[[#This Row],[NOM]],tblMOBILIER[MOBILIER],0)))</f>
        <v/>
      </c>
      <c r="C601" s="37"/>
      <c r="D601" s="38"/>
      <c r="E601" s="21"/>
      <c r="F601" s="22" t="str">
        <f ca="1">IF(tblINVENTAIRE_MOBILIER[[#This Row],[DELIVRANCE]]&lt;&gt;"",TODAY()-tblINVENTAIRE_MOBILIER[[#This Row],[DELIVRANCE]],"")</f>
        <v/>
      </c>
      <c r="G601" s="40">
        <v>1</v>
      </c>
      <c r="H601" s="109"/>
      <c r="I60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01" s="91"/>
      <c r="K601" s="52"/>
      <c r="L601" s="53"/>
      <c r="M601" s="44"/>
    </row>
    <row r="602" spans="2:13">
      <c r="B602" s="37" t="str">
        <f>IF(tblINVENTAIRE_MOBILIER[[#This Row],[NOM]]="","",INDEX(tblMOBILIER[CODE],MATCH(tblINVENTAIRE_MOBILIER[[#This Row],[NOM]],tblMOBILIER[MOBILIER],0)))</f>
        <v/>
      </c>
      <c r="C602" s="37"/>
      <c r="D602" s="38"/>
      <c r="E602" s="21"/>
      <c r="F602" s="22" t="str">
        <f ca="1">IF(tblINVENTAIRE_MOBILIER[[#This Row],[DELIVRANCE]]&lt;&gt;"",TODAY()-tblINVENTAIRE_MOBILIER[[#This Row],[DELIVRANCE]],"")</f>
        <v/>
      </c>
      <c r="G602" s="40">
        <v>1</v>
      </c>
      <c r="H602" s="109"/>
      <c r="I60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02" s="91"/>
      <c r="K602" s="52"/>
      <c r="L602" s="53"/>
      <c r="M602" s="44"/>
    </row>
    <row r="603" spans="2:13">
      <c r="B603" s="37" t="str">
        <f>IF(tblINVENTAIRE_MOBILIER[[#This Row],[NOM]]="","",INDEX(tblMOBILIER[CODE],MATCH(tblINVENTAIRE_MOBILIER[[#This Row],[NOM]],tblMOBILIER[MOBILIER],0)))</f>
        <v/>
      </c>
      <c r="C603" s="37"/>
      <c r="D603" s="38"/>
      <c r="E603" s="21"/>
      <c r="F603" s="22" t="str">
        <f ca="1">IF(tblINVENTAIRE_MOBILIER[[#This Row],[DELIVRANCE]]&lt;&gt;"",TODAY()-tblINVENTAIRE_MOBILIER[[#This Row],[DELIVRANCE]],"")</f>
        <v/>
      </c>
      <c r="G603" s="40">
        <v>1</v>
      </c>
      <c r="H603" s="109"/>
      <c r="I60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03" s="91"/>
      <c r="K603" s="52"/>
      <c r="L603" s="53"/>
      <c r="M603" s="44"/>
    </row>
    <row r="604" spans="2:13">
      <c r="B604" s="37" t="str">
        <f>IF(tblINVENTAIRE_MOBILIER[[#This Row],[NOM]]="","",INDEX(tblMOBILIER[CODE],MATCH(tblINVENTAIRE_MOBILIER[[#This Row],[NOM]],tblMOBILIER[MOBILIER],0)))</f>
        <v/>
      </c>
      <c r="C604" s="37"/>
      <c r="D604" s="38"/>
      <c r="E604" s="21"/>
      <c r="F604" s="22" t="str">
        <f ca="1">IF(tblINVENTAIRE_MOBILIER[[#This Row],[DELIVRANCE]]&lt;&gt;"",TODAY()-tblINVENTAIRE_MOBILIER[[#This Row],[DELIVRANCE]],"")</f>
        <v/>
      </c>
      <c r="G604" s="40">
        <v>1</v>
      </c>
      <c r="H604" s="109"/>
      <c r="I60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04" s="91"/>
      <c r="K604" s="52"/>
      <c r="L604" s="53"/>
      <c r="M604" s="44"/>
    </row>
    <row r="605" spans="2:13">
      <c r="B605" s="37" t="str">
        <f>IF(tblINVENTAIRE_MOBILIER[[#This Row],[NOM]]="","",INDEX(tblMOBILIER[CODE],MATCH(tblINVENTAIRE_MOBILIER[[#This Row],[NOM]],tblMOBILIER[MOBILIER],0)))</f>
        <v/>
      </c>
      <c r="C605" s="37"/>
      <c r="D605" s="38"/>
      <c r="E605" s="21"/>
      <c r="F605" s="22" t="str">
        <f ca="1">IF(tblINVENTAIRE_MOBILIER[[#This Row],[DELIVRANCE]]&lt;&gt;"",TODAY()-tblINVENTAIRE_MOBILIER[[#This Row],[DELIVRANCE]],"")</f>
        <v/>
      </c>
      <c r="G605" s="40">
        <v>1</v>
      </c>
      <c r="H605" s="109"/>
      <c r="I60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05" s="91"/>
      <c r="K605" s="52"/>
      <c r="L605" s="53"/>
      <c r="M605" s="44"/>
    </row>
    <row r="606" spans="2:13">
      <c r="B606" s="37" t="str">
        <f>IF(tblINVENTAIRE_MOBILIER[[#This Row],[NOM]]="","",INDEX(tblMOBILIER[CODE],MATCH(tblINVENTAIRE_MOBILIER[[#This Row],[NOM]],tblMOBILIER[MOBILIER],0)))</f>
        <v/>
      </c>
      <c r="C606" s="37"/>
      <c r="D606" s="38"/>
      <c r="E606" s="21"/>
      <c r="F606" s="22" t="str">
        <f ca="1">IF(tblINVENTAIRE_MOBILIER[[#This Row],[DELIVRANCE]]&lt;&gt;"",TODAY()-tblINVENTAIRE_MOBILIER[[#This Row],[DELIVRANCE]],"")</f>
        <v/>
      </c>
      <c r="G606" s="40">
        <v>1</v>
      </c>
      <c r="H606" s="109"/>
      <c r="I60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06" s="91"/>
      <c r="K606" s="52"/>
      <c r="L606" s="53"/>
      <c r="M606" s="44"/>
    </row>
    <row r="607" spans="2:13">
      <c r="B607" s="37" t="str">
        <f>IF(tblINVENTAIRE_MOBILIER[[#This Row],[NOM]]="","",INDEX(tblMOBILIER[CODE],MATCH(tblINVENTAIRE_MOBILIER[[#This Row],[NOM]],tblMOBILIER[MOBILIER],0)))</f>
        <v/>
      </c>
      <c r="C607" s="37"/>
      <c r="D607" s="38"/>
      <c r="E607" s="21"/>
      <c r="F607" s="22" t="str">
        <f ca="1">IF(tblINVENTAIRE_MOBILIER[[#This Row],[DELIVRANCE]]&lt;&gt;"",TODAY()-tblINVENTAIRE_MOBILIER[[#This Row],[DELIVRANCE]],"")</f>
        <v/>
      </c>
      <c r="G607" s="40">
        <v>1</v>
      </c>
      <c r="H607" s="109"/>
      <c r="I60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07" s="91"/>
      <c r="K607" s="52"/>
      <c r="L607" s="53"/>
      <c r="M607" s="44"/>
    </row>
    <row r="608" spans="2:13">
      <c r="B608" s="37" t="str">
        <f>IF(tblINVENTAIRE_MOBILIER[[#This Row],[NOM]]="","",INDEX(tblMOBILIER[CODE],MATCH(tblINVENTAIRE_MOBILIER[[#This Row],[NOM]],tblMOBILIER[MOBILIER],0)))</f>
        <v/>
      </c>
      <c r="C608" s="37"/>
      <c r="D608" s="38"/>
      <c r="E608" s="21"/>
      <c r="F608" s="22" t="str">
        <f ca="1">IF(tblINVENTAIRE_MOBILIER[[#This Row],[DELIVRANCE]]&lt;&gt;"",TODAY()-tblINVENTAIRE_MOBILIER[[#This Row],[DELIVRANCE]],"")</f>
        <v/>
      </c>
      <c r="G608" s="40">
        <v>1</v>
      </c>
      <c r="H608" s="109"/>
      <c r="I60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08" s="91"/>
      <c r="K608" s="52"/>
      <c r="L608" s="53"/>
      <c r="M608" s="44"/>
    </row>
    <row r="609" spans="2:13">
      <c r="B609" s="37" t="str">
        <f>IF(tblINVENTAIRE_MOBILIER[[#This Row],[NOM]]="","",INDEX(tblMOBILIER[CODE],MATCH(tblINVENTAIRE_MOBILIER[[#This Row],[NOM]],tblMOBILIER[MOBILIER],0)))</f>
        <v/>
      </c>
      <c r="C609" s="37"/>
      <c r="D609" s="38"/>
      <c r="E609" s="21"/>
      <c r="F609" s="22" t="str">
        <f ca="1">IF(tblINVENTAIRE_MOBILIER[[#This Row],[DELIVRANCE]]&lt;&gt;"",TODAY()-tblINVENTAIRE_MOBILIER[[#This Row],[DELIVRANCE]],"")</f>
        <v/>
      </c>
      <c r="G609" s="40">
        <v>1</v>
      </c>
      <c r="H609" s="109"/>
      <c r="I60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09" s="91"/>
      <c r="K609" s="52"/>
      <c r="L609" s="53"/>
      <c r="M609" s="44"/>
    </row>
    <row r="610" spans="2:13">
      <c r="B610" s="37" t="str">
        <f>IF(tblINVENTAIRE_MOBILIER[[#This Row],[NOM]]="","",INDEX(tblMOBILIER[CODE],MATCH(tblINVENTAIRE_MOBILIER[[#This Row],[NOM]],tblMOBILIER[MOBILIER],0)))</f>
        <v/>
      </c>
      <c r="C610" s="37"/>
      <c r="D610" s="38"/>
      <c r="E610" s="21"/>
      <c r="F610" s="22" t="str">
        <f ca="1">IF(tblINVENTAIRE_MOBILIER[[#This Row],[DELIVRANCE]]&lt;&gt;"",TODAY()-tblINVENTAIRE_MOBILIER[[#This Row],[DELIVRANCE]],"")</f>
        <v/>
      </c>
      <c r="G610" s="40">
        <v>1</v>
      </c>
      <c r="H610" s="109"/>
      <c r="I61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10" s="91"/>
      <c r="K610" s="52"/>
      <c r="L610" s="53"/>
      <c r="M610" s="44"/>
    </row>
    <row r="611" spans="2:13">
      <c r="B611" s="37" t="str">
        <f>IF(tblINVENTAIRE_MOBILIER[[#This Row],[NOM]]="","",INDEX(tblMOBILIER[CODE],MATCH(tblINVENTAIRE_MOBILIER[[#This Row],[NOM]],tblMOBILIER[MOBILIER],0)))</f>
        <v/>
      </c>
      <c r="C611" s="37"/>
      <c r="D611" s="38"/>
      <c r="E611" s="21"/>
      <c r="F611" s="22" t="str">
        <f ca="1">IF(tblINVENTAIRE_MOBILIER[[#This Row],[DELIVRANCE]]&lt;&gt;"",TODAY()-tblINVENTAIRE_MOBILIER[[#This Row],[DELIVRANCE]],"")</f>
        <v/>
      </c>
      <c r="G611" s="40">
        <v>1</v>
      </c>
      <c r="H611" s="109"/>
      <c r="I61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11" s="91"/>
      <c r="K611" s="52"/>
      <c r="L611" s="53"/>
      <c r="M611" s="44"/>
    </row>
    <row r="612" spans="2:13">
      <c r="B612" s="37" t="str">
        <f>IF(tblINVENTAIRE_MOBILIER[[#This Row],[NOM]]="","",INDEX(tblMOBILIER[CODE],MATCH(tblINVENTAIRE_MOBILIER[[#This Row],[NOM]],tblMOBILIER[MOBILIER],0)))</f>
        <v/>
      </c>
      <c r="C612" s="37"/>
      <c r="D612" s="38"/>
      <c r="E612" s="21"/>
      <c r="F612" s="22" t="str">
        <f ca="1">IF(tblINVENTAIRE_MOBILIER[[#This Row],[DELIVRANCE]]&lt;&gt;"",TODAY()-tblINVENTAIRE_MOBILIER[[#This Row],[DELIVRANCE]],"")</f>
        <v/>
      </c>
      <c r="G612" s="40">
        <v>1</v>
      </c>
      <c r="H612" s="109"/>
      <c r="I61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12" s="91"/>
      <c r="K612" s="52"/>
      <c r="L612" s="53"/>
      <c r="M612" s="44"/>
    </row>
    <row r="613" spans="2:13">
      <c r="B613" s="37" t="str">
        <f>IF(tblINVENTAIRE_MOBILIER[[#This Row],[NOM]]="","",INDEX(tblMOBILIER[CODE],MATCH(tblINVENTAIRE_MOBILIER[[#This Row],[NOM]],tblMOBILIER[MOBILIER],0)))</f>
        <v/>
      </c>
      <c r="C613" s="37"/>
      <c r="D613" s="38"/>
      <c r="E613" s="21"/>
      <c r="F613" s="22" t="str">
        <f ca="1">IF(tblINVENTAIRE_MOBILIER[[#This Row],[DELIVRANCE]]&lt;&gt;"",TODAY()-tblINVENTAIRE_MOBILIER[[#This Row],[DELIVRANCE]],"")</f>
        <v/>
      </c>
      <c r="G613" s="40">
        <v>1</v>
      </c>
      <c r="H613" s="109"/>
      <c r="I61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13" s="91"/>
      <c r="K613" s="52"/>
      <c r="L613" s="53"/>
      <c r="M613" s="44"/>
    </row>
    <row r="614" spans="2:13">
      <c r="B614" s="37" t="str">
        <f>IF(tblINVENTAIRE_MOBILIER[[#This Row],[NOM]]="","",INDEX(tblMOBILIER[CODE],MATCH(tblINVENTAIRE_MOBILIER[[#This Row],[NOM]],tblMOBILIER[MOBILIER],0)))</f>
        <v/>
      </c>
      <c r="C614" s="37"/>
      <c r="D614" s="38"/>
      <c r="E614" s="21"/>
      <c r="F614" s="22" t="str">
        <f ca="1">IF(tblINVENTAIRE_MOBILIER[[#This Row],[DELIVRANCE]]&lt;&gt;"",TODAY()-tblINVENTAIRE_MOBILIER[[#This Row],[DELIVRANCE]],"")</f>
        <v/>
      </c>
      <c r="G614" s="40">
        <v>1</v>
      </c>
      <c r="H614" s="109"/>
      <c r="I61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14" s="91"/>
      <c r="K614" s="52"/>
      <c r="L614" s="53"/>
      <c r="M614" s="44"/>
    </row>
    <row r="615" spans="2:13">
      <c r="B615" s="37" t="str">
        <f>IF(tblINVENTAIRE_MOBILIER[[#This Row],[NOM]]="","",INDEX(tblMOBILIER[CODE],MATCH(tblINVENTAIRE_MOBILIER[[#This Row],[NOM]],tblMOBILIER[MOBILIER],0)))</f>
        <v/>
      </c>
      <c r="C615" s="37"/>
      <c r="D615" s="38"/>
      <c r="E615" s="21"/>
      <c r="F615" s="22" t="str">
        <f ca="1">IF(tblINVENTAIRE_MOBILIER[[#This Row],[DELIVRANCE]]&lt;&gt;"",TODAY()-tblINVENTAIRE_MOBILIER[[#This Row],[DELIVRANCE]],"")</f>
        <v/>
      </c>
      <c r="G615" s="40">
        <v>1</v>
      </c>
      <c r="H615" s="109"/>
      <c r="I61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15" s="91"/>
      <c r="K615" s="52"/>
      <c r="L615" s="53"/>
      <c r="M615" s="44"/>
    </row>
    <row r="616" spans="2:13">
      <c r="B616" s="37" t="str">
        <f>IF(tblINVENTAIRE_MOBILIER[[#This Row],[NOM]]="","",INDEX(tblMOBILIER[CODE],MATCH(tblINVENTAIRE_MOBILIER[[#This Row],[NOM]],tblMOBILIER[MOBILIER],0)))</f>
        <v/>
      </c>
      <c r="C616" s="37"/>
      <c r="D616" s="38"/>
      <c r="E616" s="21"/>
      <c r="F616" s="22" t="str">
        <f ca="1">IF(tblINVENTAIRE_MOBILIER[[#This Row],[DELIVRANCE]]&lt;&gt;"",TODAY()-tblINVENTAIRE_MOBILIER[[#This Row],[DELIVRANCE]],"")</f>
        <v/>
      </c>
      <c r="G616" s="40">
        <v>1</v>
      </c>
      <c r="H616" s="109"/>
      <c r="I61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16" s="91"/>
      <c r="K616" s="52"/>
      <c r="L616" s="53"/>
      <c r="M616" s="44"/>
    </row>
    <row r="617" spans="2:13">
      <c r="B617" s="37" t="str">
        <f>IF(tblINVENTAIRE_MOBILIER[[#This Row],[NOM]]="","",INDEX(tblMOBILIER[CODE],MATCH(tblINVENTAIRE_MOBILIER[[#This Row],[NOM]],tblMOBILIER[MOBILIER],0)))</f>
        <v/>
      </c>
      <c r="C617" s="37"/>
      <c r="D617" s="38"/>
      <c r="E617" s="21"/>
      <c r="F617" s="22" t="str">
        <f ca="1">IF(tblINVENTAIRE_MOBILIER[[#This Row],[DELIVRANCE]]&lt;&gt;"",TODAY()-tblINVENTAIRE_MOBILIER[[#This Row],[DELIVRANCE]],"")</f>
        <v/>
      </c>
      <c r="G617" s="40">
        <v>1</v>
      </c>
      <c r="H617" s="109"/>
      <c r="I61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17" s="91"/>
      <c r="K617" s="52"/>
      <c r="L617" s="53"/>
      <c r="M617" s="44"/>
    </row>
    <row r="618" spans="2:13">
      <c r="B618" s="37" t="str">
        <f>IF(tblINVENTAIRE_MOBILIER[[#This Row],[NOM]]="","",INDEX(tblMOBILIER[CODE],MATCH(tblINVENTAIRE_MOBILIER[[#This Row],[NOM]],tblMOBILIER[MOBILIER],0)))</f>
        <v/>
      </c>
      <c r="C618" s="37"/>
      <c r="D618" s="38"/>
      <c r="E618" s="21"/>
      <c r="F618" s="22" t="str">
        <f ca="1">IF(tblINVENTAIRE_MOBILIER[[#This Row],[DELIVRANCE]]&lt;&gt;"",TODAY()-tblINVENTAIRE_MOBILIER[[#This Row],[DELIVRANCE]],"")</f>
        <v/>
      </c>
      <c r="G618" s="40">
        <v>1</v>
      </c>
      <c r="H618" s="109"/>
      <c r="I61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18" s="91"/>
      <c r="K618" s="52"/>
      <c r="L618" s="53"/>
      <c r="M618" s="44"/>
    </row>
    <row r="619" spans="2:13">
      <c r="B619" s="37" t="str">
        <f>IF(tblINVENTAIRE_MOBILIER[[#This Row],[NOM]]="","",INDEX(tblMOBILIER[CODE],MATCH(tblINVENTAIRE_MOBILIER[[#This Row],[NOM]],tblMOBILIER[MOBILIER],0)))</f>
        <v/>
      </c>
      <c r="C619" s="37"/>
      <c r="D619" s="38"/>
      <c r="E619" s="21"/>
      <c r="F619" s="22" t="str">
        <f ca="1">IF(tblINVENTAIRE_MOBILIER[[#This Row],[DELIVRANCE]]&lt;&gt;"",TODAY()-tblINVENTAIRE_MOBILIER[[#This Row],[DELIVRANCE]],"")</f>
        <v/>
      </c>
      <c r="G619" s="40">
        <v>1</v>
      </c>
      <c r="H619" s="109"/>
      <c r="I61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19" s="91"/>
      <c r="K619" s="52"/>
      <c r="L619" s="53"/>
      <c r="M619" s="44"/>
    </row>
    <row r="620" spans="2:13">
      <c r="B620" s="37" t="str">
        <f>IF(tblINVENTAIRE_MOBILIER[[#This Row],[NOM]]="","",INDEX(tblMOBILIER[CODE],MATCH(tblINVENTAIRE_MOBILIER[[#This Row],[NOM]],tblMOBILIER[MOBILIER],0)))</f>
        <v/>
      </c>
      <c r="C620" s="37"/>
      <c r="D620" s="38"/>
      <c r="E620" s="21"/>
      <c r="F620" s="22" t="str">
        <f ca="1">IF(tblINVENTAIRE_MOBILIER[[#This Row],[DELIVRANCE]]&lt;&gt;"",TODAY()-tblINVENTAIRE_MOBILIER[[#This Row],[DELIVRANCE]],"")</f>
        <v/>
      </c>
      <c r="G620" s="40">
        <v>1</v>
      </c>
      <c r="H620" s="109"/>
      <c r="I62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20" s="91"/>
      <c r="K620" s="52"/>
      <c r="L620" s="53"/>
      <c r="M620" s="44"/>
    </row>
    <row r="621" spans="2:13">
      <c r="B621" s="37" t="str">
        <f>IF(tblINVENTAIRE_MOBILIER[[#This Row],[NOM]]="","",INDEX(tblMOBILIER[CODE],MATCH(tblINVENTAIRE_MOBILIER[[#This Row],[NOM]],tblMOBILIER[MOBILIER],0)))</f>
        <v/>
      </c>
      <c r="C621" s="37"/>
      <c r="D621" s="38"/>
      <c r="E621" s="21"/>
      <c r="F621" s="22" t="str">
        <f ca="1">IF(tblINVENTAIRE_MOBILIER[[#This Row],[DELIVRANCE]]&lt;&gt;"",TODAY()-tblINVENTAIRE_MOBILIER[[#This Row],[DELIVRANCE]],"")</f>
        <v/>
      </c>
      <c r="G621" s="40">
        <v>1</v>
      </c>
      <c r="H621" s="109"/>
      <c r="I62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21" s="91"/>
      <c r="K621" s="52"/>
      <c r="L621" s="53"/>
      <c r="M621" s="44"/>
    </row>
    <row r="622" spans="2:13">
      <c r="B622" s="37" t="str">
        <f>IF(tblINVENTAIRE_MOBILIER[[#This Row],[NOM]]="","",INDEX(tblMOBILIER[CODE],MATCH(tblINVENTAIRE_MOBILIER[[#This Row],[NOM]],tblMOBILIER[MOBILIER],0)))</f>
        <v/>
      </c>
      <c r="C622" s="37"/>
      <c r="D622" s="38"/>
      <c r="E622" s="21"/>
      <c r="F622" s="22" t="str">
        <f ca="1">IF(tblINVENTAIRE_MOBILIER[[#This Row],[DELIVRANCE]]&lt;&gt;"",TODAY()-tblINVENTAIRE_MOBILIER[[#This Row],[DELIVRANCE]],"")</f>
        <v/>
      </c>
      <c r="G622" s="40">
        <v>1</v>
      </c>
      <c r="H622" s="109"/>
      <c r="I62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22" s="91"/>
      <c r="K622" s="52"/>
      <c r="L622" s="53"/>
      <c r="M622" s="44"/>
    </row>
    <row r="623" spans="2:13">
      <c r="B623" s="37" t="str">
        <f>IF(tblINVENTAIRE_MOBILIER[[#This Row],[NOM]]="","",INDEX(tblMOBILIER[CODE],MATCH(tblINVENTAIRE_MOBILIER[[#This Row],[NOM]],tblMOBILIER[MOBILIER],0)))</f>
        <v/>
      </c>
      <c r="C623" s="37"/>
      <c r="D623" s="38"/>
      <c r="E623" s="21"/>
      <c r="F623" s="22" t="str">
        <f ca="1">IF(tblINVENTAIRE_MOBILIER[[#This Row],[DELIVRANCE]]&lt;&gt;"",TODAY()-tblINVENTAIRE_MOBILIER[[#This Row],[DELIVRANCE]],"")</f>
        <v/>
      </c>
      <c r="G623" s="40">
        <v>1</v>
      </c>
      <c r="H623" s="109"/>
      <c r="I62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23" s="91"/>
      <c r="K623" s="52"/>
      <c r="L623" s="53"/>
      <c r="M623" s="44"/>
    </row>
    <row r="624" spans="2:13">
      <c r="B624" s="37" t="str">
        <f>IF(tblINVENTAIRE_MOBILIER[[#This Row],[NOM]]="","",INDEX(tblMOBILIER[CODE],MATCH(tblINVENTAIRE_MOBILIER[[#This Row],[NOM]],tblMOBILIER[MOBILIER],0)))</f>
        <v/>
      </c>
      <c r="C624" s="37"/>
      <c r="D624" s="38"/>
      <c r="E624" s="21"/>
      <c r="F624" s="22" t="str">
        <f ca="1">IF(tblINVENTAIRE_MOBILIER[[#This Row],[DELIVRANCE]]&lt;&gt;"",TODAY()-tblINVENTAIRE_MOBILIER[[#This Row],[DELIVRANCE]],"")</f>
        <v/>
      </c>
      <c r="G624" s="40">
        <v>1</v>
      </c>
      <c r="H624" s="109"/>
      <c r="I62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24" s="91"/>
      <c r="K624" s="52"/>
      <c r="L624" s="53"/>
      <c r="M624" s="44"/>
    </row>
    <row r="625" spans="2:13">
      <c r="B625" s="37" t="str">
        <f>IF(tblINVENTAIRE_MOBILIER[[#This Row],[NOM]]="","",INDEX(tblMOBILIER[CODE],MATCH(tblINVENTAIRE_MOBILIER[[#This Row],[NOM]],tblMOBILIER[MOBILIER],0)))</f>
        <v/>
      </c>
      <c r="C625" s="37"/>
      <c r="D625" s="38"/>
      <c r="E625" s="21"/>
      <c r="F625" s="22" t="str">
        <f ca="1">IF(tblINVENTAIRE_MOBILIER[[#This Row],[DELIVRANCE]]&lt;&gt;"",TODAY()-tblINVENTAIRE_MOBILIER[[#This Row],[DELIVRANCE]],"")</f>
        <v/>
      </c>
      <c r="G625" s="40">
        <v>1</v>
      </c>
      <c r="H625" s="109"/>
      <c r="I62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25" s="91"/>
      <c r="K625" s="52"/>
      <c r="L625" s="53"/>
      <c r="M625" s="44"/>
    </row>
    <row r="626" spans="2:13">
      <c r="B626" s="37" t="str">
        <f>IF(tblINVENTAIRE_MOBILIER[[#This Row],[NOM]]="","",INDEX(tblMOBILIER[CODE],MATCH(tblINVENTAIRE_MOBILIER[[#This Row],[NOM]],tblMOBILIER[MOBILIER],0)))</f>
        <v/>
      </c>
      <c r="C626" s="37"/>
      <c r="D626" s="38"/>
      <c r="E626" s="21"/>
      <c r="F626" s="22" t="str">
        <f ca="1">IF(tblINVENTAIRE_MOBILIER[[#This Row],[DELIVRANCE]]&lt;&gt;"",TODAY()-tblINVENTAIRE_MOBILIER[[#This Row],[DELIVRANCE]],"")</f>
        <v/>
      </c>
      <c r="G626" s="40">
        <v>1</v>
      </c>
      <c r="H626" s="109"/>
      <c r="I62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26" s="91"/>
      <c r="K626" s="52"/>
      <c r="L626" s="53"/>
      <c r="M626" s="44"/>
    </row>
    <row r="627" spans="2:13">
      <c r="B627" s="37" t="str">
        <f>IF(tblINVENTAIRE_MOBILIER[[#This Row],[NOM]]="","",INDEX(tblMOBILIER[CODE],MATCH(tblINVENTAIRE_MOBILIER[[#This Row],[NOM]],tblMOBILIER[MOBILIER],0)))</f>
        <v/>
      </c>
      <c r="C627" s="37"/>
      <c r="D627" s="38"/>
      <c r="E627" s="21"/>
      <c r="F627" s="22" t="str">
        <f ca="1">IF(tblINVENTAIRE_MOBILIER[[#This Row],[DELIVRANCE]]&lt;&gt;"",TODAY()-tblINVENTAIRE_MOBILIER[[#This Row],[DELIVRANCE]],"")</f>
        <v/>
      </c>
      <c r="G627" s="40">
        <v>1</v>
      </c>
      <c r="H627" s="109"/>
      <c r="I62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27" s="91"/>
      <c r="K627" s="52"/>
      <c r="L627" s="53"/>
      <c r="M627" s="44"/>
    </row>
    <row r="628" spans="2:13">
      <c r="B628" s="37" t="str">
        <f>IF(tblINVENTAIRE_MOBILIER[[#This Row],[NOM]]="","",INDEX(tblMOBILIER[CODE],MATCH(tblINVENTAIRE_MOBILIER[[#This Row],[NOM]],tblMOBILIER[MOBILIER],0)))</f>
        <v/>
      </c>
      <c r="C628" s="37"/>
      <c r="D628" s="38"/>
      <c r="E628" s="21"/>
      <c r="F628" s="22" t="str">
        <f ca="1">IF(tblINVENTAIRE_MOBILIER[[#This Row],[DELIVRANCE]]&lt;&gt;"",TODAY()-tblINVENTAIRE_MOBILIER[[#This Row],[DELIVRANCE]],"")</f>
        <v/>
      </c>
      <c r="G628" s="40">
        <v>1</v>
      </c>
      <c r="H628" s="109"/>
      <c r="I62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28" s="91"/>
      <c r="K628" s="52"/>
      <c r="L628" s="53"/>
      <c r="M628" s="44"/>
    </row>
    <row r="629" spans="2:13">
      <c r="B629" s="37" t="str">
        <f>IF(tblINVENTAIRE_MOBILIER[[#This Row],[NOM]]="","",INDEX(tblMOBILIER[CODE],MATCH(tblINVENTAIRE_MOBILIER[[#This Row],[NOM]],tblMOBILIER[MOBILIER],0)))</f>
        <v/>
      </c>
      <c r="C629" s="37"/>
      <c r="D629" s="38"/>
      <c r="E629" s="21"/>
      <c r="F629" s="22" t="str">
        <f ca="1">IF(tblINVENTAIRE_MOBILIER[[#This Row],[DELIVRANCE]]&lt;&gt;"",TODAY()-tblINVENTAIRE_MOBILIER[[#This Row],[DELIVRANCE]],"")</f>
        <v/>
      </c>
      <c r="G629" s="40">
        <v>1</v>
      </c>
      <c r="H629" s="109"/>
      <c r="I62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29" s="91"/>
      <c r="K629" s="52"/>
      <c r="L629" s="53"/>
      <c r="M629" s="44"/>
    </row>
    <row r="630" spans="2:13">
      <c r="B630" s="37" t="str">
        <f>IF(tblINVENTAIRE_MOBILIER[[#This Row],[NOM]]="","",INDEX(tblMOBILIER[CODE],MATCH(tblINVENTAIRE_MOBILIER[[#This Row],[NOM]],tblMOBILIER[MOBILIER],0)))</f>
        <v/>
      </c>
      <c r="C630" s="37"/>
      <c r="D630" s="38"/>
      <c r="E630" s="21"/>
      <c r="F630" s="22" t="str">
        <f ca="1">IF(tblINVENTAIRE_MOBILIER[[#This Row],[DELIVRANCE]]&lt;&gt;"",TODAY()-tblINVENTAIRE_MOBILIER[[#This Row],[DELIVRANCE]],"")</f>
        <v/>
      </c>
      <c r="G630" s="40">
        <v>1</v>
      </c>
      <c r="H630" s="109"/>
      <c r="I63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30" s="91"/>
      <c r="K630" s="52"/>
      <c r="L630" s="53"/>
      <c r="M630" s="44"/>
    </row>
    <row r="631" spans="2:13">
      <c r="B631" s="37" t="str">
        <f>IF(tblINVENTAIRE_MOBILIER[[#This Row],[NOM]]="","",INDEX(tblMOBILIER[CODE],MATCH(tblINVENTAIRE_MOBILIER[[#This Row],[NOM]],tblMOBILIER[MOBILIER],0)))</f>
        <v/>
      </c>
      <c r="C631" s="37"/>
      <c r="D631" s="38"/>
      <c r="E631" s="21"/>
      <c r="F631" s="22" t="str">
        <f ca="1">IF(tblINVENTAIRE_MOBILIER[[#This Row],[DELIVRANCE]]&lt;&gt;"",TODAY()-tblINVENTAIRE_MOBILIER[[#This Row],[DELIVRANCE]],"")</f>
        <v/>
      </c>
      <c r="G631" s="40">
        <v>1</v>
      </c>
      <c r="H631" s="109"/>
      <c r="I63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31" s="91"/>
      <c r="K631" s="52"/>
      <c r="L631" s="53"/>
      <c r="M631" s="44"/>
    </row>
    <row r="632" spans="2:13">
      <c r="B632" s="37" t="str">
        <f>IF(tblINVENTAIRE_MOBILIER[[#This Row],[NOM]]="","",INDEX(tblMOBILIER[CODE],MATCH(tblINVENTAIRE_MOBILIER[[#This Row],[NOM]],tblMOBILIER[MOBILIER],0)))</f>
        <v/>
      </c>
      <c r="C632" s="37"/>
      <c r="D632" s="38"/>
      <c r="E632" s="21"/>
      <c r="F632" s="22" t="str">
        <f ca="1">IF(tblINVENTAIRE_MOBILIER[[#This Row],[DELIVRANCE]]&lt;&gt;"",TODAY()-tblINVENTAIRE_MOBILIER[[#This Row],[DELIVRANCE]],"")</f>
        <v/>
      </c>
      <c r="G632" s="40">
        <v>1</v>
      </c>
      <c r="H632" s="109"/>
      <c r="I63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32" s="91"/>
      <c r="K632" s="52"/>
      <c r="L632" s="53"/>
      <c r="M632" s="44"/>
    </row>
    <row r="633" spans="2:13">
      <c r="B633" s="37" t="str">
        <f>IF(tblINVENTAIRE_MOBILIER[[#This Row],[NOM]]="","",INDEX(tblMOBILIER[CODE],MATCH(tblINVENTAIRE_MOBILIER[[#This Row],[NOM]],tblMOBILIER[MOBILIER],0)))</f>
        <v/>
      </c>
      <c r="C633" s="37"/>
      <c r="D633" s="38"/>
      <c r="E633" s="21"/>
      <c r="F633" s="22" t="str">
        <f ca="1">IF(tblINVENTAIRE_MOBILIER[[#This Row],[DELIVRANCE]]&lt;&gt;"",TODAY()-tblINVENTAIRE_MOBILIER[[#This Row],[DELIVRANCE]],"")</f>
        <v/>
      </c>
      <c r="G633" s="40">
        <v>1</v>
      </c>
      <c r="H633" s="109"/>
      <c r="I63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33" s="91"/>
      <c r="K633" s="52"/>
      <c r="L633" s="53"/>
      <c r="M633" s="44"/>
    </row>
    <row r="634" spans="2:13">
      <c r="B634" s="37" t="str">
        <f>IF(tblINVENTAIRE_MOBILIER[[#This Row],[NOM]]="","",INDEX(tblMOBILIER[CODE],MATCH(tblINVENTAIRE_MOBILIER[[#This Row],[NOM]],tblMOBILIER[MOBILIER],0)))</f>
        <v/>
      </c>
      <c r="C634" s="37"/>
      <c r="D634" s="38"/>
      <c r="E634" s="21"/>
      <c r="F634" s="22" t="str">
        <f ca="1">IF(tblINVENTAIRE_MOBILIER[[#This Row],[DELIVRANCE]]&lt;&gt;"",TODAY()-tblINVENTAIRE_MOBILIER[[#This Row],[DELIVRANCE]],"")</f>
        <v/>
      </c>
      <c r="G634" s="40">
        <v>1</v>
      </c>
      <c r="H634" s="109"/>
      <c r="I63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34" s="91"/>
      <c r="K634" s="52"/>
      <c r="L634" s="53"/>
      <c r="M634" s="44"/>
    </row>
    <row r="635" spans="2:13">
      <c r="B635" s="37" t="str">
        <f>IF(tblINVENTAIRE_MOBILIER[[#This Row],[NOM]]="","",INDEX(tblMOBILIER[CODE],MATCH(tblINVENTAIRE_MOBILIER[[#This Row],[NOM]],tblMOBILIER[MOBILIER],0)))</f>
        <v/>
      </c>
      <c r="C635" s="37"/>
      <c r="D635" s="38"/>
      <c r="E635" s="21"/>
      <c r="F635" s="22" t="str">
        <f ca="1">IF(tblINVENTAIRE_MOBILIER[[#This Row],[DELIVRANCE]]&lt;&gt;"",TODAY()-tblINVENTAIRE_MOBILIER[[#This Row],[DELIVRANCE]],"")</f>
        <v/>
      </c>
      <c r="G635" s="40">
        <v>1</v>
      </c>
      <c r="H635" s="109"/>
      <c r="I63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35" s="91"/>
      <c r="K635" s="52"/>
      <c r="L635" s="53"/>
      <c r="M635" s="44"/>
    </row>
    <row r="636" spans="2:13">
      <c r="B636" s="37" t="str">
        <f>IF(tblINVENTAIRE_MOBILIER[[#This Row],[NOM]]="","",INDEX(tblMOBILIER[CODE],MATCH(tblINVENTAIRE_MOBILIER[[#This Row],[NOM]],tblMOBILIER[MOBILIER],0)))</f>
        <v/>
      </c>
      <c r="C636" s="37"/>
      <c r="D636" s="38"/>
      <c r="E636" s="21"/>
      <c r="F636" s="22" t="str">
        <f ca="1">IF(tblINVENTAIRE_MOBILIER[[#This Row],[DELIVRANCE]]&lt;&gt;"",TODAY()-tblINVENTAIRE_MOBILIER[[#This Row],[DELIVRANCE]],"")</f>
        <v/>
      </c>
      <c r="G636" s="40">
        <v>1</v>
      </c>
      <c r="H636" s="109"/>
      <c r="I63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36" s="91"/>
      <c r="K636" s="52"/>
      <c r="L636" s="53"/>
      <c r="M636" s="44"/>
    </row>
    <row r="637" spans="2:13">
      <c r="B637" s="37" t="str">
        <f>IF(tblINVENTAIRE_MOBILIER[[#This Row],[NOM]]="","",INDEX(tblMOBILIER[CODE],MATCH(tblINVENTAIRE_MOBILIER[[#This Row],[NOM]],tblMOBILIER[MOBILIER],0)))</f>
        <v/>
      </c>
      <c r="C637" s="37"/>
      <c r="D637" s="38"/>
      <c r="E637" s="21"/>
      <c r="F637" s="22" t="str">
        <f ca="1">IF(tblINVENTAIRE_MOBILIER[[#This Row],[DELIVRANCE]]&lt;&gt;"",TODAY()-tblINVENTAIRE_MOBILIER[[#This Row],[DELIVRANCE]],"")</f>
        <v/>
      </c>
      <c r="G637" s="40">
        <v>1</v>
      </c>
      <c r="H637" s="109"/>
      <c r="I63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37" s="91"/>
      <c r="K637" s="52"/>
      <c r="L637" s="53"/>
      <c r="M637" s="44"/>
    </row>
    <row r="638" spans="2:13">
      <c r="B638" s="37" t="str">
        <f>IF(tblINVENTAIRE_MOBILIER[[#This Row],[NOM]]="","",INDEX(tblMOBILIER[CODE],MATCH(tblINVENTAIRE_MOBILIER[[#This Row],[NOM]],tblMOBILIER[MOBILIER],0)))</f>
        <v/>
      </c>
      <c r="C638" s="37"/>
      <c r="D638" s="38"/>
      <c r="E638" s="21"/>
      <c r="F638" s="22" t="str">
        <f ca="1">IF(tblINVENTAIRE_MOBILIER[[#This Row],[DELIVRANCE]]&lt;&gt;"",TODAY()-tblINVENTAIRE_MOBILIER[[#This Row],[DELIVRANCE]],"")</f>
        <v/>
      </c>
      <c r="G638" s="40">
        <v>1</v>
      </c>
      <c r="H638" s="109"/>
      <c r="I63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38" s="91"/>
      <c r="K638" s="52"/>
      <c r="L638" s="53"/>
      <c r="M638" s="44"/>
    </row>
    <row r="639" spans="2:13">
      <c r="B639" s="37" t="str">
        <f>IF(tblINVENTAIRE_MOBILIER[[#This Row],[NOM]]="","",INDEX(tblMOBILIER[CODE],MATCH(tblINVENTAIRE_MOBILIER[[#This Row],[NOM]],tblMOBILIER[MOBILIER],0)))</f>
        <v/>
      </c>
      <c r="C639" s="37"/>
      <c r="D639" s="38"/>
      <c r="E639" s="21"/>
      <c r="F639" s="22" t="str">
        <f ca="1">IF(tblINVENTAIRE_MOBILIER[[#This Row],[DELIVRANCE]]&lt;&gt;"",TODAY()-tblINVENTAIRE_MOBILIER[[#This Row],[DELIVRANCE]],"")</f>
        <v/>
      </c>
      <c r="G639" s="40">
        <v>1</v>
      </c>
      <c r="H639" s="109"/>
      <c r="I63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39" s="91"/>
      <c r="K639" s="52"/>
      <c r="L639" s="53"/>
      <c r="M639" s="44"/>
    </row>
    <row r="640" spans="2:13">
      <c r="B640" s="37" t="str">
        <f>IF(tblINVENTAIRE_MOBILIER[[#This Row],[NOM]]="","",INDEX(tblMOBILIER[CODE],MATCH(tblINVENTAIRE_MOBILIER[[#This Row],[NOM]],tblMOBILIER[MOBILIER],0)))</f>
        <v/>
      </c>
      <c r="C640" s="37"/>
      <c r="D640" s="38"/>
      <c r="E640" s="21"/>
      <c r="F640" s="22" t="str">
        <f ca="1">IF(tblINVENTAIRE_MOBILIER[[#This Row],[DELIVRANCE]]&lt;&gt;"",TODAY()-tblINVENTAIRE_MOBILIER[[#This Row],[DELIVRANCE]],"")</f>
        <v/>
      </c>
      <c r="G640" s="40">
        <v>1</v>
      </c>
      <c r="H640" s="109"/>
      <c r="I64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40" s="91"/>
      <c r="K640" s="52"/>
      <c r="L640" s="53"/>
      <c r="M640" s="44"/>
    </row>
    <row r="641" spans="2:13">
      <c r="B641" s="37" t="str">
        <f>IF(tblINVENTAIRE_MOBILIER[[#This Row],[NOM]]="","",INDEX(tblMOBILIER[CODE],MATCH(tblINVENTAIRE_MOBILIER[[#This Row],[NOM]],tblMOBILIER[MOBILIER],0)))</f>
        <v/>
      </c>
      <c r="C641" s="37"/>
      <c r="D641" s="38"/>
      <c r="E641" s="21"/>
      <c r="F641" s="22" t="str">
        <f ca="1">IF(tblINVENTAIRE_MOBILIER[[#This Row],[DELIVRANCE]]&lt;&gt;"",TODAY()-tblINVENTAIRE_MOBILIER[[#This Row],[DELIVRANCE]],"")</f>
        <v/>
      </c>
      <c r="G641" s="40">
        <v>1</v>
      </c>
      <c r="H641" s="109"/>
      <c r="I64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41" s="91"/>
      <c r="K641" s="52"/>
      <c r="L641" s="53"/>
      <c r="M641" s="44"/>
    </row>
    <row r="642" spans="2:13">
      <c r="B642" s="37" t="str">
        <f>IF(tblINVENTAIRE_MOBILIER[[#This Row],[NOM]]="","",INDEX(tblMOBILIER[CODE],MATCH(tblINVENTAIRE_MOBILIER[[#This Row],[NOM]],tblMOBILIER[MOBILIER],0)))</f>
        <v/>
      </c>
      <c r="C642" s="37"/>
      <c r="D642" s="38"/>
      <c r="E642" s="21"/>
      <c r="F642" s="22" t="str">
        <f ca="1">IF(tblINVENTAIRE_MOBILIER[[#This Row],[DELIVRANCE]]&lt;&gt;"",TODAY()-tblINVENTAIRE_MOBILIER[[#This Row],[DELIVRANCE]],"")</f>
        <v/>
      </c>
      <c r="G642" s="40">
        <v>1</v>
      </c>
      <c r="H642" s="109"/>
      <c r="I64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42" s="91"/>
      <c r="K642" s="52"/>
      <c r="L642" s="53"/>
      <c r="M642" s="44"/>
    </row>
    <row r="643" spans="2:13">
      <c r="B643" s="37" t="str">
        <f>IF(tblINVENTAIRE_MOBILIER[[#This Row],[NOM]]="","",INDEX(tblMOBILIER[CODE],MATCH(tblINVENTAIRE_MOBILIER[[#This Row],[NOM]],tblMOBILIER[MOBILIER],0)))</f>
        <v/>
      </c>
      <c r="C643" s="37"/>
      <c r="D643" s="38"/>
      <c r="E643" s="21"/>
      <c r="F643" s="22" t="str">
        <f ca="1">IF(tblINVENTAIRE_MOBILIER[[#This Row],[DELIVRANCE]]&lt;&gt;"",TODAY()-tblINVENTAIRE_MOBILIER[[#This Row],[DELIVRANCE]],"")</f>
        <v/>
      </c>
      <c r="G643" s="40">
        <v>1</v>
      </c>
      <c r="H643" s="109"/>
      <c r="I64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43" s="91"/>
      <c r="K643" s="52"/>
      <c r="L643" s="53"/>
      <c r="M643" s="44"/>
    </row>
    <row r="644" spans="2:13">
      <c r="B644" s="37" t="str">
        <f>IF(tblINVENTAIRE_MOBILIER[[#This Row],[NOM]]="","",INDEX(tblMOBILIER[CODE],MATCH(tblINVENTAIRE_MOBILIER[[#This Row],[NOM]],tblMOBILIER[MOBILIER],0)))</f>
        <v/>
      </c>
      <c r="C644" s="37"/>
      <c r="D644" s="38"/>
      <c r="E644" s="21"/>
      <c r="F644" s="22" t="str">
        <f ca="1">IF(tblINVENTAIRE_MOBILIER[[#This Row],[DELIVRANCE]]&lt;&gt;"",TODAY()-tblINVENTAIRE_MOBILIER[[#This Row],[DELIVRANCE]],"")</f>
        <v/>
      </c>
      <c r="G644" s="40">
        <v>1</v>
      </c>
      <c r="H644" s="109"/>
      <c r="I64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44" s="91"/>
      <c r="K644" s="52"/>
      <c r="L644" s="53"/>
      <c r="M644" s="44"/>
    </row>
    <row r="645" spans="2:13">
      <c r="B645" s="37" t="str">
        <f>IF(tblINVENTAIRE_MOBILIER[[#This Row],[NOM]]="","",INDEX(tblMOBILIER[CODE],MATCH(tblINVENTAIRE_MOBILIER[[#This Row],[NOM]],tblMOBILIER[MOBILIER],0)))</f>
        <v/>
      </c>
      <c r="C645" s="37"/>
      <c r="D645" s="38"/>
      <c r="E645" s="21"/>
      <c r="F645" s="22" t="str">
        <f ca="1">IF(tblINVENTAIRE_MOBILIER[[#This Row],[DELIVRANCE]]&lt;&gt;"",TODAY()-tblINVENTAIRE_MOBILIER[[#This Row],[DELIVRANCE]],"")</f>
        <v/>
      </c>
      <c r="G645" s="40">
        <v>1</v>
      </c>
      <c r="H645" s="109"/>
      <c r="I64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45" s="91"/>
      <c r="K645" s="52"/>
      <c r="L645" s="53"/>
      <c r="M645" s="44"/>
    </row>
    <row r="646" spans="2:13">
      <c r="B646" s="37" t="str">
        <f>IF(tblINVENTAIRE_MOBILIER[[#This Row],[NOM]]="","",INDEX(tblMOBILIER[CODE],MATCH(tblINVENTAIRE_MOBILIER[[#This Row],[NOM]],tblMOBILIER[MOBILIER],0)))</f>
        <v/>
      </c>
      <c r="C646" s="37"/>
      <c r="D646" s="38"/>
      <c r="E646" s="21"/>
      <c r="F646" s="22" t="str">
        <f ca="1">IF(tblINVENTAIRE_MOBILIER[[#This Row],[DELIVRANCE]]&lt;&gt;"",TODAY()-tblINVENTAIRE_MOBILIER[[#This Row],[DELIVRANCE]],"")</f>
        <v/>
      </c>
      <c r="G646" s="40">
        <v>1</v>
      </c>
      <c r="H646" s="109"/>
      <c r="I64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46" s="91"/>
      <c r="K646" s="52"/>
      <c r="L646" s="53"/>
      <c r="M646" s="44"/>
    </row>
    <row r="647" spans="2:13">
      <c r="B647" s="37" t="str">
        <f>IF(tblINVENTAIRE_MOBILIER[[#This Row],[NOM]]="","",INDEX(tblMOBILIER[CODE],MATCH(tblINVENTAIRE_MOBILIER[[#This Row],[NOM]],tblMOBILIER[MOBILIER],0)))</f>
        <v/>
      </c>
      <c r="C647" s="37"/>
      <c r="D647" s="38"/>
      <c r="E647" s="21"/>
      <c r="F647" s="22" t="str">
        <f ca="1">IF(tblINVENTAIRE_MOBILIER[[#This Row],[DELIVRANCE]]&lt;&gt;"",TODAY()-tblINVENTAIRE_MOBILIER[[#This Row],[DELIVRANCE]],"")</f>
        <v/>
      </c>
      <c r="G647" s="40">
        <v>1</v>
      </c>
      <c r="H647" s="109"/>
      <c r="I64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47" s="91"/>
      <c r="K647" s="52"/>
      <c r="L647" s="53"/>
      <c r="M647" s="44"/>
    </row>
    <row r="648" spans="2:13">
      <c r="B648" s="37" t="str">
        <f>IF(tblINVENTAIRE_MOBILIER[[#This Row],[NOM]]="","",INDEX(tblMOBILIER[CODE],MATCH(tblINVENTAIRE_MOBILIER[[#This Row],[NOM]],tblMOBILIER[MOBILIER],0)))</f>
        <v/>
      </c>
      <c r="C648" s="37"/>
      <c r="D648" s="38"/>
      <c r="E648" s="21"/>
      <c r="F648" s="22" t="str">
        <f ca="1">IF(tblINVENTAIRE_MOBILIER[[#This Row],[DELIVRANCE]]&lt;&gt;"",TODAY()-tblINVENTAIRE_MOBILIER[[#This Row],[DELIVRANCE]],"")</f>
        <v/>
      </c>
      <c r="G648" s="40">
        <v>1</v>
      </c>
      <c r="H648" s="109"/>
      <c r="I64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48" s="91"/>
      <c r="K648" s="52"/>
      <c r="L648" s="53"/>
      <c r="M648" s="44"/>
    </row>
    <row r="649" spans="2:13">
      <c r="B649" s="37" t="str">
        <f>IF(tblINVENTAIRE_MOBILIER[[#This Row],[NOM]]="","",INDEX(tblMOBILIER[CODE],MATCH(tblINVENTAIRE_MOBILIER[[#This Row],[NOM]],tblMOBILIER[MOBILIER],0)))</f>
        <v/>
      </c>
      <c r="C649" s="37"/>
      <c r="D649" s="38"/>
      <c r="E649" s="21"/>
      <c r="F649" s="22" t="str">
        <f ca="1">IF(tblINVENTAIRE_MOBILIER[[#This Row],[DELIVRANCE]]&lt;&gt;"",TODAY()-tblINVENTAIRE_MOBILIER[[#This Row],[DELIVRANCE]],"")</f>
        <v/>
      </c>
      <c r="G649" s="40">
        <v>1</v>
      </c>
      <c r="H649" s="109"/>
      <c r="I64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49" s="91"/>
      <c r="K649" s="52"/>
      <c r="L649" s="53"/>
      <c r="M649" s="44"/>
    </row>
    <row r="650" spans="2:13">
      <c r="B650" s="37" t="str">
        <f>IF(tblINVENTAIRE_MOBILIER[[#This Row],[NOM]]="","",INDEX(tblMOBILIER[CODE],MATCH(tblINVENTAIRE_MOBILIER[[#This Row],[NOM]],tblMOBILIER[MOBILIER],0)))</f>
        <v/>
      </c>
      <c r="C650" s="37"/>
      <c r="D650" s="38"/>
      <c r="E650" s="21"/>
      <c r="F650" s="22" t="str">
        <f ca="1">IF(tblINVENTAIRE_MOBILIER[[#This Row],[DELIVRANCE]]&lt;&gt;"",TODAY()-tblINVENTAIRE_MOBILIER[[#This Row],[DELIVRANCE]],"")</f>
        <v/>
      </c>
      <c r="G650" s="40">
        <v>1</v>
      </c>
      <c r="H650" s="109"/>
      <c r="I65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50" s="91"/>
      <c r="K650" s="52"/>
      <c r="L650" s="53"/>
      <c r="M650" s="44"/>
    </row>
    <row r="651" spans="2:13">
      <c r="B651" s="37" t="str">
        <f>IF(tblINVENTAIRE_MOBILIER[[#This Row],[NOM]]="","",INDEX(tblMOBILIER[CODE],MATCH(tblINVENTAIRE_MOBILIER[[#This Row],[NOM]],tblMOBILIER[MOBILIER],0)))</f>
        <v/>
      </c>
      <c r="C651" s="37"/>
      <c r="D651" s="38"/>
      <c r="E651" s="21"/>
      <c r="F651" s="22" t="str">
        <f ca="1">IF(tblINVENTAIRE_MOBILIER[[#This Row],[DELIVRANCE]]&lt;&gt;"",TODAY()-tblINVENTAIRE_MOBILIER[[#This Row],[DELIVRANCE]],"")</f>
        <v/>
      </c>
      <c r="G651" s="40">
        <v>1</v>
      </c>
      <c r="H651" s="109"/>
      <c r="I65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51" s="91"/>
      <c r="K651" s="52"/>
      <c r="L651" s="53"/>
      <c r="M651" s="44"/>
    </row>
    <row r="652" spans="2:13">
      <c r="B652" s="37" t="str">
        <f>IF(tblINVENTAIRE_MOBILIER[[#This Row],[NOM]]="","",INDEX(tblMOBILIER[CODE],MATCH(tblINVENTAIRE_MOBILIER[[#This Row],[NOM]],tblMOBILIER[MOBILIER],0)))</f>
        <v/>
      </c>
      <c r="C652" s="37"/>
      <c r="D652" s="38"/>
      <c r="E652" s="21"/>
      <c r="F652" s="22" t="str">
        <f ca="1">IF(tblINVENTAIRE_MOBILIER[[#This Row],[DELIVRANCE]]&lt;&gt;"",TODAY()-tblINVENTAIRE_MOBILIER[[#This Row],[DELIVRANCE]],"")</f>
        <v/>
      </c>
      <c r="G652" s="40">
        <v>1</v>
      </c>
      <c r="H652" s="109"/>
      <c r="I65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52" s="91"/>
      <c r="K652" s="52"/>
      <c r="L652" s="53"/>
      <c r="M652" s="44"/>
    </row>
    <row r="653" spans="2:13">
      <c r="B653" s="37" t="str">
        <f>IF(tblINVENTAIRE_MOBILIER[[#This Row],[NOM]]="","",INDEX(tblMOBILIER[CODE],MATCH(tblINVENTAIRE_MOBILIER[[#This Row],[NOM]],tblMOBILIER[MOBILIER],0)))</f>
        <v/>
      </c>
      <c r="C653" s="37"/>
      <c r="D653" s="38"/>
      <c r="E653" s="21"/>
      <c r="F653" s="22" t="str">
        <f ca="1">IF(tblINVENTAIRE_MOBILIER[[#This Row],[DELIVRANCE]]&lt;&gt;"",TODAY()-tblINVENTAIRE_MOBILIER[[#This Row],[DELIVRANCE]],"")</f>
        <v/>
      </c>
      <c r="G653" s="40">
        <v>1</v>
      </c>
      <c r="H653" s="109"/>
      <c r="I65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53" s="91"/>
      <c r="K653" s="52"/>
      <c r="L653" s="53"/>
      <c r="M653" s="44"/>
    </row>
    <row r="654" spans="2:13">
      <c r="B654" s="37" t="str">
        <f>IF(tblINVENTAIRE_MOBILIER[[#This Row],[NOM]]="","",INDEX(tblMOBILIER[CODE],MATCH(tblINVENTAIRE_MOBILIER[[#This Row],[NOM]],tblMOBILIER[MOBILIER],0)))</f>
        <v/>
      </c>
      <c r="C654" s="37"/>
      <c r="D654" s="38"/>
      <c r="E654" s="21"/>
      <c r="F654" s="22" t="str">
        <f ca="1">IF(tblINVENTAIRE_MOBILIER[[#This Row],[DELIVRANCE]]&lt;&gt;"",TODAY()-tblINVENTAIRE_MOBILIER[[#This Row],[DELIVRANCE]],"")</f>
        <v/>
      </c>
      <c r="G654" s="40">
        <v>1</v>
      </c>
      <c r="H654" s="109"/>
      <c r="I65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54" s="91"/>
      <c r="K654" s="52"/>
      <c r="L654" s="53"/>
      <c r="M654" s="44"/>
    </row>
    <row r="655" spans="2:13">
      <c r="B655" s="37" t="str">
        <f>IF(tblINVENTAIRE_MOBILIER[[#This Row],[NOM]]="","",INDEX(tblMOBILIER[CODE],MATCH(tblINVENTAIRE_MOBILIER[[#This Row],[NOM]],tblMOBILIER[MOBILIER],0)))</f>
        <v/>
      </c>
      <c r="C655" s="37"/>
      <c r="D655" s="38"/>
      <c r="E655" s="21"/>
      <c r="F655" s="22" t="str">
        <f ca="1">IF(tblINVENTAIRE_MOBILIER[[#This Row],[DELIVRANCE]]&lt;&gt;"",TODAY()-tblINVENTAIRE_MOBILIER[[#This Row],[DELIVRANCE]],"")</f>
        <v/>
      </c>
      <c r="G655" s="40">
        <v>1</v>
      </c>
      <c r="H655" s="109"/>
      <c r="I65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55" s="91"/>
      <c r="K655" s="52"/>
      <c r="L655" s="53"/>
      <c r="M655" s="44"/>
    </row>
    <row r="656" spans="2:13">
      <c r="B656" s="37" t="str">
        <f>IF(tblINVENTAIRE_MOBILIER[[#This Row],[NOM]]="","",INDEX(tblMOBILIER[CODE],MATCH(tblINVENTAIRE_MOBILIER[[#This Row],[NOM]],tblMOBILIER[MOBILIER],0)))</f>
        <v/>
      </c>
      <c r="C656" s="37"/>
      <c r="D656" s="38"/>
      <c r="E656" s="21"/>
      <c r="F656" s="22" t="str">
        <f ca="1">IF(tblINVENTAIRE_MOBILIER[[#This Row],[DELIVRANCE]]&lt;&gt;"",TODAY()-tblINVENTAIRE_MOBILIER[[#This Row],[DELIVRANCE]],"")</f>
        <v/>
      </c>
      <c r="G656" s="40">
        <v>1</v>
      </c>
      <c r="H656" s="109"/>
      <c r="I65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56" s="91"/>
      <c r="K656" s="52"/>
      <c r="L656" s="53"/>
      <c r="M656" s="44"/>
    </row>
    <row r="657" spans="2:13">
      <c r="B657" s="37" t="str">
        <f>IF(tblINVENTAIRE_MOBILIER[[#This Row],[NOM]]="","",INDEX(tblMOBILIER[CODE],MATCH(tblINVENTAIRE_MOBILIER[[#This Row],[NOM]],tblMOBILIER[MOBILIER],0)))</f>
        <v/>
      </c>
      <c r="C657" s="37"/>
      <c r="D657" s="38"/>
      <c r="E657" s="21"/>
      <c r="F657" s="22" t="str">
        <f ca="1">IF(tblINVENTAIRE_MOBILIER[[#This Row],[DELIVRANCE]]&lt;&gt;"",TODAY()-tblINVENTAIRE_MOBILIER[[#This Row],[DELIVRANCE]],"")</f>
        <v/>
      </c>
      <c r="G657" s="40">
        <v>1</v>
      </c>
      <c r="H657" s="109"/>
      <c r="I65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57" s="91"/>
      <c r="K657" s="52"/>
      <c r="L657" s="53"/>
      <c r="M657" s="44"/>
    </row>
    <row r="658" spans="2:13">
      <c r="B658" s="37" t="str">
        <f>IF(tblINVENTAIRE_MOBILIER[[#This Row],[NOM]]="","",INDEX(tblMOBILIER[CODE],MATCH(tblINVENTAIRE_MOBILIER[[#This Row],[NOM]],tblMOBILIER[MOBILIER],0)))</f>
        <v/>
      </c>
      <c r="C658" s="37"/>
      <c r="D658" s="38"/>
      <c r="E658" s="21"/>
      <c r="F658" s="22" t="str">
        <f ca="1">IF(tblINVENTAIRE_MOBILIER[[#This Row],[DELIVRANCE]]&lt;&gt;"",TODAY()-tblINVENTAIRE_MOBILIER[[#This Row],[DELIVRANCE]],"")</f>
        <v/>
      </c>
      <c r="G658" s="40">
        <v>1</v>
      </c>
      <c r="H658" s="109"/>
      <c r="I65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58" s="91"/>
      <c r="K658" s="52"/>
      <c r="L658" s="53"/>
      <c r="M658" s="44"/>
    </row>
    <row r="659" spans="2:13">
      <c r="B659" s="37" t="str">
        <f>IF(tblINVENTAIRE_MOBILIER[[#This Row],[NOM]]="","",INDEX(tblMOBILIER[CODE],MATCH(tblINVENTAIRE_MOBILIER[[#This Row],[NOM]],tblMOBILIER[MOBILIER],0)))</f>
        <v/>
      </c>
      <c r="C659" s="37"/>
      <c r="D659" s="38"/>
      <c r="E659" s="21"/>
      <c r="F659" s="22" t="str">
        <f ca="1">IF(tblINVENTAIRE_MOBILIER[[#This Row],[DELIVRANCE]]&lt;&gt;"",TODAY()-tblINVENTAIRE_MOBILIER[[#This Row],[DELIVRANCE]],"")</f>
        <v/>
      </c>
      <c r="G659" s="40">
        <v>1</v>
      </c>
      <c r="H659" s="109"/>
      <c r="I65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59" s="91"/>
      <c r="K659" s="52"/>
      <c r="L659" s="53"/>
      <c r="M659" s="44"/>
    </row>
    <row r="660" spans="2:13">
      <c r="B660" s="37" t="str">
        <f>IF(tblINVENTAIRE_MOBILIER[[#This Row],[NOM]]="","",INDEX(tblMOBILIER[CODE],MATCH(tblINVENTAIRE_MOBILIER[[#This Row],[NOM]],tblMOBILIER[MOBILIER],0)))</f>
        <v/>
      </c>
      <c r="C660" s="37"/>
      <c r="D660" s="38"/>
      <c r="E660" s="21"/>
      <c r="F660" s="22" t="str">
        <f ca="1">IF(tblINVENTAIRE_MOBILIER[[#This Row],[DELIVRANCE]]&lt;&gt;"",TODAY()-tblINVENTAIRE_MOBILIER[[#This Row],[DELIVRANCE]],"")</f>
        <v/>
      </c>
      <c r="G660" s="40">
        <v>1</v>
      </c>
      <c r="H660" s="109"/>
      <c r="I66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60" s="91"/>
      <c r="K660" s="52"/>
      <c r="L660" s="53"/>
      <c r="M660" s="44"/>
    </row>
    <row r="661" spans="2:13">
      <c r="B661" s="37" t="str">
        <f>IF(tblINVENTAIRE_MOBILIER[[#This Row],[NOM]]="","",INDEX(tblMOBILIER[CODE],MATCH(tblINVENTAIRE_MOBILIER[[#This Row],[NOM]],tblMOBILIER[MOBILIER],0)))</f>
        <v/>
      </c>
      <c r="C661" s="37"/>
      <c r="D661" s="38"/>
      <c r="E661" s="21"/>
      <c r="F661" s="22" t="str">
        <f ca="1">IF(tblINVENTAIRE_MOBILIER[[#This Row],[DELIVRANCE]]&lt;&gt;"",TODAY()-tblINVENTAIRE_MOBILIER[[#This Row],[DELIVRANCE]],"")</f>
        <v/>
      </c>
      <c r="G661" s="40">
        <v>1</v>
      </c>
      <c r="H661" s="109"/>
      <c r="I66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61" s="91"/>
      <c r="K661" s="52"/>
      <c r="L661" s="53"/>
      <c r="M661" s="44"/>
    </row>
    <row r="662" spans="2:13">
      <c r="B662" s="37" t="str">
        <f>IF(tblINVENTAIRE_MOBILIER[[#This Row],[NOM]]="","",INDEX(tblMOBILIER[CODE],MATCH(tblINVENTAIRE_MOBILIER[[#This Row],[NOM]],tblMOBILIER[MOBILIER],0)))</f>
        <v/>
      </c>
      <c r="C662" s="37"/>
      <c r="D662" s="38"/>
      <c r="E662" s="21"/>
      <c r="F662" s="22" t="str">
        <f ca="1">IF(tblINVENTAIRE_MOBILIER[[#This Row],[DELIVRANCE]]&lt;&gt;"",TODAY()-tblINVENTAIRE_MOBILIER[[#This Row],[DELIVRANCE]],"")</f>
        <v/>
      </c>
      <c r="G662" s="40">
        <v>1</v>
      </c>
      <c r="H662" s="109"/>
      <c r="I66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62" s="91"/>
      <c r="K662" s="52"/>
      <c r="L662" s="53"/>
      <c r="M662" s="44"/>
    </row>
    <row r="663" spans="2:13">
      <c r="B663" s="37" t="str">
        <f>IF(tblINVENTAIRE_MOBILIER[[#This Row],[NOM]]="","",INDEX(tblMOBILIER[CODE],MATCH(tblINVENTAIRE_MOBILIER[[#This Row],[NOM]],tblMOBILIER[MOBILIER],0)))</f>
        <v/>
      </c>
      <c r="C663" s="37"/>
      <c r="D663" s="38"/>
      <c r="E663" s="21"/>
      <c r="F663" s="22" t="str">
        <f ca="1">IF(tblINVENTAIRE_MOBILIER[[#This Row],[DELIVRANCE]]&lt;&gt;"",TODAY()-tblINVENTAIRE_MOBILIER[[#This Row],[DELIVRANCE]],"")</f>
        <v/>
      </c>
      <c r="G663" s="40">
        <v>1</v>
      </c>
      <c r="H663" s="109"/>
      <c r="I66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63" s="91"/>
      <c r="K663" s="52"/>
      <c r="L663" s="53"/>
      <c r="M663" s="44"/>
    </row>
    <row r="664" spans="2:13">
      <c r="B664" s="37" t="str">
        <f>IF(tblINVENTAIRE_MOBILIER[[#This Row],[NOM]]="","",INDEX(tblMOBILIER[CODE],MATCH(tblINVENTAIRE_MOBILIER[[#This Row],[NOM]],tblMOBILIER[MOBILIER],0)))</f>
        <v/>
      </c>
      <c r="C664" s="37"/>
      <c r="D664" s="38"/>
      <c r="E664" s="21"/>
      <c r="F664" s="22" t="str">
        <f ca="1">IF(tblINVENTAIRE_MOBILIER[[#This Row],[DELIVRANCE]]&lt;&gt;"",TODAY()-tblINVENTAIRE_MOBILIER[[#This Row],[DELIVRANCE]],"")</f>
        <v/>
      </c>
      <c r="G664" s="40">
        <v>1</v>
      </c>
      <c r="H664" s="109"/>
      <c r="I66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64" s="91"/>
      <c r="K664" s="52"/>
      <c r="L664" s="53"/>
      <c r="M664" s="44"/>
    </row>
    <row r="665" spans="2:13">
      <c r="B665" s="37" t="str">
        <f>IF(tblINVENTAIRE_MOBILIER[[#This Row],[NOM]]="","",INDEX(tblMOBILIER[CODE],MATCH(tblINVENTAIRE_MOBILIER[[#This Row],[NOM]],tblMOBILIER[MOBILIER],0)))</f>
        <v/>
      </c>
      <c r="C665" s="37"/>
      <c r="D665" s="38"/>
      <c r="E665" s="21"/>
      <c r="F665" s="22" t="str">
        <f ca="1">IF(tblINVENTAIRE_MOBILIER[[#This Row],[DELIVRANCE]]&lt;&gt;"",TODAY()-tblINVENTAIRE_MOBILIER[[#This Row],[DELIVRANCE]],"")</f>
        <v/>
      </c>
      <c r="G665" s="40">
        <v>1</v>
      </c>
      <c r="H665" s="109"/>
      <c r="I66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65" s="91"/>
      <c r="K665" s="52"/>
      <c r="L665" s="53"/>
      <c r="M665" s="44"/>
    </row>
    <row r="666" spans="2:13">
      <c r="B666" s="37" t="str">
        <f>IF(tblINVENTAIRE_MOBILIER[[#This Row],[NOM]]="","",INDEX(tblMOBILIER[CODE],MATCH(tblINVENTAIRE_MOBILIER[[#This Row],[NOM]],tblMOBILIER[MOBILIER],0)))</f>
        <v/>
      </c>
      <c r="C666" s="37"/>
      <c r="D666" s="38"/>
      <c r="E666" s="21"/>
      <c r="F666" s="22" t="str">
        <f ca="1">IF(tblINVENTAIRE_MOBILIER[[#This Row],[DELIVRANCE]]&lt;&gt;"",TODAY()-tblINVENTAIRE_MOBILIER[[#This Row],[DELIVRANCE]],"")</f>
        <v/>
      </c>
      <c r="G666" s="40">
        <v>1</v>
      </c>
      <c r="H666" s="109"/>
      <c r="I66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66" s="91"/>
      <c r="K666" s="52"/>
      <c r="L666" s="53"/>
      <c r="M666" s="44"/>
    </row>
    <row r="667" spans="2:13">
      <c r="B667" s="37" t="str">
        <f>IF(tblINVENTAIRE_MOBILIER[[#This Row],[NOM]]="","",INDEX(tblMOBILIER[CODE],MATCH(tblINVENTAIRE_MOBILIER[[#This Row],[NOM]],tblMOBILIER[MOBILIER],0)))</f>
        <v/>
      </c>
      <c r="C667" s="37"/>
      <c r="D667" s="38"/>
      <c r="E667" s="21"/>
      <c r="F667" s="22" t="str">
        <f ca="1">IF(tblINVENTAIRE_MOBILIER[[#This Row],[DELIVRANCE]]&lt;&gt;"",TODAY()-tblINVENTAIRE_MOBILIER[[#This Row],[DELIVRANCE]],"")</f>
        <v/>
      </c>
      <c r="G667" s="40">
        <v>1</v>
      </c>
      <c r="H667" s="109"/>
      <c r="I66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67" s="91"/>
      <c r="K667" s="52"/>
      <c r="L667" s="53"/>
      <c r="M667" s="44"/>
    </row>
    <row r="668" spans="2:13">
      <c r="B668" s="37" t="str">
        <f>IF(tblINVENTAIRE_MOBILIER[[#This Row],[NOM]]="","",INDEX(tblMOBILIER[CODE],MATCH(tblINVENTAIRE_MOBILIER[[#This Row],[NOM]],tblMOBILIER[MOBILIER],0)))</f>
        <v/>
      </c>
      <c r="C668" s="37"/>
      <c r="D668" s="38"/>
      <c r="E668" s="21"/>
      <c r="F668" s="22" t="str">
        <f ca="1">IF(tblINVENTAIRE_MOBILIER[[#This Row],[DELIVRANCE]]&lt;&gt;"",TODAY()-tblINVENTAIRE_MOBILIER[[#This Row],[DELIVRANCE]],"")</f>
        <v/>
      </c>
      <c r="G668" s="40">
        <v>1</v>
      </c>
      <c r="H668" s="109"/>
      <c r="I66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68" s="91"/>
      <c r="K668" s="52"/>
      <c r="L668" s="53"/>
      <c r="M668" s="44"/>
    </row>
    <row r="669" spans="2:13">
      <c r="B669" s="37" t="str">
        <f>IF(tblINVENTAIRE_MOBILIER[[#This Row],[NOM]]="","",INDEX(tblMOBILIER[CODE],MATCH(tblINVENTAIRE_MOBILIER[[#This Row],[NOM]],tblMOBILIER[MOBILIER],0)))</f>
        <v/>
      </c>
      <c r="C669" s="37"/>
      <c r="D669" s="38"/>
      <c r="E669" s="21"/>
      <c r="F669" s="22" t="str">
        <f ca="1">IF(tblINVENTAIRE_MOBILIER[[#This Row],[DELIVRANCE]]&lt;&gt;"",TODAY()-tblINVENTAIRE_MOBILIER[[#This Row],[DELIVRANCE]],"")</f>
        <v/>
      </c>
      <c r="G669" s="40">
        <v>1</v>
      </c>
      <c r="H669" s="109"/>
      <c r="I66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69" s="91"/>
      <c r="K669" s="52"/>
      <c r="L669" s="53"/>
      <c r="M669" s="44"/>
    </row>
    <row r="670" spans="2:13">
      <c r="B670" s="37" t="str">
        <f>IF(tblINVENTAIRE_MOBILIER[[#This Row],[NOM]]="","",INDEX(tblMOBILIER[CODE],MATCH(tblINVENTAIRE_MOBILIER[[#This Row],[NOM]],tblMOBILIER[MOBILIER],0)))</f>
        <v/>
      </c>
      <c r="C670" s="37"/>
      <c r="D670" s="38"/>
      <c r="E670" s="21"/>
      <c r="F670" s="22" t="str">
        <f ca="1">IF(tblINVENTAIRE_MOBILIER[[#This Row],[DELIVRANCE]]&lt;&gt;"",TODAY()-tblINVENTAIRE_MOBILIER[[#This Row],[DELIVRANCE]],"")</f>
        <v/>
      </c>
      <c r="G670" s="40">
        <v>1</v>
      </c>
      <c r="H670" s="109"/>
      <c r="I67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70" s="91"/>
      <c r="K670" s="52"/>
      <c r="L670" s="53"/>
      <c r="M670" s="44"/>
    </row>
    <row r="671" spans="2:13">
      <c r="B671" s="37" t="str">
        <f>IF(tblINVENTAIRE_MOBILIER[[#This Row],[NOM]]="","",INDEX(tblMOBILIER[CODE],MATCH(tblINVENTAIRE_MOBILIER[[#This Row],[NOM]],tblMOBILIER[MOBILIER],0)))</f>
        <v/>
      </c>
      <c r="C671" s="37"/>
      <c r="D671" s="38"/>
      <c r="E671" s="21"/>
      <c r="F671" s="22" t="str">
        <f ca="1">IF(tblINVENTAIRE_MOBILIER[[#This Row],[DELIVRANCE]]&lt;&gt;"",TODAY()-tblINVENTAIRE_MOBILIER[[#This Row],[DELIVRANCE]],"")</f>
        <v/>
      </c>
      <c r="G671" s="40">
        <v>1</v>
      </c>
      <c r="H671" s="109"/>
      <c r="I67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71" s="91"/>
      <c r="K671" s="52"/>
      <c r="L671" s="53"/>
      <c r="M671" s="44"/>
    </row>
    <row r="672" spans="2:13">
      <c r="B672" s="37" t="str">
        <f>IF(tblINVENTAIRE_MOBILIER[[#This Row],[NOM]]="","",INDEX(tblMOBILIER[CODE],MATCH(tblINVENTAIRE_MOBILIER[[#This Row],[NOM]],tblMOBILIER[MOBILIER],0)))</f>
        <v/>
      </c>
      <c r="C672" s="37"/>
      <c r="D672" s="38"/>
      <c r="E672" s="21"/>
      <c r="F672" s="22" t="str">
        <f ca="1">IF(tblINVENTAIRE_MOBILIER[[#This Row],[DELIVRANCE]]&lt;&gt;"",TODAY()-tblINVENTAIRE_MOBILIER[[#This Row],[DELIVRANCE]],"")</f>
        <v/>
      </c>
      <c r="G672" s="40">
        <v>1</v>
      </c>
      <c r="H672" s="109"/>
      <c r="I67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72" s="91"/>
      <c r="K672" s="52"/>
      <c r="L672" s="53"/>
      <c r="M672" s="44"/>
    </row>
    <row r="673" spans="2:13">
      <c r="B673" s="37" t="str">
        <f>IF(tblINVENTAIRE_MOBILIER[[#This Row],[NOM]]="","",INDEX(tblMOBILIER[CODE],MATCH(tblINVENTAIRE_MOBILIER[[#This Row],[NOM]],tblMOBILIER[MOBILIER],0)))</f>
        <v/>
      </c>
      <c r="C673" s="37"/>
      <c r="D673" s="38"/>
      <c r="E673" s="21"/>
      <c r="F673" s="22" t="str">
        <f ca="1">IF(tblINVENTAIRE_MOBILIER[[#This Row],[DELIVRANCE]]&lt;&gt;"",TODAY()-tblINVENTAIRE_MOBILIER[[#This Row],[DELIVRANCE]],"")</f>
        <v/>
      </c>
      <c r="G673" s="40">
        <v>1</v>
      </c>
      <c r="H673" s="109"/>
      <c r="I67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73" s="91"/>
      <c r="K673" s="52"/>
      <c r="L673" s="53"/>
      <c r="M673" s="44"/>
    </row>
    <row r="674" spans="2:13">
      <c r="B674" s="37" t="str">
        <f>IF(tblINVENTAIRE_MOBILIER[[#This Row],[NOM]]="","",INDEX(tblMOBILIER[CODE],MATCH(tblINVENTAIRE_MOBILIER[[#This Row],[NOM]],tblMOBILIER[MOBILIER],0)))</f>
        <v/>
      </c>
      <c r="C674" s="37"/>
      <c r="D674" s="38"/>
      <c r="E674" s="21"/>
      <c r="F674" s="22" t="str">
        <f ca="1">IF(tblINVENTAIRE_MOBILIER[[#This Row],[DELIVRANCE]]&lt;&gt;"",TODAY()-tblINVENTAIRE_MOBILIER[[#This Row],[DELIVRANCE]],"")</f>
        <v/>
      </c>
      <c r="G674" s="40">
        <v>1</v>
      </c>
      <c r="H674" s="109"/>
      <c r="I67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74" s="91"/>
      <c r="K674" s="52"/>
      <c r="L674" s="53"/>
      <c r="M674" s="44"/>
    </row>
    <row r="675" spans="2:13">
      <c r="B675" s="37" t="str">
        <f>IF(tblINVENTAIRE_MOBILIER[[#This Row],[NOM]]="","",INDEX(tblMOBILIER[CODE],MATCH(tblINVENTAIRE_MOBILIER[[#This Row],[NOM]],tblMOBILIER[MOBILIER],0)))</f>
        <v/>
      </c>
      <c r="C675" s="37"/>
      <c r="D675" s="38"/>
      <c r="E675" s="21"/>
      <c r="F675" s="22" t="str">
        <f ca="1">IF(tblINVENTAIRE_MOBILIER[[#This Row],[DELIVRANCE]]&lt;&gt;"",TODAY()-tblINVENTAIRE_MOBILIER[[#This Row],[DELIVRANCE]],"")</f>
        <v/>
      </c>
      <c r="G675" s="40">
        <v>1</v>
      </c>
      <c r="H675" s="109"/>
      <c r="I67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75" s="91"/>
      <c r="K675" s="52"/>
      <c r="L675" s="53"/>
      <c r="M675" s="44"/>
    </row>
    <row r="676" spans="2:13">
      <c r="B676" s="37" t="str">
        <f>IF(tblINVENTAIRE_MOBILIER[[#This Row],[NOM]]="","",INDEX(tblMOBILIER[CODE],MATCH(tblINVENTAIRE_MOBILIER[[#This Row],[NOM]],tblMOBILIER[MOBILIER],0)))</f>
        <v/>
      </c>
      <c r="C676" s="37"/>
      <c r="D676" s="38"/>
      <c r="E676" s="21"/>
      <c r="F676" s="22" t="str">
        <f ca="1">IF(tblINVENTAIRE_MOBILIER[[#This Row],[DELIVRANCE]]&lt;&gt;"",TODAY()-tblINVENTAIRE_MOBILIER[[#This Row],[DELIVRANCE]],"")</f>
        <v/>
      </c>
      <c r="G676" s="40">
        <v>1</v>
      </c>
      <c r="H676" s="109"/>
      <c r="I67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76" s="91"/>
      <c r="K676" s="52"/>
      <c r="L676" s="53"/>
      <c r="M676" s="44"/>
    </row>
    <row r="677" spans="2:13">
      <c r="B677" s="37" t="str">
        <f>IF(tblINVENTAIRE_MOBILIER[[#This Row],[NOM]]="","",INDEX(tblMOBILIER[CODE],MATCH(tblINVENTAIRE_MOBILIER[[#This Row],[NOM]],tblMOBILIER[MOBILIER],0)))</f>
        <v/>
      </c>
      <c r="C677" s="37"/>
      <c r="D677" s="38"/>
      <c r="E677" s="21"/>
      <c r="F677" s="22" t="str">
        <f ca="1">IF(tblINVENTAIRE_MOBILIER[[#This Row],[DELIVRANCE]]&lt;&gt;"",TODAY()-tblINVENTAIRE_MOBILIER[[#This Row],[DELIVRANCE]],"")</f>
        <v/>
      </c>
      <c r="G677" s="40">
        <v>1</v>
      </c>
      <c r="H677" s="109"/>
      <c r="I67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77" s="91"/>
      <c r="K677" s="52"/>
      <c r="L677" s="53"/>
      <c r="M677" s="44"/>
    </row>
    <row r="678" spans="2:13">
      <c r="B678" s="37" t="str">
        <f>IF(tblINVENTAIRE_MOBILIER[[#This Row],[NOM]]="","",INDEX(tblMOBILIER[CODE],MATCH(tblINVENTAIRE_MOBILIER[[#This Row],[NOM]],tblMOBILIER[MOBILIER],0)))</f>
        <v/>
      </c>
      <c r="C678" s="37"/>
      <c r="D678" s="38"/>
      <c r="E678" s="21"/>
      <c r="F678" s="22" t="str">
        <f ca="1">IF(tblINVENTAIRE_MOBILIER[[#This Row],[DELIVRANCE]]&lt;&gt;"",TODAY()-tblINVENTAIRE_MOBILIER[[#This Row],[DELIVRANCE]],"")</f>
        <v/>
      </c>
      <c r="G678" s="40">
        <v>1</v>
      </c>
      <c r="H678" s="109"/>
      <c r="I67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78" s="91"/>
      <c r="K678" s="52"/>
      <c r="L678" s="53"/>
      <c r="M678" s="44"/>
    </row>
    <row r="679" spans="2:13">
      <c r="B679" s="37" t="str">
        <f>IF(tblINVENTAIRE_MOBILIER[[#This Row],[NOM]]="","",INDEX(tblMOBILIER[CODE],MATCH(tblINVENTAIRE_MOBILIER[[#This Row],[NOM]],tblMOBILIER[MOBILIER],0)))</f>
        <v/>
      </c>
      <c r="C679" s="37"/>
      <c r="D679" s="38"/>
      <c r="E679" s="21"/>
      <c r="F679" s="22" t="str">
        <f ca="1">IF(tblINVENTAIRE_MOBILIER[[#This Row],[DELIVRANCE]]&lt;&gt;"",TODAY()-tblINVENTAIRE_MOBILIER[[#This Row],[DELIVRANCE]],"")</f>
        <v/>
      </c>
      <c r="G679" s="40">
        <v>1</v>
      </c>
      <c r="H679" s="109"/>
      <c r="I67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79" s="91"/>
      <c r="K679" s="52"/>
      <c r="L679" s="53"/>
      <c r="M679" s="44"/>
    </row>
    <row r="680" spans="2:13">
      <c r="B680" s="37" t="str">
        <f>IF(tblINVENTAIRE_MOBILIER[[#This Row],[NOM]]="","",INDEX(tblMOBILIER[CODE],MATCH(tblINVENTAIRE_MOBILIER[[#This Row],[NOM]],tblMOBILIER[MOBILIER],0)))</f>
        <v/>
      </c>
      <c r="C680" s="37"/>
      <c r="D680" s="38"/>
      <c r="E680" s="21"/>
      <c r="F680" s="22" t="str">
        <f ca="1">IF(tblINVENTAIRE_MOBILIER[[#This Row],[DELIVRANCE]]&lt;&gt;"",TODAY()-tblINVENTAIRE_MOBILIER[[#This Row],[DELIVRANCE]],"")</f>
        <v/>
      </c>
      <c r="G680" s="40">
        <v>1</v>
      </c>
      <c r="H680" s="109"/>
      <c r="I68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80" s="91"/>
      <c r="K680" s="52"/>
      <c r="L680" s="53"/>
      <c r="M680" s="44"/>
    </row>
    <row r="681" spans="2:13">
      <c r="B681" s="37" t="str">
        <f>IF(tblINVENTAIRE_MOBILIER[[#This Row],[NOM]]="","",INDEX(tblMOBILIER[CODE],MATCH(tblINVENTAIRE_MOBILIER[[#This Row],[NOM]],tblMOBILIER[MOBILIER],0)))</f>
        <v/>
      </c>
      <c r="C681" s="37"/>
      <c r="D681" s="38"/>
      <c r="E681" s="21"/>
      <c r="F681" s="22" t="str">
        <f ca="1">IF(tblINVENTAIRE_MOBILIER[[#This Row],[DELIVRANCE]]&lt;&gt;"",TODAY()-tblINVENTAIRE_MOBILIER[[#This Row],[DELIVRANCE]],"")</f>
        <v/>
      </c>
      <c r="G681" s="40">
        <v>1</v>
      </c>
      <c r="H681" s="109"/>
      <c r="I68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81" s="91"/>
      <c r="K681" s="52"/>
      <c r="L681" s="53"/>
      <c r="M681" s="44"/>
    </row>
    <row r="682" spans="2:13">
      <c r="B682" s="37" t="str">
        <f>IF(tblINVENTAIRE_MOBILIER[[#This Row],[NOM]]="","",INDEX(tblMOBILIER[CODE],MATCH(tblINVENTAIRE_MOBILIER[[#This Row],[NOM]],tblMOBILIER[MOBILIER],0)))</f>
        <v/>
      </c>
      <c r="C682" s="37"/>
      <c r="D682" s="38"/>
      <c r="E682" s="21"/>
      <c r="F682" s="22" t="str">
        <f ca="1">IF(tblINVENTAIRE_MOBILIER[[#This Row],[DELIVRANCE]]&lt;&gt;"",TODAY()-tblINVENTAIRE_MOBILIER[[#This Row],[DELIVRANCE]],"")</f>
        <v/>
      </c>
      <c r="G682" s="40">
        <v>1</v>
      </c>
      <c r="H682" s="109"/>
      <c r="I68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82" s="91"/>
      <c r="K682" s="52"/>
      <c r="L682" s="53"/>
      <c r="M682" s="44"/>
    </row>
    <row r="683" spans="2:13">
      <c r="B683" s="37" t="str">
        <f>IF(tblINVENTAIRE_MOBILIER[[#This Row],[NOM]]="","",INDEX(tblMOBILIER[CODE],MATCH(tblINVENTAIRE_MOBILIER[[#This Row],[NOM]],tblMOBILIER[MOBILIER],0)))</f>
        <v/>
      </c>
      <c r="C683" s="37"/>
      <c r="D683" s="38"/>
      <c r="E683" s="21"/>
      <c r="F683" s="22" t="str">
        <f ca="1">IF(tblINVENTAIRE_MOBILIER[[#This Row],[DELIVRANCE]]&lt;&gt;"",TODAY()-tblINVENTAIRE_MOBILIER[[#This Row],[DELIVRANCE]],"")</f>
        <v/>
      </c>
      <c r="G683" s="40">
        <v>1</v>
      </c>
      <c r="H683" s="109"/>
      <c r="I68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83" s="91"/>
      <c r="K683" s="52"/>
      <c r="L683" s="53"/>
      <c r="M683" s="44"/>
    </row>
    <row r="684" spans="2:13">
      <c r="B684" s="37" t="str">
        <f>IF(tblINVENTAIRE_MOBILIER[[#This Row],[NOM]]="","",INDEX(tblMOBILIER[CODE],MATCH(tblINVENTAIRE_MOBILIER[[#This Row],[NOM]],tblMOBILIER[MOBILIER],0)))</f>
        <v/>
      </c>
      <c r="C684" s="37"/>
      <c r="D684" s="38"/>
      <c r="E684" s="21"/>
      <c r="F684" s="22" t="str">
        <f ca="1">IF(tblINVENTAIRE_MOBILIER[[#This Row],[DELIVRANCE]]&lt;&gt;"",TODAY()-tblINVENTAIRE_MOBILIER[[#This Row],[DELIVRANCE]],"")</f>
        <v/>
      </c>
      <c r="G684" s="40">
        <v>1</v>
      </c>
      <c r="H684" s="109"/>
      <c r="I68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84" s="91"/>
      <c r="K684" s="52"/>
      <c r="L684" s="53"/>
      <c r="M684" s="44"/>
    </row>
    <row r="685" spans="2:13">
      <c r="B685" s="37" t="str">
        <f>IF(tblINVENTAIRE_MOBILIER[[#This Row],[NOM]]="","",INDEX(tblMOBILIER[CODE],MATCH(tblINVENTAIRE_MOBILIER[[#This Row],[NOM]],tblMOBILIER[MOBILIER],0)))</f>
        <v/>
      </c>
      <c r="C685" s="37"/>
      <c r="D685" s="38"/>
      <c r="E685" s="21"/>
      <c r="F685" s="22" t="str">
        <f ca="1">IF(tblINVENTAIRE_MOBILIER[[#This Row],[DELIVRANCE]]&lt;&gt;"",TODAY()-tblINVENTAIRE_MOBILIER[[#This Row],[DELIVRANCE]],"")</f>
        <v/>
      </c>
      <c r="G685" s="40">
        <v>1</v>
      </c>
      <c r="H685" s="109"/>
      <c r="I68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85" s="91"/>
      <c r="K685" s="52"/>
      <c r="L685" s="53"/>
      <c r="M685" s="44"/>
    </row>
    <row r="686" spans="2:13">
      <c r="B686" s="37" t="str">
        <f>IF(tblINVENTAIRE_MOBILIER[[#This Row],[NOM]]="","",INDEX(tblMOBILIER[CODE],MATCH(tblINVENTAIRE_MOBILIER[[#This Row],[NOM]],tblMOBILIER[MOBILIER],0)))</f>
        <v/>
      </c>
      <c r="C686" s="37"/>
      <c r="D686" s="38"/>
      <c r="E686" s="21"/>
      <c r="F686" s="22" t="str">
        <f ca="1">IF(tblINVENTAIRE_MOBILIER[[#This Row],[DELIVRANCE]]&lt;&gt;"",TODAY()-tblINVENTAIRE_MOBILIER[[#This Row],[DELIVRANCE]],"")</f>
        <v/>
      </c>
      <c r="G686" s="40">
        <v>1</v>
      </c>
      <c r="H686" s="109"/>
      <c r="I68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86" s="91"/>
      <c r="K686" s="52"/>
      <c r="L686" s="53"/>
      <c r="M686" s="44"/>
    </row>
    <row r="687" spans="2:13">
      <c r="B687" s="37" t="str">
        <f>IF(tblINVENTAIRE_MOBILIER[[#This Row],[NOM]]="","",INDEX(tblMOBILIER[CODE],MATCH(tblINVENTAIRE_MOBILIER[[#This Row],[NOM]],tblMOBILIER[MOBILIER],0)))</f>
        <v/>
      </c>
      <c r="C687" s="37"/>
      <c r="D687" s="38"/>
      <c r="E687" s="21"/>
      <c r="F687" s="22" t="str">
        <f ca="1">IF(tblINVENTAIRE_MOBILIER[[#This Row],[DELIVRANCE]]&lt;&gt;"",TODAY()-tblINVENTAIRE_MOBILIER[[#This Row],[DELIVRANCE]],"")</f>
        <v/>
      </c>
      <c r="G687" s="40">
        <v>1</v>
      </c>
      <c r="H687" s="109"/>
      <c r="I68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87" s="91"/>
      <c r="K687" s="52"/>
      <c r="L687" s="53"/>
      <c r="M687" s="44"/>
    </row>
    <row r="688" spans="2:13">
      <c r="B688" s="37" t="str">
        <f>IF(tblINVENTAIRE_MOBILIER[[#This Row],[NOM]]="","",INDEX(tblMOBILIER[CODE],MATCH(tblINVENTAIRE_MOBILIER[[#This Row],[NOM]],tblMOBILIER[MOBILIER],0)))</f>
        <v/>
      </c>
      <c r="C688" s="37"/>
      <c r="D688" s="38"/>
      <c r="E688" s="21"/>
      <c r="F688" s="22" t="str">
        <f ca="1">IF(tblINVENTAIRE_MOBILIER[[#This Row],[DELIVRANCE]]&lt;&gt;"",TODAY()-tblINVENTAIRE_MOBILIER[[#This Row],[DELIVRANCE]],"")</f>
        <v/>
      </c>
      <c r="G688" s="40">
        <v>1</v>
      </c>
      <c r="H688" s="109"/>
      <c r="I68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88" s="91"/>
      <c r="K688" s="52"/>
      <c r="L688" s="53"/>
      <c r="M688" s="44"/>
    </row>
    <row r="689" spans="2:13">
      <c r="B689" s="37" t="str">
        <f>IF(tblINVENTAIRE_MOBILIER[[#This Row],[NOM]]="","",INDEX(tblMOBILIER[CODE],MATCH(tblINVENTAIRE_MOBILIER[[#This Row],[NOM]],tblMOBILIER[MOBILIER],0)))</f>
        <v/>
      </c>
      <c r="C689" s="37"/>
      <c r="D689" s="38"/>
      <c r="E689" s="21"/>
      <c r="F689" s="22" t="str">
        <f ca="1">IF(tblINVENTAIRE_MOBILIER[[#This Row],[DELIVRANCE]]&lt;&gt;"",TODAY()-tblINVENTAIRE_MOBILIER[[#This Row],[DELIVRANCE]],"")</f>
        <v/>
      </c>
      <c r="G689" s="40">
        <v>1</v>
      </c>
      <c r="H689" s="109"/>
      <c r="I68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89" s="91"/>
      <c r="K689" s="52"/>
      <c r="L689" s="53"/>
      <c r="M689" s="44"/>
    </row>
    <row r="690" spans="2:13">
      <c r="B690" s="37" t="str">
        <f>IF(tblINVENTAIRE_MOBILIER[[#This Row],[NOM]]="","",INDEX(tblMOBILIER[CODE],MATCH(tblINVENTAIRE_MOBILIER[[#This Row],[NOM]],tblMOBILIER[MOBILIER],0)))</f>
        <v/>
      </c>
      <c r="C690" s="37"/>
      <c r="D690" s="38"/>
      <c r="E690" s="21"/>
      <c r="F690" s="22" t="str">
        <f ca="1">IF(tblINVENTAIRE_MOBILIER[[#This Row],[DELIVRANCE]]&lt;&gt;"",TODAY()-tblINVENTAIRE_MOBILIER[[#This Row],[DELIVRANCE]],"")</f>
        <v/>
      </c>
      <c r="G690" s="40">
        <v>1</v>
      </c>
      <c r="H690" s="109"/>
      <c r="I69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90" s="91"/>
      <c r="K690" s="52"/>
      <c r="L690" s="53"/>
      <c r="M690" s="44"/>
    </row>
    <row r="691" spans="2:13">
      <c r="B691" s="37" t="str">
        <f>IF(tblINVENTAIRE_MOBILIER[[#This Row],[NOM]]="","",INDEX(tblMOBILIER[CODE],MATCH(tblINVENTAIRE_MOBILIER[[#This Row],[NOM]],tblMOBILIER[MOBILIER],0)))</f>
        <v/>
      </c>
      <c r="C691" s="37"/>
      <c r="D691" s="38"/>
      <c r="E691" s="21"/>
      <c r="F691" s="22" t="str">
        <f ca="1">IF(tblINVENTAIRE_MOBILIER[[#This Row],[DELIVRANCE]]&lt;&gt;"",TODAY()-tblINVENTAIRE_MOBILIER[[#This Row],[DELIVRANCE]],"")</f>
        <v/>
      </c>
      <c r="G691" s="40">
        <v>1</v>
      </c>
      <c r="H691" s="109"/>
      <c r="I69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91" s="91"/>
      <c r="K691" s="52"/>
      <c r="L691" s="53"/>
      <c r="M691" s="44"/>
    </row>
    <row r="692" spans="2:13">
      <c r="B692" s="37" t="str">
        <f>IF(tblINVENTAIRE_MOBILIER[[#This Row],[NOM]]="","",INDEX(tblMOBILIER[CODE],MATCH(tblINVENTAIRE_MOBILIER[[#This Row],[NOM]],tblMOBILIER[MOBILIER],0)))</f>
        <v/>
      </c>
      <c r="C692" s="37"/>
      <c r="D692" s="38"/>
      <c r="E692" s="21"/>
      <c r="F692" s="22" t="str">
        <f ca="1">IF(tblINVENTAIRE_MOBILIER[[#This Row],[DELIVRANCE]]&lt;&gt;"",TODAY()-tblINVENTAIRE_MOBILIER[[#This Row],[DELIVRANCE]],"")</f>
        <v/>
      </c>
      <c r="G692" s="40">
        <v>1</v>
      </c>
      <c r="H692" s="109"/>
      <c r="I69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92" s="91"/>
      <c r="K692" s="52"/>
      <c r="L692" s="53"/>
      <c r="M692" s="44"/>
    </row>
    <row r="693" spans="2:13">
      <c r="B693" s="37" t="str">
        <f>IF(tblINVENTAIRE_MOBILIER[[#This Row],[NOM]]="","",INDEX(tblMOBILIER[CODE],MATCH(tblINVENTAIRE_MOBILIER[[#This Row],[NOM]],tblMOBILIER[MOBILIER],0)))</f>
        <v/>
      </c>
      <c r="C693" s="37"/>
      <c r="D693" s="38"/>
      <c r="E693" s="21"/>
      <c r="F693" s="22" t="str">
        <f ca="1">IF(tblINVENTAIRE_MOBILIER[[#This Row],[DELIVRANCE]]&lt;&gt;"",TODAY()-tblINVENTAIRE_MOBILIER[[#This Row],[DELIVRANCE]],"")</f>
        <v/>
      </c>
      <c r="G693" s="40">
        <v>1</v>
      </c>
      <c r="H693" s="109"/>
      <c r="I69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93" s="91"/>
      <c r="K693" s="52"/>
      <c r="L693" s="53"/>
      <c r="M693" s="44"/>
    </row>
    <row r="694" spans="2:13">
      <c r="B694" s="37" t="str">
        <f>IF(tblINVENTAIRE_MOBILIER[[#This Row],[NOM]]="","",INDEX(tblMOBILIER[CODE],MATCH(tblINVENTAIRE_MOBILIER[[#This Row],[NOM]],tblMOBILIER[MOBILIER],0)))</f>
        <v/>
      </c>
      <c r="C694" s="37"/>
      <c r="D694" s="38"/>
      <c r="E694" s="21"/>
      <c r="F694" s="22" t="str">
        <f ca="1">IF(tblINVENTAIRE_MOBILIER[[#This Row],[DELIVRANCE]]&lt;&gt;"",TODAY()-tblINVENTAIRE_MOBILIER[[#This Row],[DELIVRANCE]],"")</f>
        <v/>
      </c>
      <c r="G694" s="40">
        <v>1</v>
      </c>
      <c r="H694" s="109"/>
      <c r="I69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94" s="91"/>
      <c r="K694" s="52"/>
      <c r="L694" s="53"/>
      <c r="M694" s="44"/>
    </row>
    <row r="695" spans="2:13">
      <c r="B695" s="37" t="str">
        <f>IF(tblINVENTAIRE_MOBILIER[[#This Row],[NOM]]="","",INDEX(tblMOBILIER[CODE],MATCH(tblINVENTAIRE_MOBILIER[[#This Row],[NOM]],tblMOBILIER[MOBILIER],0)))</f>
        <v/>
      </c>
      <c r="C695" s="37"/>
      <c r="D695" s="38"/>
      <c r="E695" s="21"/>
      <c r="F695" s="22" t="str">
        <f ca="1">IF(tblINVENTAIRE_MOBILIER[[#This Row],[DELIVRANCE]]&lt;&gt;"",TODAY()-tblINVENTAIRE_MOBILIER[[#This Row],[DELIVRANCE]],"")</f>
        <v/>
      </c>
      <c r="G695" s="40">
        <v>1</v>
      </c>
      <c r="H695" s="109"/>
      <c r="I69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95" s="91"/>
      <c r="K695" s="52"/>
      <c r="L695" s="53"/>
      <c r="M695" s="44"/>
    </row>
    <row r="696" spans="2:13">
      <c r="B696" s="37" t="str">
        <f>IF(tblINVENTAIRE_MOBILIER[[#This Row],[NOM]]="","",INDEX(tblMOBILIER[CODE],MATCH(tblINVENTAIRE_MOBILIER[[#This Row],[NOM]],tblMOBILIER[MOBILIER],0)))</f>
        <v/>
      </c>
      <c r="C696" s="37"/>
      <c r="D696" s="38"/>
      <c r="E696" s="21"/>
      <c r="F696" s="22" t="str">
        <f ca="1">IF(tblINVENTAIRE_MOBILIER[[#This Row],[DELIVRANCE]]&lt;&gt;"",TODAY()-tblINVENTAIRE_MOBILIER[[#This Row],[DELIVRANCE]],"")</f>
        <v/>
      </c>
      <c r="G696" s="40">
        <v>1</v>
      </c>
      <c r="H696" s="109"/>
      <c r="I69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96" s="91"/>
      <c r="K696" s="52"/>
      <c r="L696" s="53"/>
      <c r="M696" s="44"/>
    </row>
    <row r="697" spans="2:13">
      <c r="B697" s="37" t="str">
        <f>IF(tblINVENTAIRE_MOBILIER[[#This Row],[NOM]]="","",INDEX(tblMOBILIER[CODE],MATCH(tblINVENTAIRE_MOBILIER[[#This Row],[NOM]],tblMOBILIER[MOBILIER],0)))</f>
        <v/>
      </c>
      <c r="C697" s="37"/>
      <c r="D697" s="38"/>
      <c r="E697" s="21"/>
      <c r="F697" s="22" t="str">
        <f ca="1">IF(tblINVENTAIRE_MOBILIER[[#This Row],[DELIVRANCE]]&lt;&gt;"",TODAY()-tblINVENTAIRE_MOBILIER[[#This Row],[DELIVRANCE]],"")</f>
        <v/>
      </c>
      <c r="G697" s="40">
        <v>1</v>
      </c>
      <c r="H697" s="109"/>
      <c r="I69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97" s="91"/>
      <c r="K697" s="52"/>
      <c r="L697" s="53"/>
      <c r="M697" s="44"/>
    </row>
    <row r="698" spans="2:13">
      <c r="B698" s="37" t="str">
        <f>IF(tblINVENTAIRE_MOBILIER[[#This Row],[NOM]]="","",INDEX(tblMOBILIER[CODE],MATCH(tblINVENTAIRE_MOBILIER[[#This Row],[NOM]],tblMOBILIER[MOBILIER],0)))</f>
        <v/>
      </c>
      <c r="C698" s="37"/>
      <c r="D698" s="38"/>
      <c r="E698" s="21"/>
      <c r="F698" s="22" t="str">
        <f ca="1">IF(tblINVENTAIRE_MOBILIER[[#This Row],[DELIVRANCE]]&lt;&gt;"",TODAY()-tblINVENTAIRE_MOBILIER[[#This Row],[DELIVRANCE]],"")</f>
        <v/>
      </c>
      <c r="G698" s="40">
        <v>1</v>
      </c>
      <c r="H698" s="109"/>
      <c r="I69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98" s="91"/>
      <c r="K698" s="52"/>
      <c r="L698" s="53"/>
      <c r="M698" s="44"/>
    </row>
    <row r="699" spans="2:13">
      <c r="B699" s="37" t="str">
        <f>IF(tblINVENTAIRE_MOBILIER[[#This Row],[NOM]]="","",INDEX(tblMOBILIER[CODE],MATCH(tblINVENTAIRE_MOBILIER[[#This Row],[NOM]],tblMOBILIER[MOBILIER],0)))</f>
        <v/>
      </c>
      <c r="C699" s="37"/>
      <c r="D699" s="38"/>
      <c r="E699" s="21"/>
      <c r="F699" s="22" t="str">
        <f ca="1">IF(tblINVENTAIRE_MOBILIER[[#This Row],[DELIVRANCE]]&lt;&gt;"",TODAY()-tblINVENTAIRE_MOBILIER[[#This Row],[DELIVRANCE]],"")</f>
        <v/>
      </c>
      <c r="G699" s="40">
        <v>1</v>
      </c>
      <c r="H699" s="109"/>
      <c r="I699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699" s="91"/>
      <c r="K699" s="52"/>
      <c r="L699" s="53"/>
      <c r="M699" s="44"/>
    </row>
    <row r="700" spans="2:13">
      <c r="B700" s="37" t="str">
        <f>IF(tblINVENTAIRE_MOBILIER[[#This Row],[NOM]]="","",INDEX(tblMOBILIER[CODE],MATCH(tblINVENTAIRE_MOBILIER[[#This Row],[NOM]],tblMOBILIER[MOBILIER],0)))</f>
        <v/>
      </c>
      <c r="C700" s="37"/>
      <c r="D700" s="38"/>
      <c r="E700" s="21"/>
      <c r="F700" s="22" t="str">
        <f ca="1">IF(tblINVENTAIRE_MOBILIER[[#This Row],[DELIVRANCE]]&lt;&gt;"",TODAY()-tblINVENTAIRE_MOBILIER[[#This Row],[DELIVRANCE]],"")</f>
        <v/>
      </c>
      <c r="G700" s="40">
        <v>1</v>
      </c>
      <c r="H700" s="109"/>
      <c r="I700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00" s="91"/>
      <c r="K700" s="52"/>
      <c r="L700" s="53"/>
      <c r="M700" s="44"/>
    </row>
    <row r="701" spans="2:13">
      <c r="B701" s="37" t="str">
        <f>IF(tblINVENTAIRE_MOBILIER[[#This Row],[NOM]]="","",INDEX(tblMOBILIER[CODE],MATCH(tblINVENTAIRE_MOBILIER[[#This Row],[NOM]],tblMOBILIER[MOBILIER],0)))</f>
        <v/>
      </c>
      <c r="C701" s="37"/>
      <c r="D701" s="38"/>
      <c r="E701" s="21"/>
      <c r="F701" s="22" t="str">
        <f ca="1">IF(tblINVENTAIRE_MOBILIER[[#This Row],[DELIVRANCE]]&lt;&gt;"",TODAY()-tblINVENTAIRE_MOBILIER[[#This Row],[DELIVRANCE]],"")</f>
        <v/>
      </c>
      <c r="G701" s="40">
        <v>1</v>
      </c>
      <c r="H701" s="109"/>
      <c r="I701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01" s="91"/>
      <c r="K701" s="52"/>
      <c r="L701" s="53"/>
      <c r="M701" s="44"/>
    </row>
    <row r="702" spans="2:13">
      <c r="B702" s="37" t="str">
        <f>IF(tblINVENTAIRE_MOBILIER[[#This Row],[NOM]]="","",INDEX(tblMOBILIER[CODE],MATCH(tblINVENTAIRE_MOBILIER[[#This Row],[NOM]],tblMOBILIER[MOBILIER],0)))</f>
        <v/>
      </c>
      <c r="C702" s="37"/>
      <c r="D702" s="38"/>
      <c r="E702" s="21"/>
      <c r="F702" s="22" t="str">
        <f ca="1">IF(tblINVENTAIRE_MOBILIER[[#This Row],[DELIVRANCE]]&lt;&gt;"",TODAY()-tblINVENTAIRE_MOBILIER[[#This Row],[DELIVRANCE]],"")</f>
        <v/>
      </c>
      <c r="G702" s="40">
        <v>1</v>
      </c>
      <c r="H702" s="109"/>
      <c r="I702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02" s="91"/>
      <c r="K702" s="52"/>
      <c r="L702" s="53"/>
      <c r="M702" s="44"/>
    </row>
    <row r="703" spans="2:13">
      <c r="B703" s="37" t="str">
        <f>IF(tblINVENTAIRE_MOBILIER[[#This Row],[NOM]]="","",INDEX(tblMOBILIER[CODE],MATCH(tblINVENTAIRE_MOBILIER[[#This Row],[NOM]],tblMOBILIER[MOBILIER],0)))</f>
        <v/>
      </c>
      <c r="C703" s="37"/>
      <c r="D703" s="38"/>
      <c r="E703" s="21"/>
      <c r="F703" s="22" t="str">
        <f ca="1">IF(tblINVENTAIRE_MOBILIER[[#This Row],[DELIVRANCE]]&lt;&gt;"",TODAY()-tblINVENTAIRE_MOBILIER[[#This Row],[DELIVRANCE]],"")</f>
        <v/>
      </c>
      <c r="G703" s="40">
        <v>1</v>
      </c>
      <c r="H703" s="109"/>
      <c r="I703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03" s="91"/>
      <c r="K703" s="52"/>
      <c r="L703" s="53"/>
      <c r="M703" s="44"/>
    </row>
    <row r="704" spans="2:13">
      <c r="B704" s="37" t="str">
        <f>IF(tblINVENTAIRE_MOBILIER[[#This Row],[NOM]]="","",INDEX(tblMOBILIER[CODE],MATCH(tblINVENTAIRE_MOBILIER[[#This Row],[NOM]],tblMOBILIER[MOBILIER],0)))</f>
        <v/>
      </c>
      <c r="C704" s="37"/>
      <c r="D704" s="38"/>
      <c r="E704" s="21"/>
      <c r="F704" s="22" t="str">
        <f ca="1">IF(tblINVENTAIRE_MOBILIER[[#This Row],[DELIVRANCE]]&lt;&gt;"",TODAY()-tblINVENTAIRE_MOBILIER[[#This Row],[DELIVRANCE]],"")</f>
        <v/>
      </c>
      <c r="G704" s="40">
        <v>1</v>
      </c>
      <c r="H704" s="109"/>
      <c r="I704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04" s="91"/>
      <c r="K704" s="52"/>
      <c r="L704" s="53"/>
      <c r="M704" s="44"/>
    </row>
    <row r="705" spans="2:13">
      <c r="B705" s="37" t="str">
        <f>IF(tblINVENTAIRE_MOBILIER[[#This Row],[NOM]]="","",INDEX(tblMOBILIER[CODE],MATCH(tblINVENTAIRE_MOBILIER[[#This Row],[NOM]],tblMOBILIER[MOBILIER],0)))</f>
        <v/>
      </c>
      <c r="C705" s="37"/>
      <c r="D705" s="38"/>
      <c r="E705" s="21"/>
      <c r="F705" s="22" t="str">
        <f ca="1">IF(tblINVENTAIRE_MOBILIER[[#This Row],[DELIVRANCE]]&lt;&gt;"",TODAY()-tblINVENTAIRE_MOBILIER[[#This Row],[DELIVRANCE]],"")</f>
        <v/>
      </c>
      <c r="G705" s="40">
        <v>1</v>
      </c>
      <c r="H705" s="109"/>
      <c r="I705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05" s="91"/>
      <c r="K705" s="52"/>
      <c r="L705" s="53"/>
      <c r="M705" s="44"/>
    </row>
    <row r="706" spans="2:13">
      <c r="B706" s="37" t="str">
        <f>IF(tblINVENTAIRE_MOBILIER[[#This Row],[NOM]]="","",INDEX(tblMOBILIER[CODE],MATCH(tblINVENTAIRE_MOBILIER[[#This Row],[NOM]],tblMOBILIER[MOBILIER],0)))</f>
        <v/>
      </c>
      <c r="C706" s="37"/>
      <c r="D706" s="38"/>
      <c r="E706" s="21"/>
      <c r="F706" s="22" t="str">
        <f ca="1">IF(tblINVENTAIRE_MOBILIER[[#This Row],[DELIVRANCE]]&lt;&gt;"",TODAY()-tblINVENTAIRE_MOBILIER[[#This Row],[DELIVRANCE]],"")</f>
        <v/>
      </c>
      <c r="G706" s="40">
        <v>1</v>
      </c>
      <c r="H706" s="109"/>
      <c r="I706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06" s="91"/>
      <c r="K706" s="52"/>
      <c r="L706" s="53"/>
      <c r="M706" s="44"/>
    </row>
    <row r="707" spans="2:13">
      <c r="B707" s="37" t="str">
        <f>IF(tblINVENTAIRE_MOBILIER[[#This Row],[NOM]]="","",INDEX(tblMOBILIER[CODE],MATCH(tblINVENTAIRE_MOBILIER[[#This Row],[NOM]],tblMOBILIER[MOBILIER],0)))</f>
        <v/>
      </c>
      <c r="C707" s="37"/>
      <c r="D707" s="38"/>
      <c r="E707" s="21"/>
      <c r="F707" s="22" t="str">
        <f ca="1">IF(tblINVENTAIRE_MOBILIER[[#This Row],[DELIVRANCE]]&lt;&gt;"",TODAY()-tblINVENTAIRE_MOBILIER[[#This Row],[DELIVRANCE]],"")</f>
        <v/>
      </c>
      <c r="G707" s="40">
        <v>1</v>
      </c>
      <c r="H707" s="109"/>
      <c r="I707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07" s="91"/>
      <c r="K707" s="52"/>
      <c r="L707" s="53"/>
      <c r="M707" s="44"/>
    </row>
    <row r="708" spans="2:13">
      <c r="B708" s="37" t="str">
        <f>IF(tblINVENTAIRE_MOBILIER[[#This Row],[NOM]]="","",INDEX(tblMOBILIER[CODE],MATCH(tblINVENTAIRE_MOBILIER[[#This Row],[NOM]],tblMOBILIER[MOBILIER],0)))</f>
        <v/>
      </c>
      <c r="C708" s="37"/>
      <c r="D708" s="18"/>
      <c r="E708" s="21"/>
      <c r="F708" s="22" t="str">
        <f ca="1">IF(tblINVENTAIRE_MOBILIER[[#This Row],[DELIVRANCE]]&lt;&gt;"",TODAY()-tblINVENTAIRE_MOBILIER[[#This Row],[DELIVRANCE]],"")</f>
        <v/>
      </c>
      <c r="G708" s="40">
        <v>1</v>
      </c>
      <c r="H708" s="109"/>
      <c r="I708" s="40">
        <f>IF(tblINVENTAIRE_MOBILIER[[#This Row],[QTE]]="","",IF(tblINVENTAIRE_MOBILIER[[#This Row],[RETRAIT]]="",tblINVENTAIRE_MOBILIER[[#This Row],[QTE]],SUM(tblINVENTAIRE_MOBILIER[[#This Row],[QTE]]-tblINVENTAIRE_MOBILIER[[#This Row],[RETRAIT]])))</f>
        <v>1</v>
      </c>
      <c r="J708" s="91"/>
      <c r="K708" s="52"/>
      <c r="L708" s="53"/>
      <c r="M708" s="44"/>
    </row>
  </sheetData>
  <dataConsolidate>
    <dataRefs count="1">
      <dataRef name="PARAMETRES!$D$3:$E$79"/>
    </dataRefs>
  </dataConsolidate>
  <mergeCells count="5">
    <mergeCell ref="E1:F1"/>
    <mergeCell ref="B1:D1"/>
    <mergeCell ref="D3:E3"/>
    <mergeCell ref="D4:E4"/>
    <mergeCell ref="D5:E5"/>
  </mergeCells>
  <conditionalFormatting sqref="B8:J708">
    <cfRule type="cellIs" priority="92" operator="equal">
      <formula>"Pas de surlignage"</formula>
    </cfRule>
    <cfRule type="expression" dxfId="66" priority="93">
      <formula>AND($F$2="Moins d'1 an",$F8&lt;365)</formula>
    </cfRule>
    <cfRule type="expression" dxfId="65" priority="94">
      <formula>AND($F$2="1 an",AND($F8&gt;365,$F8&lt;=730))</formula>
    </cfRule>
    <cfRule type="expression" dxfId="64" priority="95">
      <formula>AND($F$2="2 ans",AND($F8&gt;730,$F8&lt;=1095))</formula>
    </cfRule>
    <cfRule type="expression" dxfId="63" priority="96">
      <formula>AND($F$2="3 ans",AND($F8&gt;1095,$F8&lt;=1460))</formula>
    </cfRule>
    <cfRule type="expression" dxfId="62" priority="97">
      <formula>AND($F$2="4 ans",AND($F8&gt;1460,$F8&lt;=1825))</formula>
    </cfRule>
    <cfRule type="expression" dxfId="61" priority="98">
      <formula>AND($F$2="5 ans",AND($F8&gt;1825,$F8&lt;=2190))</formula>
    </cfRule>
    <cfRule type="expression" dxfId="60" priority="99">
      <formula>AND($F$2="6 ans",AND($F8&gt;2190,$F8&lt;=2555))</formula>
    </cfRule>
    <cfRule type="expression" dxfId="59" priority="100">
      <formula>AND($F$2="7 ans",AND($F8&gt;2555,$F8&lt;=2920))</formula>
    </cfRule>
    <cfRule type="expression" dxfId="58" priority="101">
      <formula>AND($F$2="8 ans",AND($F8&gt;2920,$F8&lt;=3285))</formula>
    </cfRule>
    <cfRule type="expression" dxfId="57" priority="102">
      <formula>AND($F$2="9 ans",AND($F8&gt;3286,$F8&lt;=3651))</formula>
    </cfRule>
    <cfRule type="expression" dxfId="56" priority="103">
      <formula>AND($F$2="10 ans et plus",AND($F8&lt;&gt;"",$F8&gt;3651))</formula>
    </cfRule>
  </conditionalFormatting>
  <dataValidations disablePrompts="1" count="3">
    <dataValidation type="list" allowBlank="1" showInputMessage="1" sqref="C56:C708 C8:C49">
      <formula1>lstMOBILIERS</formula1>
    </dataValidation>
    <dataValidation type="list" allowBlank="1" showInputMessage="1" sqref="C50:C55">
      <formula1>lstMatériels</formula1>
    </dataValidation>
    <dataValidation type="list" allowBlank="1" showInputMessage="1" sqref="D8:D708">
      <formula1>lstLIEU</formula1>
    </dataValidation>
  </dataValidations>
  <printOptions horizontalCentered="1"/>
  <pageMargins left="0.25" right="0.25" top="0.75" bottom="0.75" header="0.3" footer="0.3"/>
  <pageSetup scale="81" fitToHeight="0" orientation="portrait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PARAMETRES!$B$29:$B$40</xm:f>
          </x14:formula1>
          <xm:sqref>F2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O711"/>
  <sheetViews>
    <sheetView showGridLines="0" zoomScaleNormal="100" workbookViewId="0">
      <selection activeCell="D4" sqref="D4:E4"/>
    </sheetView>
  </sheetViews>
  <sheetFormatPr baseColWidth="10" defaultColWidth="9.140625" defaultRowHeight="11.25"/>
  <cols>
    <col min="1" max="1" width="3.28515625" style="1" customWidth="1"/>
    <col min="2" max="2" width="10.5703125" style="2" customWidth="1"/>
    <col min="3" max="3" width="19" style="1" bestFit="1" customWidth="1"/>
    <col min="4" max="4" width="23.5703125" style="10" customWidth="1"/>
    <col min="5" max="5" width="13.28515625" style="17" customWidth="1"/>
    <col min="6" max="6" width="14.85546875" style="12" customWidth="1"/>
    <col min="7" max="7" width="8.42578125" style="34" customWidth="1"/>
    <col min="8" max="8" width="9.140625" style="104"/>
    <col min="9" max="9" width="10.5703125" style="11" customWidth="1"/>
    <col min="10" max="10" width="50.7109375" style="28" customWidth="1"/>
    <col min="11" max="13" width="9.140625" style="28"/>
    <col min="14" max="14" width="14.85546875" style="28" customWidth="1"/>
    <col min="15" max="16384" width="9.140625" style="1"/>
  </cols>
  <sheetData>
    <row r="1" spans="2:15" ht="15">
      <c r="B1" s="118" t="s">
        <v>161</v>
      </c>
      <c r="C1" s="118"/>
      <c r="D1" s="118"/>
      <c r="E1" s="117"/>
      <c r="F1" s="117"/>
      <c r="G1" s="29"/>
    </row>
    <row r="2" spans="2:15">
      <c r="B2" s="9"/>
      <c r="C2" s="9"/>
      <c r="E2" s="16" t="s">
        <v>85</v>
      </c>
      <c r="F2" s="11" t="s">
        <v>76</v>
      </c>
      <c r="G2" s="30"/>
    </row>
    <row r="3" spans="2:15" ht="11.25" customHeight="1">
      <c r="B3" s="9"/>
      <c r="C3" s="9"/>
      <c r="D3" s="119" t="s">
        <v>115</v>
      </c>
      <c r="E3" s="119"/>
      <c r="F3" s="13">
        <f>SUM(tblINVENTAIRE_FORNITURES[QTE])</f>
        <v>2005</v>
      </c>
      <c r="G3" s="31"/>
    </row>
    <row r="4" spans="2:15" ht="11.25" customHeight="1">
      <c r="B4" s="9"/>
      <c r="C4" s="9"/>
      <c r="D4" s="120" t="s">
        <v>201</v>
      </c>
      <c r="E4" s="120"/>
      <c r="F4" s="55" t="str">
        <f>IF(SUBTOTAL(9,tblINVENTAIRE_FORNITURES[QTE])=$F$3,"",SUBTOTAL(9,tblINVENTAIRE_FORNITURES[QTE]))</f>
        <v/>
      </c>
      <c r="G4" s="56"/>
    </row>
    <row r="5" spans="2:15" ht="24.75" customHeight="1" thickBot="1">
      <c r="D5" s="1"/>
      <c r="F5" s="1"/>
      <c r="G5" s="32"/>
    </row>
    <row r="6" spans="2:15" ht="12" thickBot="1">
      <c r="B6" s="14" t="s">
        <v>163</v>
      </c>
      <c r="C6" s="14" t="s">
        <v>164</v>
      </c>
      <c r="D6" s="14" t="s">
        <v>165</v>
      </c>
      <c r="E6" s="61" t="s">
        <v>166</v>
      </c>
      <c r="F6" s="14" t="s">
        <v>167</v>
      </c>
      <c r="G6" s="33" t="s">
        <v>168</v>
      </c>
      <c r="H6" s="14" t="s">
        <v>169</v>
      </c>
      <c r="I6" s="14" t="s">
        <v>170</v>
      </c>
      <c r="J6" s="113" t="s">
        <v>178</v>
      </c>
      <c r="K6" s="48"/>
      <c r="L6" s="48"/>
      <c r="M6" s="48"/>
      <c r="N6" s="48"/>
      <c r="O6" s="44"/>
    </row>
    <row r="7" spans="2:15" ht="11.25" customHeight="1">
      <c r="B7" s="37" t="str">
        <f>IF(tblINVENTAIRE_FORNITURES[[#This Row],[NOM]]="","",INDEX(tblFOURNITURE_BUREAU[CODE],MATCH(tblINVENTAIRE_FORNITURES[[#This Row],[NOM]],tblFOURNITURE_BUREAU[FOURNITURE BUREAU],0)))</f>
        <v>FOU00001</v>
      </c>
      <c r="C7" s="37" t="s">
        <v>63</v>
      </c>
      <c r="D7" s="38" t="s">
        <v>15</v>
      </c>
      <c r="E7" s="47">
        <f ca="1">TODAY()-4244</f>
        <v>40494</v>
      </c>
      <c r="F7" s="39">
        <f ca="1">IF(tblINVENTAIRE_FORNITURES[[#This Row],[DELIVRANCE]]&lt;&gt;"",TODAY()-tblINVENTAIRE_FORNITURES[[#This Row],[DELIVRANCE]],"")</f>
        <v>4244</v>
      </c>
      <c r="G7" s="40">
        <v>1</v>
      </c>
      <c r="H7" s="107"/>
      <c r="I7" s="108">
        <f>IF(tblINVENTAIRE_FORNITURES[[#This Row],[QTE]]="","",IF(tblINVENTAIRE_FORNITURES[[#This Row],[RETRAIT]]="",tblINVENTAIRE_FORNITURES[[#This Row],[QTE]],SUM(tblINVENTAIRE_FORNITURES[[#This Row],[QTE]]-tblINVENTAIRE_FORNITURES[[#This Row],[RETRAIT]])))</f>
        <v>1</v>
      </c>
      <c r="J7" s="90"/>
      <c r="K7" s="42"/>
      <c r="L7" s="42"/>
      <c r="M7" s="49"/>
      <c r="N7" s="50"/>
      <c r="O7" s="44"/>
    </row>
    <row r="8" spans="2:15">
      <c r="B8" s="37" t="str">
        <f>IF(tblINVENTAIRE_FORNITURES[[#This Row],[NOM]]="","",INDEX(tblFOURNITURE_BUREAU[CODE],MATCH(tblINVENTAIRE_FORNITURES[[#This Row],[NOM]],tblFOURNITURE_BUREAU[FOURNITURE BUREAU],0)))</f>
        <v>FOU00002</v>
      </c>
      <c r="C8" s="37" t="s">
        <v>192</v>
      </c>
      <c r="D8" s="38" t="s">
        <v>15</v>
      </c>
      <c r="E8" s="19">
        <v>44257</v>
      </c>
      <c r="F8" s="20">
        <f ca="1">IF(tblINVENTAIRE_FORNITURES[[#This Row],[DELIVRANCE]]&lt;&gt;"",TODAY()-tblINVENTAIRE_FORNITURES[[#This Row],[DELIVRANCE]],"")</f>
        <v>481</v>
      </c>
      <c r="G8" s="40">
        <v>1000</v>
      </c>
      <c r="H8" s="109">
        <v>50</v>
      </c>
      <c r="I8" s="110">
        <f>IF(tblINVENTAIRE_FORNITURES[[#This Row],[QTE]]="","",IF(tblINVENTAIRE_FORNITURES[[#This Row],[RETRAIT]]="",tblINVENTAIRE_FORNITURES[[#This Row],[QTE]],SUM(tblINVENTAIRE_FORNITURES[[#This Row],[QTE]]-tblINVENTAIRE_FORNITURES[[#This Row],[RETRAIT]])))</f>
        <v>950</v>
      </c>
      <c r="J8" s="91"/>
      <c r="K8" s="42"/>
      <c r="L8" s="42"/>
      <c r="M8" s="49"/>
      <c r="N8" s="50"/>
      <c r="O8" s="44"/>
    </row>
    <row r="9" spans="2:15">
      <c r="B9" s="37" t="str">
        <f>IF(tblINVENTAIRE_FORNITURES[[#This Row],[NOM]]="","",INDEX(tblFOURNITURE_BUREAU[CODE],MATCH(tblINVENTAIRE_FORNITURES[[#This Row],[NOM]],tblFOURNITURE_BUREAU[FOURNITURE BUREAU],0)))</f>
        <v>FOU00004</v>
      </c>
      <c r="C9" s="37" t="s">
        <v>62</v>
      </c>
      <c r="D9" s="38" t="s">
        <v>15</v>
      </c>
      <c r="E9" s="19">
        <v>42136</v>
      </c>
      <c r="F9" s="20">
        <f ca="1">IF(tblINVENTAIRE_FORNITURES[[#This Row],[DELIVRANCE]]&lt;&gt;"",TODAY()-tblINVENTAIRE_FORNITURES[[#This Row],[DELIVRANCE]],"")</f>
        <v>2602</v>
      </c>
      <c r="G9" s="40">
        <v>1000</v>
      </c>
      <c r="H9" s="109">
        <v>30</v>
      </c>
      <c r="I9" s="110">
        <f>IF(tblINVENTAIRE_FORNITURES[[#This Row],[QTE]]="","",IF(tblINVENTAIRE_FORNITURES[[#This Row],[RETRAIT]]="",tblINVENTAIRE_FORNITURES[[#This Row],[QTE]],SUM(tblINVENTAIRE_FORNITURES[[#This Row],[QTE]]-tblINVENTAIRE_FORNITURES[[#This Row],[RETRAIT]])))</f>
        <v>970</v>
      </c>
      <c r="J9" s="91"/>
      <c r="K9" s="42"/>
      <c r="L9" s="42"/>
      <c r="M9" s="49"/>
      <c r="N9" s="50"/>
      <c r="O9" s="44"/>
    </row>
    <row r="10" spans="2:15">
      <c r="B10" s="37" t="str">
        <f>IF(tblINVENTAIRE_FORNITURES[[#This Row],[NOM]]="","",INDEX(tblFOURNITURE_BUREAU[CODE],MATCH(tblINVENTAIRE_FORNITURES[[#This Row],[NOM]],tblFOURNITURE_BUREAU[FOURNITURE BUREAU],0)))</f>
        <v>FOU00011</v>
      </c>
      <c r="C10" s="37" t="s">
        <v>25</v>
      </c>
      <c r="D10" s="38" t="s">
        <v>15</v>
      </c>
      <c r="E10" s="19">
        <v>44718</v>
      </c>
      <c r="F10" s="20">
        <f ca="1">IF(tblINVENTAIRE_FORNITURES[[#This Row],[DELIVRANCE]]&lt;&gt;"",TODAY()-tblINVENTAIRE_FORNITURES[[#This Row],[DELIVRANCE]],"")</f>
        <v>20</v>
      </c>
      <c r="G10" s="40">
        <v>1</v>
      </c>
      <c r="H10" s="109"/>
      <c r="I10" s="110">
        <f>IF(tblINVENTAIRE_FORNITURES[[#This Row],[QTE]]="","",IF(tblINVENTAIRE_FORNITURES[[#This Row],[RETRAIT]]="",tblINVENTAIRE_FORNITURES[[#This Row],[QTE]],SUM(tblINVENTAIRE_FORNITURES[[#This Row],[QTE]]-tblINVENTAIRE_FORNITURES[[#This Row],[RETRAIT]])))</f>
        <v>1</v>
      </c>
      <c r="J10" s="91"/>
      <c r="K10" s="42"/>
      <c r="L10" s="42"/>
      <c r="M10" s="49"/>
      <c r="N10" s="50"/>
      <c r="O10" s="44"/>
    </row>
    <row r="11" spans="2:15">
      <c r="B11" s="37" t="str">
        <f>IF(tblINVENTAIRE_FORNITURES[[#This Row],[NOM]]="","",INDEX(tblFOURNITURE_BUREAU[CODE],MATCH(tblINVENTAIRE_FORNITURES[[#This Row],[NOM]],tblFOURNITURE_BUREAU[FOURNITURE BUREAU],0)))</f>
        <v>FOU00022</v>
      </c>
      <c r="C11" s="37" t="s">
        <v>34</v>
      </c>
      <c r="D11" s="38" t="s">
        <v>15</v>
      </c>
      <c r="E11" s="19">
        <v>43805</v>
      </c>
      <c r="F11" s="20">
        <f ca="1">IF(tblINVENTAIRE_FORNITURES[[#This Row],[DELIVRANCE]]&lt;&gt;"",TODAY()-tblINVENTAIRE_FORNITURES[[#This Row],[DELIVRANCE]],"")</f>
        <v>933</v>
      </c>
      <c r="G11" s="40">
        <v>1</v>
      </c>
      <c r="H11" s="109"/>
      <c r="I11" s="110">
        <f>IF(tblINVENTAIRE_FORNITURES[[#This Row],[QTE]]="","",IF(tblINVENTAIRE_FORNITURES[[#This Row],[RETRAIT]]="",tblINVENTAIRE_FORNITURES[[#This Row],[QTE]],SUM(tblINVENTAIRE_FORNITURES[[#This Row],[QTE]]-tblINVENTAIRE_FORNITURES[[#This Row],[RETRAIT]])))</f>
        <v>1</v>
      </c>
      <c r="J11" s="91"/>
      <c r="K11" s="42"/>
      <c r="L11" s="42"/>
      <c r="M11" s="49"/>
      <c r="N11" s="50"/>
      <c r="O11" s="44"/>
    </row>
    <row r="12" spans="2:15">
      <c r="B12" s="37" t="str">
        <f>IF(tblINVENTAIRE_FORNITURES[[#This Row],[NOM]]="","",INDEX(tblFOURNITURE_BUREAU[CODE],MATCH(tblINVENTAIRE_FORNITURES[[#This Row],[NOM]],tblFOURNITURE_BUREAU[FOURNITURE BUREAU],0)))</f>
        <v>FOU00034</v>
      </c>
      <c r="C12" s="37" t="s">
        <v>101</v>
      </c>
      <c r="D12" s="38" t="s">
        <v>15</v>
      </c>
      <c r="E12" s="19">
        <v>44686</v>
      </c>
      <c r="F12" s="20">
        <f ca="1">IF(tblINVENTAIRE_FORNITURES[[#This Row],[DELIVRANCE]]&lt;&gt;"",TODAY()-tblINVENTAIRE_FORNITURES[[#This Row],[DELIVRANCE]],"")</f>
        <v>52</v>
      </c>
      <c r="G12" s="40">
        <v>1</v>
      </c>
      <c r="H12" s="109"/>
      <c r="I12" s="110">
        <f>IF(tblINVENTAIRE_FORNITURES[[#This Row],[QTE]]="","",IF(tblINVENTAIRE_FORNITURES[[#This Row],[RETRAIT]]="",tblINVENTAIRE_FORNITURES[[#This Row],[QTE]],SUM(tblINVENTAIRE_FORNITURES[[#This Row],[QTE]]-tblINVENTAIRE_FORNITURES[[#This Row],[RETRAIT]])))</f>
        <v>1</v>
      </c>
      <c r="J12" s="91"/>
      <c r="K12" s="42"/>
      <c r="L12" s="42"/>
      <c r="M12" s="49"/>
      <c r="N12" s="50"/>
      <c r="O12" s="44"/>
    </row>
    <row r="13" spans="2:15">
      <c r="B13" s="37" t="str">
        <f>IF(tblINVENTAIRE_FORNITURES[[#This Row],[NOM]]="","",INDEX(tblFOURNITURE_BUREAU[CODE],MATCH(tblINVENTAIRE_FORNITURES[[#This Row],[NOM]],tblFOURNITURE_BUREAU[FOURNITURE BUREAU],0)))</f>
        <v>FOU00016</v>
      </c>
      <c r="C13" s="37" t="s">
        <v>90</v>
      </c>
      <c r="D13" s="38" t="s">
        <v>15</v>
      </c>
      <c r="E13" s="19">
        <v>43368</v>
      </c>
      <c r="F13" s="20">
        <f ca="1">IF(tblINVENTAIRE_FORNITURES[[#This Row],[DELIVRANCE]]&lt;&gt;"",TODAY()-tblINVENTAIRE_FORNITURES[[#This Row],[DELIVRANCE]],"")</f>
        <v>1370</v>
      </c>
      <c r="G13" s="40">
        <v>1</v>
      </c>
      <c r="H13" s="109"/>
      <c r="I13" s="110">
        <f>IF(tblINVENTAIRE_FORNITURES[[#This Row],[QTE]]="","",IF(tblINVENTAIRE_FORNITURES[[#This Row],[RETRAIT]]="",tblINVENTAIRE_FORNITURES[[#This Row],[QTE]],SUM(tblINVENTAIRE_FORNITURES[[#This Row],[QTE]]-tblINVENTAIRE_FORNITURES[[#This Row],[RETRAIT]])))</f>
        <v>1</v>
      </c>
      <c r="J13" s="91"/>
      <c r="K13" s="42"/>
      <c r="L13" s="42"/>
      <c r="M13" s="49"/>
      <c r="N13" s="50"/>
      <c r="O13" s="44"/>
    </row>
    <row r="14" spans="2:15">
      <c r="B14" s="37" t="str">
        <f>IF(tblINVENTAIRE_FORNITURES[[#This Row],[NOM]]="","",INDEX(tblFOURNITURE_BUREAU[CODE],MATCH(tblINVENTAIRE_FORNITURES[[#This Row],[NOM]],tblFOURNITURE_BUREAU[FOURNITURE BUREAU],0)))</f>
        <v/>
      </c>
      <c r="C14" s="37"/>
      <c r="D14" s="38" t="s">
        <v>15</v>
      </c>
      <c r="E14" s="19"/>
      <c r="F14" s="20" t="str">
        <f ca="1">IF(tblINVENTAIRE_FORNITURES[[#This Row],[DELIVRANCE]]&lt;&gt;"",TODAY()-tblINVENTAIRE_FORNITURES[[#This Row],[DELIVRANCE]],"")</f>
        <v/>
      </c>
      <c r="G14" s="40"/>
      <c r="H14" s="109"/>
      <c r="I1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4" s="91"/>
      <c r="K14" s="42"/>
      <c r="L14" s="42"/>
      <c r="M14" s="49"/>
      <c r="N14" s="50"/>
      <c r="O14" s="44"/>
    </row>
    <row r="15" spans="2:15">
      <c r="B15" s="37" t="str">
        <f>IF(tblINVENTAIRE_FORNITURES[[#This Row],[NOM]]="","",INDEX(tblFOURNITURE_BUREAU[CODE],MATCH(tblINVENTAIRE_FORNITURES[[#This Row],[NOM]],tblFOURNITURE_BUREAU[FOURNITURE BUREAU],0)))</f>
        <v/>
      </c>
      <c r="C15" s="37"/>
      <c r="D15" s="38" t="s">
        <v>15</v>
      </c>
      <c r="E15" s="19"/>
      <c r="F15" s="20" t="str">
        <f ca="1">IF(tblINVENTAIRE_FORNITURES[[#This Row],[DELIVRANCE]]&lt;&gt;"",TODAY()-tblINVENTAIRE_FORNITURES[[#This Row],[DELIVRANCE]],"")</f>
        <v/>
      </c>
      <c r="G15" s="40"/>
      <c r="H15" s="109"/>
      <c r="I1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5" s="91"/>
      <c r="K15" s="42"/>
      <c r="L15" s="42"/>
      <c r="M15" s="49"/>
      <c r="N15" s="50"/>
      <c r="O15" s="44"/>
    </row>
    <row r="16" spans="2:15">
      <c r="B16" s="37" t="str">
        <f>IF(tblINVENTAIRE_FORNITURES[[#This Row],[NOM]]="","",INDEX(tblFOURNITURE_BUREAU[CODE],MATCH(tblINVENTAIRE_FORNITURES[[#This Row],[NOM]],tblFOURNITURE_BUREAU[FOURNITURE BUREAU],0)))</f>
        <v/>
      </c>
      <c r="C16" s="37"/>
      <c r="D16" s="38" t="s">
        <v>15</v>
      </c>
      <c r="E16" s="19"/>
      <c r="F16" s="20" t="str">
        <f ca="1">IF(tblINVENTAIRE_FORNITURES[[#This Row],[DELIVRANCE]]&lt;&gt;"",TODAY()-tblINVENTAIRE_FORNITURES[[#This Row],[DELIVRANCE]],"")</f>
        <v/>
      </c>
      <c r="G16" s="40"/>
      <c r="H16" s="109"/>
      <c r="I1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6" s="91"/>
      <c r="K16" s="42"/>
      <c r="L16" s="42"/>
      <c r="M16" s="49"/>
      <c r="N16" s="50"/>
      <c r="O16" s="44"/>
    </row>
    <row r="17" spans="2:15">
      <c r="B17" s="37" t="str">
        <f>IF(tblINVENTAIRE_FORNITURES[[#This Row],[NOM]]="","",INDEX(tblFOURNITURE_BUREAU[CODE],MATCH(tblINVENTAIRE_FORNITURES[[#This Row],[NOM]],tblFOURNITURE_BUREAU[FOURNITURE BUREAU],0)))</f>
        <v/>
      </c>
      <c r="C17" s="37"/>
      <c r="D17" s="38" t="s">
        <v>15</v>
      </c>
      <c r="E17" s="19"/>
      <c r="F17" s="20" t="str">
        <f ca="1">IF(tblINVENTAIRE_FORNITURES[[#This Row],[DELIVRANCE]]&lt;&gt;"",TODAY()-tblINVENTAIRE_FORNITURES[[#This Row],[DELIVRANCE]],"")</f>
        <v/>
      </c>
      <c r="G17" s="40"/>
      <c r="H17" s="109"/>
      <c r="I1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7" s="91"/>
      <c r="K17" s="42"/>
      <c r="L17" s="42"/>
      <c r="M17" s="49"/>
      <c r="N17" s="50"/>
      <c r="O17" s="44"/>
    </row>
    <row r="18" spans="2:15">
      <c r="B18" s="37" t="str">
        <f>IF(tblINVENTAIRE_FORNITURES[[#This Row],[NOM]]="","",INDEX(tblFOURNITURE_BUREAU[CODE],MATCH(tblINVENTAIRE_FORNITURES[[#This Row],[NOM]],tblFOURNITURE_BUREAU[FOURNITURE BUREAU],0)))</f>
        <v/>
      </c>
      <c r="C18" s="37"/>
      <c r="D18" s="38" t="s">
        <v>15</v>
      </c>
      <c r="E18" s="19"/>
      <c r="F18" s="20" t="str">
        <f ca="1">IF(tblINVENTAIRE_FORNITURES[[#This Row],[DELIVRANCE]]&lt;&gt;"",TODAY()-tblINVENTAIRE_FORNITURES[[#This Row],[DELIVRANCE]],"")</f>
        <v/>
      </c>
      <c r="G18" s="40"/>
      <c r="H18" s="109"/>
      <c r="I1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8" s="91"/>
      <c r="K18" s="42"/>
      <c r="L18" s="42"/>
      <c r="M18" s="49"/>
      <c r="N18" s="50"/>
      <c r="O18" s="44"/>
    </row>
    <row r="19" spans="2:15">
      <c r="B19" s="37" t="str">
        <f>IF(tblINVENTAIRE_FORNITURES[[#This Row],[NOM]]="","",INDEX(tblFOURNITURE_BUREAU[CODE],MATCH(tblINVENTAIRE_FORNITURES[[#This Row],[NOM]],tblFOURNITURE_BUREAU[FOURNITURE BUREAU],0)))</f>
        <v/>
      </c>
      <c r="C19" s="37"/>
      <c r="D19" s="38" t="s">
        <v>15</v>
      </c>
      <c r="E19" s="19"/>
      <c r="F19" s="20" t="str">
        <f ca="1">IF(tblINVENTAIRE_FORNITURES[[#This Row],[DELIVRANCE]]&lt;&gt;"",TODAY()-tblINVENTAIRE_FORNITURES[[#This Row],[DELIVRANCE]],"")</f>
        <v/>
      </c>
      <c r="G19" s="40"/>
      <c r="H19" s="109"/>
      <c r="I1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9" s="91"/>
      <c r="K19" s="42"/>
      <c r="L19" s="42"/>
      <c r="M19" s="49"/>
      <c r="N19" s="50"/>
      <c r="O19" s="44"/>
    </row>
    <row r="20" spans="2:15">
      <c r="B20" s="37" t="str">
        <f>IF(tblINVENTAIRE_FORNITURES[[#This Row],[NOM]]="","",INDEX(tblFOURNITURE_BUREAU[CODE],MATCH(tblINVENTAIRE_FORNITURES[[#This Row],[NOM]],tblFOURNITURE_BUREAU[FOURNITURE BUREAU],0)))</f>
        <v/>
      </c>
      <c r="C20" s="37"/>
      <c r="D20" s="38" t="s">
        <v>15</v>
      </c>
      <c r="E20" s="19"/>
      <c r="F20" s="20" t="str">
        <f ca="1">IF(tblINVENTAIRE_FORNITURES[[#This Row],[DELIVRANCE]]&lt;&gt;"",TODAY()-tblINVENTAIRE_FORNITURES[[#This Row],[DELIVRANCE]],"")</f>
        <v/>
      </c>
      <c r="G20" s="40"/>
      <c r="H20" s="109"/>
      <c r="I2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0" s="91"/>
      <c r="K20" s="42"/>
      <c r="L20" s="42"/>
      <c r="M20" s="49"/>
      <c r="N20" s="50"/>
      <c r="O20" s="44"/>
    </row>
    <row r="21" spans="2:15">
      <c r="B21" s="37" t="str">
        <f>IF(tblINVENTAIRE_FORNITURES[[#This Row],[NOM]]="","",INDEX(tblFOURNITURE_BUREAU[CODE],MATCH(tblINVENTAIRE_FORNITURES[[#This Row],[NOM]],tblFOURNITURE_BUREAU[FOURNITURE BUREAU],0)))</f>
        <v/>
      </c>
      <c r="C21" s="37"/>
      <c r="D21" s="38" t="s">
        <v>15</v>
      </c>
      <c r="E21" s="35"/>
      <c r="F21" s="36" t="str">
        <f ca="1">IF(tblINVENTAIRE_FORNITURES[[#This Row],[DELIVRANCE]]&lt;&gt;"",TODAY()-tblINVENTAIRE_FORNITURES[[#This Row],[DELIVRANCE]],"")</f>
        <v/>
      </c>
      <c r="G21" s="40"/>
      <c r="H21" s="109"/>
      <c r="I2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1" s="91"/>
      <c r="K21" s="42"/>
      <c r="L21" s="42"/>
      <c r="M21" s="49"/>
      <c r="N21" s="50"/>
      <c r="O21" s="44"/>
    </row>
    <row r="22" spans="2:15">
      <c r="B22" s="37" t="str">
        <f>IF(tblINVENTAIRE_FORNITURES[[#This Row],[NOM]]="","",INDEX(tblFOURNITURE_BUREAU[CODE],MATCH(tblINVENTAIRE_FORNITURES[[#This Row],[NOM]],tblFOURNITURE_BUREAU[FOURNITURE BUREAU],0)))</f>
        <v/>
      </c>
      <c r="C22" s="37"/>
      <c r="D22" s="38" t="s">
        <v>15</v>
      </c>
      <c r="E22" s="19"/>
      <c r="F22" s="20" t="str">
        <f ca="1">IF(tblINVENTAIRE_FORNITURES[[#This Row],[DELIVRANCE]]&lt;&gt;"",TODAY()-tblINVENTAIRE_FORNITURES[[#This Row],[DELIVRANCE]],"")</f>
        <v/>
      </c>
      <c r="G22" s="40"/>
      <c r="H22" s="109"/>
      <c r="I2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2" s="91"/>
      <c r="K22" s="42"/>
      <c r="L22" s="42"/>
      <c r="M22" s="49"/>
      <c r="N22" s="50"/>
      <c r="O22" s="44"/>
    </row>
    <row r="23" spans="2:15">
      <c r="B23" s="37" t="str">
        <f>IF(tblINVENTAIRE_FORNITURES[[#This Row],[NOM]]="","",INDEX(tblFOURNITURE_BUREAU[CODE],MATCH(tblINVENTAIRE_FORNITURES[[#This Row],[NOM]],tblFOURNITURE_BUREAU[FOURNITURE BUREAU],0)))</f>
        <v/>
      </c>
      <c r="C23" s="37"/>
      <c r="D23" s="38" t="s">
        <v>15</v>
      </c>
      <c r="E23" s="19"/>
      <c r="F23" s="20" t="str">
        <f ca="1">IF(tblINVENTAIRE_FORNITURES[[#This Row],[DELIVRANCE]]&lt;&gt;"",TODAY()-tblINVENTAIRE_FORNITURES[[#This Row],[DELIVRANCE]],"")</f>
        <v/>
      </c>
      <c r="G23" s="40"/>
      <c r="H23" s="109"/>
      <c r="I2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3" s="91"/>
      <c r="K23" s="42"/>
      <c r="L23" s="42"/>
      <c r="M23" s="49"/>
      <c r="N23" s="50"/>
      <c r="O23" s="44"/>
    </row>
    <row r="24" spans="2:15">
      <c r="B24" s="37" t="str">
        <f>IF(tblINVENTAIRE_FORNITURES[[#This Row],[NOM]]="","",INDEX(tblFOURNITURE_BUREAU[CODE],MATCH(tblINVENTAIRE_FORNITURES[[#This Row],[NOM]],tblFOURNITURE_BUREAU[FOURNITURE BUREAU],0)))</f>
        <v/>
      </c>
      <c r="C24" s="37"/>
      <c r="D24" s="38" t="s">
        <v>15</v>
      </c>
      <c r="E24" s="19"/>
      <c r="F24" s="20" t="str">
        <f ca="1">IF(tblINVENTAIRE_FORNITURES[[#This Row],[DELIVRANCE]]&lt;&gt;"",TODAY()-tblINVENTAIRE_FORNITURES[[#This Row],[DELIVRANCE]],"")</f>
        <v/>
      </c>
      <c r="G24" s="40"/>
      <c r="H24" s="109"/>
      <c r="I2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4" s="91"/>
      <c r="K24" s="42"/>
      <c r="L24" s="42"/>
      <c r="M24" s="49"/>
      <c r="N24" s="50"/>
      <c r="O24" s="44"/>
    </row>
    <row r="25" spans="2:15">
      <c r="B25" s="37" t="str">
        <f>IF(tblINVENTAIRE_FORNITURES[[#This Row],[NOM]]="","",INDEX(tblFOURNITURE_BUREAU[CODE],MATCH(tblINVENTAIRE_FORNITURES[[#This Row],[NOM]],tblFOURNITURE_BUREAU[FOURNITURE BUREAU],0)))</f>
        <v/>
      </c>
      <c r="C25" s="37"/>
      <c r="D25" s="38" t="s">
        <v>15</v>
      </c>
      <c r="E25" s="19"/>
      <c r="F25" s="20" t="str">
        <f ca="1">IF(tblINVENTAIRE_FORNITURES[[#This Row],[DELIVRANCE]]&lt;&gt;"",TODAY()-tblINVENTAIRE_FORNITURES[[#This Row],[DELIVRANCE]],"")</f>
        <v/>
      </c>
      <c r="G25" s="40"/>
      <c r="H25" s="109"/>
      <c r="I2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5" s="91"/>
      <c r="K25" s="42"/>
      <c r="L25" s="42"/>
      <c r="M25" s="49"/>
      <c r="N25" s="50"/>
      <c r="O25" s="44"/>
    </row>
    <row r="26" spans="2:15">
      <c r="B26" s="37" t="str">
        <f>IF(tblINVENTAIRE_FORNITURES[[#This Row],[NOM]]="","",INDEX(tblFOURNITURE_BUREAU[CODE],MATCH(tblINVENTAIRE_FORNITURES[[#This Row],[NOM]],tblFOURNITURE_BUREAU[FOURNITURE BUREAU],0)))</f>
        <v/>
      </c>
      <c r="C26" s="37"/>
      <c r="D26" s="38" t="s">
        <v>15</v>
      </c>
      <c r="E26" s="19"/>
      <c r="F26" s="20" t="str">
        <f ca="1">IF(tblINVENTAIRE_FORNITURES[[#This Row],[DELIVRANCE]]&lt;&gt;"",TODAY()-tblINVENTAIRE_FORNITURES[[#This Row],[DELIVRANCE]],"")</f>
        <v/>
      </c>
      <c r="G26" s="40"/>
      <c r="H26" s="109"/>
      <c r="I2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6" s="91"/>
      <c r="K26" s="42"/>
      <c r="L26" s="42"/>
      <c r="M26" s="49"/>
      <c r="N26" s="50"/>
      <c r="O26" s="44"/>
    </row>
    <row r="27" spans="2:15">
      <c r="B27" s="37" t="str">
        <f>IF(tblINVENTAIRE_FORNITURES[[#This Row],[NOM]]="","",INDEX(tblFOURNITURE_BUREAU[CODE],MATCH(tblINVENTAIRE_FORNITURES[[#This Row],[NOM]],tblFOURNITURE_BUREAU[FOURNITURE BUREAU],0)))</f>
        <v/>
      </c>
      <c r="C27" s="37"/>
      <c r="D27" s="38" t="s">
        <v>15</v>
      </c>
      <c r="E27" s="19"/>
      <c r="F27" s="20" t="str">
        <f ca="1">IF(tblINVENTAIRE_FORNITURES[[#This Row],[DELIVRANCE]]&lt;&gt;"",TODAY()-tblINVENTAIRE_FORNITURES[[#This Row],[DELIVRANCE]],"")</f>
        <v/>
      </c>
      <c r="G27" s="40"/>
      <c r="H27" s="109"/>
      <c r="I2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7" s="91"/>
      <c r="K27" s="42"/>
      <c r="L27" s="42"/>
      <c r="M27" s="49"/>
      <c r="N27" s="50"/>
      <c r="O27" s="44"/>
    </row>
    <row r="28" spans="2:15">
      <c r="B28" s="37" t="str">
        <f>IF(tblINVENTAIRE_FORNITURES[[#This Row],[NOM]]="","",INDEX(tblFOURNITURE_BUREAU[CODE],MATCH(tblINVENTAIRE_FORNITURES[[#This Row],[NOM]],tblFOURNITURE_BUREAU[FOURNITURE BUREAU],0)))</f>
        <v/>
      </c>
      <c r="C28" s="37"/>
      <c r="D28" s="38" t="s">
        <v>15</v>
      </c>
      <c r="E28" s="19"/>
      <c r="F28" s="20" t="str">
        <f ca="1">IF(tblINVENTAIRE_FORNITURES[[#This Row],[DELIVRANCE]]&lt;&gt;"",TODAY()-tblINVENTAIRE_FORNITURES[[#This Row],[DELIVRANCE]],"")</f>
        <v/>
      </c>
      <c r="G28" s="40"/>
      <c r="H28" s="109"/>
      <c r="I2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8" s="91"/>
      <c r="K28" s="42"/>
      <c r="L28" s="42"/>
      <c r="M28" s="49"/>
      <c r="N28" s="50"/>
      <c r="O28" s="44"/>
    </row>
    <row r="29" spans="2:15">
      <c r="B29" s="37" t="str">
        <f>IF(tblINVENTAIRE_FORNITURES[[#This Row],[NOM]]="","",INDEX(tblFOURNITURE_BUREAU[CODE],MATCH(tblINVENTAIRE_FORNITURES[[#This Row],[NOM]],tblFOURNITURE_BUREAU[FOURNITURE BUREAU],0)))</f>
        <v/>
      </c>
      <c r="C29" s="37"/>
      <c r="D29" s="38" t="s">
        <v>15</v>
      </c>
      <c r="E29" s="19"/>
      <c r="F29" s="20" t="str">
        <f ca="1">IF(tblINVENTAIRE_FORNITURES[[#This Row],[DELIVRANCE]]&lt;&gt;"",TODAY()-tblINVENTAIRE_FORNITURES[[#This Row],[DELIVRANCE]],"")</f>
        <v/>
      </c>
      <c r="G29" s="40"/>
      <c r="H29" s="109"/>
      <c r="I2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9" s="91"/>
      <c r="K29" s="42"/>
      <c r="L29" s="42"/>
      <c r="M29" s="49"/>
      <c r="N29" s="50"/>
      <c r="O29" s="44"/>
    </row>
    <row r="30" spans="2:15">
      <c r="B30" s="37" t="str">
        <f>IF(tblINVENTAIRE_FORNITURES[[#This Row],[NOM]]="","",INDEX(tblFOURNITURE_BUREAU[CODE],MATCH(tblINVENTAIRE_FORNITURES[[#This Row],[NOM]],tblFOURNITURE_BUREAU[FOURNITURE BUREAU],0)))</f>
        <v/>
      </c>
      <c r="C30" s="37"/>
      <c r="D30" s="38" t="s">
        <v>15</v>
      </c>
      <c r="E30" s="19"/>
      <c r="F30" s="20" t="str">
        <f ca="1">IF(tblINVENTAIRE_FORNITURES[[#This Row],[DELIVRANCE]]&lt;&gt;"",TODAY()-tblINVENTAIRE_FORNITURES[[#This Row],[DELIVRANCE]],"")</f>
        <v/>
      </c>
      <c r="G30" s="40"/>
      <c r="H30" s="109"/>
      <c r="I3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0" s="91"/>
      <c r="K30" s="42"/>
      <c r="L30" s="42"/>
      <c r="M30" s="49"/>
      <c r="N30" s="50"/>
      <c r="O30" s="44"/>
    </row>
    <row r="31" spans="2:15">
      <c r="B31" s="37" t="str">
        <f>IF(tblINVENTAIRE_FORNITURES[[#This Row],[NOM]]="","",INDEX(tblFOURNITURE_BUREAU[CODE],MATCH(tblINVENTAIRE_FORNITURES[[#This Row],[NOM]],tblFOURNITURE_BUREAU[FOURNITURE BUREAU],0)))</f>
        <v/>
      </c>
      <c r="C31" s="37"/>
      <c r="D31" s="38" t="s">
        <v>15</v>
      </c>
      <c r="E31" s="19"/>
      <c r="F31" s="20" t="str">
        <f ca="1">IF(tblINVENTAIRE_FORNITURES[[#This Row],[DELIVRANCE]]&lt;&gt;"",TODAY()-tblINVENTAIRE_FORNITURES[[#This Row],[DELIVRANCE]],"")</f>
        <v/>
      </c>
      <c r="G31" s="40"/>
      <c r="H31" s="109"/>
      <c r="I3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1" s="91"/>
      <c r="K31" s="42"/>
      <c r="L31" s="42"/>
      <c r="M31" s="49"/>
      <c r="N31" s="50"/>
      <c r="O31" s="44"/>
    </row>
    <row r="32" spans="2:15">
      <c r="B32" s="37" t="str">
        <f>IF(tblINVENTAIRE_FORNITURES[[#This Row],[NOM]]="","",INDEX(tblFOURNITURE_BUREAU[CODE],MATCH(tblINVENTAIRE_FORNITURES[[#This Row],[NOM]],tblFOURNITURE_BUREAU[FOURNITURE BUREAU],0)))</f>
        <v/>
      </c>
      <c r="C32" s="37"/>
      <c r="D32" s="38" t="s">
        <v>15</v>
      </c>
      <c r="E32" s="19"/>
      <c r="F32" s="20" t="str">
        <f ca="1">IF(tblINVENTAIRE_FORNITURES[[#This Row],[DELIVRANCE]]&lt;&gt;"",TODAY()-tblINVENTAIRE_FORNITURES[[#This Row],[DELIVRANCE]],"")</f>
        <v/>
      </c>
      <c r="G32" s="40"/>
      <c r="H32" s="109"/>
      <c r="I3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2" s="91"/>
      <c r="K32" s="42"/>
      <c r="L32" s="42"/>
      <c r="M32" s="49"/>
      <c r="N32" s="50"/>
      <c r="O32" s="44"/>
    </row>
    <row r="33" spans="2:15">
      <c r="B33" s="37" t="str">
        <f>IF(tblINVENTAIRE_FORNITURES[[#This Row],[NOM]]="","",INDEX(tblFOURNITURE_BUREAU[CODE],MATCH(tblINVENTAIRE_FORNITURES[[#This Row],[NOM]],tblFOURNITURE_BUREAU[FOURNITURE BUREAU],0)))</f>
        <v/>
      </c>
      <c r="C33" s="37"/>
      <c r="D33" s="38" t="s">
        <v>15</v>
      </c>
      <c r="E33" s="19"/>
      <c r="F33" s="20" t="str">
        <f ca="1">IF(tblINVENTAIRE_FORNITURES[[#This Row],[DELIVRANCE]]&lt;&gt;"",TODAY()-tblINVENTAIRE_FORNITURES[[#This Row],[DELIVRANCE]],"")</f>
        <v/>
      </c>
      <c r="G33" s="40"/>
      <c r="H33" s="109"/>
      <c r="I3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3" s="91"/>
      <c r="K33" s="42"/>
      <c r="L33" s="42"/>
      <c r="M33" s="49"/>
      <c r="N33" s="50"/>
      <c r="O33" s="44"/>
    </row>
    <row r="34" spans="2:15">
      <c r="B34" s="37" t="str">
        <f>IF(tblINVENTAIRE_FORNITURES[[#This Row],[NOM]]="","",INDEX(tblFOURNITURE_BUREAU[CODE],MATCH(tblINVENTAIRE_FORNITURES[[#This Row],[NOM]],tblFOURNITURE_BUREAU[FOURNITURE BUREAU],0)))</f>
        <v/>
      </c>
      <c r="C34" s="37"/>
      <c r="D34" s="38" t="s">
        <v>15</v>
      </c>
      <c r="E34" s="19"/>
      <c r="F34" s="20" t="str">
        <f ca="1">IF(tblINVENTAIRE_FORNITURES[[#This Row],[DELIVRANCE]]&lt;&gt;"",TODAY()-tblINVENTAIRE_FORNITURES[[#This Row],[DELIVRANCE]],"")</f>
        <v/>
      </c>
      <c r="G34" s="40"/>
      <c r="H34" s="109"/>
      <c r="I3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4" s="91"/>
      <c r="K34" s="42"/>
      <c r="L34" s="42"/>
      <c r="M34" s="49"/>
      <c r="N34" s="50"/>
      <c r="O34" s="44"/>
    </row>
    <row r="35" spans="2:15">
      <c r="B35" s="37" t="str">
        <f>IF(tblINVENTAIRE_FORNITURES[[#This Row],[NOM]]="","",INDEX(tblFOURNITURE_BUREAU[CODE],MATCH(tblINVENTAIRE_FORNITURES[[#This Row],[NOM]],tblFOURNITURE_BUREAU[FOURNITURE BUREAU],0)))</f>
        <v/>
      </c>
      <c r="C35" s="37"/>
      <c r="D35" s="38" t="s">
        <v>15</v>
      </c>
      <c r="E35" s="19"/>
      <c r="F35" s="20" t="str">
        <f ca="1">IF(tblINVENTAIRE_FORNITURES[[#This Row],[DELIVRANCE]]&lt;&gt;"",TODAY()-tblINVENTAIRE_FORNITURES[[#This Row],[DELIVRANCE]],"")</f>
        <v/>
      </c>
      <c r="G35" s="40"/>
      <c r="H35" s="109"/>
      <c r="I3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5" s="91"/>
      <c r="K35" s="42"/>
      <c r="L35" s="42"/>
      <c r="M35" s="49"/>
      <c r="N35" s="50"/>
      <c r="O35" s="44"/>
    </row>
    <row r="36" spans="2:15">
      <c r="B36" s="37" t="str">
        <f>IF(tblINVENTAIRE_FORNITURES[[#This Row],[NOM]]="","",INDEX(tblFOURNITURE_BUREAU[CODE],MATCH(tblINVENTAIRE_FORNITURES[[#This Row],[NOM]],tblFOURNITURE_BUREAU[FOURNITURE BUREAU],0)))</f>
        <v/>
      </c>
      <c r="C36" s="37"/>
      <c r="D36" s="38" t="s">
        <v>15</v>
      </c>
      <c r="E36" s="35"/>
      <c r="F36" s="36" t="str">
        <f ca="1">IF(tblINVENTAIRE_FORNITURES[[#This Row],[DELIVRANCE]]&lt;&gt;"",TODAY()-tblINVENTAIRE_FORNITURES[[#This Row],[DELIVRANCE]],"")</f>
        <v/>
      </c>
      <c r="G36" s="40"/>
      <c r="H36" s="109"/>
      <c r="I3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6" s="91"/>
      <c r="K36" s="42"/>
      <c r="L36" s="42"/>
      <c r="M36" s="49"/>
      <c r="N36" s="50"/>
      <c r="O36" s="44"/>
    </row>
    <row r="37" spans="2:15">
      <c r="B37" s="37" t="str">
        <f>IF(tblINVENTAIRE_FORNITURES[[#This Row],[NOM]]="","",INDEX(tblFOURNITURE_BUREAU[CODE],MATCH(tblINVENTAIRE_FORNITURES[[#This Row],[NOM]],tblFOURNITURE_BUREAU[FOURNITURE BUREAU],0)))</f>
        <v/>
      </c>
      <c r="C37" s="37"/>
      <c r="D37" s="38" t="s">
        <v>15</v>
      </c>
      <c r="E37" s="21"/>
      <c r="F37" s="22" t="str">
        <f ca="1">IF(tblINVENTAIRE_FORNITURES[[#This Row],[DELIVRANCE]]&lt;&gt;"",TODAY()-tblINVENTAIRE_FORNITURES[[#This Row],[DELIVRANCE]],"")</f>
        <v/>
      </c>
      <c r="G37" s="40"/>
      <c r="H37" s="109"/>
      <c r="I3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7" s="91"/>
      <c r="K37" s="42"/>
      <c r="L37" s="42"/>
      <c r="M37" s="51"/>
      <c r="N37" s="50"/>
      <c r="O37" s="44"/>
    </row>
    <row r="38" spans="2:15">
      <c r="B38" s="37" t="str">
        <f>IF(tblINVENTAIRE_FORNITURES[[#This Row],[NOM]]="","",INDEX(tblFOURNITURE_BUREAU[CODE],MATCH(tblINVENTAIRE_FORNITURES[[#This Row],[NOM]],tblFOURNITURE_BUREAU[FOURNITURE BUREAU],0)))</f>
        <v/>
      </c>
      <c r="C38" s="37"/>
      <c r="D38" s="38" t="s">
        <v>15</v>
      </c>
      <c r="E38" s="21"/>
      <c r="F38" s="22" t="str">
        <f ca="1">IF(tblINVENTAIRE_FORNITURES[[#This Row],[DELIVRANCE]]&lt;&gt;"",TODAY()-tblINVENTAIRE_FORNITURES[[#This Row],[DELIVRANCE]],"")</f>
        <v/>
      </c>
      <c r="G38" s="40"/>
      <c r="H38" s="109"/>
      <c r="I3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8" s="91"/>
      <c r="K38" s="42"/>
      <c r="L38" s="42"/>
      <c r="M38" s="52"/>
      <c r="N38" s="50"/>
      <c r="O38" s="44"/>
    </row>
    <row r="39" spans="2:15">
      <c r="B39" s="37" t="str">
        <f>IF(tblINVENTAIRE_FORNITURES[[#This Row],[NOM]]="","",INDEX(tblFOURNITURE_BUREAU[CODE],MATCH(tblINVENTAIRE_FORNITURES[[#This Row],[NOM]],tblFOURNITURE_BUREAU[FOURNITURE BUREAU],0)))</f>
        <v/>
      </c>
      <c r="C39" s="37"/>
      <c r="D39" s="38" t="s">
        <v>15</v>
      </c>
      <c r="E39" s="21"/>
      <c r="F39" s="22" t="str">
        <f ca="1">IF(tblINVENTAIRE_FORNITURES[[#This Row],[DELIVRANCE]]&lt;&gt;"",TODAY()-tblINVENTAIRE_FORNITURES[[#This Row],[DELIVRANCE]],"")</f>
        <v/>
      </c>
      <c r="G39" s="40"/>
      <c r="H39" s="109"/>
      <c r="I3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9" s="91"/>
      <c r="K39" s="42"/>
      <c r="L39" s="42"/>
      <c r="M39" s="52"/>
      <c r="N39" s="53"/>
      <c r="O39" s="44"/>
    </row>
    <row r="40" spans="2:15">
      <c r="B40" s="37" t="str">
        <f>IF(tblINVENTAIRE_FORNITURES[[#This Row],[NOM]]="","",INDEX(tblFOURNITURE_BUREAU[CODE],MATCH(tblINVENTAIRE_FORNITURES[[#This Row],[NOM]],tblFOURNITURE_BUREAU[FOURNITURE BUREAU],0)))</f>
        <v/>
      </c>
      <c r="C40" s="37"/>
      <c r="D40" s="38" t="s">
        <v>15</v>
      </c>
      <c r="E40" s="21"/>
      <c r="F40" s="22" t="str">
        <f ca="1">IF(tblINVENTAIRE_FORNITURES[[#This Row],[DELIVRANCE]]&lt;&gt;"",TODAY()-tblINVENTAIRE_FORNITURES[[#This Row],[DELIVRANCE]],"")</f>
        <v/>
      </c>
      <c r="G40" s="40"/>
      <c r="H40" s="109"/>
      <c r="I4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0" s="91"/>
      <c r="K40" s="42"/>
      <c r="L40" s="42"/>
      <c r="M40" s="52"/>
      <c r="N40" s="53"/>
      <c r="O40" s="44"/>
    </row>
    <row r="41" spans="2:15">
      <c r="B41" s="37" t="str">
        <f>IF(tblINVENTAIRE_FORNITURES[[#This Row],[NOM]]="","",INDEX(tblFOURNITURE_BUREAU[CODE],MATCH(tblINVENTAIRE_FORNITURES[[#This Row],[NOM]],tblFOURNITURE_BUREAU[FOURNITURE BUREAU],0)))</f>
        <v/>
      </c>
      <c r="C41" s="37"/>
      <c r="D41" s="38" t="s">
        <v>15</v>
      </c>
      <c r="E41" s="21"/>
      <c r="F41" s="22" t="str">
        <f ca="1">IF(tblINVENTAIRE_FORNITURES[[#This Row],[DELIVRANCE]]&lt;&gt;"",TODAY()-tblINVENTAIRE_FORNITURES[[#This Row],[DELIVRANCE]],"")</f>
        <v/>
      </c>
      <c r="G41" s="40"/>
      <c r="H41" s="109"/>
      <c r="I4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1" s="91"/>
      <c r="K41" s="42"/>
      <c r="L41" s="42"/>
      <c r="M41" s="52"/>
      <c r="N41" s="53"/>
      <c r="O41" s="44"/>
    </row>
    <row r="42" spans="2:15">
      <c r="B42" s="37" t="str">
        <f>IF(tblINVENTAIRE_FORNITURES[[#This Row],[NOM]]="","",INDEX(tblFOURNITURE_BUREAU[CODE],MATCH(tblINVENTAIRE_FORNITURES[[#This Row],[NOM]],tblFOURNITURE_BUREAU[FOURNITURE BUREAU],0)))</f>
        <v/>
      </c>
      <c r="C42" s="37"/>
      <c r="D42" s="38" t="s">
        <v>15</v>
      </c>
      <c r="E42" s="21"/>
      <c r="F42" s="22" t="str">
        <f ca="1">IF(tblINVENTAIRE_FORNITURES[[#This Row],[DELIVRANCE]]&lt;&gt;"",TODAY()-tblINVENTAIRE_FORNITURES[[#This Row],[DELIVRANCE]],"")</f>
        <v/>
      </c>
      <c r="G42" s="40"/>
      <c r="H42" s="109"/>
      <c r="I4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2" s="91"/>
      <c r="K42" s="42"/>
      <c r="L42" s="42"/>
      <c r="M42" s="52"/>
      <c r="N42" s="53"/>
      <c r="O42" s="44"/>
    </row>
    <row r="43" spans="2:15">
      <c r="B43" s="37" t="str">
        <f>IF(tblINVENTAIRE_FORNITURES[[#This Row],[NOM]]="","",INDEX(tblFOURNITURE_BUREAU[CODE],MATCH(tblINVENTAIRE_FORNITURES[[#This Row],[NOM]],tblFOURNITURE_BUREAU[FOURNITURE BUREAU],0)))</f>
        <v/>
      </c>
      <c r="C43" s="37"/>
      <c r="D43" s="38" t="s">
        <v>15</v>
      </c>
      <c r="E43" s="21"/>
      <c r="F43" s="22" t="str">
        <f ca="1">IF(tblINVENTAIRE_FORNITURES[[#This Row],[DELIVRANCE]]&lt;&gt;"",TODAY()-tblINVENTAIRE_FORNITURES[[#This Row],[DELIVRANCE]],"")</f>
        <v/>
      </c>
      <c r="G43" s="40"/>
      <c r="H43" s="109"/>
      <c r="I4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3" s="91"/>
      <c r="K43" s="42"/>
      <c r="L43" s="42"/>
      <c r="M43" s="52"/>
      <c r="N43" s="53"/>
      <c r="O43" s="44"/>
    </row>
    <row r="44" spans="2:15">
      <c r="B44" s="37" t="str">
        <f>IF(tblINVENTAIRE_FORNITURES[[#This Row],[NOM]]="","",INDEX(tblFOURNITURE_BUREAU[CODE],MATCH(tblINVENTAIRE_FORNITURES[[#This Row],[NOM]],tblFOURNITURE_BUREAU[FOURNITURE BUREAU],0)))</f>
        <v/>
      </c>
      <c r="C44" s="37"/>
      <c r="D44" s="38" t="s">
        <v>15</v>
      </c>
      <c r="E44" s="21"/>
      <c r="F44" s="22" t="str">
        <f ca="1">IF(tblINVENTAIRE_FORNITURES[[#This Row],[DELIVRANCE]]&lt;&gt;"",TODAY()-tblINVENTAIRE_FORNITURES[[#This Row],[DELIVRANCE]],"")</f>
        <v/>
      </c>
      <c r="G44" s="40"/>
      <c r="H44" s="109"/>
      <c r="I4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4" s="91"/>
      <c r="K44" s="42"/>
      <c r="L44" s="42"/>
      <c r="M44" s="52"/>
      <c r="N44" s="53"/>
      <c r="O44" s="44"/>
    </row>
    <row r="45" spans="2:15">
      <c r="B45" s="37" t="str">
        <f>IF(tblINVENTAIRE_FORNITURES[[#This Row],[NOM]]="","",INDEX(tblFOURNITURE_BUREAU[CODE],MATCH(tblINVENTAIRE_FORNITURES[[#This Row],[NOM]],tblFOURNITURE_BUREAU[FOURNITURE BUREAU],0)))</f>
        <v/>
      </c>
      <c r="C45" s="37"/>
      <c r="D45" s="38" t="s">
        <v>15</v>
      </c>
      <c r="E45" s="21"/>
      <c r="F45" s="22" t="str">
        <f ca="1">IF(tblINVENTAIRE_FORNITURES[[#This Row],[DELIVRANCE]]&lt;&gt;"",TODAY()-tblINVENTAIRE_FORNITURES[[#This Row],[DELIVRANCE]],"")</f>
        <v/>
      </c>
      <c r="G45" s="40"/>
      <c r="H45" s="109"/>
      <c r="I4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5" s="91"/>
      <c r="K45" s="42"/>
      <c r="L45" s="42"/>
      <c r="M45" s="52"/>
      <c r="N45" s="53"/>
      <c r="O45" s="44"/>
    </row>
    <row r="46" spans="2:15">
      <c r="B46" s="37" t="str">
        <f>IF(tblINVENTAIRE_FORNITURES[[#This Row],[NOM]]="","",INDEX(tblFOURNITURE_BUREAU[CODE],MATCH(tblINVENTAIRE_FORNITURES[[#This Row],[NOM]],tblFOURNITURE_BUREAU[FOURNITURE BUREAU],0)))</f>
        <v/>
      </c>
      <c r="C46" s="37"/>
      <c r="D46" s="38" t="s">
        <v>15</v>
      </c>
      <c r="E46" s="21"/>
      <c r="F46" s="22" t="str">
        <f ca="1">IF(tblINVENTAIRE_FORNITURES[[#This Row],[DELIVRANCE]]&lt;&gt;"",TODAY()-tblINVENTAIRE_FORNITURES[[#This Row],[DELIVRANCE]],"")</f>
        <v/>
      </c>
      <c r="G46" s="40"/>
      <c r="H46" s="109"/>
      <c r="I4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6" s="91"/>
      <c r="K46" s="42"/>
      <c r="L46" s="42"/>
      <c r="M46" s="52"/>
      <c r="N46" s="53"/>
      <c r="O46" s="44"/>
    </row>
    <row r="47" spans="2:15">
      <c r="B47" s="37" t="str">
        <f>IF(tblINVENTAIRE_FORNITURES[[#This Row],[NOM]]="","",INDEX(tblFOURNITURE_BUREAU[CODE],MATCH(tblINVENTAIRE_FORNITURES[[#This Row],[NOM]],tblFOURNITURE_BUREAU[FOURNITURE BUREAU],0)))</f>
        <v/>
      </c>
      <c r="C47" s="37"/>
      <c r="D47" s="38" t="s">
        <v>15</v>
      </c>
      <c r="E47" s="21"/>
      <c r="F47" s="22" t="str">
        <f ca="1">IF(tblINVENTAIRE_FORNITURES[[#This Row],[DELIVRANCE]]&lt;&gt;"",TODAY()-tblINVENTAIRE_FORNITURES[[#This Row],[DELIVRANCE]],"")</f>
        <v/>
      </c>
      <c r="G47" s="40"/>
      <c r="H47" s="109"/>
      <c r="I4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7" s="91"/>
      <c r="K47" s="42"/>
      <c r="L47" s="42"/>
      <c r="M47" s="52"/>
      <c r="N47" s="53"/>
      <c r="O47" s="44"/>
    </row>
    <row r="48" spans="2:15">
      <c r="B48" s="37" t="str">
        <f>IF(tblINVENTAIRE_FORNITURES[[#This Row],[NOM]]="","",INDEX(tblFOURNITURE_BUREAU[CODE],MATCH(tblINVENTAIRE_FORNITURES[[#This Row],[NOM]],tblFOURNITURE_BUREAU[FOURNITURE BUREAU],0)))</f>
        <v/>
      </c>
      <c r="C48" s="37"/>
      <c r="D48" s="38" t="s">
        <v>15</v>
      </c>
      <c r="E48" s="21"/>
      <c r="F48" s="22" t="str">
        <f ca="1">IF(tblINVENTAIRE_FORNITURES[[#This Row],[DELIVRANCE]]&lt;&gt;"",TODAY()-tblINVENTAIRE_FORNITURES[[#This Row],[DELIVRANCE]],"")</f>
        <v/>
      </c>
      <c r="G48" s="40"/>
      <c r="H48" s="109"/>
      <c r="I4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8" s="91"/>
      <c r="K48" s="42"/>
      <c r="L48" s="42"/>
      <c r="M48" s="52"/>
      <c r="N48" s="53"/>
      <c r="O48" s="44"/>
    </row>
    <row r="49" spans="2:15">
      <c r="B49" s="37" t="str">
        <f>IF(tblINVENTAIRE_FORNITURES[[#This Row],[NOM]]="","",INDEX(tblFOURNITURE_BUREAU[CODE],MATCH(tblINVENTAIRE_FORNITURES[[#This Row],[NOM]],tblFOURNITURE_BUREAU[FOURNITURE BUREAU],0)))</f>
        <v/>
      </c>
      <c r="C49" s="37"/>
      <c r="D49" s="38" t="s">
        <v>15</v>
      </c>
      <c r="E49" s="21"/>
      <c r="F49" s="22" t="str">
        <f ca="1">IF(tblINVENTAIRE_FORNITURES[[#This Row],[DELIVRANCE]]&lt;&gt;"",TODAY()-tblINVENTAIRE_FORNITURES[[#This Row],[DELIVRANCE]],"")</f>
        <v/>
      </c>
      <c r="G49" s="40"/>
      <c r="H49" s="109"/>
      <c r="I4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9" s="91"/>
      <c r="K49" s="42"/>
      <c r="L49" s="42"/>
      <c r="M49" s="52"/>
      <c r="N49" s="53"/>
      <c r="O49" s="44"/>
    </row>
    <row r="50" spans="2:15">
      <c r="B50" s="37" t="str">
        <f>IF(tblINVENTAIRE_FORNITURES[[#This Row],[NOM]]="","",INDEX(tblFOURNITURE_BUREAU[CODE],MATCH(tblINVENTAIRE_FORNITURES[[#This Row],[NOM]],tblFOURNITURE_BUREAU[FOURNITURE BUREAU],0)))</f>
        <v/>
      </c>
      <c r="C50" s="37"/>
      <c r="D50" s="38" t="s">
        <v>15</v>
      </c>
      <c r="E50" s="21"/>
      <c r="F50" s="22" t="str">
        <f ca="1">IF(tblINVENTAIRE_FORNITURES[[#This Row],[DELIVRANCE]]&lt;&gt;"",TODAY()-tblINVENTAIRE_FORNITURES[[#This Row],[DELIVRANCE]],"")</f>
        <v/>
      </c>
      <c r="G50" s="40"/>
      <c r="H50" s="109"/>
      <c r="I5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0" s="91"/>
      <c r="K50" s="42"/>
      <c r="L50" s="42"/>
      <c r="M50" s="52"/>
      <c r="N50" s="53"/>
      <c r="O50" s="44"/>
    </row>
    <row r="51" spans="2:15">
      <c r="B51" s="37" t="str">
        <f>IF(tblINVENTAIRE_FORNITURES[[#This Row],[NOM]]="","",INDEX(tblFOURNITURE_BUREAU[CODE],MATCH(tblINVENTAIRE_FORNITURES[[#This Row],[NOM]],tblFOURNITURE_BUREAU[FOURNITURE BUREAU],0)))</f>
        <v/>
      </c>
      <c r="C51" s="37"/>
      <c r="D51" s="38" t="s">
        <v>15</v>
      </c>
      <c r="E51" s="21"/>
      <c r="F51" s="22" t="str">
        <f ca="1">IF(tblINVENTAIRE_FORNITURES[[#This Row],[DELIVRANCE]]&lt;&gt;"",TODAY()-tblINVENTAIRE_FORNITURES[[#This Row],[DELIVRANCE]],"")</f>
        <v/>
      </c>
      <c r="G51" s="40"/>
      <c r="H51" s="109"/>
      <c r="I5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1" s="91"/>
      <c r="K51" s="42"/>
      <c r="L51" s="42"/>
      <c r="M51" s="52"/>
      <c r="N51" s="53"/>
      <c r="O51" s="44"/>
    </row>
    <row r="52" spans="2:15">
      <c r="B52" s="37" t="str">
        <f>IF(tblINVENTAIRE_FORNITURES[[#This Row],[NOM]]="","",INDEX(tblFOURNITURE_BUREAU[CODE],MATCH(tblINVENTAIRE_FORNITURES[[#This Row],[NOM]],tblFOURNITURE_BUREAU[FOURNITURE BUREAU],0)))</f>
        <v/>
      </c>
      <c r="C52" s="37"/>
      <c r="D52" s="38" t="s">
        <v>15</v>
      </c>
      <c r="E52" s="21"/>
      <c r="F52" s="22" t="str">
        <f ca="1">IF(tblINVENTAIRE_FORNITURES[[#This Row],[DELIVRANCE]]&lt;&gt;"",TODAY()-tblINVENTAIRE_FORNITURES[[#This Row],[DELIVRANCE]],"")</f>
        <v/>
      </c>
      <c r="G52" s="40"/>
      <c r="H52" s="109"/>
      <c r="I5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2" s="91"/>
      <c r="K52" s="42"/>
      <c r="L52" s="42"/>
      <c r="M52" s="52"/>
      <c r="N52" s="53"/>
      <c r="O52" s="44"/>
    </row>
    <row r="53" spans="2:15">
      <c r="B53" s="37" t="str">
        <f>IF(tblINVENTAIRE_FORNITURES[[#This Row],[NOM]]="","",INDEX(tblFOURNITURE_BUREAU[CODE],MATCH(tblINVENTAIRE_FORNITURES[[#This Row],[NOM]],tblFOURNITURE_BUREAU[FOURNITURE BUREAU],0)))</f>
        <v/>
      </c>
      <c r="C53" s="37"/>
      <c r="D53" s="38" t="s">
        <v>15</v>
      </c>
      <c r="E53" s="21"/>
      <c r="F53" s="22" t="str">
        <f ca="1">IF(tblINVENTAIRE_FORNITURES[[#This Row],[DELIVRANCE]]&lt;&gt;"",TODAY()-tblINVENTAIRE_FORNITURES[[#This Row],[DELIVRANCE]],"")</f>
        <v/>
      </c>
      <c r="G53" s="40"/>
      <c r="H53" s="109"/>
      <c r="I5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3" s="91"/>
      <c r="K53" s="42"/>
      <c r="L53" s="42"/>
      <c r="M53" s="52"/>
      <c r="N53" s="53"/>
      <c r="O53" s="44"/>
    </row>
    <row r="54" spans="2:15">
      <c r="B54" s="37" t="str">
        <f>IF(tblINVENTAIRE_FORNITURES[[#This Row],[NOM]]="","",INDEX(tblFOURNITURE_BUREAU[CODE],MATCH(tblINVENTAIRE_FORNITURES[[#This Row],[NOM]],tblFOURNITURE_BUREAU[FOURNITURE BUREAU],0)))</f>
        <v/>
      </c>
      <c r="C54" s="37"/>
      <c r="D54" s="38" t="s">
        <v>15</v>
      </c>
      <c r="E54" s="21"/>
      <c r="F54" s="22" t="str">
        <f ca="1">IF(tblINVENTAIRE_FORNITURES[[#This Row],[DELIVRANCE]]&lt;&gt;"",TODAY()-tblINVENTAIRE_FORNITURES[[#This Row],[DELIVRANCE]],"")</f>
        <v/>
      </c>
      <c r="G54" s="40"/>
      <c r="H54" s="109"/>
      <c r="I5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4" s="91"/>
      <c r="K54" s="42"/>
      <c r="L54" s="42"/>
      <c r="M54" s="52"/>
      <c r="N54" s="53"/>
      <c r="O54" s="44"/>
    </row>
    <row r="55" spans="2:15">
      <c r="B55" s="37" t="str">
        <f>IF(tblINVENTAIRE_FORNITURES[[#This Row],[NOM]]="","",INDEX(tblFOURNITURE_BUREAU[CODE],MATCH(tblINVENTAIRE_FORNITURES[[#This Row],[NOM]],tblFOURNITURE_BUREAU[FOURNITURE BUREAU],0)))</f>
        <v/>
      </c>
      <c r="C55" s="37"/>
      <c r="D55" s="38" t="s">
        <v>15</v>
      </c>
      <c r="E55" s="21"/>
      <c r="F55" s="22" t="str">
        <f ca="1">IF(tblINVENTAIRE_FORNITURES[[#This Row],[DELIVRANCE]]&lt;&gt;"",TODAY()-tblINVENTAIRE_FORNITURES[[#This Row],[DELIVRANCE]],"")</f>
        <v/>
      </c>
      <c r="G55" s="40"/>
      <c r="H55" s="109"/>
      <c r="I5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5" s="91"/>
      <c r="K55" s="42"/>
      <c r="L55" s="42"/>
      <c r="M55" s="52"/>
      <c r="N55" s="53"/>
      <c r="O55" s="44"/>
    </row>
    <row r="56" spans="2:15">
      <c r="B56" s="37" t="str">
        <f>IF(tblINVENTAIRE_FORNITURES[[#This Row],[NOM]]="","",INDEX(tblFOURNITURE_BUREAU[CODE],MATCH(tblINVENTAIRE_FORNITURES[[#This Row],[NOM]],tblFOURNITURE_BUREAU[FOURNITURE BUREAU],0)))</f>
        <v/>
      </c>
      <c r="C56" s="37"/>
      <c r="D56" s="38" t="s">
        <v>15</v>
      </c>
      <c r="E56" s="21"/>
      <c r="F56" s="22" t="str">
        <f ca="1">IF(tblINVENTAIRE_FORNITURES[[#This Row],[DELIVRANCE]]&lt;&gt;"",TODAY()-tblINVENTAIRE_FORNITURES[[#This Row],[DELIVRANCE]],"")</f>
        <v/>
      </c>
      <c r="G56" s="40"/>
      <c r="H56" s="109"/>
      <c r="I5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6" s="91"/>
      <c r="K56" s="42"/>
      <c r="L56" s="42"/>
      <c r="M56" s="52"/>
      <c r="N56" s="53"/>
      <c r="O56" s="44"/>
    </row>
    <row r="57" spans="2:15">
      <c r="B57" s="37" t="str">
        <f>IF(tblINVENTAIRE_FORNITURES[[#This Row],[NOM]]="","",INDEX(tblFOURNITURE_BUREAU[CODE],MATCH(tblINVENTAIRE_FORNITURES[[#This Row],[NOM]],tblFOURNITURE_BUREAU[FOURNITURE BUREAU],0)))</f>
        <v/>
      </c>
      <c r="C57" s="37"/>
      <c r="D57" s="38" t="s">
        <v>15</v>
      </c>
      <c r="E57" s="21"/>
      <c r="F57" s="22" t="str">
        <f ca="1">IF(tblINVENTAIRE_FORNITURES[[#This Row],[DELIVRANCE]]&lt;&gt;"",TODAY()-tblINVENTAIRE_FORNITURES[[#This Row],[DELIVRANCE]],"")</f>
        <v/>
      </c>
      <c r="G57" s="40"/>
      <c r="H57" s="109"/>
      <c r="I5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7" s="91"/>
      <c r="K57" s="42"/>
      <c r="L57" s="42"/>
      <c r="M57" s="52"/>
      <c r="N57" s="53"/>
      <c r="O57" s="44"/>
    </row>
    <row r="58" spans="2:15">
      <c r="B58" s="37" t="str">
        <f>IF(tblINVENTAIRE_FORNITURES[[#This Row],[NOM]]="","",INDEX(tblFOURNITURE_BUREAU[CODE],MATCH(tblINVENTAIRE_FORNITURES[[#This Row],[NOM]],tblFOURNITURE_BUREAU[FOURNITURE BUREAU],0)))</f>
        <v/>
      </c>
      <c r="C58" s="37"/>
      <c r="D58" s="38" t="s">
        <v>15</v>
      </c>
      <c r="E58" s="21"/>
      <c r="F58" s="22" t="str">
        <f ca="1">IF(tblINVENTAIRE_FORNITURES[[#This Row],[DELIVRANCE]]&lt;&gt;"",TODAY()-tblINVENTAIRE_FORNITURES[[#This Row],[DELIVRANCE]],"")</f>
        <v/>
      </c>
      <c r="G58" s="40"/>
      <c r="H58" s="109"/>
      <c r="I5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8" s="91"/>
      <c r="K58" s="42"/>
      <c r="L58" s="42"/>
      <c r="M58" s="52"/>
      <c r="N58" s="53"/>
      <c r="O58" s="44"/>
    </row>
    <row r="59" spans="2:15">
      <c r="B59" s="37" t="str">
        <f>IF(tblINVENTAIRE_FORNITURES[[#This Row],[NOM]]="","",INDEX(tblFOURNITURE_BUREAU[CODE],MATCH(tblINVENTAIRE_FORNITURES[[#This Row],[NOM]],tblFOURNITURE_BUREAU[FOURNITURE BUREAU],0)))</f>
        <v/>
      </c>
      <c r="C59" s="37"/>
      <c r="D59" s="38" t="s">
        <v>15</v>
      </c>
      <c r="E59" s="21"/>
      <c r="F59" s="22" t="str">
        <f ca="1">IF(tblINVENTAIRE_FORNITURES[[#This Row],[DELIVRANCE]]&lt;&gt;"",TODAY()-tblINVENTAIRE_FORNITURES[[#This Row],[DELIVRANCE]],"")</f>
        <v/>
      </c>
      <c r="G59" s="40"/>
      <c r="H59" s="109"/>
      <c r="I5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9" s="91"/>
      <c r="K59" s="42"/>
      <c r="L59" s="42"/>
      <c r="M59" s="52"/>
      <c r="N59" s="53"/>
      <c r="O59" s="44"/>
    </row>
    <row r="60" spans="2:15">
      <c r="B60" s="37" t="str">
        <f>IF(tblINVENTAIRE_FORNITURES[[#This Row],[NOM]]="","",INDEX(tblFOURNITURE_BUREAU[CODE],MATCH(tblINVENTAIRE_FORNITURES[[#This Row],[NOM]],tblFOURNITURE_BUREAU[FOURNITURE BUREAU],0)))</f>
        <v/>
      </c>
      <c r="C60" s="37"/>
      <c r="D60" s="38" t="s">
        <v>15</v>
      </c>
      <c r="E60" s="21"/>
      <c r="F60" s="22" t="str">
        <f ca="1">IF(tblINVENTAIRE_FORNITURES[[#This Row],[DELIVRANCE]]&lt;&gt;"",TODAY()-tblINVENTAIRE_FORNITURES[[#This Row],[DELIVRANCE]],"")</f>
        <v/>
      </c>
      <c r="G60" s="40"/>
      <c r="H60" s="109"/>
      <c r="I6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0" s="91"/>
      <c r="K60" s="42"/>
      <c r="L60" s="42"/>
      <c r="M60" s="52"/>
      <c r="N60" s="53"/>
      <c r="O60" s="44"/>
    </row>
    <row r="61" spans="2:15">
      <c r="B61" s="37" t="str">
        <f>IF(tblINVENTAIRE_FORNITURES[[#This Row],[NOM]]="","",INDEX(tblFOURNITURE_BUREAU[CODE],MATCH(tblINVENTAIRE_FORNITURES[[#This Row],[NOM]],tblFOURNITURE_BUREAU[FOURNITURE BUREAU],0)))</f>
        <v/>
      </c>
      <c r="C61" s="37"/>
      <c r="D61" s="38" t="s">
        <v>15</v>
      </c>
      <c r="E61" s="21"/>
      <c r="F61" s="22" t="str">
        <f ca="1">IF(tblINVENTAIRE_FORNITURES[[#This Row],[DELIVRANCE]]&lt;&gt;"",TODAY()-tblINVENTAIRE_FORNITURES[[#This Row],[DELIVRANCE]],"")</f>
        <v/>
      </c>
      <c r="G61" s="40"/>
      <c r="H61" s="109"/>
      <c r="I6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1" s="91"/>
      <c r="K61" s="42"/>
      <c r="L61" s="42"/>
      <c r="M61" s="52"/>
      <c r="N61" s="53"/>
      <c r="O61" s="44"/>
    </row>
    <row r="62" spans="2:15">
      <c r="B62" s="37" t="str">
        <f>IF(tblINVENTAIRE_FORNITURES[[#This Row],[NOM]]="","",INDEX(tblFOURNITURE_BUREAU[CODE],MATCH(tblINVENTAIRE_FORNITURES[[#This Row],[NOM]],tblFOURNITURE_BUREAU[FOURNITURE BUREAU],0)))</f>
        <v/>
      </c>
      <c r="C62" s="37"/>
      <c r="D62" s="38" t="s">
        <v>15</v>
      </c>
      <c r="E62" s="21"/>
      <c r="F62" s="22" t="str">
        <f ca="1">IF(tblINVENTAIRE_FORNITURES[[#This Row],[DELIVRANCE]]&lt;&gt;"",TODAY()-tblINVENTAIRE_FORNITURES[[#This Row],[DELIVRANCE]],"")</f>
        <v/>
      </c>
      <c r="G62" s="40"/>
      <c r="H62" s="109"/>
      <c r="I6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2" s="91"/>
      <c r="K62" s="42"/>
      <c r="L62" s="42"/>
      <c r="M62" s="52"/>
      <c r="N62" s="53"/>
      <c r="O62" s="44"/>
    </row>
    <row r="63" spans="2:15">
      <c r="B63" s="37" t="str">
        <f>IF(tblINVENTAIRE_FORNITURES[[#This Row],[NOM]]="","",INDEX(tblFOURNITURE_BUREAU[CODE],MATCH(tblINVENTAIRE_FORNITURES[[#This Row],[NOM]],tblFOURNITURE_BUREAU[FOURNITURE BUREAU],0)))</f>
        <v/>
      </c>
      <c r="C63" s="37"/>
      <c r="D63" s="38" t="s">
        <v>15</v>
      </c>
      <c r="E63" s="21"/>
      <c r="F63" s="22" t="str">
        <f ca="1">IF(tblINVENTAIRE_FORNITURES[[#This Row],[DELIVRANCE]]&lt;&gt;"",TODAY()-tblINVENTAIRE_FORNITURES[[#This Row],[DELIVRANCE]],"")</f>
        <v/>
      </c>
      <c r="G63" s="40"/>
      <c r="H63" s="109"/>
      <c r="I6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3" s="91"/>
      <c r="K63" s="42"/>
      <c r="L63" s="42"/>
      <c r="M63" s="52"/>
      <c r="N63" s="53"/>
      <c r="O63" s="44"/>
    </row>
    <row r="64" spans="2:15">
      <c r="B64" s="37" t="str">
        <f>IF(tblINVENTAIRE_FORNITURES[[#This Row],[NOM]]="","",INDEX(tblFOURNITURE_BUREAU[CODE],MATCH(tblINVENTAIRE_FORNITURES[[#This Row],[NOM]],tblFOURNITURE_BUREAU[FOURNITURE BUREAU],0)))</f>
        <v/>
      </c>
      <c r="C64" s="37"/>
      <c r="D64" s="38" t="s">
        <v>15</v>
      </c>
      <c r="E64" s="21"/>
      <c r="F64" s="22" t="str">
        <f ca="1">IF(tblINVENTAIRE_FORNITURES[[#This Row],[DELIVRANCE]]&lt;&gt;"",TODAY()-tblINVENTAIRE_FORNITURES[[#This Row],[DELIVRANCE]],"")</f>
        <v/>
      </c>
      <c r="G64" s="40"/>
      <c r="H64" s="109"/>
      <c r="I6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4" s="91"/>
      <c r="K64" s="42"/>
      <c r="L64" s="42"/>
      <c r="M64" s="52"/>
      <c r="N64" s="53"/>
      <c r="O64" s="44"/>
    </row>
    <row r="65" spans="2:15">
      <c r="B65" s="37" t="str">
        <f>IF(tblINVENTAIRE_FORNITURES[[#This Row],[NOM]]="","",INDEX(tblFOURNITURE_BUREAU[CODE],MATCH(tblINVENTAIRE_FORNITURES[[#This Row],[NOM]],tblFOURNITURE_BUREAU[FOURNITURE BUREAU],0)))</f>
        <v/>
      </c>
      <c r="C65" s="37"/>
      <c r="D65" s="38" t="s">
        <v>15</v>
      </c>
      <c r="E65" s="21"/>
      <c r="F65" s="22" t="str">
        <f ca="1">IF(tblINVENTAIRE_FORNITURES[[#This Row],[DELIVRANCE]]&lt;&gt;"",TODAY()-tblINVENTAIRE_FORNITURES[[#This Row],[DELIVRANCE]],"")</f>
        <v/>
      </c>
      <c r="G65" s="40"/>
      <c r="H65" s="109"/>
      <c r="I6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5" s="91"/>
      <c r="K65" s="42"/>
      <c r="L65" s="42"/>
      <c r="M65" s="52"/>
      <c r="N65" s="53"/>
      <c r="O65" s="44"/>
    </row>
    <row r="66" spans="2:15">
      <c r="B66" s="37" t="str">
        <f>IF(tblINVENTAIRE_FORNITURES[[#This Row],[NOM]]="","",INDEX(tblFOURNITURE_BUREAU[CODE],MATCH(tblINVENTAIRE_FORNITURES[[#This Row],[NOM]],tblFOURNITURE_BUREAU[FOURNITURE BUREAU],0)))</f>
        <v/>
      </c>
      <c r="C66" s="37"/>
      <c r="D66" s="38" t="s">
        <v>15</v>
      </c>
      <c r="E66" s="21"/>
      <c r="F66" s="22" t="str">
        <f ca="1">IF(tblINVENTAIRE_FORNITURES[[#This Row],[DELIVRANCE]]&lt;&gt;"",TODAY()-tblINVENTAIRE_FORNITURES[[#This Row],[DELIVRANCE]],"")</f>
        <v/>
      </c>
      <c r="G66" s="40"/>
      <c r="H66" s="109"/>
      <c r="I6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6" s="91"/>
      <c r="K66" s="42"/>
      <c r="L66" s="42"/>
      <c r="M66" s="52"/>
      <c r="N66" s="53"/>
      <c r="O66" s="44"/>
    </row>
    <row r="67" spans="2:15">
      <c r="B67" s="37" t="str">
        <f>IF(tblINVENTAIRE_FORNITURES[[#This Row],[NOM]]="","",INDEX(tblFOURNITURE_BUREAU[CODE],MATCH(tblINVENTAIRE_FORNITURES[[#This Row],[NOM]],tblFOURNITURE_BUREAU[FOURNITURE BUREAU],0)))</f>
        <v/>
      </c>
      <c r="C67" s="37"/>
      <c r="D67" s="38" t="s">
        <v>15</v>
      </c>
      <c r="E67" s="21"/>
      <c r="F67" s="22" t="str">
        <f ca="1">IF(tblINVENTAIRE_FORNITURES[[#This Row],[DELIVRANCE]]&lt;&gt;"",TODAY()-tblINVENTAIRE_FORNITURES[[#This Row],[DELIVRANCE]],"")</f>
        <v/>
      </c>
      <c r="G67" s="40"/>
      <c r="H67" s="109"/>
      <c r="I6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7" s="91"/>
      <c r="K67" s="42"/>
      <c r="L67" s="42"/>
      <c r="M67" s="52"/>
      <c r="N67" s="53"/>
      <c r="O67" s="44"/>
    </row>
    <row r="68" spans="2:15">
      <c r="B68" s="37" t="str">
        <f>IF(tblINVENTAIRE_FORNITURES[[#This Row],[NOM]]="","",INDEX(tblFOURNITURE_BUREAU[CODE],MATCH(tblINVENTAIRE_FORNITURES[[#This Row],[NOM]],tblFOURNITURE_BUREAU[FOURNITURE BUREAU],0)))</f>
        <v/>
      </c>
      <c r="C68" s="37"/>
      <c r="D68" s="38" t="s">
        <v>15</v>
      </c>
      <c r="E68" s="21"/>
      <c r="F68" s="22" t="str">
        <f ca="1">IF(tblINVENTAIRE_FORNITURES[[#This Row],[DELIVRANCE]]&lt;&gt;"",TODAY()-tblINVENTAIRE_FORNITURES[[#This Row],[DELIVRANCE]],"")</f>
        <v/>
      </c>
      <c r="G68" s="40"/>
      <c r="H68" s="109"/>
      <c r="I6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8" s="91"/>
      <c r="K68" s="42"/>
      <c r="L68" s="42"/>
      <c r="M68" s="52"/>
      <c r="N68" s="53"/>
      <c r="O68" s="44"/>
    </row>
    <row r="69" spans="2:15">
      <c r="B69" s="37" t="str">
        <f>IF(tblINVENTAIRE_FORNITURES[[#This Row],[NOM]]="","",INDEX(tblFOURNITURE_BUREAU[CODE],MATCH(tblINVENTAIRE_FORNITURES[[#This Row],[NOM]],tblFOURNITURE_BUREAU[FOURNITURE BUREAU],0)))</f>
        <v/>
      </c>
      <c r="C69" s="37"/>
      <c r="D69" s="38" t="s">
        <v>15</v>
      </c>
      <c r="E69" s="21"/>
      <c r="F69" s="22" t="str">
        <f ca="1">IF(tblINVENTAIRE_FORNITURES[[#This Row],[DELIVRANCE]]&lt;&gt;"",TODAY()-tblINVENTAIRE_FORNITURES[[#This Row],[DELIVRANCE]],"")</f>
        <v/>
      </c>
      <c r="G69" s="40"/>
      <c r="H69" s="109"/>
      <c r="I6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9" s="91"/>
      <c r="K69" s="42"/>
      <c r="L69" s="42"/>
      <c r="M69" s="52"/>
      <c r="N69" s="53"/>
      <c r="O69" s="44"/>
    </row>
    <row r="70" spans="2:15">
      <c r="B70" s="37" t="str">
        <f>IF(tblINVENTAIRE_FORNITURES[[#This Row],[NOM]]="","",INDEX(tblFOURNITURE_BUREAU[CODE],MATCH(tblINVENTAIRE_FORNITURES[[#This Row],[NOM]],tblFOURNITURE_BUREAU[FOURNITURE BUREAU],0)))</f>
        <v/>
      </c>
      <c r="C70" s="37"/>
      <c r="D70" s="38" t="s">
        <v>15</v>
      </c>
      <c r="E70" s="21"/>
      <c r="F70" s="22" t="str">
        <f ca="1">IF(tblINVENTAIRE_FORNITURES[[#This Row],[DELIVRANCE]]&lt;&gt;"",TODAY()-tblINVENTAIRE_FORNITURES[[#This Row],[DELIVRANCE]],"")</f>
        <v/>
      </c>
      <c r="G70" s="40"/>
      <c r="H70" s="109"/>
      <c r="I7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0" s="91"/>
      <c r="K70" s="42"/>
      <c r="L70" s="42"/>
      <c r="M70" s="52"/>
      <c r="N70" s="53"/>
      <c r="O70" s="44"/>
    </row>
    <row r="71" spans="2:15">
      <c r="B71" s="37" t="str">
        <f>IF(tblINVENTAIRE_FORNITURES[[#This Row],[NOM]]="","",INDEX(tblFOURNITURE_BUREAU[CODE],MATCH(tblINVENTAIRE_FORNITURES[[#This Row],[NOM]],tblFOURNITURE_BUREAU[FOURNITURE BUREAU],0)))</f>
        <v/>
      </c>
      <c r="C71" s="37"/>
      <c r="D71" s="38" t="s">
        <v>15</v>
      </c>
      <c r="E71" s="21"/>
      <c r="F71" s="22" t="str">
        <f ca="1">IF(tblINVENTAIRE_FORNITURES[[#This Row],[DELIVRANCE]]&lt;&gt;"",TODAY()-tblINVENTAIRE_FORNITURES[[#This Row],[DELIVRANCE]],"")</f>
        <v/>
      </c>
      <c r="G71" s="40"/>
      <c r="H71" s="109"/>
      <c r="I7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1" s="91"/>
      <c r="K71" s="42"/>
      <c r="L71" s="42"/>
      <c r="M71" s="52"/>
      <c r="N71" s="53"/>
      <c r="O71" s="44"/>
    </row>
    <row r="72" spans="2:15">
      <c r="B72" s="37" t="str">
        <f>IF(tblINVENTAIRE_FORNITURES[[#This Row],[NOM]]="","",INDEX(tblFOURNITURE_BUREAU[CODE],MATCH(tblINVENTAIRE_FORNITURES[[#This Row],[NOM]],tblFOURNITURE_BUREAU[FOURNITURE BUREAU],0)))</f>
        <v/>
      </c>
      <c r="C72" s="37"/>
      <c r="D72" s="38" t="s">
        <v>15</v>
      </c>
      <c r="E72" s="21"/>
      <c r="F72" s="22" t="str">
        <f ca="1">IF(tblINVENTAIRE_FORNITURES[[#This Row],[DELIVRANCE]]&lt;&gt;"",TODAY()-tblINVENTAIRE_FORNITURES[[#This Row],[DELIVRANCE]],"")</f>
        <v/>
      </c>
      <c r="G72" s="40"/>
      <c r="H72" s="109"/>
      <c r="I7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2" s="91"/>
      <c r="K72" s="42"/>
      <c r="L72" s="42"/>
      <c r="M72" s="52"/>
      <c r="N72" s="53"/>
      <c r="O72" s="44"/>
    </row>
    <row r="73" spans="2:15">
      <c r="B73" s="37" t="str">
        <f>IF(tblINVENTAIRE_FORNITURES[[#This Row],[NOM]]="","",INDEX(tblFOURNITURE_BUREAU[CODE],MATCH(tblINVENTAIRE_FORNITURES[[#This Row],[NOM]],tblFOURNITURE_BUREAU[FOURNITURE BUREAU],0)))</f>
        <v/>
      </c>
      <c r="C73" s="37"/>
      <c r="D73" s="38" t="s">
        <v>15</v>
      </c>
      <c r="E73" s="21"/>
      <c r="F73" s="22" t="str">
        <f ca="1">IF(tblINVENTAIRE_FORNITURES[[#This Row],[DELIVRANCE]]&lt;&gt;"",TODAY()-tblINVENTAIRE_FORNITURES[[#This Row],[DELIVRANCE]],"")</f>
        <v/>
      </c>
      <c r="G73" s="40"/>
      <c r="H73" s="109"/>
      <c r="I7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3" s="91"/>
      <c r="K73" s="42"/>
      <c r="L73" s="42"/>
      <c r="M73" s="52"/>
      <c r="N73" s="53"/>
      <c r="O73" s="44"/>
    </row>
    <row r="74" spans="2:15">
      <c r="B74" s="37" t="str">
        <f>IF(tblINVENTAIRE_FORNITURES[[#This Row],[NOM]]="","",INDEX(tblFOURNITURE_BUREAU[CODE],MATCH(tblINVENTAIRE_FORNITURES[[#This Row],[NOM]],tblFOURNITURE_BUREAU[FOURNITURE BUREAU],0)))</f>
        <v/>
      </c>
      <c r="C74" s="37"/>
      <c r="D74" s="38" t="s">
        <v>15</v>
      </c>
      <c r="E74" s="21"/>
      <c r="F74" s="22" t="str">
        <f ca="1">IF(tblINVENTAIRE_FORNITURES[[#This Row],[DELIVRANCE]]&lt;&gt;"",TODAY()-tblINVENTAIRE_FORNITURES[[#This Row],[DELIVRANCE]],"")</f>
        <v/>
      </c>
      <c r="G74" s="40"/>
      <c r="H74" s="109"/>
      <c r="I7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4" s="91"/>
      <c r="K74" s="42"/>
      <c r="L74" s="42"/>
      <c r="M74" s="52"/>
      <c r="N74" s="53"/>
      <c r="O74" s="44"/>
    </row>
    <row r="75" spans="2:15">
      <c r="B75" s="37" t="str">
        <f>IF(tblINVENTAIRE_FORNITURES[[#This Row],[NOM]]="","",INDEX(tblFOURNITURE_BUREAU[CODE],MATCH(tblINVENTAIRE_FORNITURES[[#This Row],[NOM]],tblFOURNITURE_BUREAU[FOURNITURE BUREAU],0)))</f>
        <v/>
      </c>
      <c r="C75" s="37"/>
      <c r="D75" s="38" t="s">
        <v>15</v>
      </c>
      <c r="E75" s="21"/>
      <c r="F75" s="22" t="str">
        <f ca="1">IF(tblINVENTAIRE_FORNITURES[[#This Row],[DELIVRANCE]]&lt;&gt;"",TODAY()-tblINVENTAIRE_FORNITURES[[#This Row],[DELIVRANCE]],"")</f>
        <v/>
      </c>
      <c r="G75" s="40"/>
      <c r="H75" s="109"/>
      <c r="I7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5" s="91"/>
      <c r="K75" s="42"/>
      <c r="L75" s="42"/>
      <c r="M75" s="52"/>
      <c r="N75" s="53"/>
      <c r="O75" s="44"/>
    </row>
    <row r="76" spans="2:15">
      <c r="B76" s="37" t="str">
        <f>IF(tblINVENTAIRE_FORNITURES[[#This Row],[NOM]]="","",INDEX(tblFOURNITURE_BUREAU[CODE],MATCH(tblINVENTAIRE_FORNITURES[[#This Row],[NOM]],tblFOURNITURE_BUREAU[FOURNITURE BUREAU],0)))</f>
        <v/>
      </c>
      <c r="C76" s="37"/>
      <c r="D76" s="38" t="s">
        <v>15</v>
      </c>
      <c r="E76" s="21"/>
      <c r="F76" s="22" t="str">
        <f ca="1">IF(tblINVENTAIRE_FORNITURES[[#This Row],[DELIVRANCE]]&lt;&gt;"",TODAY()-tblINVENTAIRE_FORNITURES[[#This Row],[DELIVRANCE]],"")</f>
        <v/>
      </c>
      <c r="G76" s="40"/>
      <c r="H76" s="109"/>
      <c r="I7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6" s="91"/>
      <c r="K76" s="42"/>
      <c r="L76" s="42"/>
      <c r="M76" s="52"/>
      <c r="N76" s="53"/>
      <c r="O76" s="44"/>
    </row>
    <row r="77" spans="2:15">
      <c r="B77" s="37" t="str">
        <f>IF(tblINVENTAIRE_FORNITURES[[#This Row],[NOM]]="","",INDEX(tblFOURNITURE_BUREAU[CODE],MATCH(tblINVENTAIRE_FORNITURES[[#This Row],[NOM]],tblFOURNITURE_BUREAU[FOURNITURE BUREAU],0)))</f>
        <v/>
      </c>
      <c r="C77" s="37"/>
      <c r="D77" s="38" t="s">
        <v>15</v>
      </c>
      <c r="E77" s="21"/>
      <c r="F77" s="22" t="str">
        <f ca="1">IF(tblINVENTAIRE_FORNITURES[[#This Row],[DELIVRANCE]]&lt;&gt;"",TODAY()-tblINVENTAIRE_FORNITURES[[#This Row],[DELIVRANCE]],"")</f>
        <v/>
      </c>
      <c r="G77" s="40"/>
      <c r="H77" s="109"/>
      <c r="I7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7" s="91"/>
      <c r="K77" s="42"/>
      <c r="L77" s="42"/>
      <c r="M77" s="52"/>
      <c r="N77" s="53"/>
      <c r="O77" s="44"/>
    </row>
    <row r="78" spans="2:15">
      <c r="B78" s="37" t="str">
        <f>IF(tblINVENTAIRE_FORNITURES[[#This Row],[NOM]]="","",INDEX(tblFOURNITURE_BUREAU[CODE],MATCH(tblINVENTAIRE_FORNITURES[[#This Row],[NOM]],tblFOURNITURE_BUREAU[FOURNITURE BUREAU],0)))</f>
        <v/>
      </c>
      <c r="C78" s="37"/>
      <c r="D78" s="38" t="s">
        <v>15</v>
      </c>
      <c r="E78" s="21"/>
      <c r="F78" s="22" t="str">
        <f ca="1">IF(tblINVENTAIRE_FORNITURES[[#This Row],[DELIVRANCE]]&lt;&gt;"",TODAY()-tblINVENTAIRE_FORNITURES[[#This Row],[DELIVRANCE]],"")</f>
        <v/>
      </c>
      <c r="G78" s="40"/>
      <c r="H78" s="109"/>
      <c r="I7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8" s="91"/>
      <c r="K78" s="42"/>
      <c r="L78" s="42"/>
      <c r="M78" s="52"/>
      <c r="N78" s="53"/>
      <c r="O78" s="44"/>
    </row>
    <row r="79" spans="2:15">
      <c r="B79" s="37" t="str">
        <f>IF(tblINVENTAIRE_FORNITURES[[#This Row],[NOM]]="","",INDEX(tblFOURNITURE_BUREAU[CODE],MATCH(tblINVENTAIRE_FORNITURES[[#This Row],[NOM]],tblFOURNITURE_BUREAU[FOURNITURE BUREAU],0)))</f>
        <v/>
      </c>
      <c r="C79" s="37"/>
      <c r="D79" s="38" t="s">
        <v>15</v>
      </c>
      <c r="E79" s="21"/>
      <c r="F79" s="22" t="str">
        <f ca="1">IF(tblINVENTAIRE_FORNITURES[[#This Row],[DELIVRANCE]]&lt;&gt;"",TODAY()-tblINVENTAIRE_FORNITURES[[#This Row],[DELIVRANCE]],"")</f>
        <v/>
      </c>
      <c r="G79" s="40"/>
      <c r="H79" s="109"/>
      <c r="I7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9" s="91"/>
      <c r="K79" s="42"/>
      <c r="L79" s="42"/>
      <c r="M79" s="52"/>
      <c r="N79" s="53"/>
      <c r="O79" s="44"/>
    </row>
    <row r="80" spans="2:15">
      <c r="B80" s="37" t="str">
        <f>IF(tblINVENTAIRE_FORNITURES[[#This Row],[NOM]]="","",INDEX(tblFOURNITURE_BUREAU[CODE],MATCH(tblINVENTAIRE_FORNITURES[[#This Row],[NOM]],tblFOURNITURE_BUREAU[FOURNITURE BUREAU],0)))</f>
        <v/>
      </c>
      <c r="C80" s="37"/>
      <c r="D80" s="38" t="s">
        <v>15</v>
      </c>
      <c r="E80" s="21"/>
      <c r="F80" s="22" t="str">
        <f ca="1">IF(tblINVENTAIRE_FORNITURES[[#This Row],[DELIVRANCE]]&lt;&gt;"",TODAY()-tblINVENTAIRE_FORNITURES[[#This Row],[DELIVRANCE]],"")</f>
        <v/>
      </c>
      <c r="G80" s="40"/>
      <c r="H80" s="109"/>
      <c r="I8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80" s="91"/>
      <c r="K80" s="42"/>
      <c r="L80" s="42"/>
      <c r="M80" s="52"/>
      <c r="N80" s="53"/>
      <c r="O80" s="44"/>
    </row>
    <row r="81" spans="2:15">
      <c r="B81" s="37" t="str">
        <f>IF(tblINVENTAIRE_FORNITURES[[#This Row],[NOM]]="","",INDEX(tblFOURNITURE_BUREAU[CODE],MATCH(tblINVENTAIRE_FORNITURES[[#This Row],[NOM]],tblFOURNITURE_BUREAU[FOURNITURE BUREAU],0)))</f>
        <v/>
      </c>
      <c r="C81" s="37"/>
      <c r="D81" s="38" t="s">
        <v>15</v>
      </c>
      <c r="E81" s="21"/>
      <c r="F81" s="22" t="str">
        <f ca="1">IF(tblINVENTAIRE_FORNITURES[[#This Row],[DELIVRANCE]]&lt;&gt;"",TODAY()-tblINVENTAIRE_FORNITURES[[#This Row],[DELIVRANCE]],"")</f>
        <v/>
      </c>
      <c r="G81" s="40"/>
      <c r="H81" s="109"/>
      <c r="I8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81" s="91"/>
      <c r="K81" s="42"/>
      <c r="L81" s="42"/>
      <c r="M81" s="52"/>
      <c r="N81" s="53"/>
      <c r="O81" s="44"/>
    </row>
    <row r="82" spans="2:15">
      <c r="B82" s="37" t="str">
        <f>IF(tblINVENTAIRE_FORNITURES[[#This Row],[NOM]]="","",INDEX(tblFOURNITURE_BUREAU[CODE],MATCH(tblINVENTAIRE_FORNITURES[[#This Row],[NOM]],tblFOURNITURE_BUREAU[FOURNITURE BUREAU],0)))</f>
        <v/>
      </c>
      <c r="C82" s="37"/>
      <c r="D82" s="38" t="s">
        <v>15</v>
      </c>
      <c r="E82" s="21"/>
      <c r="F82" s="22" t="str">
        <f ca="1">IF(tblINVENTAIRE_FORNITURES[[#This Row],[DELIVRANCE]]&lt;&gt;"",TODAY()-tblINVENTAIRE_FORNITURES[[#This Row],[DELIVRANCE]],"")</f>
        <v/>
      </c>
      <c r="G82" s="40"/>
      <c r="H82" s="109"/>
      <c r="I8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82" s="91"/>
      <c r="K82" s="42"/>
      <c r="L82" s="42"/>
      <c r="M82" s="52"/>
      <c r="N82" s="53"/>
      <c r="O82" s="44"/>
    </row>
    <row r="83" spans="2:15">
      <c r="B83" s="37" t="str">
        <f>IF(tblINVENTAIRE_FORNITURES[[#This Row],[NOM]]="","",INDEX(tblFOURNITURE_BUREAU[CODE],MATCH(tblINVENTAIRE_FORNITURES[[#This Row],[NOM]],tblFOURNITURE_BUREAU[FOURNITURE BUREAU],0)))</f>
        <v/>
      </c>
      <c r="C83" s="37"/>
      <c r="D83" s="38" t="s">
        <v>15</v>
      </c>
      <c r="E83" s="21"/>
      <c r="F83" s="22" t="str">
        <f ca="1">IF(tblINVENTAIRE_FORNITURES[[#This Row],[DELIVRANCE]]&lt;&gt;"",TODAY()-tblINVENTAIRE_FORNITURES[[#This Row],[DELIVRANCE]],"")</f>
        <v/>
      </c>
      <c r="G83" s="40"/>
      <c r="H83" s="109"/>
      <c r="I8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83" s="91"/>
      <c r="K83" s="42"/>
      <c r="L83" s="42"/>
      <c r="M83" s="52"/>
      <c r="N83" s="53"/>
      <c r="O83" s="44"/>
    </row>
    <row r="84" spans="2:15">
      <c r="B84" s="37" t="str">
        <f>IF(tblINVENTAIRE_FORNITURES[[#This Row],[NOM]]="","",INDEX(tblFOURNITURE_BUREAU[CODE],MATCH(tblINVENTAIRE_FORNITURES[[#This Row],[NOM]],tblFOURNITURE_BUREAU[FOURNITURE BUREAU],0)))</f>
        <v/>
      </c>
      <c r="C84" s="37"/>
      <c r="D84" s="38" t="s">
        <v>15</v>
      </c>
      <c r="E84" s="21"/>
      <c r="F84" s="22" t="str">
        <f ca="1">IF(tblINVENTAIRE_FORNITURES[[#This Row],[DELIVRANCE]]&lt;&gt;"",TODAY()-tblINVENTAIRE_FORNITURES[[#This Row],[DELIVRANCE]],"")</f>
        <v/>
      </c>
      <c r="G84" s="40"/>
      <c r="H84" s="109"/>
      <c r="I8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84" s="91"/>
      <c r="K84" s="42"/>
      <c r="L84" s="42"/>
      <c r="M84" s="52"/>
      <c r="N84" s="53"/>
      <c r="O84" s="44"/>
    </row>
    <row r="85" spans="2:15">
      <c r="B85" s="37" t="str">
        <f>IF(tblINVENTAIRE_FORNITURES[[#This Row],[NOM]]="","",INDEX(tblFOURNITURE_BUREAU[CODE],MATCH(tblINVENTAIRE_FORNITURES[[#This Row],[NOM]],tblFOURNITURE_BUREAU[FOURNITURE BUREAU],0)))</f>
        <v/>
      </c>
      <c r="C85" s="37"/>
      <c r="D85" s="38" t="s">
        <v>15</v>
      </c>
      <c r="E85" s="21"/>
      <c r="F85" s="22" t="str">
        <f ca="1">IF(tblINVENTAIRE_FORNITURES[[#This Row],[DELIVRANCE]]&lt;&gt;"",TODAY()-tblINVENTAIRE_FORNITURES[[#This Row],[DELIVRANCE]],"")</f>
        <v/>
      </c>
      <c r="G85" s="40"/>
      <c r="H85" s="109"/>
      <c r="I8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85" s="91"/>
      <c r="K85" s="42"/>
      <c r="L85" s="42"/>
      <c r="M85" s="52"/>
      <c r="N85" s="53"/>
      <c r="O85" s="44"/>
    </row>
    <row r="86" spans="2:15">
      <c r="B86" s="37" t="str">
        <f>IF(tblINVENTAIRE_FORNITURES[[#This Row],[NOM]]="","",INDEX(tblFOURNITURE_BUREAU[CODE],MATCH(tblINVENTAIRE_FORNITURES[[#This Row],[NOM]],tblFOURNITURE_BUREAU[FOURNITURE BUREAU],0)))</f>
        <v/>
      </c>
      <c r="C86" s="37"/>
      <c r="D86" s="38" t="s">
        <v>15</v>
      </c>
      <c r="E86" s="21"/>
      <c r="F86" s="22" t="str">
        <f ca="1">IF(tblINVENTAIRE_FORNITURES[[#This Row],[DELIVRANCE]]&lt;&gt;"",TODAY()-tblINVENTAIRE_FORNITURES[[#This Row],[DELIVRANCE]],"")</f>
        <v/>
      </c>
      <c r="G86" s="40"/>
      <c r="H86" s="109"/>
      <c r="I8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86" s="91"/>
      <c r="K86" s="42"/>
      <c r="L86" s="42"/>
      <c r="M86" s="52"/>
      <c r="N86" s="53"/>
      <c r="O86" s="44"/>
    </row>
    <row r="87" spans="2:15">
      <c r="B87" s="37" t="str">
        <f>IF(tblINVENTAIRE_FORNITURES[[#This Row],[NOM]]="","",INDEX(tblFOURNITURE_BUREAU[CODE],MATCH(tblINVENTAIRE_FORNITURES[[#This Row],[NOM]],tblFOURNITURE_BUREAU[FOURNITURE BUREAU],0)))</f>
        <v/>
      </c>
      <c r="C87" s="37"/>
      <c r="D87" s="38" t="s">
        <v>15</v>
      </c>
      <c r="E87" s="21"/>
      <c r="F87" s="22" t="str">
        <f ca="1">IF(tblINVENTAIRE_FORNITURES[[#This Row],[DELIVRANCE]]&lt;&gt;"",TODAY()-tblINVENTAIRE_FORNITURES[[#This Row],[DELIVRANCE]],"")</f>
        <v/>
      </c>
      <c r="G87" s="40"/>
      <c r="H87" s="109"/>
      <c r="I8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87" s="91"/>
      <c r="K87" s="42"/>
      <c r="L87" s="42"/>
      <c r="M87" s="52"/>
      <c r="N87" s="53"/>
      <c r="O87" s="44"/>
    </row>
    <row r="88" spans="2:15">
      <c r="B88" s="37" t="str">
        <f>IF(tblINVENTAIRE_FORNITURES[[#This Row],[NOM]]="","",INDEX(tblFOURNITURE_BUREAU[CODE],MATCH(tblINVENTAIRE_FORNITURES[[#This Row],[NOM]],tblFOURNITURE_BUREAU[FOURNITURE BUREAU],0)))</f>
        <v/>
      </c>
      <c r="C88" s="37"/>
      <c r="D88" s="38" t="s">
        <v>15</v>
      </c>
      <c r="E88" s="21"/>
      <c r="F88" s="22" t="str">
        <f ca="1">IF(tblINVENTAIRE_FORNITURES[[#This Row],[DELIVRANCE]]&lt;&gt;"",TODAY()-tblINVENTAIRE_FORNITURES[[#This Row],[DELIVRANCE]],"")</f>
        <v/>
      </c>
      <c r="G88" s="40"/>
      <c r="H88" s="109"/>
      <c r="I8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88" s="91"/>
      <c r="K88" s="42"/>
      <c r="L88" s="42"/>
      <c r="M88" s="52"/>
      <c r="N88" s="53"/>
      <c r="O88" s="44"/>
    </row>
    <row r="89" spans="2:15">
      <c r="B89" s="37" t="str">
        <f>IF(tblINVENTAIRE_FORNITURES[[#This Row],[NOM]]="","",INDEX(tblFOURNITURE_BUREAU[CODE],MATCH(tblINVENTAIRE_FORNITURES[[#This Row],[NOM]],tblFOURNITURE_BUREAU[FOURNITURE BUREAU],0)))</f>
        <v/>
      </c>
      <c r="C89" s="37"/>
      <c r="D89" s="38" t="s">
        <v>15</v>
      </c>
      <c r="E89" s="21"/>
      <c r="F89" s="22" t="str">
        <f ca="1">IF(tblINVENTAIRE_FORNITURES[[#This Row],[DELIVRANCE]]&lt;&gt;"",TODAY()-tblINVENTAIRE_FORNITURES[[#This Row],[DELIVRANCE]],"")</f>
        <v/>
      </c>
      <c r="G89" s="40"/>
      <c r="H89" s="109"/>
      <c r="I8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89" s="91"/>
      <c r="K89" s="42"/>
      <c r="L89" s="42"/>
      <c r="M89" s="52"/>
      <c r="N89" s="53"/>
      <c r="O89" s="44"/>
    </row>
    <row r="90" spans="2:15">
      <c r="B90" s="37" t="str">
        <f>IF(tblINVENTAIRE_FORNITURES[[#This Row],[NOM]]="","",INDEX(tblFOURNITURE_BUREAU[CODE],MATCH(tblINVENTAIRE_FORNITURES[[#This Row],[NOM]],tblFOURNITURE_BUREAU[FOURNITURE BUREAU],0)))</f>
        <v/>
      </c>
      <c r="C90" s="37"/>
      <c r="D90" s="38" t="s">
        <v>15</v>
      </c>
      <c r="E90" s="21"/>
      <c r="F90" s="22" t="str">
        <f ca="1">IF(tblINVENTAIRE_FORNITURES[[#This Row],[DELIVRANCE]]&lt;&gt;"",TODAY()-tblINVENTAIRE_FORNITURES[[#This Row],[DELIVRANCE]],"")</f>
        <v/>
      </c>
      <c r="G90" s="40"/>
      <c r="H90" s="109"/>
      <c r="I9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90" s="91"/>
      <c r="K90" s="42"/>
      <c r="L90" s="42"/>
      <c r="M90" s="52"/>
      <c r="N90" s="53"/>
      <c r="O90" s="44"/>
    </row>
    <row r="91" spans="2:15">
      <c r="B91" s="37" t="str">
        <f>IF(tblINVENTAIRE_FORNITURES[[#This Row],[NOM]]="","",INDEX(tblFOURNITURE_BUREAU[CODE],MATCH(tblINVENTAIRE_FORNITURES[[#This Row],[NOM]],tblFOURNITURE_BUREAU[FOURNITURE BUREAU],0)))</f>
        <v/>
      </c>
      <c r="C91" s="37"/>
      <c r="D91" s="38" t="s">
        <v>15</v>
      </c>
      <c r="E91" s="21"/>
      <c r="F91" s="22" t="str">
        <f ca="1">IF(tblINVENTAIRE_FORNITURES[[#This Row],[DELIVRANCE]]&lt;&gt;"",TODAY()-tblINVENTAIRE_FORNITURES[[#This Row],[DELIVRANCE]],"")</f>
        <v/>
      </c>
      <c r="G91" s="40"/>
      <c r="H91" s="109"/>
      <c r="I9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91" s="91"/>
      <c r="K91" s="42"/>
      <c r="L91" s="42"/>
      <c r="M91" s="52"/>
      <c r="N91" s="53"/>
      <c r="O91" s="44"/>
    </row>
    <row r="92" spans="2:15">
      <c r="B92" s="37" t="str">
        <f>IF(tblINVENTAIRE_FORNITURES[[#This Row],[NOM]]="","",INDEX(tblFOURNITURE_BUREAU[CODE],MATCH(tblINVENTAIRE_FORNITURES[[#This Row],[NOM]],tblFOURNITURE_BUREAU[FOURNITURE BUREAU],0)))</f>
        <v/>
      </c>
      <c r="C92" s="37"/>
      <c r="D92" s="38" t="s">
        <v>15</v>
      </c>
      <c r="E92" s="21"/>
      <c r="F92" s="22" t="str">
        <f ca="1">IF(tblINVENTAIRE_FORNITURES[[#This Row],[DELIVRANCE]]&lt;&gt;"",TODAY()-tblINVENTAIRE_FORNITURES[[#This Row],[DELIVRANCE]],"")</f>
        <v/>
      </c>
      <c r="G92" s="40"/>
      <c r="H92" s="109"/>
      <c r="I9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92" s="91"/>
      <c r="K92" s="42"/>
      <c r="L92" s="42"/>
      <c r="M92" s="52"/>
      <c r="N92" s="53"/>
      <c r="O92" s="44"/>
    </row>
    <row r="93" spans="2:15">
      <c r="B93" s="37" t="str">
        <f>IF(tblINVENTAIRE_FORNITURES[[#This Row],[NOM]]="","",INDEX(tblFOURNITURE_BUREAU[CODE],MATCH(tblINVENTAIRE_FORNITURES[[#This Row],[NOM]],tblFOURNITURE_BUREAU[FOURNITURE BUREAU],0)))</f>
        <v/>
      </c>
      <c r="C93" s="37"/>
      <c r="D93" s="38" t="s">
        <v>15</v>
      </c>
      <c r="E93" s="21"/>
      <c r="F93" s="22" t="str">
        <f ca="1">IF(tblINVENTAIRE_FORNITURES[[#This Row],[DELIVRANCE]]&lt;&gt;"",TODAY()-tblINVENTAIRE_FORNITURES[[#This Row],[DELIVRANCE]],"")</f>
        <v/>
      </c>
      <c r="G93" s="40"/>
      <c r="H93" s="109"/>
      <c r="I9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93" s="91"/>
      <c r="K93" s="42"/>
      <c r="L93" s="42"/>
      <c r="M93" s="52"/>
      <c r="N93" s="53"/>
      <c r="O93" s="44"/>
    </row>
    <row r="94" spans="2:15">
      <c r="B94" s="37" t="str">
        <f>IF(tblINVENTAIRE_FORNITURES[[#This Row],[NOM]]="","",INDEX(tblFOURNITURE_BUREAU[CODE],MATCH(tblINVENTAIRE_FORNITURES[[#This Row],[NOM]],tblFOURNITURE_BUREAU[FOURNITURE BUREAU],0)))</f>
        <v/>
      </c>
      <c r="C94" s="37"/>
      <c r="D94" s="38" t="s">
        <v>15</v>
      </c>
      <c r="E94" s="21"/>
      <c r="F94" s="22" t="str">
        <f ca="1">IF(tblINVENTAIRE_FORNITURES[[#This Row],[DELIVRANCE]]&lt;&gt;"",TODAY()-tblINVENTAIRE_FORNITURES[[#This Row],[DELIVRANCE]],"")</f>
        <v/>
      </c>
      <c r="G94" s="40"/>
      <c r="H94" s="109"/>
      <c r="I9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94" s="91"/>
      <c r="K94" s="42"/>
      <c r="L94" s="42"/>
      <c r="M94" s="52"/>
      <c r="N94" s="53"/>
      <c r="O94" s="44"/>
    </row>
    <row r="95" spans="2:15">
      <c r="B95" s="37" t="str">
        <f>IF(tblINVENTAIRE_FORNITURES[[#This Row],[NOM]]="","",INDEX(tblFOURNITURE_BUREAU[CODE],MATCH(tblINVENTAIRE_FORNITURES[[#This Row],[NOM]],tblFOURNITURE_BUREAU[FOURNITURE BUREAU],0)))</f>
        <v/>
      </c>
      <c r="C95" s="37"/>
      <c r="D95" s="38" t="s">
        <v>15</v>
      </c>
      <c r="E95" s="21"/>
      <c r="F95" s="22" t="str">
        <f ca="1">IF(tblINVENTAIRE_FORNITURES[[#This Row],[DELIVRANCE]]&lt;&gt;"",TODAY()-tblINVENTAIRE_FORNITURES[[#This Row],[DELIVRANCE]],"")</f>
        <v/>
      </c>
      <c r="G95" s="40"/>
      <c r="H95" s="109"/>
      <c r="I9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95" s="91"/>
      <c r="K95" s="42"/>
      <c r="L95" s="42"/>
      <c r="M95" s="52"/>
      <c r="N95" s="53"/>
      <c r="O95" s="44"/>
    </row>
    <row r="96" spans="2:15">
      <c r="B96" s="37" t="str">
        <f>IF(tblINVENTAIRE_FORNITURES[[#This Row],[NOM]]="","",INDEX(tblFOURNITURE_BUREAU[CODE],MATCH(tblINVENTAIRE_FORNITURES[[#This Row],[NOM]],tblFOURNITURE_BUREAU[FOURNITURE BUREAU],0)))</f>
        <v/>
      </c>
      <c r="C96" s="37"/>
      <c r="D96" s="38" t="s">
        <v>15</v>
      </c>
      <c r="E96" s="21"/>
      <c r="F96" s="22" t="str">
        <f ca="1">IF(tblINVENTAIRE_FORNITURES[[#This Row],[DELIVRANCE]]&lt;&gt;"",TODAY()-tblINVENTAIRE_FORNITURES[[#This Row],[DELIVRANCE]],"")</f>
        <v/>
      </c>
      <c r="G96" s="40"/>
      <c r="H96" s="109"/>
      <c r="I9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96" s="91"/>
      <c r="K96" s="42"/>
      <c r="L96" s="42"/>
      <c r="M96" s="52"/>
      <c r="N96" s="53"/>
      <c r="O96" s="44"/>
    </row>
    <row r="97" spans="2:15">
      <c r="B97" s="37" t="str">
        <f>IF(tblINVENTAIRE_FORNITURES[[#This Row],[NOM]]="","",INDEX(tblFOURNITURE_BUREAU[CODE],MATCH(tblINVENTAIRE_FORNITURES[[#This Row],[NOM]],tblFOURNITURE_BUREAU[FOURNITURE BUREAU],0)))</f>
        <v/>
      </c>
      <c r="C97" s="37"/>
      <c r="D97" s="38" t="s">
        <v>15</v>
      </c>
      <c r="E97" s="21"/>
      <c r="F97" s="22" t="str">
        <f ca="1">IF(tblINVENTAIRE_FORNITURES[[#This Row],[DELIVRANCE]]&lt;&gt;"",TODAY()-tblINVENTAIRE_FORNITURES[[#This Row],[DELIVRANCE]],"")</f>
        <v/>
      </c>
      <c r="G97" s="40"/>
      <c r="H97" s="109"/>
      <c r="I9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97" s="91"/>
      <c r="K97" s="42"/>
      <c r="L97" s="42"/>
      <c r="M97" s="52"/>
      <c r="N97" s="53"/>
      <c r="O97" s="44"/>
    </row>
    <row r="98" spans="2:15">
      <c r="B98" s="37" t="str">
        <f>IF(tblINVENTAIRE_FORNITURES[[#This Row],[NOM]]="","",INDEX(tblFOURNITURE_BUREAU[CODE],MATCH(tblINVENTAIRE_FORNITURES[[#This Row],[NOM]],tblFOURNITURE_BUREAU[FOURNITURE BUREAU],0)))</f>
        <v/>
      </c>
      <c r="C98" s="37"/>
      <c r="D98" s="38" t="s">
        <v>15</v>
      </c>
      <c r="E98" s="21"/>
      <c r="F98" s="22" t="str">
        <f ca="1">IF(tblINVENTAIRE_FORNITURES[[#This Row],[DELIVRANCE]]&lt;&gt;"",TODAY()-tblINVENTAIRE_FORNITURES[[#This Row],[DELIVRANCE]],"")</f>
        <v/>
      </c>
      <c r="G98" s="40"/>
      <c r="H98" s="109"/>
      <c r="I9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98" s="91"/>
      <c r="K98" s="42"/>
      <c r="L98" s="42"/>
      <c r="M98" s="52"/>
      <c r="N98" s="53"/>
      <c r="O98" s="44"/>
    </row>
    <row r="99" spans="2:15">
      <c r="B99" s="37" t="str">
        <f>IF(tblINVENTAIRE_FORNITURES[[#This Row],[NOM]]="","",INDEX(tblFOURNITURE_BUREAU[CODE],MATCH(tblINVENTAIRE_FORNITURES[[#This Row],[NOM]],tblFOURNITURE_BUREAU[FOURNITURE BUREAU],0)))</f>
        <v/>
      </c>
      <c r="C99" s="37"/>
      <c r="D99" s="38" t="s">
        <v>15</v>
      </c>
      <c r="E99" s="21"/>
      <c r="F99" s="22" t="str">
        <f ca="1">IF(tblINVENTAIRE_FORNITURES[[#This Row],[DELIVRANCE]]&lt;&gt;"",TODAY()-tblINVENTAIRE_FORNITURES[[#This Row],[DELIVRANCE]],"")</f>
        <v/>
      </c>
      <c r="G99" s="40"/>
      <c r="H99" s="109"/>
      <c r="I9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99" s="91"/>
      <c r="K99" s="42"/>
      <c r="L99" s="42"/>
      <c r="M99" s="52"/>
      <c r="N99" s="53"/>
      <c r="O99" s="44"/>
    </row>
    <row r="100" spans="2:15">
      <c r="B100" s="37" t="str">
        <f>IF(tblINVENTAIRE_FORNITURES[[#This Row],[NOM]]="","",INDEX(tblFOURNITURE_BUREAU[CODE],MATCH(tblINVENTAIRE_FORNITURES[[#This Row],[NOM]],tblFOURNITURE_BUREAU[FOURNITURE BUREAU],0)))</f>
        <v/>
      </c>
      <c r="C100" s="37"/>
      <c r="D100" s="38" t="s">
        <v>15</v>
      </c>
      <c r="E100" s="21"/>
      <c r="F100" s="22" t="str">
        <f ca="1">IF(tblINVENTAIRE_FORNITURES[[#This Row],[DELIVRANCE]]&lt;&gt;"",TODAY()-tblINVENTAIRE_FORNITURES[[#This Row],[DELIVRANCE]],"")</f>
        <v/>
      </c>
      <c r="G100" s="40"/>
      <c r="H100" s="109"/>
      <c r="I10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00" s="91"/>
      <c r="K100" s="42"/>
      <c r="L100" s="42"/>
      <c r="M100" s="52"/>
      <c r="N100" s="53"/>
      <c r="O100" s="44"/>
    </row>
    <row r="101" spans="2:15">
      <c r="B101" s="37" t="str">
        <f>IF(tblINVENTAIRE_FORNITURES[[#This Row],[NOM]]="","",INDEX(tblFOURNITURE_BUREAU[CODE],MATCH(tblINVENTAIRE_FORNITURES[[#This Row],[NOM]],tblFOURNITURE_BUREAU[FOURNITURE BUREAU],0)))</f>
        <v/>
      </c>
      <c r="C101" s="37"/>
      <c r="D101" s="38" t="s">
        <v>15</v>
      </c>
      <c r="E101" s="21"/>
      <c r="F101" s="22" t="str">
        <f ca="1">IF(tblINVENTAIRE_FORNITURES[[#This Row],[DELIVRANCE]]&lt;&gt;"",TODAY()-tblINVENTAIRE_FORNITURES[[#This Row],[DELIVRANCE]],"")</f>
        <v/>
      </c>
      <c r="G101" s="40"/>
      <c r="H101" s="109"/>
      <c r="I10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01" s="91"/>
      <c r="K101" s="42"/>
      <c r="L101" s="42"/>
      <c r="M101" s="52"/>
      <c r="N101" s="53"/>
      <c r="O101" s="44"/>
    </row>
    <row r="102" spans="2:15">
      <c r="B102" s="37" t="str">
        <f>IF(tblINVENTAIRE_FORNITURES[[#This Row],[NOM]]="","",INDEX(tblFOURNITURE_BUREAU[CODE],MATCH(tblINVENTAIRE_FORNITURES[[#This Row],[NOM]],tblFOURNITURE_BUREAU[FOURNITURE BUREAU],0)))</f>
        <v/>
      </c>
      <c r="C102" s="37"/>
      <c r="D102" s="38" t="s">
        <v>15</v>
      </c>
      <c r="E102" s="21"/>
      <c r="F102" s="22" t="str">
        <f ca="1">IF(tblINVENTAIRE_FORNITURES[[#This Row],[DELIVRANCE]]&lt;&gt;"",TODAY()-tblINVENTAIRE_FORNITURES[[#This Row],[DELIVRANCE]],"")</f>
        <v/>
      </c>
      <c r="G102" s="40"/>
      <c r="H102" s="109"/>
      <c r="I10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02" s="91"/>
      <c r="K102" s="42"/>
      <c r="L102" s="42"/>
      <c r="M102" s="52"/>
      <c r="N102" s="53"/>
      <c r="O102" s="44"/>
    </row>
    <row r="103" spans="2:15">
      <c r="B103" s="37" t="str">
        <f>IF(tblINVENTAIRE_FORNITURES[[#This Row],[NOM]]="","",INDEX(tblFOURNITURE_BUREAU[CODE],MATCH(tblINVENTAIRE_FORNITURES[[#This Row],[NOM]],tblFOURNITURE_BUREAU[FOURNITURE BUREAU],0)))</f>
        <v/>
      </c>
      <c r="C103" s="37"/>
      <c r="D103" s="38" t="s">
        <v>15</v>
      </c>
      <c r="E103" s="21"/>
      <c r="F103" s="22" t="str">
        <f ca="1">IF(tblINVENTAIRE_FORNITURES[[#This Row],[DELIVRANCE]]&lt;&gt;"",TODAY()-tblINVENTAIRE_FORNITURES[[#This Row],[DELIVRANCE]],"")</f>
        <v/>
      </c>
      <c r="G103" s="40"/>
      <c r="H103" s="109"/>
      <c r="I10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03" s="91"/>
      <c r="K103" s="42"/>
      <c r="L103" s="42"/>
      <c r="M103" s="52"/>
      <c r="N103" s="53"/>
      <c r="O103" s="44"/>
    </row>
    <row r="104" spans="2:15">
      <c r="B104" s="37" t="str">
        <f>IF(tblINVENTAIRE_FORNITURES[[#This Row],[NOM]]="","",INDEX(tblFOURNITURE_BUREAU[CODE],MATCH(tblINVENTAIRE_FORNITURES[[#This Row],[NOM]],tblFOURNITURE_BUREAU[FOURNITURE BUREAU],0)))</f>
        <v/>
      </c>
      <c r="C104" s="37"/>
      <c r="D104" s="38" t="s">
        <v>15</v>
      </c>
      <c r="E104" s="21"/>
      <c r="F104" s="22" t="str">
        <f ca="1">IF(tblINVENTAIRE_FORNITURES[[#This Row],[DELIVRANCE]]&lt;&gt;"",TODAY()-tblINVENTAIRE_FORNITURES[[#This Row],[DELIVRANCE]],"")</f>
        <v/>
      </c>
      <c r="G104" s="40"/>
      <c r="H104" s="109"/>
      <c r="I10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04" s="91"/>
      <c r="K104" s="42"/>
      <c r="L104" s="42"/>
      <c r="M104" s="52"/>
      <c r="N104" s="53"/>
      <c r="O104" s="44"/>
    </row>
    <row r="105" spans="2:15">
      <c r="B105" s="37" t="str">
        <f>IF(tblINVENTAIRE_FORNITURES[[#This Row],[NOM]]="","",INDEX(tblFOURNITURE_BUREAU[CODE],MATCH(tblINVENTAIRE_FORNITURES[[#This Row],[NOM]],tblFOURNITURE_BUREAU[FOURNITURE BUREAU],0)))</f>
        <v/>
      </c>
      <c r="C105" s="37"/>
      <c r="D105" s="38" t="s">
        <v>15</v>
      </c>
      <c r="E105" s="21"/>
      <c r="F105" s="22" t="str">
        <f ca="1">IF(tblINVENTAIRE_FORNITURES[[#This Row],[DELIVRANCE]]&lt;&gt;"",TODAY()-tblINVENTAIRE_FORNITURES[[#This Row],[DELIVRANCE]],"")</f>
        <v/>
      </c>
      <c r="G105" s="40"/>
      <c r="H105" s="109"/>
      <c r="I10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05" s="91"/>
      <c r="K105" s="42"/>
      <c r="L105" s="42"/>
      <c r="M105" s="52"/>
      <c r="N105" s="53"/>
      <c r="O105" s="44"/>
    </row>
    <row r="106" spans="2:15">
      <c r="B106" s="37" t="str">
        <f>IF(tblINVENTAIRE_FORNITURES[[#This Row],[NOM]]="","",INDEX(tblFOURNITURE_BUREAU[CODE],MATCH(tblINVENTAIRE_FORNITURES[[#This Row],[NOM]],tblFOURNITURE_BUREAU[FOURNITURE BUREAU],0)))</f>
        <v/>
      </c>
      <c r="C106" s="37"/>
      <c r="D106" s="38" t="s">
        <v>15</v>
      </c>
      <c r="E106" s="21"/>
      <c r="F106" s="22" t="str">
        <f ca="1">IF(tblINVENTAIRE_FORNITURES[[#This Row],[DELIVRANCE]]&lt;&gt;"",TODAY()-tblINVENTAIRE_FORNITURES[[#This Row],[DELIVRANCE]],"")</f>
        <v/>
      </c>
      <c r="G106" s="40"/>
      <c r="H106" s="109"/>
      <c r="I10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06" s="91"/>
      <c r="K106" s="42"/>
      <c r="L106" s="42"/>
      <c r="M106" s="52"/>
      <c r="N106" s="53"/>
      <c r="O106" s="44"/>
    </row>
    <row r="107" spans="2:15">
      <c r="B107" s="37" t="str">
        <f>IF(tblINVENTAIRE_FORNITURES[[#This Row],[NOM]]="","",INDEX(tblFOURNITURE_BUREAU[CODE],MATCH(tblINVENTAIRE_FORNITURES[[#This Row],[NOM]],tblFOURNITURE_BUREAU[FOURNITURE BUREAU],0)))</f>
        <v/>
      </c>
      <c r="C107" s="37"/>
      <c r="D107" s="38" t="s">
        <v>15</v>
      </c>
      <c r="E107" s="21"/>
      <c r="F107" s="22" t="str">
        <f ca="1">IF(tblINVENTAIRE_FORNITURES[[#This Row],[DELIVRANCE]]&lt;&gt;"",TODAY()-tblINVENTAIRE_FORNITURES[[#This Row],[DELIVRANCE]],"")</f>
        <v/>
      </c>
      <c r="G107" s="40"/>
      <c r="H107" s="109"/>
      <c r="I10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07" s="91"/>
      <c r="K107" s="42"/>
      <c r="L107" s="42"/>
      <c r="M107" s="52"/>
      <c r="N107" s="53"/>
      <c r="O107" s="44"/>
    </row>
    <row r="108" spans="2:15">
      <c r="B108" s="37" t="str">
        <f>IF(tblINVENTAIRE_FORNITURES[[#This Row],[NOM]]="","",INDEX(tblFOURNITURE_BUREAU[CODE],MATCH(tblINVENTAIRE_FORNITURES[[#This Row],[NOM]],tblFOURNITURE_BUREAU[FOURNITURE BUREAU],0)))</f>
        <v/>
      </c>
      <c r="C108" s="37"/>
      <c r="D108" s="38" t="s">
        <v>15</v>
      </c>
      <c r="E108" s="21"/>
      <c r="F108" s="22" t="str">
        <f ca="1">IF(tblINVENTAIRE_FORNITURES[[#This Row],[DELIVRANCE]]&lt;&gt;"",TODAY()-tblINVENTAIRE_FORNITURES[[#This Row],[DELIVRANCE]],"")</f>
        <v/>
      </c>
      <c r="G108" s="40"/>
      <c r="H108" s="109"/>
      <c r="I10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08" s="91"/>
      <c r="K108" s="42"/>
      <c r="L108" s="42"/>
      <c r="M108" s="52"/>
      <c r="N108" s="53"/>
      <c r="O108" s="44"/>
    </row>
    <row r="109" spans="2:15">
      <c r="B109" s="37" t="str">
        <f>IF(tblINVENTAIRE_FORNITURES[[#This Row],[NOM]]="","",INDEX(tblFOURNITURE_BUREAU[CODE],MATCH(tblINVENTAIRE_FORNITURES[[#This Row],[NOM]],tblFOURNITURE_BUREAU[FOURNITURE BUREAU],0)))</f>
        <v/>
      </c>
      <c r="C109" s="37"/>
      <c r="D109" s="38" t="s">
        <v>15</v>
      </c>
      <c r="E109" s="21"/>
      <c r="F109" s="22" t="str">
        <f ca="1">IF(tblINVENTAIRE_FORNITURES[[#This Row],[DELIVRANCE]]&lt;&gt;"",TODAY()-tblINVENTAIRE_FORNITURES[[#This Row],[DELIVRANCE]],"")</f>
        <v/>
      </c>
      <c r="G109" s="40"/>
      <c r="H109" s="109"/>
      <c r="I10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09" s="91"/>
      <c r="K109" s="42"/>
      <c r="L109" s="42"/>
      <c r="M109" s="52"/>
      <c r="N109" s="53"/>
      <c r="O109" s="44"/>
    </row>
    <row r="110" spans="2:15">
      <c r="B110" s="37" t="str">
        <f>IF(tblINVENTAIRE_FORNITURES[[#This Row],[NOM]]="","",INDEX(tblFOURNITURE_BUREAU[CODE],MATCH(tblINVENTAIRE_FORNITURES[[#This Row],[NOM]],tblFOURNITURE_BUREAU[FOURNITURE BUREAU],0)))</f>
        <v/>
      </c>
      <c r="C110" s="37"/>
      <c r="D110" s="38" t="s">
        <v>15</v>
      </c>
      <c r="E110" s="21"/>
      <c r="F110" s="22" t="str">
        <f ca="1">IF(tblINVENTAIRE_FORNITURES[[#This Row],[DELIVRANCE]]&lt;&gt;"",TODAY()-tblINVENTAIRE_FORNITURES[[#This Row],[DELIVRANCE]],"")</f>
        <v/>
      </c>
      <c r="G110" s="40"/>
      <c r="H110" s="109"/>
      <c r="I11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10" s="91"/>
      <c r="K110" s="42"/>
      <c r="L110" s="42"/>
      <c r="M110" s="52"/>
      <c r="N110" s="53"/>
      <c r="O110" s="44"/>
    </row>
    <row r="111" spans="2:15">
      <c r="B111" s="37" t="str">
        <f>IF(tblINVENTAIRE_FORNITURES[[#This Row],[NOM]]="","",INDEX(tblFOURNITURE_BUREAU[CODE],MATCH(tblINVENTAIRE_FORNITURES[[#This Row],[NOM]],tblFOURNITURE_BUREAU[FOURNITURE BUREAU],0)))</f>
        <v/>
      </c>
      <c r="C111" s="37"/>
      <c r="D111" s="38" t="s">
        <v>15</v>
      </c>
      <c r="E111" s="21"/>
      <c r="F111" s="22" t="str">
        <f ca="1">IF(tblINVENTAIRE_FORNITURES[[#This Row],[DELIVRANCE]]&lt;&gt;"",TODAY()-tblINVENTAIRE_FORNITURES[[#This Row],[DELIVRANCE]],"")</f>
        <v/>
      </c>
      <c r="G111" s="40"/>
      <c r="H111" s="109"/>
      <c r="I11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11" s="91"/>
      <c r="K111" s="42"/>
      <c r="L111" s="42"/>
      <c r="M111" s="52"/>
      <c r="N111" s="53"/>
      <c r="O111" s="44"/>
    </row>
    <row r="112" spans="2:15">
      <c r="B112" s="37" t="str">
        <f>IF(tblINVENTAIRE_FORNITURES[[#This Row],[NOM]]="","",INDEX(tblFOURNITURE_BUREAU[CODE],MATCH(tblINVENTAIRE_FORNITURES[[#This Row],[NOM]],tblFOURNITURE_BUREAU[FOURNITURE BUREAU],0)))</f>
        <v/>
      </c>
      <c r="C112" s="37"/>
      <c r="D112" s="38" t="s">
        <v>15</v>
      </c>
      <c r="E112" s="21"/>
      <c r="F112" s="22" t="str">
        <f ca="1">IF(tblINVENTAIRE_FORNITURES[[#This Row],[DELIVRANCE]]&lt;&gt;"",TODAY()-tblINVENTAIRE_FORNITURES[[#This Row],[DELIVRANCE]],"")</f>
        <v/>
      </c>
      <c r="G112" s="40"/>
      <c r="H112" s="109"/>
      <c r="I11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12" s="91"/>
      <c r="K112" s="42"/>
      <c r="L112" s="42"/>
      <c r="M112" s="52"/>
      <c r="N112" s="53"/>
      <c r="O112" s="44"/>
    </row>
    <row r="113" spans="2:15">
      <c r="B113" s="37" t="str">
        <f>IF(tblINVENTAIRE_FORNITURES[[#This Row],[NOM]]="","",INDEX(tblFOURNITURE_BUREAU[CODE],MATCH(tblINVENTAIRE_FORNITURES[[#This Row],[NOM]],tblFOURNITURE_BUREAU[FOURNITURE BUREAU],0)))</f>
        <v/>
      </c>
      <c r="C113" s="37"/>
      <c r="D113" s="38" t="s">
        <v>15</v>
      </c>
      <c r="E113" s="21"/>
      <c r="F113" s="22" t="str">
        <f ca="1">IF(tblINVENTAIRE_FORNITURES[[#This Row],[DELIVRANCE]]&lt;&gt;"",TODAY()-tblINVENTAIRE_FORNITURES[[#This Row],[DELIVRANCE]],"")</f>
        <v/>
      </c>
      <c r="G113" s="40"/>
      <c r="H113" s="109"/>
      <c r="I11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13" s="91"/>
      <c r="K113" s="42"/>
      <c r="L113" s="42"/>
      <c r="M113" s="52"/>
      <c r="N113" s="53"/>
      <c r="O113" s="44"/>
    </row>
    <row r="114" spans="2:15">
      <c r="B114" s="37" t="str">
        <f>IF(tblINVENTAIRE_FORNITURES[[#This Row],[NOM]]="","",INDEX(tblFOURNITURE_BUREAU[CODE],MATCH(tblINVENTAIRE_FORNITURES[[#This Row],[NOM]],tblFOURNITURE_BUREAU[FOURNITURE BUREAU],0)))</f>
        <v/>
      </c>
      <c r="C114" s="37"/>
      <c r="D114" s="38" t="s">
        <v>15</v>
      </c>
      <c r="E114" s="21"/>
      <c r="F114" s="22" t="str">
        <f ca="1">IF(tblINVENTAIRE_FORNITURES[[#This Row],[DELIVRANCE]]&lt;&gt;"",TODAY()-tblINVENTAIRE_FORNITURES[[#This Row],[DELIVRANCE]],"")</f>
        <v/>
      </c>
      <c r="G114" s="40"/>
      <c r="H114" s="109"/>
      <c r="I11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14" s="91"/>
      <c r="K114" s="42"/>
      <c r="L114" s="42"/>
      <c r="M114" s="52"/>
      <c r="N114" s="53"/>
      <c r="O114" s="44"/>
    </row>
    <row r="115" spans="2:15">
      <c r="B115" s="37" t="str">
        <f>IF(tblINVENTAIRE_FORNITURES[[#This Row],[NOM]]="","",INDEX(tblFOURNITURE_BUREAU[CODE],MATCH(tblINVENTAIRE_FORNITURES[[#This Row],[NOM]],tblFOURNITURE_BUREAU[FOURNITURE BUREAU],0)))</f>
        <v/>
      </c>
      <c r="C115" s="37"/>
      <c r="D115" s="38" t="s">
        <v>15</v>
      </c>
      <c r="E115" s="21"/>
      <c r="F115" s="22" t="str">
        <f ca="1">IF(tblINVENTAIRE_FORNITURES[[#This Row],[DELIVRANCE]]&lt;&gt;"",TODAY()-tblINVENTAIRE_FORNITURES[[#This Row],[DELIVRANCE]],"")</f>
        <v/>
      </c>
      <c r="G115" s="40"/>
      <c r="H115" s="109"/>
      <c r="I11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15" s="91"/>
      <c r="K115" s="42"/>
      <c r="L115" s="42"/>
      <c r="M115" s="52"/>
      <c r="N115" s="53"/>
      <c r="O115" s="44"/>
    </row>
    <row r="116" spans="2:15">
      <c r="B116" s="37" t="str">
        <f>IF(tblINVENTAIRE_FORNITURES[[#This Row],[NOM]]="","",INDEX(tblFOURNITURE_BUREAU[CODE],MATCH(tblINVENTAIRE_FORNITURES[[#This Row],[NOM]],tblFOURNITURE_BUREAU[FOURNITURE BUREAU],0)))</f>
        <v/>
      </c>
      <c r="C116" s="37"/>
      <c r="D116" s="38" t="s">
        <v>15</v>
      </c>
      <c r="E116" s="21"/>
      <c r="F116" s="22" t="str">
        <f ca="1">IF(tblINVENTAIRE_FORNITURES[[#This Row],[DELIVRANCE]]&lt;&gt;"",TODAY()-tblINVENTAIRE_FORNITURES[[#This Row],[DELIVRANCE]],"")</f>
        <v/>
      </c>
      <c r="G116" s="40"/>
      <c r="H116" s="109"/>
      <c r="I11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16" s="91"/>
      <c r="K116" s="42"/>
      <c r="L116" s="42"/>
      <c r="M116" s="52"/>
      <c r="N116" s="53"/>
      <c r="O116" s="44"/>
    </row>
    <row r="117" spans="2:15">
      <c r="B117" s="37" t="str">
        <f>IF(tblINVENTAIRE_FORNITURES[[#This Row],[NOM]]="","",INDEX(tblFOURNITURE_BUREAU[CODE],MATCH(tblINVENTAIRE_FORNITURES[[#This Row],[NOM]],tblFOURNITURE_BUREAU[FOURNITURE BUREAU],0)))</f>
        <v/>
      </c>
      <c r="C117" s="37"/>
      <c r="D117" s="38" t="s">
        <v>15</v>
      </c>
      <c r="E117" s="21"/>
      <c r="F117" s="22" t="str">
        <f ca="1">IF(tblINVENTAIRE_FORNITURES[[#This Row],[DELIVRANCE]]&lt;&gt;"",TODAY()-tblINVENTAIRE_FORNITURES[[#This Row],[DELIVRANCE]],"")</f>
        <v/>
      </c>
      <c r="G117" s="40"/>
      <c r="H117" s="109"/>
      <c r="I11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17" s="91"/>
      <c r="K117" s="42"/>
      <c r="L117" s="42"/>
      <c r="M117" s="52"/>
      <c r="N117" s="53"/>
      <c r="O117" s="44"/>
    </row>
    <row r="118" spans="2:15">
      <c r="B118" s="37" t="str">
        <f>IF(tblINVENTAIRE_FORNITURES[[#This Row],[NOM]]="","",INDEX(tblFOURNITURE_BUREAU[CODE],MATCH(tblINVENTAIRE_FORNITURES[[#This Row],[NOM]],tblFOURNITURE_BUREAU[FOURNITURE BUREAU],0)))</f>
        <v/>
      </c>
      <c r="C118" s="37"/>
      <c r="D118" s="38" t="s">
        <v>15</v>
      </c>
      <c r="E118" s="21"/>
      <c r="F118" s="22" t="str">
        <f ca="1">IF(tblINVENTAIRE_FORNITURES[[#This Row],[DELIVRANCE]]&lt;&gt;"",TODAY()-tblINVENTAIRE_FORNITURES[[#This Row],[DELIVRANCE]],"")</f>
        <v/>
      </c>
      <c r="G118" s="40"/>
      <c r="H118" s="109"/>
      <c r="I11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18" s="91"/>
      <c r="K118" s="42"/>
      <c r="L118" s="42"/>
      <c r="M118" s="52"/>
      <c r="N118" s="53"/>
      <c r="O118" s="44"/>
    </row>
    <row r="119" spans="2:15">
      <c r="B119" s="37" t="str">
        <f>IF(tblINVENTAIRE_FORNITURES[[#This Row],[NOM]]="","",INDEX(tblFOURNITURE_BUREAU[CODE],MATCH(tblINVENTAIRE_FORNITURES[[#This Row],[NOM]],tblFOURNITURE_BUREAU[FOURNITURE BUREAU],0)))</f>
        <v/>
      </c>
      <c r="C119" s="37"/>
      <c r="D119" s="38" t="s">
        <v>15</v>
      </c>
      <c r="E119" s="21"/>
      <c r="F119" s="22" t="str">
        <f ca="1">IF(tblINVENTAIRE_FORNITURES[[#This Row],[DELIVRANCE]]&lt;&gt;"",TODAY()-tblINVENTAIRE_FORNITURES[[#This Row],[DELIVRANCE]],"")</f>
        <v/>
      </c>
      <c r="G119" s="40"/>
      <c r="H119" s="109"/>
      <c r="I11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19" s="91"/>
      <c r="K119" s="42"/>
      <c r="L119" s="42"/>
      <c r="M119" s="52"/>
      <c r="N119" s="53"/>
      <c r="O119" s="44"/>
    </row>
    <row r="120" spans="2:15">
      <c r="B120" s="37" t="str">
        <f>IF(tblINVENTAIRE_FORNITURES[[#This Row],[NOM]]="","",INDEX(tblFOURNITURE_BUREAU[CODE],MATCH(tblINVENTAIRE_FORNITURES[[#This Row],[NOM]],tblFOURNITURE_BUREAU[FOURNITURE BUREAU],0)))</f>
        <v/>
      </c>
      <c r="C120" s="37"/>
      <c r="D120" s="38" t="s">
        <v>15</v>
      </c>
      <c r="E120" s="21"/>
      <c r="F120" s="22" t="str">
        <f ca="1">IF(tblINVENTAIRE_FORNITURES[[#This Row],[DELIVRANCE]]&lt;&gt;"",TODAY()-tblINVENTAIRE_FORNITURES[[#This Row],[DELIVRANCE]],"")</f>
        <v/>
      </c>
      <c r="G120" s="40"/>
      <c r="H120" s="109"/>
      <c r="I12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20" s="91"/>
      <c r="K120" s="42"/>
      <c r="L120" s="42"/>
      <c r="M120" s="52"/>
      <c r="N120" s="53"/>
      <c r="O120" s="44"/>
    </row>
    <row r="121" spans="2:15">
      <c r="B121" s="37" t="str">
        <f>IF(tblINVENTAIRE_FORNITURES[[#This Row],[NOM]]="","",INDEX(tblFOURNITURE_BUREAU[CODE],MATCH(tblINVENTAIRE_FORNITURES[[#This Row],[NOM]],tblFOURNITURE_BUREAU[FOURNITURE BUREAU],0)))</f>
        <v/>
      </c>
      <c r="C121" s="37"/>
      <c r="D121" s="38" t="s">
        <v>15</v>
      </c>
      <c r="E121" s="21"/>
      <c r="F121" s="22" t="str">
        <f ca="1">IF(tblINVENTAIRE_FORNITURES[[#This Row],[DELIVRANCE]]&lt;&gt;"",TODAY()-tblINVENTAIRE_FORNITURES[[#This Row],[DELIVRANCE]],"")</f>
        <v/>
      </c>
      <c r="G121" s="40"/>
      <c r="H121" s="109"/>
      <c r="I12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21" s="91"/>
      <c r="K121" s="42"/>
      <c r="L121" s="42"/>
      <c r="M121" s="52"/>
      <c r="N121" s="53"/>
      <c r="O121" s="44"/>
    </row>
    <row r="122" spans="2:15">
      <c r="B122" s="37" t="str">
        <f>IF(tblINVENTAIRE_FORNITURES[[#This Row],[NOM]]="","",INDEX(tblFOURNITURE_BUREAU[CODE],MATCH(tblINVENTAIRE_FORNITURES[[#This Row],[NOM]],tblFOURNITURE_BUREAU[FOURNITURE BUREAU],0)))</f>
        <v/>
      </c>
      <c r="C122" s="37"/>
      <c r="D122" s="38" t="s">
        <v>15</v>
      </c>
      <c r="E122" s="21"/>
      <c r="F122" s="22" t="str">
        <f ca="1">IF(tblINVENTAIRE_FORNITURES[[#This Row],[DELIVRANCE]]&lt;&gt;"",TODAY()-tblINVENTAIRE_FORNITURES[[#This Row],[DELIVRANCE]],"")</f>
        <v/>
      </c>
      <c r="G122" s="40"/>
      <c r="H122" s="109"/>
      <c r="I12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22" s="91"/>
      <c r="K122" s="42"/>
      <c r="L122" s="42"/>
      <c r="M122" s="52"/>
      <c r="N122" s="53"/>
      <c r="O122" s="44"/>
    </row>
    <row r="123" spans="2:15">
      <c r="B123" s="37" t="str">
        <f>IF(tblINVENTAIRE_FORNITURES[[#This Row],[NOM]]="","",INDEX(tblFOURNITURE_BUREAU[CODE],MATCH(tblINVENTAIRE_FORNITURES[[#This Row],[NOM]],tblFOURNITURE_BUREAU[FOURNITURE BUREAU],0)))</f>
        <v/>
      </c>
      <c r="C123" s="37"/>
      <c r="D123" s="38" t="s">
        <v>15</v>
      </c>
      <c r="E123" s="21"/>
      <c r="F123" s="22" t="str">
        <f ca="1">IF(tblINVENTAIRE_FORNITURES[[#This Row],[DELIVRANCE]]&lt;&gt;"",TODAY()-tblINVENTAIRE_FORNITURES[[#This Row],[DELIVRANCE]],"")</f>
        <v/>
      </c>
      <c r="G123" s="40"/>
      <c r="H123" s="109"/>
      <c r="I12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23" s="91"/>
      <c r="K123" s="42"/>
      <c r="L123" s="42"/>
      <c r="M123" s="52"/>
      <c r="N123" s="53"/>
      <c r="O123" s="44"/>
    </row>
    <row r="124" spans="2:15">
      <c r="B124" s="37" t="str">
        <f>IF(tblINVENTAIRE_FORNITURES[[#This Row],[NOM]]="","",INDEX(tblFOURNITURE_BUREAU[CODE],MATCH(tblINVENTAIRE_FORNITURES[[#This Row],[NOM]],tblFOURNITURE_BUREAU[FOURNITURE BUREAU],0)))</f>
        <v/>
      </c>
      <c r="C124" s="37"/>
      <c r="D124" s="38" t="s">
        <v>15</v>
      </c>
      <c r="E124" s="21"/>
      <c r="F124" s="22" t="str">
        <f ca="1">IF(tblINVENTAIRE_FORNITURES[[#This Row],[DELIVRANCE]]&lt;&gt;"",TODAY()-tblINVENTAIRE_FORNITURES[[#This Row],[DELIVRANCE]],"")</f>
        <v/>
      </c>
      <c r="G124" s="40"/>
      <c r="H124" s="109"/>
      <c r="I12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24" s="91"/>
      <c r="K124" s="42"/>
      <c r="L124" s="42"/>
      <c r="M124" s="52"/>
      <c r="N124" s="53"/>
      <c r="O124" s="44"/>
    </row>
    <row r="125" spans="2:15">
      <c r="B125" s="37" t="str">
        <f>IF(tblINVENTAIRE_FORNITURES[[#This Row],[NOM]]="","",INDEX(tblFOURNITURE_BUREAU[CODE],MATCH(tblINVENTAIRE_FORNITURES[[#This Row],[NOM]],tblFOURNITURE_BUREAU[FOURNITURE BUREAU],0)))</f>
        <v/>
      </c>
      <c r="C125" s="37"/>
      <c r="D125" s="38" t="s">
        <v>15</v>
      </c>
      <c r="E125" s="21"/>
      <c r="F125" s="22" t="str">
        <f ca="1">IF(tblINVENTAIRE_FORNITURES[[#This Row],[DELIVRANCE]]&lt;&gt;"",TODAY()-tblINVENTAIRE_FORNITURES[[#This Row],[DELIVRANCE]],"")</f>
        <v/>
      </c>
      <c r="G125" s="40"/>
      <c r="H125" s="109"/>
      <c r="I12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25" s="91"/>
      <c r="K125" s="42"/>
      <c r="L125" s="42"/>
      <c r="M125" s="52"/>
      <c r="N125" s="53"/>
      <c r="O125" s="44"/>
    </row>
    <row r="126" spans="2:15">
      <c r="B126" s="37" t="str">
        <f>IF(tblINVENTAIRE_FORNITURES[[#This Row],[NOM]]="","",INDEX(tblFOURNITURE_BUREAU[CODE],MATCH(tblINVENTAIRE_FORNITURES[[#This Row],[NOM]],tblFOURNITURE_BUREAU[FOURNITURE BUREAU],0)))</f>
        <v/>
      </c>
      <c r="C126" s="37"/>
      <c r="D126" s="38" t="s">
        <v>15</v>
      </c>
      <c r="E126" s="21"/>
      <c r="F126" s="22" t="str">
        <f ca="1">IF(tblINVENTAIRE_FORNITURES[[#This Row],[DELIVRANCE]]&lt;&gt;"",TODAY()-tblINVENTAIRE_FORNITURES[[#This Row],[DELIVRANCE]],"")</f>
        <v/>
      </c>
      <c r="G126" s="40"/>
      <c r="H126" s="109"/>
      <c r="I12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26" s="91"/>
      <c r="K126" s="42"/>
      <c r="L126" s="42"/>
      <c r="M126" s="52"/>
      <c r="N126" s="53"/>
      <c r="O126" s="44"/>
    </row>
    <row r="127" spans="2:15">
      <c r="B127" s="37" t="str">
        <f>IF(tblINVENTAIRE_FORNITURES[[#This Row],[NOM]]="","",INDEX(tblFOURNITURE_BUREAU[CODE],MATCH(tblINVENTAIRE_FORNITURES[[#This Row],[NOM]],tblFOURNITURE_BUREAU[FOURNITURE BUREAU],0)))</f>
        <v/>
      </c>
      <c r="C127" s="37"/>
      <c r="D127" s="38" t="s">
        <v>15</v>
      </c>
      <c r="E127" s="21"/>
      <c r="F127" s="22" t="str">
        <f ca="1">IF(tblINVENTAIRE_FORNITURES[[#This Row],[DELIVRANCE]]&lt;&gt;"",TODAY()-tblINVENTAIRE_FORNITURES[[#This Row],[DELIVRANCE]],"")</f>
        <v/>
      </c>
      <c r="G127" s="40"/>
      <c r="H127" s="109"/>
      <c r="I12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27" s="91"/>
      <c r="K127" s="42"/>
      <c r="L127" s="42"/>
      <c r="M127" s="52"/>
      <c r="N127" s="53"/>
      <c r="O127" s="44"/>
    </row>
    <row r="128" spans="2:15">
      <c r="B128" s="37" t="str">
        <f>IF(tblINVENTAIRE_FORNITURES[[#This Row],[NOM]]="","",INDEX(tblFOURNITURE_BUREAU[CODE],MATCH(tblINVENTAIRE_FORNITURES[[#This Row],[NOM]],tblFOURNITURE_BUREAU[FOURNITURE BUREAU],0)))</f>
        <v/>
      </c>
      <c r="C128" s="37"/>
      <c r="D128" s="38" t="s">
        <v>15</v>
      </c>
      <c r="E128" s="21"/>
      <c r="F128" s="22" t="str">
        <f ca="1">IF(tblINVENTAIRE_FORNITURES[[#This Row],[DELIVRANCE]]&lt;&gt;"",TODAY()-tblINVENTAIRE_FORNITURES[[#This Row],[DELIVRANCE]],"")</f>
        <v/>
      </c>
      <c r="G128" s="40"/>
      <c r="H128" s="109"/>
      <c r="I12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28" s="91"/>
      <c r="K128" s="42"/>
      <c r="L128" s="42"/>
      <c r="M128" s="52"/>
      <c r="N128" s="53"/>
      <c r="O128" s="44"/>
    </row>
    <row r="129" spans="2:15">
      <c r="B129" s="37" t="str">
        <f>IF(tblINVENTAIRE_FORNITURES[[#This Row],[NOM]]="","",INDEX(tblFOURNITURE_BUREAU[CODE],MATCH(tblINVENTAIRE_FORNITURES[[#This Row],[NOM]],tblFOURNITURE_BUREAU[FOURNITURE BUREAU],0)))</f>
        <v/>
      </c>
      <c r="C129" s="37"/>
      <c r="D129" s="38" t="s">
        <v>15</v>
      </c>
      <c r="E129" s="21"/>
      <c r="F129" s="22" t="str">
        <f ca="1">IF(tblINVENTAIRE_FORNITURES[[#This Row],[DELIVRANCE]]&lt;&gt;"",TODAY()-tblINVENTAIRE_FORNITURES[[#This Row],[DELIVRANCE]],"")</f>
        <v/>
      </c>
      <c r="G129" s="40"/>
      <c r="H129" s="109"/>
      <c r="I12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29" s="91"/>
      <c r="K129" s="42"/>
      <c r="L129" s="42"/>
      <c r="M129" s="52"/>
      <c r="N129" s="53"/>
      <c r="O129" s="44"/>
    </row>
    <row r="130" spans="2:15">
      <c r="B130" s="37" t="str">
        <f>IF(tblINVENTAIRE_FORNITURES[[#This Row],[NOM]]="","",INDEX(tblFOURNITURE_BUREAU[CODE],MATCH(tblINVENTAIRE_FORNITURES[[#This Row],[NOM]],tblFOURNITURE_BUREAU[FOURNITURE BUREAU],0)))</f>
        <v/>
      </c>
      <c r="C130" s="37"/>
      <c r="D130" s="38" t="s">
        <v>15</v>
      </c>
      <c r="E130" s="21"/>
      <c r="F130" s="22" t="str">
        <f ca="1">IF(tblINVENTAIRE_FORNITURES[[#This Row],[DELIVRANCE]]&lt;&gt;"",TODAY()-tblINVENTAIRE_FORNITURES[[#This Row],[DELIVRANCE]],"")</f>
        <v/>
      </c>
      <c r="G130" s="40"/>
      <c r="H130" s="109"/>
      <c r="I13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30" s="91"/>
      <c r="K130" s="42"/>
      <c r="L130" s="42"/>
      <c r="M130" s="52"/>
      <c r="N130" s="53"/>
      <c r="O130" s="44"/>
    </row>
    <row r="131" spans="2:15">
      <c r="B131" s="37" t="str">
        <f>IF(tblINVENTAIRE_FORNITURES[[#This Row],[NOM]]="","",INDEX(tblFOURNITURE_BUREAU[CODE],MATCH(tblINVENTAIRE_FORNITURES[[#This Row],[NOM]],tblFOURNITURE_BUREAU[FOURNITURE BUREAU],0)))</f>
        <v/>
      </c>
      <c r="C131" s="37"/>
      <c r="D131" s="38" t="s">
        <v>15</v>
      </c>
      <c r="E131" s="21"/>
      <c r="F131" s="22" t="str">
        <f ca="1">IF(tblINVENTAIRE_FORNITURES[[#This Row],[DELIVRANCE]]&lt;&gt;"",TODAY()-tblINVENTAIRE_FORNITURES[[#This Row],[DELIVRANCE]],"")</f>
        <v/>
      </c>
      <c r="G131" s="40"/>
      <c r="H131" s="109"/>
      <c r="I13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31" s="91"/>
      <c r="K131" s="42"/>
      <c r="L131" s="42"/>
      <c r="M131" s="52"/>
      <c r="N131" s="53"/>
      <c r="O131" s="44"/>
    </row>
    <row r="132" spans="2:15">
      <c r="B132" s="37" t="str">
        <f>IF(tblINVENTAIRE_FORNITURES[[#This Row],[NOM]]="","",INDEX(tblFOURNITURE_BUREAU[CODE],MATCH(tblINVENTAIRE_FORNITURES[[#This Row],[NOM]],tblFOURNITURE_BUREAU[FOURNITURE BUREAU],0)))</f>
        <v/>
      </c>
      <c r="C132" s="37"/>
      <c r="D132" s="38" t="s">
        <v>15</v>
      </c>
      <c r="E132" s="21"/>
      <c r="F132" s="22" t="str">
        <f ca="1">IF(tblINVENTAIRE_FORNITURES[[#This Row],[DELIVRANCE]]&lt;&gt;"",TODAY()-tblINVENTAIRE_FORNITURES[[#This Row],[DELIVRANCE]],"")</f>
        <v/>
      </c>
      <c r="G132" s="40"/>
      <c r="H132" s="109"/>
      <c r="I13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32" s="91"/>
      <c r="K132" s="42"/>
      <c r="L132" s="42"/>
      <c r="M132" s="52"/>
      <c r="N132" s="53"/>
      <c r="O132" s="44"/>
    </row>
    <row r="133" spans="2:15">
      <c r="B133" s="37" t="str">
        <f>IF(tblINVENTAIRE_FORNITURES[[#This Row],[NOM]]="","",INDEX(tblFOURNITURE_BUREAU[CODE],MATCH(tblINVENTAIRE_FORNITURES[[#This Row],[NOM]],tblFOURNITURE_BUREAU[FOURNITURE BUREAU],0)))</f>
        <v/>
      </c>
      <c r="C133" s="37"/>
      <c r="D133" s="38" t="s">
        <v>15</v>
      </c>
      <c r="E133" s="21"/>
      <c r="F133" s="22" t="str">
        <f ca="1">IF(tblINVENTAIRE_FORNITURES[[#This Row],[DELIVRANCE]]&lt;&gt;"",TODAY()-tblINVENTAIRE_FORNITURES[[#This Row],[DELIVRANCE]],"")</f>
        <v/>
      </c>
      <c r="G133" s="40"/>
      <c r="H133" s="109"/>
      <c r="I13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33" s="91"/>
      <c r="K133" s="42"/>
      <c r="L133" s="42"/>
      <c r="M133" s="52"/>
      <c r="N133" s="53"/>
      <c r="O133" s="44"/>
    </row>
    <row r="134" spans="2:15">
      <c r="B134" s="37" t="str">
        <f>IF(tblINVENTAIRE_FORNITURES[[#This Row],[NOM]]="","",INDEX(tblFOURNITURE_BUREAU[CODE],MATCH(tblINVENTAIRE_FORNITURES[[#This Row],[NOM]],tblFOURNITURE_BUREAU[FOURNITURE BUREAU],0)))</f>
        <v/>
      </c>
      <c r="C134" s="37"/>
      <c r="D134" s="38" t="s">
        <v>15</v>
      </c>
      <c r="E134" s="21"/>
      <c r="F134" s="22" t="str">
        <f ca="1">IF(tblINVENTAIRE_FORNITURES[[#This Row],[DELIVRANCE]]&lt;&gt;"",TODAY()-tblINVENTAIRE_FORNITURES[[#This Row],[DELIVRANCE]],"")</f>
        <v/>
      </c>
      <c r="G134" s="40"/>
      <c r="H134" s="109"/>
      <c r="I13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34" s="91"/>
      <c r="K134" s="42"/>
      <c r="L134" s="42"/>
      <c r="M134" s="52"/>
      <c r="N134" s="53"/>
      <c r="O134" s="44"/>
    </row>
    <row r="135" spans="2:15">
      <c r="B135" s="37" t="str">
        <f>IF(tblINVENTAIRE_FORNITURES[[#This Row],[NOM]]="","",INDEX(tblFOURNITURE_BUREAU[CODE],MATCH(tblINVENTAIRE_FORNITURES[[#This Row],[NOM]],tblFOURNITURE_BUREAU[FOURNITURE BUREAU],0)))</f>
        <v/>
      </c>
      <c r="C135" s="37"/>
      <c r="D135" s="38" t="s">
        <v>15</v>
      </c>
      <c r="E135" s="21"/>
      <c r="F135" s="22" t="str">
        <f ca="1">IF(tblINVENTAIRE_FORNITURES[[#This Row],[DELIVRANCE]]&lt;&gt;"",TODAY()-tblINVENTAIRE_FORNITURES[[#This Row],[DELIVRANCE]],"")</f>
        <v/>
      </c>
      <c r="G135" s="40"/>
      <c r="H135" s="109"/>
      <c r="I13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35" s="91"/>
      <c r="K135" s="42"/>
      <c r="L135" s="42"/>
      <c r="M135" s="52"/>
      <c r="N135" s="53"/>
      <c r="O135" s="44"/>
    </row>
    <row r="136" spans="2:15">
      <c r="B136" s="37" t="str">
        <f>IF(tblINVENTAIRE_FORNITURES[[#This Row],[NOM]]="","",INDEX(tblFOURNITURE_BUREAU[CODE],MATCH(tblINVENTAIRE_FORNITURES[[#This Row],[NOM]],tblFOURNITURE_BUREAU[FOURNITURE BUREAU],0)))</f>
        <v/>
      </c>
      <c r="C136" s="37"/>
      <c r="D136" s="38" t="s">
        <v>15</v>
      </c>
      <c r="E136" s="21"/>
      <c r="F136" s="22" t="str">
        <f ca="1">IF(tblINVENTAIRE_FORNITURES[[#This Row],[DELIVRANCE]]&lt;&gt;"",TODAY()-tblINVENTAIRE_FORNITURES[[#This Row],[DELIVRANCE]],"")</f>
        <v/>
      </c>
      <c r="G136" s="40"/>
      <c r="H136" s="109"/>
      <c r="I13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36" s="91"/>
      <c r="K136" s="42"/>
      <c r="L136" s="42"/>
      <c r="M136" s="52"/>
      <c r="N136" s="53"/>
      <c r="O136" s="44"/>
    </row>
    <row r="137" spans="2:15">
      <c r="B137" s="37" t="str">
        <f>IF(tblINVENTAIRE_FORNITURES[[#This Row],[NOM]]="","",INDEX(tblFOURNITURE_BUREAU[CODE],MATCH(tblINVENTAIRE_FORNITURES[[#This Row],[NOM]],tblFOURNITURE_BUREAU[FOURNITURE BUREAU],0)))</f>
        <v/>
      </c>
      <c r="C137" s="37"/>
      <c r="D137" s="38" t="s">
        <v>15</v>
      </c>
      <c r="E137" s="21"/>
      <c r="F137" s="22" t="str">
        <f ca="1">IF(tblINVENTAIRE_FORNITURES[[#This Row],[DELIVRANCE]]&lt;&gt;"",TODAY()-tblINVENTAIRE_FORNITURES[[#This Row],[DELIVRANCE]],"")</f>
        <v/>
      </c>
      <c r="G137" s="40"/>
      <c r="H137" s="109"/>
      <c r="I13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37" s="91"/>
      <c r="K137" s="42"/>
      <c r="L137" s="42"/>
      <c r="M137" s="52"/>
      <c r="N137" s="53"/>
      <c r="O137" s="44"/>
    </row>
    <row r="138" spans="2:15">
      <c r="B138" s="37" t="str">
        <f>IF(tblINVENTAIRE_FORNITURES[[#This Row],[NOM]]="","",INDEX(tblFOURNITURE_BUREAU[CODE],MATCH(tblINVENTAIRE_FORNITURES[[#This Row],[NOM]],tblFOURNITURE_BUREAU[FOURNITURE BUREAU],0)))</f>
        <v/>
      </c>
      <c r="C138" s="37"/>
      <c r="D138" s="38" t="s">
        <v>15</v>
      </c>
      <c r="E138" s="21"/>
      <c r="F138" s="22" t="str">
        <f ca="1">IF(tblINVENTAIRE_FORNITURES[[#This Row],[DELIVRANCE]]&lt;&gt;"",TODAY()-tblINVENTAIRE_FORNITURES[[#This Row],[DELIVRANCE]],"")</f>
        <v/>
      </c>
      <c r="G138" s="40"/>
      <c r="H138" s="109"/>
      <c r="I13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38" s="91"/>
      <c r="K138" s="42"/>
      <c r="L138" s="42"/>
      <c r="M138" s="52"/>
      <c r="N138" s="53"/>
      <c r="O138" s="44"/>
    </row>
    <row r="139" spans="2:15">
      <c r="B139" s="37" t="str">
        <f>IF(tblINVENTAIRE_FORNITURES[[#This Row],[NOM]]="","",INDEX(tblFOURNITURE_BUREAU[CODE],MATCH(tblINVENTAIRE_FORNITURES[[#This Row],[NOM]],tblFOURNITURE_BUREAU[FOURNITURE BUREAU],0)))</f>
        <v/>
      </c>
      <c r="C139" s="37"/>
      <c r="D139" s="38" t="s">
        <v>15</v>
      </c>
      <c r="E139" s="21"/>
      <c r="F139" s="22" t="str">
        <f ca="1">IF(tblINVENTAIRE_FORNITURES[[#This Row],[DELIVRANCE]]&lt;&gt;"",TODAY()-tblINVENTAIRE_FORNITURES[[#This Row],[DELIVRANCE]],"")</f>
        <v/>
      </c>
      <c r="G139" s="40"/>
      <c r="H139" s="109"/>
      <c r="I13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39" s="91"/>
      <c r="K139" s="42"/>
      <c r="L139" s="42"/>
      <c r="M139" s="52"/>
      <c r="N139" s="53"/>
      <c r="O139" s="44"/>
    </row>
    <row r="140" spans="2:15">
      <c r="B140" s="37" t="str">
        <f>IF(tblINVENTAIRE_FORNITURES[[#This Row],[NOM]]="","",INDEX(tblFOURNITURE_BUREAU[CODE],MATCH(tblINVENTAIRE_FORNITURES[[#This Row],[NOM]],tblFOURNITURE_BUREAU[FOURNITURE BUREAU],0)))</f>
        <v/>
      </c>
      <c r="C140" s="37"/>
      <c r="D140" s="38" t="s">
        <v>15</v>
      </c>
      <c r="E140" s="21"/>
      <c r="F140" s="22" t="str">
        <f ca="1">IF(tblINVENTAIRE_FORNITURES[[#This Row],[DELIVRANCE]]&lt;&gt;"",TODAY()-tblINVENTAIRE_FORNITURES[[#This Row],[DELIVRANCE]],"")</f>
        <v/>
      </c>
      <c r="G140" s="40"/>
      <c r="H140" s="109"/>
      <c r="I14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40" s="91"/>
      <c r="K140" s="42"/>
      <c r="L140" s="42"/>
      <c r="M140" s="52"/>
      <c r="N140" s="53"/>
      <c r="O140" s="44"/>
    </row>
    <row r="141" spans="2:15">
      <c r="B141" s="37" t="str">
        <f>IF(tblINVENTAIRE_FORNITURES[[#This Row],[NOM]]="","",INDEX(tblFOURNITURE_BUREAU[CODE],MATCH(tblINVENTAIRE_FORNITURES[[#This Row],[NOM]],tblFOURNITURE_BUREAU[FOURNITURE BUREAU],0)))</f>
        <v/>
      </c>
      <c r="C141" s="37"/>
      <c r="D141" s="38" t="s">
        <v>15</v>
      </c>
      <c r="E141" s="21"/>
      <c r="F141" s="22" t="str">
        <f ca="1">IF(tblINVENTAIRE_FORNITURES[[#This Row],[DELIVRANCE]]&lt;&gt;"",TODAY()-tblINVENTAIRE_FORNITURES[[#This Row],[DELIVRANCE]],"")</f>
        <v/>
      </c>
      <c r="G141" s="40"/>
      <c r="H141" s="109"/>
      <c r="I14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41" s="91"/>
      <c r="K141" s="42"/>
      <c r="L141" s="42"/>
      <c r="M141" s="52"/>
      <c r="N141" s="53"/>
      <c r="O141" s="44"/>
    </row>
    <row r="142" spans="2:15">
      <c r="B142" s="37" t="str">
        <f>IF(tblINVENTAIRE_FORNITURES[[#This Row],[NOM]]="","",INDEX(tblFOURNITURE_BUREAU[CODE],MATCH(tblINVENTAIRE_FORNITURES[[#This Row],[NOM]],tblFOURNITURE_BUREAU[FOURNITURE BUREAU],0)))</f>
        <v/>
      </c>
      <c r="C142" s="37"/>
      <c r="D142" s="38" t="s">
        <v>15</v>
      </c>
      <c r="E142" s="21"/>
      <c r="F142" s="22" t="str">
        <f ca="1">IF(tblINVENTAIRE_FORNITURES[[#This Row],[DELIVRANCE]]&lt;&gt;"",TODAY()-tblINVENTAIRE_FORNITURES[[#This Row],[DELIVRANCE]],"")</f>
        <v/>
      </c>
      <c r="G142" s="40"/>
      <c r="H142" s="109"/>
      <c r="I14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42" s="91"/>
      <c r="K142" s="42"/>
      <c r="L142" s="42"/>
      <c r="M142" s="52"/>
      <c r="N142" s="53"/>
      <c r="O142" s="44"/>
    </row>
    <row r="143" spans="2:15">
      <c r="B143" s="37" t="str">
        <f>IF(tblINVENTAIRE_FORNITURES[[#This Row],[NOM]]="","",INDEX(tblFOURNITURE_BUREAU[CODE],MATCH(tblINVENTAIRE_FORNITURES[[#This Row],[NOM]],tblFOURNITURE_BUREAU[FOURNITURE BUREAU],0)))</f>
        <v/>
      </c>
      <c r="C143" s="37"/>
      <c r="D143" s="38" t="s">
        <v>15</v>
      </c>
      <c r="E143" s="21"/>
      <c r="F143" s="22" t="str">
        <f ca="1">IF(tblINVENTAIRE_FORNITURES[[#This Row],[DELIVRANCE]]&lt;&gt;"",TODAY()-tblINVENTAIRE_FORNITURES[[#This Row],[DELIVRANCE]],"")</f>
        <v/>
      </c>
      <c r="G143" s="40"/>
      <c r="H143" s="109"/>
      <c r="I14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43" s="91"/>
      <c r="K143" s="42"/>
      <c r="L143" s="42"/>
      <c r="M143" s="52"/>
      <c r="N143" s="53"/>
      <c r="O143" s="44"/>
    </row>
    <row r="144" spans="2:15">
      <c r="B144" s="37" t="str">
        <f>IF(tblINVENTAIRE_FORNITURES[[#This Row],[NOM]]="","",INDEX(tblFOURNITURE_BUREAU[CODE],MATCH(tblINVENTAIRE_FORNITURES[[#This Row],[NOM]],tblFOURNITURE_BUREAU[FOURNITURE BUREAU],0)))</f>
        <v/>
      </c>
      <c r="C144" s="37"/>
      <c r="D144" s="38" t="s">
        <v>15</v>
      </c>
      <c r="E144" s="21"/>
      <c r="F144" s="22" t="str">
        <f ca="1">IF(tblINVENTAIRE_FORNITURES[[#This Row],[DELIVRANCE]]&lt;&gt;"",TODAY()-tblINVENTAIRE_FORNITURES[[#This Row],[DELIVRANCE]],"")</f>
        <v/>
      </c>
      <c r="G144" s="40"/>
      <c r="H144" s="109"/>
      <c r="I14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44" s="91"/>
      <c r="K144" s="42"/>
      <c r="L144" s="42"/>
      <c r="M144" s="52"/>
      <c r="N144" s="53"/>
      <c r="O144" s="44"/>
    </row>
    <row r="145" spans="2:15">
      <c r="B145" s="37" t="str">
        <f>IF(tblINVENTAIRE_FORNITURES[[#This Row],[NOM]]="","",INDEX(tblFOURNITURE_BUREAU[CODE],MATCH(tblINVENTAIRE_FORNITURES[[#This Row],[NOM]],tblFOURNITURE_BUREAU[FOURNITURE BUREAU],0)))</f>
        <v/>
      </c>
      <c r="C145" s="37"/>
      <c r="D145" s="38" t="s">
        <v>15</v>
      </c>
      <c r="E145" s="21"/>
      <c r="F145" s="22" t="str">
        <f ca="1">IF(tblINVENTAIRE_FORNITURES[[#This Row],[DELIVRANCE]]&lt;&gt;"",TODAY()-tblINVENTAIRE_FORNITURES[[#This Row],[DELIVRANCE]],"")</f>
        <v/>
      </c>
      <c r="G145" s="40"/>
      <c r="H145" s="109"/>
      <c r="I14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45" s="91"/>
      <c r="K145" s="42"/>
      <c r="L145" s="42"/>
      <c r="M145" s="52"/>
      <c r="N145" s="53"/>
      <c r="O145" s="44"/>
    </row>
    <row r="146" spans="2:15">
      <c r="B146" s="37" t="str">
        <f>IF(tblINVENTAIRE_FORNITURES[[#This Row],[NOM]]="","",INDEX(tblFOURNITURE_BUREAU[CODE],MATCH(tblINVENTAIRE_FORNITURES[[#This Row],[NOM]],tblFOURNITURE_BUREAU[FOURNITURE BUREAU],0)))</f>
        <v/>
      </c>
      <c r="C146" s="37"/>
      <c r="D146" s="38" t="s">
        <v>15</v>
      </c>
      <c r="E146" s="21"/>
      <c r="F146" s="22" t="str">
        <f ca="1">IF(tblINVENTAIRE_FORNITURES[[#This Row],[DELIVRANCE]]&lt;&gt;"",TODAY()-tblINVENTAIRE_FORNITURES[[#This Row],[DELIVRANCE]],"")</f>
        <v/>
      </c>
      <c r="G146" s="40"/>
      <c r="H146" s="109"/>
      <c r="I14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46" s="91"/>
      <c r="K146" s="42"/>
      <c r="L146" s="42"/>
      <c r="M146" s="52"/>
      <c r="N146" s="53"/>
      <c r="O146" s="44"/>
    </row>
    <row r="147" spans="2:15">
      <c r="B147" s="37" t="str">
        <f>IF(tblINVENTAIRE_FORNITURES[[#This Row],[NOM]]="","",INDEX(tblFOURNITURE_BUREAU[CODE],MATCH(tblINVENTAIRE_FORNITURES[[#This Row],[NOM]],tblFOURNITURE_BUREAU[FOURNITURE BUREAU],0)))</f>
        <v/>
      </c>
      <c r="C147" s="37"/>
      <c r="D147" s="38" t="s">
        <v>15</v>
      </c>
      <c r="E147" s="21"/>
      <c r="F147" s="22" t="str">
        <f ca="1">IF(tblINVENTAIRE_FORNITURES[[#This Row],[DELIVRANCE]]&lt;&gt;"",TODAY()-tblINVENTAIRE_FORNITURES[[#This Row],[DELIVRANCE]],"")</f>
        <v/>
      </c>
      <c r="G147" s="40"/>
      <c r="H147" s="109"/>
      <c r="I14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47" s="91"/>
      <c r="K147" s="42"/>
      <c r="L147" s="42"/>
      <c r="M147" s="52"/>
      <c r="N147" s="53"/>
      <c r="O147" s="44"/>
    </row>
    <row r="148" spans="2:15">
      <c r="B148" s="37" t="str">
        <f>IF(tblINVENTAIRE_FORNITURES[[#This Row],[NOM]]="","",INDEX(tblFOURNITURE_BUREAU[CODE],MATCH(tblINVENTAIRE_FORNITURES[[#This Row],[NOM]],tblFOURNITURE_BUREAU[FOURNITURE BUREAU],0)))</f>
        <v/>
      </c>
      <c r="C148" s="37"/>
      <c r="D148" s="38" t="s">
        <v>15</v>
      </c>
      <c r="E148" s="21"/>
      <c r="F148" s="22" t="str">
        <f ca="1">IF(tblINVENTAIRE_FORNITURES[[#This Row],[DELIVRANCE]]&lt;&gt;"",TODAY()-tblINVENTAIRE_FORNITURES[[#This Row],[DELIVRANCE]],"")</f>
        <v/>
      </c>
      <c r="G148" s="40"/>
      <c r="H148" s="109"/>
      <c r="I14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48" s="91"/>
      <c r="K148" s="42"/>
      <c r="L148" s="42"/>
      <c r="M148" s="52"/>
      <c r="N148" s="53"/>
      <c r="O148" s="44"/>
    </row>
    <row r="149" spans="2:15">
      <c r="B149" s="37" t="str">
        <f>IF(tblINVENTAIRE_FORNITURES[[#This Row],[NOM]]="","",INDEX(tblFOURNITURE_BUREAU[CODE],MATCH(tblINVENTAIRE_FORNITURES[[#This Row],[NOM]],tblFOURNITURE_BUREAU[FOURNITURE BUREAU],0)))</f>
        <v/>
      </c>
      <c r="C149" s="37"/>
      <c r="D149" s="38" t="s">
        <v>15</v>
      </c>
      <c r="E149" s="21"/>
      <c r="F149" s="22" t="str">
        <f ca="1">IF(tblINVENTAIRE_FORNITURES[[#This Row],[DELIVRANCE]]&lt;&gt;"",TODAY()-tblINVENTAIRE_FORNITURES[[#This Row],[DELIVRANCE]],"")</f>
        <v/>
      </c>
      <c r="G149" s="40"/>
      <c r="H149" s="109"/>
      <c r="I14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49" s="91"/>
      <c r="K149" s="42"/>
      <c r="L149" s="42"/>
      <c r="M149" s="52"/>
      <c r="N149" s="53"/>
      <c r="O149" s="44"/>
    </row>
    <row r="150" spans="2:15">
      <c r="B150" s="37" t="str">
        <f>IF(tblINVENTAIRE_FORNITURES[[#This Row],[NOM]]="","",INDEX(tblFOURNITURE_BUREAU[CODE],MATCH(tblINVENTAIRE_FORNITURES[[#This Row],[NOM]],tblFOURNITURE_BUREAU[FOURNITURE BUREAU],0)))</f>
        <v/>
      </c>
      <c r="C150" s="37"/>
      <c r="D150" s="38" t="s">
        <v>15</v>
      </c>
      <c r="E150" s="23"/>
      <c r="F150" s="24" t="str">
        <f ca="1">IF(tblINVENTAIRE_FORNITURES[[#This Row],[DELIVRANCE]]&lt;&gt;"",TODAY()-tblINVENTAIRE_FORNITURES[[#This Row],[DELIVRANCE]],"")</f>
        <v/>
      </c>
      <c r="G150" s="40"/>
      <c r="H150" s="109"/>
      <c r="I15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50" s="91"/>
      <c r="K150" s="42"/>
      <c r="L150" s="42"/>
      <c r="M150" s="52"/>
      <c r="N150" s="53"/>
      <c r="O150" s="44"/>
    </row>
    <row r="151" spans="2:15">
      <c r="B151" s="37" t="str">
        <f>IF(tblINVENTAIRE_FORNITURES[[#This Row],[NOM]]="","",INDEX(tblFOURNITURE_BUREAU[CODE],MATCH(tblINVENTAIRE_FORNITURES[[#This Row],[NOM]],tblFOURNITURE_BUREAU[FOURNITURE BUREAU],0)))</f>
        <v/>
      </c>
      <c r="C151" s="37"/>
      <c r="D151" s="38" t="s">
        <v>15</v>
      </c>
      <c r="E151" s="21"/>
      <c r="F151" s="22" t="str">
        <f ca="1">IF(tblINVENTAIRE_FORNITURES[[#This Row],[DELIVRANCE]]&lt;&gt;"",TODAY()-tblINVENTAIRE_FORNITURES[[#This Row],[DELIVRANCE]],"")</f>
        <v/>
      </c>
      <c r="G151" s="40"/>
      <c r="H151" s="109"/>
      <c r="I15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51" s="91"/>
      <c r="K151" s="42"/>
      <c r="L151" s="42"/>
      <c r="M151" s="52"/>
      <c r="N151" s="53"/>
      <c r="O151" s="44"/>
    </row>
    <row r="152" spans="2:15">
      <c r="B152" s="37" t="str">
        <f>IF(tblINVENTAIRE_FORNITURES[[#This Row],[NOM]]="","",INDEX(tblFOURNITURE_BUREAU[CODE],MATCH(tblINVENTAIRE_FORNITURES[[#This Row],[NOM]],tblFOURNITURE_BUREAU[FOURNITURE BUREAU],0)))</f>
        <v/>
      </c>
      <c r="C152" s="37"/>
      <c r="D152" s="38" t="s">
        <v>15</v>
      </c>
      <c r="E152" s="21"/>
      <c r="F152" s="22" t="str">
        <f ca="1">IF(tblINVENTAIRE_FORNITURES[[#This Row],[DELIVRANCE]]&lt;&gt;"",TODAY()-tblINVENTAIRE_FORNITURES[[#This Row],[DELIVRANCE]],"")</f>
        <v/>
      </c>
      <c r="G152" s="40"/>
      <c r="H152" s="109"/>
      <c r="I15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52" s="91"/>
      <c r="K152" s="42"/>
      <c r="L152" s="42"/>
      <c r="M152" s="52"/>
      <c r="N152" s="53"/>
      <c r="O152" s="44"/>
    </row>
    <row r="153" spans="2:15">
      <c r="B153" s="37" t="str">
        <f>IF(tblINVENTAIRE_FORNITURES[[#This Row],[NOM]]="","",INDEX(tblFOURNITURE_BUREAU[CODE],MATCH(tblINVENTAIRE_FORNITURES[[#This Row],[NOM]],tblFOURNITURE_BUREAU[FOURNITURE BUREAU],0)))</f>
        <v/>
      </c>
      <c r="C153" s="37"/>
      <c r="D153" s="38" t="s">
        <v>15</v>
      </c>
      <c r="E153" s="21"/>
      <c r="F153" s="22" t="str">
        <f ca="1">IF(tblINVENTAIRE_FORNITURES[[#This Row],[DELIVRANCE]]&lt;&gt;"",TODAY()-tblINVENTAIRE_FORNITURES[[#This Row],[DELIVRANCE]],"")</f>
        <v/>
      </c>
      <c r="G153" s="40"/>
      <c r="H153" s="109"/>
      <c r="I15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53" s="91"/>
      <c r="K153" s="42"/>
      <c r="L153" s="42"/>
      <c r="M153" s="52"/>
      <c r="N153" s="53"/>
      <c r="O153" s="44"/>
    </row>
    <row r="154" spans="2:15">
      <c r="B154" s="37" t="str">
        <f>IF(tblINVENTAIRE_FORNITURES[[#This Row],[NOM]]="","",INDEX(tblFOURNITURE_BUREAU[CODE],MATCH(tblINVENTAIRE_FORNITURES[[#This Row],[NOM]],tblFOURNITURE_BUREAU[FOURNITURE BUREAU],0)))</f>
        <v/>
      </c>
      <c r="C154" s="37"/>
      <c r="D154" s="38" t="s">
        <v>15</v>
      </c>
      <c r="E154" s="21"/>
      <c r="F154" s="22" t="str">
        <f ca="1">IF(tblINVENTAIRE_FORNITURES[[#This Row],[DELIVRANCE]]&lt;&gt;"",TODAY()-tblINVENTAIRE_FORNITURES[[#This Row],[DELIVRANCE]],"")</f>
        <v/>
      </c>
      <c r="G154" s="40"/>
      <c r="H154" s="109"/>
      <c r="I15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54" s="91"/>
      <c r="K154" s="42"/>
      <c r="L154" s="42"/>
      <c r="M154" s="52"/>
      <c r="N154" s="53"/>
      <c r="O154" s="44"/>
    </row>
    <row r="155" spans="2:15">
      <c r="B155" s="37" t="str">
        <f>IF(tblINVENTAIRE_FORNITURES[[#This Row],[NOM]]="","",INDEX(tblFOURNITURE_BUREAU[CODE],MATCH(tblINVENTAIRE_FORNITURES[[#This Row],[NOM]],tblFOURNITURE_BUREAU[FOURNITURE BUREAU],0)))</f>
        <v/>
      </c>
      <c r="C155" s="37"/>
      <c r="D155" s="38" t="s">
        <v>15</v>
      </c>
      <c r="E155" s="21"/>
      <c r="F155" s="22" t="str">
        <f ca="1">IF(tblINVENTAIRE_FORNITURES[[#This Row],[DELIVRANCE]]&lt;&gt;"",TODAY()-tblINVENTAIRE_FORNITURES[[#This Row],[DELIVRANCE]],"")</f>
        <v/>
      </c>
      <c r="G155" s="40"/>
      <c r="H155" s="109"/>
      <c r="I15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55" s="91"/>
      <c r="K155" s="42"/>
      <c r="L155" s="42"/>
      <c r="M155" s="52"/>
      <c r="N155" s="53"/>
      <c r="O155" s="44"/>
    </row>
    <row r="156" spans="2:15">
      <c r="B156" s="37" t="str">
        <f>IF(tblINVENTAIRE_FORNITURES[[#This Row],[NOM]]="","",INDEX(tblFOURNITURE_BUREAU[CODE],MATCH(tblINVENTAIRE_FORNITURES[[#This Row],[NOM]],tblFOURNITURE_BUREAU[FOURNITURE BUREAU],0)))</f>
        <v/>
      </c>
      <c r="C156" s="37"/>
      <c r="D156" s="38" t="s">
        <v>15</v>
      </c>
      <c r="E156" s="21"/>
      <c r="F156" s="22" t="str">
        <f ca="1">IF(tblINVENTAIRE_FORNITURES[[#This Row],[DELIVRANCE]]&lt;&gt;"",TODAY()-tblINVENTAIRE_FORNITURES[[#This Row],[DELIVRANCE]],"")</f>
        <v/>
      </c>
      <c r="G156" s="40"/>
      <c r="H156" s="109"/>
      <c r="I15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56" s="91"/>
      <c r="K156" s="42"/>
      <c r="L156" s="42"/>
      <c r="M156" s="52"/>
      <c r="N156" s="53"/>
      <c r="O156" s="44"/>
    </row>
    <row r="157" spans="2:15">
      <c r="B157" s="37" t="str">
        <f>IF(tblINVENTAIRE_FORNITURES[[#This Row],[NOM]]="","",INDEX(tblFOURNITURE_BUREAU[CODE],MATCH(tblINVENTAIRE_FORNITURES[[#This Row],[NOM]],tblFOURNITURE_BUREAU[FOURNITURE BUREAU],0)))</f>
        <v/>
      </c>
      <c r="C157" s="37"/>
      <c r="D157" s="38" t="s">
        <v>15</v>
      </c>
      <c r="E157" s="21"/>
      <c r="F157" s="22" t="str">
        <f ca="1">IF(tblINVENTAIRE_FORNITURES[[#This Row],[DELIVRANCE]]&lt;&gt;"",TODAY()-tblINVENTAIRE_FORNITURES[[#This Row],[DELIVRANCE]],"")</f>
        <v/>
      </c>
      <c r="G157" s="40"/>
      <c r="H157" s="109"/>
      <c r="I15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57" s="91"/>
      <c r="K157" s="42"/>
      <c r="L157" s="42"/>
      <c r="M157" s="52"/>
      <c r="N157" s="53"/>
      <c r="O157" s="44"/>
    </row>
    <row r="158" spans="2:15">
      <c r="B158" s="37" t="str">
        <f>IF(tblINVENTAIRE_FORNITURES[[#This Row],[NOM]]="","",INDEX(tblFOURNITURE_BUREAU[CODE],MATCH(tblINVENTAIRE_FORNITURES[[#This Row],[NOM]],tblFOURNITURE_BUREAU[FOURNITURE BUREAU],0)))</f>
        <v/>
      </c>
      <c r="C158" s="37"/>
      <c r="D158" s="38" t="s">
        <v>15</v>
      </c>
      <c r="E158" s="21"/>
      <c r="F158" s="22" t="str">
        <f ca="1">IF(tblINVENTAIRE_FORNITURES[[#This Row],[DELIVRANCE]]&lt;&gt;"",TODAY()-tblINVENTAIRE_FORNITURES[[#This Row],[DELIVRANCE]],"")</f>
        <v/>
      </c>
      <c r="G158" s="40"/>
      <c r="H158" s="109"/>
      <c r="I15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58" s="91"/>
      <c r="K158" s="42"/>
      <c r="L158" s="42"/>
      <c r="M158" s="52"/>
      <c r="N158" s="53"/>
      <c r="O158" s="44"/>
    </row>
    <row r="159" spans="2:15">
      <c r="B159" s="37" t="str">
        <f>IF(tblINVENTAIRE_FORNITURES[[#This Row],[NOM]]="","",INDEX(tblFOURNITURE_BUREAU[CODE],MATCH(tblINVENTAIRE_FORNITURES[[#This Row],[NOM]],tblFOURNITURE_BUREAU[FOURNITURE BUREAU],0)))</f>
        <v/>
      </c>
      <c r="C159" s="37"/>
      <c r="D159" s="38" t="s">
        <v>15</v>
      </c>
      <c r="E159" s="21"/>
      <c r="F159" s="22" t="str">
        <f ca="1">IF(tblINVENTAIRE_FORNITURES[[#This Row],[DELIVRANCE]]&lt;&gt;"",TODAY()-tblINVENTAIRE_FORNITURES[[#This Row],[DELIVRANCE]],"")</f>
        <v/>
      </c>
      <c r="G159" s="40"/>
      <c r="H159" s="109"/>
      <c r="I15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59" s="91"/>
      <c r="K159" s="42"/>
      <c r="L159" s="42"/>
      <c r="M159" s="52"/>
      <c r="N159" s="53"/>
      <c r="O159" s="44"/>
    </row>
    <row r="160" spans="2:15">
      <c r="B160" s="37" t="str">
        <f>IF(tblINVENTAIRE_FORNITURES[[#This Row],[NOM]]="","",INDEX(tblFOURNITURE_BUREAU[CODE],MATCH(tblINVENTAIRE_FORNITURES[[#This Row],[NOM]],tblFOURNITURE_BUREAU[FOURNITURE BUREAU],0)))</f>
        <v/>
      </c>
      <c r="C160" s="37"/>
      <c r="D160" s="38" t="s">
        <v>15</v>
      </c>
      <c r="E160" s="21"/>
      <c r="F160" s="22" t="str">
        <f ca="1">IF(tblINVENTAIRE_FORNITURES[[#This Row],[DELIVRANCE]]&lt;&gt;"",TODAY()-tblINVENTAIRE_FORNITURES[[#This Row],[DELIVRANCE]],"")</f>
        <v/>
      </c>
      <c r="G160" s="40"/>
      <c r="H160" s="109"/>
      <c r="I16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60" s="91"/>
      <c r="K160" s="42"/>
      <c r="L160" s="42"/>
      <c r="M160" s="52"/>
      <c r="N160" s="53"/>
      <c r="O160" s="44"/>
    </row>
    <row r="161" spans="2:15">
      <c r="B161" s="37" t="str">
        <f>IF(tblINVENTAIRE_FORNITURES[[#This Row],[NOM]]="","",INDEX(tblFOURNITURE_BUREAU[CODE],MATCH(tblINVENTAIRE_FORNITURES[[#This Row],[NOM]],tblFOURNITURE_BUREAU[FOURNITURE BUREAU],0)))</f>
        <v/>
      </c>
      <c r="C161" s="37"/>
      <c r="D161" s="38" t="s">
        <v>15</v>
      </c>
      <c r="E161" s="21"/>
      <c r="F161" s="22" t="str">
        <f ca="1">IF(tblINVENTAIRE_FORNITURES[[#This Row],[DELIVRANCE]]&lt;&gt;"",TODAY()-tblINVENTAIRE_FORNITURES[[#This Row],[DELIVRANCE]],"")</f>
        <v/>
      </c>
      <c r="G161" s="40"/>
      <c r="H161" s="109"/>
      <c r="I16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61" s="91"/>
      <c r="K161" s="42"/>
      <c r="L161" s="42"/>
      <c r="M161" s="52"/>
      <c r="N161" s="53"/>
      <c r="O161" s="44"/>
    </row>
    <row r="162" spans="2:15">
      <c r="B162" s="37" t="str">
        <f>IF(tblINVENTAIRE_FORNITURES[[#This Row],[NOM]]="","",INDEX(tblFOURNITURE_BUREAU[CODE],MATCH(tblINVENTAIRE_FORNITURES[[#This Row],[NOM]],tblFOURNITURE_BUREAU[FOURNITURE BUREAU],0)))</f>
        <v/>
      </c>
      <c r="C162" s="37"/>
      <c r="D162" s="38" t="s">
        <v>15</v>
      </c>
      <c r="E162" s="21"/>
      <c r="F162" s="22" t="str">
        <f ca="1">IF(tblINVENTAIRE_FORNITURES[[#This Row],[DELIVRANCE]]&lt;&gt;"",TODAY()-tblINVENTAIRE_FORNITURES[[#This Row],[DELIVRANCE]],"")</f>
        <v/>
      </c>
      <c r="G162" s="40"/>
      <c r="H162" s="109"/>
      <c r="I16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62" s="91"/>
      <c r="K162" s="42"/>
      <c r="L162" s="42"/>
      <c r="M162" s="52"/>
      <c r="N162" s="53"/>
      <c r="O162" s="44"/>
    </row>
    <row r="163" spans="2:15">
      <c r="B163" s="37" t="str">
        <f>IF(tblINVENTAIRE_FORNITURES[[#This Row],[NOM]]="","",INDEX(tblFOURNITURE_BUREAU[CODE],MATCH(tblINVENTAIRE_FORNITURES[[#This Row],[NOM]],tblFOURNITURE_BUREAU[FOURNITURE BUREAU],0)))</f>
        <v/>
      </c>
      <c r="C163" s="37"/>
      <c r="D163" s="38" t="s">
        <v>15</v>
      </c>
      <c r="E163" s="21"/>
      <c r="F163" s="22" t="str">
        <f ca="1">IF(tblINVENTAIRE_FORNITURES[[#This Row],[DELIVRANCE]]&lt;&gt;"",TODAY()-tblINVENTAIRE_FORNITURES[[#This Row],[DELIVRANCE]],"")</f>
        <v/>
      </c>
      <c r="G163" s="40"/>
      <c r="H163" s="109"/>
      <c r="I16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63" s="91"/>
      <c r="K163" s="42"/>
      <c r="L163" s="42"/>
      <c r="M163" s="52"/>
      <c r="N163" s="53"/>
      <c r="O163" s="44"/>
    </row>
    <row r="164" spans="2:15">
      <c r="B164" s="37" t="str">
        <f>IF(tblINVENTAIRE_FORNITURES[[#This Row],[NOM]]="","",INDEX(tblFOURNITURE_BUREAU[CODE],MATCH(tblINVENTAIRE_FORNITURES[[#This Row],[NOM]],tblFOURNITURE_BUREAU[FOURNITURE BUREAU],0)))</f>
        <v/>
      </c>
      <c r="C164" s="37"/>
      <c r="D164" s="38" t="s">
        <v>15</v>
      </c>
      <c r="E164" s="21"/>
      <c r="F164" s="22" t="str">
        <f ca="1">IF(tblINVENTAIRE_FORNITURES[[#This Row],[DELIVRANCE]]&lt;&gt;"",TODAY()-tblINVENTAIRE_FORNITURES[[#This Row],[DELIVRANCE]],"")</f>
        <v/>
      </c>
      <c r="G164" s="40"/>
      <c r="H164" s="109"/>
      <c r="I16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64" s="91"/>
      <c r="K164" s="42"/>
      <c r="L164" s="42"/>
      <c r="M164" s="52"/>
      <c r="N164" s="53"/>
      <c r="O164" s="44"/>
    </row>
    <row r="165" spans="2:15">
      <c r="B165" s="37" t="str">
        <f>IF(tblINVENTAIRE_FORNITURES[[#This Row],[NOM]]="","",INDEX(tblFOURNITURE_BUREAU[CODE],MATCH(tblINVENTAIRE_FORNITURES[[#This Row],[NOM]],tblFOURNITURE_BUREAU[FOURNITURE BUREAU],0)))</f>
        <v/>
      </c>
      <c r="C165" s="37"/>
      <c r="D165" s="38" t="s">
        <v>15</v>
      </c>
      <c r="E165" s="21"/>
      <c r="F165" s="22" t="str">
        <f ca="1">IF(tblINVENTAIRE_FORNITURES[[#This Row],[DELIVRANCE]]&lt;&gt;"",TODAY()-tblINVENTAIRE_FORNITURES[[#This Row],[DELIVRANCE]],"")</f>
        <v/>
      </c>
      <c r="G165" s="40"/>
      <c r="H165" s="109"/>
      <c r="I16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65" s="91"/>
      <c r="K165" s="42"/>
      <c r="L165" s="42"/>
      <c r="M165" s="52"/>
      <c r="N165" s="53"/>
      <c r="O165" s="44"/>
    </row>
    <row r="166" spans="2:15">
      <c r="B166" s="37" t="str">
        <f>IF(tblINVENTAIRE_FORNITURES[[#This Row],[NOM]]="","",INDEX(tblFOURNITURE_BUREAU[CODE],MATCH(tblINVENTAIRE_FORNITURES[[#This Row],[NOM]],tblFOURNITURE_BUREAU[FOURNITURE BUREAU],0)))</f>
        <v/>
      </c>
      <c r="C166" s="37"/>
      <c r="D166" s="38" t="s">
        <v>15</v>
      </c>
      <c r="E166" s="21"/>
      <c r="F166" s="22" t="str">
        <f ca="1">IF(tblINVENTAIRE_FORNITURES[[#This Row],[DELIVRANCE]]&lt;&gt;"",TODAY()-tblINVENTAIRE_FORNITURES[[#This Row],[DELIVRANCE]],"")</f>
        <v/>
      </c>
      <c r="G166" s="40"/>
      <c r="H166" s="109"/>
      <c r="I16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66" s="91"/>
      <c r="K166" s="42"/>
      <c r="L166" s="42"/>
      <c r="M166" s="52"/>
      <c r="N166" s="53"/>
      <c r="O166" s="44"/>
    </row>
    <row r="167" spans="2:15">
      <c r="B167" s="37" t="str">
        <f>IF(tblINVENTAIRE_FORNITURES[[#This Row],[NOM]]="","",INDEX(tblFOURNITURE_BUREAU[CODE],MATCH(tblINVENTAIRE_FORNITURES[[#This Row],[NOM]],tblFOURNITURE_BUREAU[FOURNITURE BUREAU],0)))</f>
        <v/>
      </c>
      <c r="C167" s="37"/>
      <c r="D167" s="38" t="s">
        <v>15</v>
      </c>
      <c r="E167" s="21"/>
      <c r="F167" s="22" t="str">
        <f ca="1">IF(tblINVENTAIRE_FORNITURES[[#This Row],[DELIVRANCE]]&lt;&gt;"",TODAY()-tblINVENTAIRE_FORNITURES[[#This Row],[DELIVRANCE]],"")</f>
        <v/>
      </c>
      <c r="G167" s="40"/>
      <c r="H167" s="109"/>
      <c r="I16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67" s="91"/>
      <c r="K167" s="42"/>
      <c r="L167" s="42"/>
      <c r="M167" s="52"/>
      <c r="N167" s="53"/>
      <c r="O167" s="44"/>
    </row>
    <row r="168" spans="2:15">
      <c r="B168" s="37" t="str">
        <f>IF(tblINVENTAIRE_FORNITURES[[#This Row],[NOM]]="","",INDEX(tblFOURNITURE_BUREAU[CODE],MATCH(tblINVENTAIRE_FORNITURES[[#This Row],[NOM]],tblFOURNITURE_BUREAU[FOURNITURE BUREAU],0)))</f>
        <v/>
      </c>
      <c r="C168" s="37"/>
      <c r="D168" s="38" t="s">
        <v>15</v>
      </c>
      <c r="E168" s="21"/>
      <c r="F168" s="22" t="str">
        <f ca="1">IF(tblINVENTAIRE_FORNITURES[[#This Row],[DELIVRANCE]]&lt;&gt;"",TODAY()-tblINVENTAIRE_FORNITURES[[#This Row],[DELIVRANCE]],"")</f>
        <v/>
      </c>
      <c r="G168" s="40"/>
      <c r="H168" s="109"/>
      <c r="I16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68" s="91"/>
      <c r="K168" s="42"/>
      <c r="L168" s="42"/>
      <c r="M168" s="52"/>
      <c r="N168" s="53"/>
      <c r="O168" s="44"/>
    </row>
    <row r="169" spans="2:15">
      <c r="B169" s="37" t="str">
        <f>IF(tblINVENTAIRE_FORNITURES[[#This Row],[NOM]]="","",INDEX(tblFOURNITURE_BUREAU[CODE],MATCH(tblINVENTAIRE_FORNITURES[[#This Row],[NOM]],tblFOURNITURE_BUREAU[FOURNITURE BUREAU],0)))</f>
        <v/>
      </c>
      <c r="C169" s="37"/>
      <c r="D169" s="38" t="s">
        <v>15</v>
      </c>
      <c r="E169" s="21"/>
      <c r="F169" s="22" t="str">
        <f ca="1">IF(tblINVENTAIRE_FORNITURES[[#This Row],[DELIVRANCE]]&lt;&gt;"",TODAY()-tblINVENTAIRE_FORNITURES[[#This Row],[DELIVRANCE]],"")</f>
        <v/>
      </c>
      <c r="G169" s="40"/>
      <c r="H169" s="109"/>
      <c r="I16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69" s="91"/>
      <c r="K169" s="42"/>
      <c r="L169" s="42"/>
      <c r="M169" s="52"/>
      <c r="N169" s="53"/>
      <c r="O169" s="44"/>
    </row>
    <row r="170" spans="2:15">
      <c r="B170" s="37" t="str">
        <f>IF(tblINVENTAIRE_FORNITURES[[#This Row],[NOM]]="","",INDEX(tblFOURNITURE_BUREAU[CODE],MATCH(tblINVENTAIRE_FORNITURES[[#This Row],[NOM]],tblFOURNITURE_BUREAU[FOURNITURE BUREAU],0)))</f>
        <v/>
      </c>
      <c r="C170" s="37"/>
      <c r="D170" s="38" t="s">
        <v>15</v>
      </c>
      <c r="E170" s="21"/>
      <c r="F170" s="22" t="str">
        <f ca="1">IF(tblINVENTAIRE_FORNITURES[[#This Row],[DELIVRANCE]]&lt;&gt;"",TODAY()-tblINVENTAIRE_FORNITURES[[#This Row],[DELIVRANCE]],"")</f>
        <v/>
      </c>
      <c r="G170" s="40"/>
      <c r="H170" s="109"/>
      <c r="I17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70" s="91"/>
      <c r="K170" s="42"/>
      <c r="L170" s="42"/>
      <c r="M170" s="52"/>
      <c r="N170" s="53"/>
      <c r="O170" s="44"/>
    </row>
    <row r="171" spans="2:15">
      <c r="B171" s="37" t="str">
        <f>IF(tblINVENTAIRE_FORNITURES[[#This Row],[NOM]]="","",INDEX(tblFOURNITURE_BUREAU[CODE],MATCH(tblINVENTAIRE_FORNITURES[[#This Row],[NOM]],tblFOURNITURE_BUREAU[FOURNITURE BUREAU],0)))</f>
        <v/>
      </c>
      <c r="C171" s="37"/>
      <c r="D171" s="38" t="s">
        <v>15</v>
      </c>
      <c r="E171" s="21"/>
      <c r="F171" s="22" t="str">
        <f ca="1">IF(tblINVENTAIRE_FORNITURES[[#This Row],[DELIVRANCE]]&lt;&gt;"",TODAY()-tblINVENTAIRE_FORNITURES[[#This Row],[DELIVRANCE]],"")</f>
        <v/>
      </c>
      <c r="G171" s="40"/>
      <c r="H171" s="109"/>
      <c r="I17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71" s="91"/>
      <c r="K171" s="42"/>
      <c r="L171" s="42"/>
      <c r="M171" s="52"/>
      <c r="N171" s="53"/>
      <c r="O171" s="44"/>
    </row>
    <row r="172" spans="2:15">
      <c r="B172" s="37" t="str">
        <f>IF(tblINVENTAIRE_FORNITURES[[#This Row],[NOM]]="","",INDEX(tblFOURNITURE_BUREAU[CODE],MATCH(tblINVENTAIRE_FORNITURES[[#This Row],[NOM]],tblFOURNITURE_BUREAU[FOURNITURE BUREAU],0)))</f>
        <v/>
      </c>
      <c r="C172" s="37"/>
      <c r="D172" s="38" t="s">
        <v>15</v>
      </c>
      <c r="E172" s="21"/>
      <c r="F172" s="22" t="str">
        <f ca="1">IF(tblINVENTAIRE_FORNITURES[[#This Row],[DELIVRANCE]]&lt;&gt;"",TODAY()-tblINVENTAIRE_FORNITURES[[#This Row],[DELIVRANCE]],"")</f>
        <v/>
      </c>
      <c r="G172" s="40"/>
      <c r="H172" s="109"/>
      <c r="I17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72" s="91"/>
      <c r="K172" s="42"/>
      <c r="L172" s="42"/>
      <c r="M172" s="52"/>
      <c r="N172" s="53"/>
      <c r="O172" s="44"/>
    </row>
    <row r="173" spans="2:15">
      <c r="B173" s="37" t="str">
        <f>IF(tblINVENTAIRE_FORNITURES[[#This Row],[NOM]]="","",INDEX(tblFOURNITURE_BUREAU[CODE],MATCH(tblINVENTAIRE_FORNITURES[[#This Row],[NOM]],tblFOURNITURE_BUREAU[FOURNITURE BUREAU],0)))</f>
        <v/>
      </c>
      <c r="C173" s="37"/>
      <c r="D173" s="38" t="s">
        <v>15</v>
      </c>
      <c r="E173" s="21"/>
      <c r="F173" s="22" t="str">
        <f ca="1">IF(tblINVENTAIRE_FORNITURES[[#This Row],[DELIVRANCE]]&lt;&gt;"",TODAY()-tblINVENTAIRE_FORNITURES[[#This Row],[DELIVRANCE]],"")</f>
        <v/>
      </c>
      <c r="G173" s="40"/>
      <c r="H173" s="109"/>
      <c r="I17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73" s="91"/>
      <c r="K173" s="42"/>
      <c r="L173" s="42"/>
      <c r="M173" s="52"/>
      <c r="N173" s="53"/>
      <c r="O173" s="44"/>
    </row>
    <row r="174" spans="2:15">
      <c r="B174" s="37" t="str">
        <f>IF(tblINVENTAIRE_FORNITURES[[#This Row],[NOM]]="","",INDEX(tblFOURNITURE_BUREAU[CODE],MATCH(tblINVENTAIRE_FORNITURES[[#This Row],[NOM]],tblFOURNITURE_BUREAU[FOURNITURE BUREAU],0)))</f>
        <v/>
      </c>
      <c r="C174" s="37"/>
      <c r="D174" s="38" t="s">
        <v>15</v>
      </c>
      <c r="E174" s="21"/>
      <c r="F174" s="22" t="str">
        <f ca="1">IF(tblINVENTAIRE_FORNITURES[[#This Row],[DELIVRANCE]]&lt;&gt;"",TODAY()-tblINVENTAIRE_FORNITURES[[#This Row],[DELIVRANCE]],"")</f>
        <v/>
      </c>
      <c r="G174" s="40"/>
      <c r="H174" s="109"/>
      <c r="I17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74" s="91"/>
      <c r="K174" s="42"/>
      <c r="L174" s="42"/>
      <c r="M174" s="52"/>
      <c r="N174" s="53"/>
      <c r="O174" s="44"/>
    </row>
    <row r="175" spans="2:15">
      <c r="B175" s="37" t="str">
        <f>IF(tblINVENTAIRE_FORNITURES[[#This Row],[NOM]]="","",INDEX(tblFOURNITURE_BUREAU[CODE],MATCH(tblINVENTAIRE_FORNITURES[[#This Row],[NOM]],tblFOURNITURE_BUREAU[FOURNITURE BUREAU],0)))</f>
        <v/>
      </c>
      <c r="C175" s="37"/>
      <c r="D175" s="38" t="s">
        <v>15</v>
      </c>
      <c r="E175" s="21"/>
      <c r="F175" s="22" t="str">
        <f ca="1">IF(tblINVENTAIRE_FORNITURES[[#This Row],[DELIVRANCE]]&lt;&gt;"",TODAY()-tblINVENTAIRE_FORNITURES[[#This Row],[DELIVRANCE]],"")</f>
        <v/>
      </c>
      <c r="G175" s="40"/>
      <c r="H175" s="109"/>
      <c r="I17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75" s="91"/>
      <c r="K175" s="42"/>
      <c r="L175" s="42"/>
      <c r="M175" s="52"/>
      <c r="N175" s="53"/>
      <c r="O175" s="44"/>
    </row>
    <row r="176" spans="2:15">
      <c r="B176" s="37" t="str">
        <f>IF(tblINVENTAIRE_FORNITURES[[#This Row],[NOM]]="","",INDEX(tblFOURNITURE_BUREAU[CODE],MATCH(tblINVENTAIRE_FORNITURES[[#This Row],[NOM]],tblFOURNITURE_BUREAU[FOURNITURE BUREAU],0)))</f>
        <v/>
      </c>
      <c r="C176" s="37"/>
      <c r="D176" s="38" t="s">
        <v>15</v>
      </c>
      <c r="E176" s="21"/>
      <c r="F176" s="22" t="str">
        <f ca="1">IF(tblINVENTAIRE_FORNITURES[[#This Row],[DELIVRANCE]]&lt;&gt;"",TODAY()-tblINVENTAIRE_FORNITURES[[#This Row],[DELIVRANCE]],"")</f>
        <v/>
      </c>
      <c r="G176" s="40"/>
      <c r="H176" s="109"/>
      <c r="I17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76" s="91"/>
      <c r="K176" s="42"/>
      <c r="L176" s="42"/>
      <c r="M176" s="52"/>
      <c r="N176" s="53"/>
      <c r="O176" s="44"/>
    </row>
    <row r="177" spans="2:15">
      <c r="B177" s="37" t="str">
        <f>IF(tblINVENTAIRE_FORNITURES[[#This Row],[NOM]]="","",INDEX(tblFOURNITURE_BUREAU[CODE],MATCH(tblINVENTAIRE_FORNITURES[[#This Row],[NOM]],tblFOURNITURE_BUREAU[FOURNITURE BUREAU],0)))</f>
        <v/>
      </c>
      <c r="C177" s="37"/>
      <c r="D177" s="38" t="s">
        <v>15</v>
      </c>
      <c r="E177" s="21"/>
      <c r="F177" s="22" t="str">
        <f ca="1">IF(tblINVENTAIRE_FORNITURES[[#This Row],[DELIVRANCE]]&lt;&gt;"",TODAY()-tblINVENTAIRE_FORNITURES[[#This Row],[DELIVRANCE]],"")</f>
        <v/>
      </c>
      <c r="G177" s="40"/>
      <c r="H177" s="109"/>
      <c r="I17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77" s="91"/>
      <c r="K177" s="42"/>
      <c r="L177" s="42"/>
      <c r="M177" s="52"/>
      <c r="N177" s="53"/>
      <c r="O177" s="44"/>
    </row>
    <row r="178" spans="2:15">
      <c r="B178" s="37" t="str">
        <f>IF(tblINVENTAIRE_FORNITURES[[#This Row],[NOM]]="","",INDEX(tblFOURNITURE_BUREAU[CODE],MATCH(tblINVENTAIRE_FORNITURES[[#This Row],[NOM]],tblFOURNITURE_BUREAU[FOURNITURE BUREAU],0)))</f>
        <v/>
      </c>
      <c r="C178" s="37"/>
      <c r="D178" s="38" t="s">
        <v>15</v>
      </c>
      <c r="E178" s="21"/>
      <c r="F178" s="22" t="str">
        <f ca="1">IF(tblINVENTAIRE_FORNITURES[[#This Row],[DELIVRANCE]]&lt;&gt;"",TODAY()-tblINVENTAIRE_FORNITURES[[#This Row],[DELIVRANCE]],"")</f>
        <v/>
      </c>
      <c r="G178" s="40"/>
      <c r="H178" s="109"/>
      <c r="I17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78" s="91"/>
      <c r="K178" s="42"/>
      <c r="L178" s="42"/>
      <c r="M178" s="52"/>
      <c r="N178" s="53"/>
      <c r="O178" s="44"/>
    </row>
    <row r="179" spans="2:15">
      <c r="B179" s="37" t="str">
        <f>IF(tblINVENTAIRE_FORNITURES[[#This Row],[NOM]]="","",INDEX(tblFOURNITURE_BUREAU[CODE],MATCH(tblINVENTAIRE_FORNITURES[[#This Row],[NOM]],tblFOURNITURE_BUREAU[FOURNITURE BUREAU],0)))</f>
        <v/>
      </c>
      <c r="C179" s="37"/>
      <c r="D179" s="38" t="s">
        <v>15</v>
      </c>
      <c r="E179" s="21"/>
      <c r="F179" s="22" t="str">
        <f ca="1">IF(tblINVENTAIRE_FORNITURES[[#This Row],[DELIVRANCE]]&lt;&gt;"",TODAY()-tblINVENTAIRE_FORNITURES[[#This Row],[DELIVRANCE]],"")</f>
        <v/>
      </c>
      <c r="G179" s="40"/>
      <c r="H179" s="109"/>
      <c r="I17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79" s="91"/>
      <c r="K179" s="42"/>
      <c r="L179" s="42"/>
      <c r="M179" s="52"/>
      <c r="N179" s="53"/>
      <c r="O179" s="44"/>
    </row>
    <row r="180" spans="2:15">
      <c r="B180" s="37" t="str">
        <f>IF(tblINVENTAIRE_FORNITURES[[#This Row],[NOM]]="","",INDEX(tblFOURNITURE_BUREAU[CODE],MATCH(tblINVENTAIRE_FORNITURES[[#This Row],[NOM]],tblFOURNITURE_BUREAU[FOURNITURE BUREAU],0)))</f>
        <v/>
      </c>
      <c r="C180" s="37"/>
      <c r="D180" s="38" t="s">
        <v>15</v>
      </c>
      <c r="E180" s="21"/>
      <c r="F180" s="22" t="str">
        <f ca="1">IF(tblINVENTAIRE_FORNITURES[[#This Row],[DELIVRANCE]]&lt;&gt;"",TODAY()-tblINVENTAIRE_FORNITURES[[#This Row],[DELIVRANCE]],"")</f>
        <v/>
      </c>
      <c r="G180" s="40"/>
      <c r="H180" s="109"/>
      <c r="I18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80" s="91"/>
      <c r="K180" s="42"/>
      <c r="L180" s="42"/>
      <c r="M180" s="52"/>
      <c r="N180" s="53"/>
      <c r="O180" s="44"/>
    </row>
    <row r="181" spans="2:15">
      <c r="B181" s="37" t="str">
        <f>IF(tblINVENTAIRE_FORNITURES[[#This Row],[NOM]]="","",INDEX(tblFOURNITURE_BUREAU[CODE],MATCH(tblINVENTAIRE_FORNITURES[[#This Row],[NOM]],tblFOURNITURE_BUREAU[FOURNITURE BUREAU],0)))</f>
        <v/>
      </c>
      <c r="C181" s="37"/>
      <c r="D181" s="38" t="s">
        <v>15</v>
      </c>
      <c r="E181" s="21"/>
      <c r="F181" s="22" t="str">
        <f ca="1">IF(tblINVENTAIRE_FORNITURES[[#This Row],[DELIVRANCE]]&lt;&gt;"",TODAY()-tblINVENTAIRE_FORNITURES[[#This Row],[DELIVRANCE]],"")</f>
        <v/>
      </c>
      <c r="G181" s="40"/>
      <c r="H181" s="109"/>
      <c r="I18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81" s="91"/>
      <c r="K181" s="42"/>
      <c r="L181" s="42"/>
      <c r="M181" s="52"/>
      <c r="N181" s="53"/>
      <c r="O181" s="44"/>
    </row>
    <row r="182" spans="2:15">
      <c r="B182" s="37" t="str">
        <f>IF(tblINVENTAIRE_FORNITURES[[#This Row],[NOM]]="","",INDEX(tblFOURNITURE_BUREAU[CODE],MATCH(tblINVENTAIRE_FORNITURES[[#This Row],[NOM]],tblFOURNITURE_BUREAU[FOURNITURE BUREAU],0)))</f>
        <v/>
      </c>
      <c r="C182" s="37"/>
      <c r="D182" s="38" t="s">
        <v>15</v>
      </c>
      <c r="E182" s="21"/>
      <c r="F182" s="22" t="str">
        <f ca="1">IF(tblINVENTAIRE_FORNITURES[[#This Row],[DELIVRANCE]]&lt;&gt;"",TODAY()-tblINVENTAIRE_FORNITURES[[#This Row],[DELIVRANCE]],"")</f>
        <v/>
      </c>
      <c r="G182" s="40"/>
      <c r="H182" s="109"/>
      <c r="I18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82" s="91"/>
      <c r="K182" s="42"/>
      <c r="L182" s="42"/>
      <c r="M182" s="52"/>
      <c r="N182" s="53"/>
      <c r="O182" s="44"/>
    </row>
    <row r="183" spans="2:15">
      <c r="B183" s="37" t="str">
        <f>IF(tblINVENTAIRE_FORNITURES[[#This Row],[NOM]]="","",INDEX(tblFOURNITURE_BUREAU[CODE],MATCH(tblINVENTAIRE_FORNITURES[[#This Row],[NOM]],tblFOURNITURE_BUREAU[FOURNITURE BUREAU],0)))</f>
        <v/>
      </c>
      <c r="C183" s="37"/>
      <c r="D183" s="38" t="s">
        <v>15</v>
      </c>
      <c r="E183" s="21"/>
      <c r="F183" s="22" t="str">
        <f ca="1">IF(tblINVENTAIRE_FORNITURES[[#This Row],[DELIVRANCE]]&lt;&gt;"",TODAY()-tblINVENTAIRE_FORNITURES[[#This Row],[DELIVRANCE]],"")</f>
        <v/>
      </c>
      <c r="G183" s="40"/>
      <c r="H183" s="109"/>
      <c r="I18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83" s="91"/>
      <c r="K183" s="42"/>
      <c r="L183" s="42"/>
      <c r="M183" s="52"/>
      <c r="N183" s="53"/>
      <c r="O183" s="44"/>
    </row>
    <row r="184" spans="2:15">
      <c r="B184" s="37" t="str">
        <f>IF(tblINVENTAIRE_FORNITURES[[#This Row],[NOM]]="","",INDEX(tblFOURNITURE_BUREAU[CODE],MATCH(tblINVENTAIRE_FORNITURES[[#This Row],[NOM]],tblFOURNITURE_BUREAU[FOURNITURE BUREAU],0)))</f>
        <v/>
      </c>
      <c r="C184" s="37"/>
      <c r="D184" s="38" t="s">
        <v>15</v>
      </c>
      <c r="E184" s="21"/>
      <c r="F184" s="22" t="str">
        <f ca="1">IF(tblINVENTAIRE_FORNITURES[[#This Row],[DELIVRANCE]]&lt;&gt;"",TODAY()-tblINVENTAIRE_FORNITURES[[#This Row],[DELIVRANCE]],"")</f>
        <v/>
      </c>
      <c r="G184" s="40"/>
      <c r="H184" s="109"/>
      <c r="I18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84" s="91"/>
      <c r="K184" s="42"/>
      <c r="L184" s="42"/>
      <c r="M184" s="52"/>
      <c r="N184" s="53"/>
      <c r="O184" s="44"/>
    </row>
    <row r="185" spans="2:15">
      <c r="B185" s="37" t="str">
        <f>IF(tblINVENTAIRE_FORNITURES[[#This Row],[NOM]]="","",INDEX(tblFOURNITURE_BUREAU[CODE],MATCH(tblINVENTAIRE_FORNITURES[[#This Row],[NOM]],tblFOURNITURE_BUREAU[FOURNITURE BUREAU],0)))</f>
        <v/>
      </c>
      <c r="C185" s="37"/>
      <c r="D185" s="38" t="s">
        <v>15</v>
      </c>
      <c r="E185" s="21"/>
      <c r="F185" s="22" t="str">
        <f ca="1">IF(tblINVENTAIRE_FORNITURES[[#This Row],[DELIVRANCE]]&lt;&gt;"",TODAY()-tblINVENTAIRE_FORNITURES[[#This Row],[DELIVRANCE]],"")</f>
        <v/>
      </c>
      <c r="G185" s="40"/>
      <c r="H185" s="109"/>
      <c r="I18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85" s="91"/>
      <c r="K185" s="42"/>
      <c r="L185" s="42"/>
      <c r="M185" s="52"/>
      <c r="N185" s="53"/>
      <c r="O185" s="44"/>
    </row>
    <row r="186" spans="2:15">
      <c r="B186" s="37" t="str">
        <f>IF(tblINVENTAIRE_FORNITURES[[#This Row],[NOM]]="","",INDEX(tblFOURNITURE_BUREAU[CODE],MATCH(tblINVENTAIRE_FORNITURES[[#This Row],[NOM]],tblFOURNITURE_BUREAU[FOURNITURE BUREAU],0)))</f>
        <v/>
      </c>
      <c r="C186" s="37"/>
      <c r="D186" s="38" t="s">
        <v>15</v>
      </c>
      <c r="E186" s="21"/>
      <c r="F186" s="22" t="str">
        <f ca="1">IF(tblINVENTAIRE_FORNITURES[[#This Row],[DELIVRANCE]]&lt;&gt;"",TODAY()-tblINVENTAIRE_FORNITURES[[#This Row],[DELIVRANCE]],"")</f>
        <v/>
      </c>
      <c r="G186" s="40"/>
      <c r="H186" s="109"/>
      <c r="I18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86" s="91"/>
      <c r="K186" s="42"/>
      <c r="L186" s="42"/>
      <c r="M186" s="52"/>
      <c r="N186" s="53"/>
      <c r="O186" s="44"/>
    </row>
    <row r="187" spans="2:15">
      <c r="B187" s="37" t="str">
        <f>IF(tblINVENTAIRE_FORNITURES[[#This Row],[NOM]]="","",INDEX(tblFOURNITURE_BUREAU[CODE],MATCH(tblINVENTAIRE_FORNITURES[[#This Row],[NOM]],tblFOURNITURE_BUREAU[FOURNITURE BUREAU],0)))</f>
        <v/>
      </c>
      <c r="C187" s="37"/>
      <c r="D187" s="38" t="s">
        <v>15</v>
      </c>
      <c r="E187" s="21"/>
      <c r="F187" s="22" t="str">
        <f ca="1">IF(tblINVENTAIRE_FORNITURES[[#This Row],[DELIVRANCE]]&lt;&gt;"",TODAY()-tblINVENTAIRE_FORNITURES[[#This Row],[DELIVRANCE]],"")</f>
        <v/>
      </c>
      <c r="G187" s="40"/>
      <c r="H187" s="109"/>
      <c r="I18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87" s="91"/>
      <c r="K187" s="42"/>
      <c r="L187" s="42"/>
      <c r="M187" s="52"/>
      <c r="N187" s="53"/>
      <c r="O187" s="44"/>
    </row>
    <row r="188" spans="2:15">
      <c r="B188" s="37" t="str">
        <f>IF(tblINVENTAIRE_FORNITURES[[#This Row],[NOM]]="","",INDEX(tblFOURNITURE_BUREAU[CODE],MATCH(tblINVENTAIRE_FORNITURES[[#This Row],[NOM]],tblFOURNITURE_BUREAU[FOURNITURE BUREAU],0)))</f>
        <v/>
      </c>
      <c r="C188" s="37"/>
      <c r="D188" s="38" t="s">
        <v>15</v>
      </c>
      <c r="E188" s="21"/>
      <c r="F188" s="22" t="str">
        <f ca="1">IF(tblINVENTAIRE_FORNITURES[[#This Row],[DELIVRANCE]]&lt;&gt;"",TODAY()-tblINVENTAIRE_FORNITURES[[#This Row],[DELIVRANCE]],"")</f>
        <v/>
      </c>
      <c r="G188" s="40"/>
      <c r="H188" s="109"/>
      <c r="I18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88" s="91"/>
      <c r="K188" s="42"/>
      <c r="L188" s="42"/>
      <c r="M188" s="52"/>
      <c r="N188" s="53"/>
      <c r="O188" s="44"/>
    </row>
    <row r="189" spans="2:15">
      <c r="B189" s="37" t="str">
        <f>IF(tblINVENTAIRE_FORNITURES[[#This Row],[NOM]]="","",INDEX(tblFOURNITURE_BUREAU[CODE],MATCH(tblINVENTAIRE_FORNITURES[[#This Row],[NOM]],tblFOURNITURE_BUREAU[FOURNITURE BUREAU],0)))</f>
        <v/>
      </c>
      <c r="C189" s="37"/>
      <c r="D189" s="38" t="s">
        <v>15</v>
      </c>
      <c r="E189" s="21"/>
      <c r="F189" s="22" t="str">
        <f ca="1">IF(tblINVENTAIRE_FORNITURES[[#This Row],[DELIVRANCE]]&lt;&gt;"",TODAY()-tblINVENTAIRE_FORNITURES[[#This Row],[DELIVRANCE]],"")</f>
        <v/>
      </c>
      <c r="G189" s="40"/>
      <c r="H189" s="109"/>
      <c r="I18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89" s="91"/>
      <c r="K189" s="42"/>
      <c r="L189" s="42"/>
      <c r="M189" s="52"/>
      <c r="N189" s="53"/>
      <c r="O189" s="44"/>
    </row>
    <row r="190" spans="2:15">
      <c r="B190" s="37" t="str">
        <f>IF(tblINVENTAIRE_FORNITURES[[#This Row],[NOM]]="","",INDEX(tblFOURNITURE_BUREAU[CODE],MATCH(tblINVENTAIRE_FORNITURES[[#This Row],[NOM]],tblFOURNITURE_BUREAU[FOURNITURE BUREAU],0)))</f>
        <v/>
      </c>
      <c r="C190" s="37"/>
      <c r="D190" s="38" t="s">
        <v>15</v>
      </c>
      <c r="E190" s="21"/>
      <c r="F190" s="22" t="str">
        <f ca="1">IF(tblINVENTAIRE_FORNITURES[[#This Row],[DELIVRANCE]]&lt;&gt;"",TODAY()-tblINVENTAIRE_FORNITURES[[#This Row],[DELIVRANCE]],"")</f>
        <v/>
      </c>
      <c r="G190" s="40"/>
      <c r="H190" s="109"/>
      <c r="I19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90" s="91"/>
      <c r="K190" s="42"/>
      <c r="L190" s="42"/>
      <c r="M190" s="52"/>
      <c r="N190" s="53"/>
      <c r="O190" s="44"/>
    </row>
    <row r="191" spans="2:15">
      <c r="B191" s="37" t="str">
        <f>IF(tblINVENTAIRE_FORNITURES[[#This Row],[NOM]]="","",INDEX(tblFOURNITURE_BUREAU[CODE],MATCH(tblINVENTAIRE_FORNITURES[[#This Row],[NOM]],tblFOURNITURE_BUREAU[FOURNITURE BUREAU],0)))</f>
        <v/>
      </c>
      <c r="C191" s="37"/>
      <c r="D191" s="38" t="s">
        <v>15</v>
      </c>
      <c r="E191" s="21"/>
      <c r="F191" s="22" t="str">
        <f ca="1">IF(tblINVENTAIRE_FORNITURES[[#This Row],[DELIVRANCE]]&lt;&gt;"",TODAY()-tblINVENTAIRE_FORNITURES[[#This Row],[DELIVRANCE]],"")</f>
        <v/>
      </c>
      <c r="G191" s="40"/>
      <c r="H191" s="109"/>
      <c r="I19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91" s="91"/>
      <c r="K191" s="42"/>
      <c r="L191" s="42"/>
      <c r="M191" s="52"/>
      <c r="N191" s="53"/>
      <c r="O191" s="44"/>
    </row>
    <row r="192" spans="2:15">
      <c r="B192" s="37" t="str">
        <f>IF(tblINVENTAIRE_FORNITURES[[#This Row],[NOM]]="","",INDEX(tblFOURNITURE_BUREAU[CODE],MATCH(tblINVENTAIRE_FORNITURES[[#This Row],[NOM]],tblFOURNITURE_BUREAU[FOURNITURE BUREAU],0)))</f>
        <v/>
      </c>
      <c r="C192" s="37"/>
      <c r="D192" s="38" t="s">
        <v>15</v>
      </c>
      <c r="E192" s="21"/>
      <c r="F192" s="22" t="str">
        <f ca="1">IF(tblINVENTAIRE_FORNITURES[[#This Row],[DELIVRANCE]]&lt;&gt;"",TODAY()-tblINVENTAIRE_FORNITURES[[#This Row],[DELIVRANCE]],"")</f>
        <v/>
      </c>
      <c r="G192" s="40"/>
      <c r="H192" s="109"/>
      <c r="I19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92" s="91"/>
      <c r="K192" s="42"/>
      <c r="L192" s="42"/>
      <c r="M192" s="52"/>
      <c r="N192" s="53"/>
      <c r="O192" s="44"/>
    </row>
    <row r="193" spans="2:15">
      <c r="B193" s="37" t="str">
        <f>IF(tblINVENTAIRE_FORNITURES[[#This Row],[NOM]]="","",INDEX(tblFOURNITURE_BUREAU[CODE],MATCH(tblINVENTAIRE_FORNITURES[[#This Row],[NOM]],tblFOURNITURE_BUREAU[FOURNITURE BUREAU],0)))</f>
        <v/>
      </c>
      <c r="C193" s="37"/>
      <c r="D193" s="38" t="s">
        <v>15</v>
      </c>
      <c r="E193" s="21"/>
      <c r="F193" s="22" t="str">
        <f ca="1">IF(tblINVENTAIRE_FORNITURES[[#This Row],[DELIVRANCE]]&lt;&gt;"",TODAY()-tblINVENTAIRE_FORNITURES[[#This Row],[DELIVRANCE]],"")</f>
        <v/>
      </c>
      <c r="G193" s="40"/>
      <c r="H193" s="109"/>
      <c r="I19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93" s="91"/>
      <c r="K193" s="42"/>
      <c r="L193" s="42"/>
      <c r="M193" s="52"/>
      <c r="N193" s="53"/>
      <c r="O193" s="44"/>
    </row>
    <row r="194" spans="2:15">
      <c r="B194" s="37" t="str">
        <f>IF(tblINVENTAIRE_FORNITURES[[#This Row],[NOM]]="","",INDEX(tblFOURNITURE_BUREAU[CODE],MATCH(tblINVENTAIRE_FORNITURES[[#This Row],[NOM]],tblFOURNITURE_BUREAU[FOURNITURE BUREAU],0)))</f>
        <v/>
      </c>
      <c r="C194" s="37"/>
      <c r="D194" s="38" t="s">
        <v>15</v>
      </c>
      <c r="E194" s="21"/>
      <c r="F194" s="22" t="str">
        <f ca="1">IF(tblINVENTAIRE_FORNITURES[[#This Row],[DELIVRANCE]]&lt;&gt;"",TODAY()-tblINVENTAIRE_FORNITURES[[#This Row],[DELIVRANCE]],"")</f>
        <v/>
      </c>
      <c r="G194" s="40"/>
      <c r="H194" s="109"/>
      <c r="I19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94" s="91"/>
      <c r="K194" s="42"/>
      <c r="L194" s="42"/>
      <c r="M194" s="52"/>
      <c r="N194" s="53"/>
      <c r="O194" s="44"/>
    </row>
    <row r="195" spans="2:15">
      <c r="B195" s="37" t="str">
        <f>IF(tblINVENTAIRE_FORNITURES[[#This Row],[NOM]]="","",INDEX(tblFOURNITURE_BUREAU[CODE],MATCH(tblINVENTAIRE_FORNITURES[[#This Row],[NOM]],tblFOURNITURE_BUREAU[FOURNITURE BUREAU],0)))</f>
        <v/>
      </c>
      <c r="C195" s="37"/>
      <c r="D195" s="38" t="s">
        <v>15</v>
      </c>
      <c r="E195" s="21"/>
      <c r="F195" s="22" t="str">
        <f ca="1">IF(tblINVENTAIRE_FORNITURES[[#This Row],[DELIVRANCE]]&lt;&gt;"",TODAY()-tblINVENTAIRE_FORNITURES[[#This Row],[DELIVRANCE]],"")</f>
        <v/>
      </c>
      <c r="G195" s="40"/>
      <c r="H195" s="109"/>
      <c r="I19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95" s="91"/>
      <c r="K195" s="42"/>
      <c r="L195" s="42"/>
      <c r="M195" s="52"/>
      <c r="N195" s="53"/>
      <c r="O195" s="44"/>
    </row>
    <row r="196" spans="2:15">
      <c r="B196" s="37" t="str">
        <f>IF(tblINVENTAIRE_FORNITURES[[#This Row],[NOM]]="","",INDEX(tblFOURNITURE_BUREAU[CODE],MATCH(tblINVENTAIRE_FORNITURES[[#This Row],[NOM]],tblFOURNITURE_BUREAU[FOURNITURE BUREAU],0)))</f>
        <v/>
      </c>
      <c r="C196" s="37"/>
      <c r="D196" s="38" t="s">
        <v>15</v>
      </c>
      <c r="E196" s="21"/>
      <c r="F196" s="22" t="str">
        <f ca="1">IF(tblINVENTAIRE_FORNITURES[[#This Row],[DELIVRANCE]]&lt;&gt;"",TODAY()-tblINVENTAIRE_FORNITURES[[#This Row],[DELIVRANCE]],"")</f>
        <v/>
      </c>
      <c r="G196" s="40"/>
      <c r="H196" s="109"/>
      <c r="I19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96" s="91"/>
      <c r="K196" s="42"/>
      <c r="L196" s="42"/>
      <c r="M196" s="52"/>
      <c r="N196" s="53"/>
      <c r="O196" s="44"/>
    </row>
    <row r="197" spans="2:15">
      <c r="B197" s="37" t="str">
        <f>IF(tblINVENTAIRE_FORNITURES[[#This Row],[NOM]]="","",INDEX(tblFOURNITURE_BUREAU[CODE],MATCH(tblINVENTAIRE_FORNITURES[[#This Row],[NOM]],tblFOURNITURE_BUREAU[FOURNITURE BUREAU],0)))</f>
        <v/>
      </c>
      <c r="C197" s="37"/>
      <c r="D197" s="38" t="s">
        <v>15</v>
      </c>
      <c r="E197" s="21"/>
      <c r="F197" s="22" t="str">
        <f ca="1">IF(tblINVENTAIRE_FORNITURES[[#This Row],[DELIVRANCE]]&lt;&gt;"",TODAY()-tblINVENTAIRE_FORNITURES[[#This Row],[DELIVRANCE]],"")</f>
        <v/>
      </c>
      <c r="G197" s="40"/>
      <c r="H197" s="109"/>
      <c r="I19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97" s="91"/>
      <c r="K197" s="42"/>
      <c r="L197" s="42"/>
      <c r="M197" s="52"/>
      <c r="N197" s="53"/>
      <c r="O197" s="44"/>
    </row>
    <row r="198" spans="2:15">
      <c r="B198" s="37" t="str">
        <f>IF(tblINVENTAIRE_FORNITURES[[#This Row],[NOM]]="","",INDEX(tblFOURNITURE_BUREAU[CODE],MATCH(tblINVENTAIRE_FORNITURES[[#This Row],[NOM]],tblFOURNITURE_BUREAU[FOURNITURE BUREAU],0)))</f>
        <v/>
      </c>
      <c r="C198" s="37"/>
      <c r="D198" s="38" t="s">
        <v>15</v>
      </c>
      <c r="E198" s="21"/>
      <c r="F198" s="22" t="str">
        <f ca="1">IF(tblINVENTAIRE_FORNITURES[[#This Row],[DELIVRANCE]]&lt;&gt;"",TODAY()-tblINVENTAIRE_FORNITURES[[#This Row],[DELIVRANCE]],"")</f>
        <v/>
      </c>
      <c r="G198" s="40"/>
      <c r="H198" s="109"/>
      <c r="I19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98" s="91"/>
      <c r="K198" s="42"/>
      <c r="L198" s="42"/>
      <c r="M198" s="52"/>
      <c r="N198" s="53"/>
      <c r="O198" s="44"/>
    </row>
    <row r="199" spans="2:15">
      <c r="B199" s="37" t="str">
        <f>IF(tblINVENTAIRE_FORNITURES[[#This Row],[NOM]]="","",INDEX(tblFOURNITURE_BUREAU[CODE],MATCH(tblINVENTAIRE_FORNITURES[[#This Row],[NOM]],tblFOURNITURE_BUREAU[FOURNITURE BUREAU],0)))</f>
        <v/>
      </c>
      <c r="C199" s="37"/>
      <c r="D199" s="38" t="s">
        <v>15</v>
      </c>
      <c r="E199" s="21"/>
      <c r="F199" s="22" t="str">
        <f ca="1">IF(tblINVENTAIRE_FORNITURES[[#This Row],[DELIVRANCE]]&lt;&gt;"",TODAY()-tblINVENTAIRE_FORNITURES[[#This Row],[DELIVRANCE]],"")</f>
        <v/>
      </c>
      <c r="G199" s="40"/>
      <c r="H199" s="109"/>
      <c r="I19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199" s="91"/>
      <c r="K199" s="42"/>
      <c r="L199" s="42"/>
      <c r="M199" s="52"/>
      <c r="N199" s="53"/>
      <c r="O199" s="44"/>
    </row>
    <row r="200" spans="2:15">
      <c r="B200" s="37" t="str">
        <f>IF(tblINVENTAIRE_FORNITURES[[#This Row],[NOM]]="","",INDEX(tblFOURNITURE_BUREAU[CODE],MATCH(tblINVENTAIRE_FORNITURES[[#This Row],[NOM]],tblFOURNITURE_BUREAU[FOURNITURE BUREAU],0)))</f>
        <v/>
      </c>
      <c r="C200" s="37"/>
      <c r="D200" s="38" t="s">
        <v>15</v>
      </c>
      <c r="E200" s="21"/>
      <c r="F200" s="22" t="str">
        <f ca="1">IF(tblINVENTAIRE_FORNITURES[[#This Row],[DELIVRANCE]]&lt;&gt;"",TODAY()-tblINVENTAIRE_FORNITURES[[#This Row],[DELIVRANCE]],"")</f>
        <v/>
      </c>
      <c r="G200" s="40"/>
      <c r="H200" s="109"/>
      <c r="I20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00" s="91"/>
      <c r="K200" s="42"/>
      <c r="L200" s="42"/>
      <c r="M200" s="52"/>
      <c r="N200" s="53"/>
      <c r="O200" s="44"/>
    </row>
    <row r="201" spans="2:15">
      <c r="B201" s="37" t="str">
        <f>IF(tblINVENTAIRE_FORNITURES[[#This Row],[NOM]]="","",INDEX(tblFOURNITURE_BUREAU[CODE],MATCH(tblINVENTAIRE_FORNITURES[[#This Row],[NOM]],tblFOURNITURE_BUREAU[FOURNITURE BUREAU],0)))</f>
        <v/>
      </c>
      <c r="C201" s="37"/>
      <c r="D201" s="38" t="s">
        <v>15</v>
      </c>
      <c r="E201" s="21"/>
      <c r="F201" s="22" t="str">
        <f ca="1">IF(tblINVENTAIRE_FORNITURES[[#This Row],[DELIVRANCE]]&lt;&gt;"",TODAY()-tblINVENTAIRE_FORNITURES[[#This Row],[DELIVRANCE]],"")</f>
        <v/>
      </c>
      <c r="G201" s="40"/>
      <c r="H201" s="109"/>
      <c r="I20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01" s="91"/>
      <c r="K201" s="42"/>
      <c r="L201" s="42"/>
      <c r="M201" s="52"/>
      <c r="N201" s="53"/>
      <c r="O201" s="44"/>
    </row>
    <row r="202" spans="2:15">
      <c r="B202" s="37" t="str">
        <f>IF(tblINVENTAIRE_FORNITURES[[#This Row],[NOM]]="","",INDEX(tblFOURNITURE_BUREAU[CODE],MATCH(tblINVENTAIRE_FORNITURES[[#This Row],[NOM]],tblFOURNITURE_BUREAU[FOURNITURE BUREAU],0)))</f>
        <v/>
      </c>
      <c r="C202" s="37"/>
      <c r="D202" s="38" t="s">
        <v>15</v>
      </c>
      <c r="E202" s="21"/>
      <c r="F202" s="22" t="str">
        <f ca="1">IF(tblINVENTAIRE_FORNITURES[[#This Row],[DELIVRANCE]]&lt;&gt;"",TODAY()-tblINVENTAIRE_FORNITURES[[#This Row],[DELIVRANCE]],"")</f>
        <v/>
      </c>
      <c r="G202" s="40"/>
      <c r="H202" s="109"/>
      <c r="I20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02" s="91"/>
      <c r="K202" s="42"/>
      <c r="L202" s="42"/>
      <c r="M202" s="52"/>
      <c r="N202" s="53"/>
      <c r="O202" s="44"/>
    </row>
    <row r="203" spans="2:15">
      <c r="B203" s="37" t="str">
        <f>IF(tblINVENTAIRE_FORNITURES[[#This Row],[NOM]]="","",INDEX(tblFOURNITURE_BUREAU[CODE],MATCH(tblINVENTAIRE_FORNITURES[[#This Row],[NOM]],tblFOURNITURE_BUREAU[FOURNITURE BUREAU],0)))</f>
        <v/>
      </c>
      <c r="C203" s="37"/>
      <c r="D203" s="38" t="s">
        <v>15</v>
      </c>
      <c r="E203" s="21"/>
      <c r="F203" s="22" t="str">
        <f ca="1">IF(tblINVENTAIRE_FORNITURES[[#This Row],[DELIVRANCE]]&lt;&gt;"",TODAY()-tblINVENTAIRE_FORNITURES[[#This Row],[DELIVRANCE]],"")</f>
        <v/>
      </c>
      <c r="G203" s="40"/>
      <c r="H203" s="109"/>
      <c r="I20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03" s="91"/>
      <c r="K203" s="42"/>
      <c r="L203" s="42"/>
      <c r="M203" s="52"/>
      <c r="N203" s="53"/>
      <c r="O203" s="44"/>
    </row>
    <row r="204" spans="2:15">
      <c r="B204" s="37" t="str">
        <f>IF(tblINVENTAIRE_FORNITURES[[#This Row],[NOM]]="","",INDEX(tblFOURNITURE_BUREAU[CODE],MATCH(tblINVENTAIRE_FORNITURES[[#This Row],[NOM]],tblFOURNITURE_BUREAU[FOURNITURE BUREAU],0)))</f>
        <v/>
      </c>
      <c r="C204" s="37"/>
      <c r="D204" s="38" t="s">
        <v>15</v>
      </c>
      <c r="E204" s="21"/>
      <c r="F204" s="22" t="str">
        <f ca="1">IF(tblINVENTAIRE_FORNITURES[[#This Row],[DELIVRANCE]]&lt;&gt;"",TODAY()-tblINVENTAIRE_FORNITURES[[#This Row],[DELIVRANCE]],"")</f>
        <v/>
      </c>
      <c r="G204" s="40"/>
      <c r="H204" s="109"/>
      <c r="I20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04" s="91"/>
      <c r="K204" s="42"/>
      <c r="L204" s="42"/>
      <c r="M204" s="52"/>
      <c r="N204" s="53"/>
      <c r="O204" s="44"/>
    </row>
    <row r="205" spans="2:15">
      <c r="B205" s="37" t="str">
        <f>IF(tblINVENTAIRE_FORNITURES[[#This Row],[NOM]]="","",INDEX(tblFOURNITURE_BUREAU[CODE],MATCH(tblINVENTAIRE_FORNITURES[[#This Row],[NOM]],tblFOURNITURE_BUREAU[FOURNITURE BUREAU],0)))</f>
        <v/>
      </c>
      <c r="C205" s="37"/>
      <c r="D205" s="38" t="s">
        <v>15</v>
      </c>
      <c r="E205" s="21"/>
      <c r="F205" s="22" t="str">
        <f ca="1">IF(tblINVENTAIRE_FORNITURES[[#This Row],[DELIVRANCE]]&lt;&gt;"",TODAY()-tblINVENTAIRE_FORNITURES[[#This Row],[DELIVRANCE]],"")</f>
        <v/>
      </c>
      <c r="G205" s="40"/>
      <c r="H205" s="109"/>
      <c r="I20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05" s="91"/>
      <c r="K205" s="42"/>
      <c r="L205" s="42"/>
      <c r="M205" s="52"/>
      <c r="N205" s="53"/>
      <c r="O205" s="44"/>
    </row>
    <row r="206" spans="2:15">
      <c r="B206" s="37" t="str">
        <f>IF(tblINVENTAIRE_FORNITURES[[#This Row],[NOM]]="","",INDEX(tblFOURNITURE_BUREAU[CODE],MATCH(tblINVENTAIRE_FORNITURES[[#This Row],[NOM]],tblFOURNITURE_BUREAU[FOURNITURE BUREAU],0)))</f>
        <v/>
      </c>
      <c r="C206" s="37"/>
      <c r="D206" s="38" t="s">
        <v>15</v>
      </c>
      <c r="E206" s="21"/>
      <c r="F206" s="22" t="str">
        <f ca="1">IF(tblINVENTAIRE_FORNITURES[[#This Row],[DELIVRANCE]]&lt;&gt;"",TODAY()-tblINVENTAIRE_FORNITURES[[#This Row],[DELIVRANCE]],"")</f>
        <v/>
      </c>
      <c r="G206" s="40"/>
      <c r="H206" s="109"/>
      <c r="I20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06" s="91"/>
      <c r="K206" s="42"/>
      <c r="L206" s="42"/>
      <c r="M206" s="52"/>
      <c r="N206" s="53"/>
      <c r="O206" s="44"/>
    </row>
    <row r="207" spans="2:15">
      <c r="B207" s="37" t="str">
        <f>IF(tblINVENTAIRE_FORNITURES[[#This Row],[NOM]]="","",INDEX(tblFOURNITURE_BUREAU[CODE],MATCH(tblINVENTAIRE_FORNITURES[[#This Row],[NOM]],tblFOURNITURE_BUREAU[FOURNITURE BUREAU],0)))</f>
        <v/>
      </c>
      <c r="C207" s="37"/>
      <c r="D207" s="38" t="s">
        <v>15</v>
      </c>
      <c r="E207" s="21"/>
      <c r="F207" s="22" t="str">
        <f ca="1">IF(tblINVENTAIRE_FORNITURES[[#This Row],[DELIVRANCE]]&lt;&gt;"",TODAY()-tblINVENTAIRE_FORNITURES[[#This Row],[DELIVRANCE]],"")</f>
        <v/>
      </c>
      <c r="G207" s="40"/>
      <c r="H207" s="109"/>
      <c r="I20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07" s="91"/>
      <c r="K207" s="42"/>
      <c r="L207" s="42"/>
      <c r="M207" s="52"/>
      <c r="N207" s="53"/>
      <c r="O207" s="44"/>
    </row>
    <row r="208" spans="2:15">
      <c r="B208" s="37" t="str">
        <f>IF(tblINVENTAIRE_FORNITURES[[#This Row],[NOM]]="","",INDEX(tblFOURNITURE_BUREAU[CODE],MATCH(tblINVENTAIRE_FORNITURES[[#This Row],[NOM]],tblFOURNITURE_BUREAU[FOURNITURE BUREAU],0)))</f>
        <v/>
      </c>
      <c r="C208" s="37"/>
      <c r="D208" s="38" t="s">
        <v>15</v>
      </c>
      <c r="E208" s="21"/>
      <c r="F208" s="22" t="str">
        <f ca="1">IF(tblINVENTAIRE_FORNITURES[[#This Row],[DELIVRANCE]]&lt;&gt;"",TODAY()-tblINVENTAIRE_FORNITURES[[#This Row],[DELIVRANCE]],"")</f>
        <v/>
      </c>
      <c r="G208" s="40"/>
      <c r="H208" s="109"/>
      <c r="I20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08" s="91"/>
      <c r="K208" s="42"/>
      <c r="L208" s="42"/>
      <c r="M208" s="52"/>
      <c r="N208" s="53"/>
      <c r="O208" s="44"/>
    </row>
    <row r="209" spans="2:15">
      <c r="B209" s="37" t="str">
        <f>IF(tblINVENTAIRE_FORNITURES[[#This Row],[NOM]]="","",INDEX(tblFOURNITURE_BUREAU[CODE],MATCH(tblINVENTAIRE_FORNITURES[[#This Row],[NOM]],tblFOURNITURE_BUREAU[FOURNITURE BUREAU],0)))</f>
        <v/>
      </c>
      <c r="C209" s="37"/>
      <c r="D209" s="38" t="s">
        <v>15</v>
      </c>
      <c r="E209" s="21"/>
      <c r="F209" s="22" t="str">
        <f ca="1">IF(tblINVENTAIRE_FORNITURES[[#This Row],[DELIVRANCE]]&lt;&gt;"",TODAY()-tblINVENTAIRE_FORNITURES[[#This Row],[DELIVRANCE]],"")</f>
        <v/>
      </c>
      <c r="G209" s="40"/>
      <c r="H209" s="109"/>
      <c r="I20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09" s="91"/>
      <c r="K209" s="42"/>
      <c r="L209" s="42"/>
      <c r="M209" s="52"/>
      <c r="N209" s="53"/>
      <c r="O209" s="44"/>
    </row>
    <row r="210" spans="2:15">
      <c r="B210" s="37" t="str">
        <f>IF(tblINVENTAIRE_FORNITURES[[#This Row],[NOM]]="","",INDEX(tblFOURNITURE_BUREAU[CODE],MATCH(tblINVENTAIRE_FORNITURES[[#This Row],[NOM]],tblFOURNITURE_BUREAU[FOURNITURE BUREAU],0)))</f>
        <v/>
      </c>
      <c r="C210" s="37"/>
      <c r="D210" s="38" t="s">
        <v>15</v>
      </c>
      <c r="E210" s="21"/>
      <c r="F210" s="22" t="str">
        <f ca="1">IF(tblINVENTAIRE_FORNITURES[[#This Row],[DELIVRANCE]]&lt;&gt;"",TODAY()-tblINVENTAIRE_FORNITURES[[#This Row],[DELIVRANCE]],"")</f>
        <v/>
      </c>
      <c r="G210" s="40"/>
      <c r="H210" s="109"/>
      <c r="I21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10" s="91"/>
      <c r="K210" s="42"/>
      <c r="L210" s="42"/>
      <c r="M210" s="52"/>
      <c r="N210" s="53"/>
      <c r="O210" s="44"/>
    </row>
    <row r="211" spans="2:15">
      <c r="B211" s="37" t="str">
        <f>IF(tblINVENTAIRE_FORNITURES[[#This Row],[NOM]]="","",INDEX(tblFOURNITURE_BUREAU[CODE],MATCH(tblINVENTAIRE_FORNITURES[[#This Row],[NOM]],tblFOURNITURE_BUREAU[FOURNITURE BUREAU],0)))</f>
        <v/>
      </c>
      <c r="C211" s="37"/>
      <c r="D211" s="38" t="s">
        <v>15</v>
      </c>
      <c r="E211" s="21"/>
      <c r="F211" s="22" t="str">
        <f ca="1">IF(tblINVENTAIRE_FORNITURES[[#This Row],[DELIVRANCE]]&lt;&gt;"",TODAY()-tblINVENTAIRE_FORNITURES[[#This Row],[DELIVRANCE]],"")</f>
        <v/>
      </c>
      <c r="G211" s="40"/>
      <c r="H211" s="109"/>
      <c r="I21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11" s="91"/>
      <c r="K211" s="42"/>
      <c r="L211" s="42"/>
      <c r="M211" s="52"/>
      <c r="N211" s="53"/>
      <c r="O211" s="44"/>
    </row>
    <row r="212" spans="2:15">
      <c r="B212" s="37" t="str">
        <f>IF(tblINVENTAIRE_FORNITURES[[#This Row],[NOM]]="","",INDEX(tblFOURNITURE_BUREAU[CODE],MATCH(tblINVENTAIRE_FORNITURES[[#This Row],[NOM]],tblFOURNITURE_BUREAU[FOURNITURE BUREAU],0)))</f>
        <v/>
      </c>
      <c r="C212" s="37"/>
      <c r="D212" s="38" t="s">
        <v>15</v>
      </c>
      <c r="E212" s="21"/>
      <c r="F212" s="22" t="str">
        <f ca="1">IF(tblINVENTAIRE_FORNITURES[[#This Row],[DELIVRANCE]]&lt;&gt;"",TODAY()-tblINVENTAIRE_FORNITURES[[#This Row],[DELIVRANCE]],"")</f>
        <v/>
      </c>
      <c r="G212" s="40"/>
      <c r="H212" s="109"/>
      <c r="I21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12" s="91"/>
      <c r="K212" s="42"/>
      <c r="L212" s="42"/>
      <c r="M212" s="52"/>
      <c r="N212" s="53"/>
      <c r="O212" s="44"/>
    </row>
    <row r="213" spans="2:15">
      <c r="B213" s="37" t="str">
        <f>IF(tblINVENTAIRE_FORNITURES[[#This Row],[NOM]]="","",INDEX(tblFOURNITURE_BUREAU[CODE],MATCH(tblINVENTAIRE_FORNITURES[[#This Row],[NOM]],tblFOURNITURE_BUREAU[FOURNITURE BUREAU],0)))</f>
        <v/>
      </c>
      <c r="C213" s="37"/>
      <c r="D213" s="38" t="s">
        <v>15</v>
      </c>
      <c r="E213" s="21"/>
      <c r="F213" s="22" t="str">
        <f ca="1">IF(tblINVENTAIRE_FORNITURES[[#This Row],[DELIVRANCE]]&lt;&gt;"",TODAY()-tblINVENTAIRE_FORNITURES[[#This Row],[DELIVRANCE]],"")</f>
        <v/>
      </c>
      <c r="G213" s="40"/>
      <c r="H213" s="109"/>
      <c r="I21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13" s="91"/>
      <c r="K213" s="42"/>
      <c r="L213" s="42"/>
      <c r="M213" s="52"/>
      <c r="N213" s="53"/>
      <c r="O213" s="44"/>
    </row>
    <row r="214" spans="2:15">
      <c r="B214" s="37" t="str">
        <f>IF(tblINVENTAIRE_FORNITURES[[#This Row],[NOM]]="","",INDEX(tblFOURNITURE_BUREAU[CODE],MATCH(tblINVENTAIRE_FORNITURES[[#This Row],[NOM]],tblFOURNITURE_BUREAU[FOURNITURE BUREAU],0)))</f>
        <v/>
      </c>
      <c r="C214" s="37"/>
      <c r="D214" s="38" t="s">
        <v>15</v>
      </c>
      <c r="E214" s="21"/>
      <c r="F214" s="22" t="str">
        <f ca="1">IF(tblINVENTAIRE_FORNITURES[[#This Row],[DELIVRANCE]]&lt;&gt;"",TODAY()-tblINVENTAIRE_FORNITURES[[#This Row],[DELIVRANCE]],"")</f>
        <v/>
      </c>
      <c r="G214" s="40"/>
      <c r="H214" s="109"/>
      <c r="I21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14" s="91"/>
      <c r="K214" s="42"/>
      <c r="L214" s="42"/>
      <c r="M214" s="52"/>
      <c r="N214" s="53"/>
      <c r="O214" s="44"/>
    </row>
    <row r="215" spans="2:15">
      <c r="B215" s="37" t="str">
        <f>IF(tblINVENTAIRE_FORNITURES[[#This Row],[NOM]]="","",INDEX(tblFOURNITURE_BUREAU[CODE],MATCH(tblINVENTAIRE_FORNITURES[[#This Row],[NOM]],tblFOURNITURE_BUREAU[FOURNITURE BUREAU],0)))</f>
        <v/>
      </c>
      <c r="C215" s="37"/>
      <c r="D215" s="38" t="s">
        <v>15</v>
      </c>
      <c r="E215" s="21"/>
      <c r="F215" s="22" t="str">
        <f ca="1">IF(tblINVENTAIRE_FORNITURES[[#This Row],[DELIVRANCE]]&lt;&gt;"",TODAY()-tblINVENTAIRE_FORNITURES[[#This Row],[DELIVRANCE]],"")</f>
        <v/>
      </c>
      <c r="G215" s="40"/>
      <c r="H215" s="109"/>
      <c r="I21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15" s="91"/>
      <c r="K215" s="42"/>
      <c r="L215" s="42"/>
      <c r="M215" s="52"/>
      <c r="N215" s="53"/>
      <c r="O215" s="44"/>
    </row>
    <row r="216" spans="2:15">
      <c r="B216" s="37" t="str">
        <f>IF(tblINVENTAIRE_FORNITURES[[#This Row],[NOM]]="","",INDEX(tblFOURNITURE_BUREAU[CODE],MATCH(tblINVENTAIRE_FORNITURES[[#This Row],[NOM]],tblFOURNITURE_BUREAU[FOURNITURE BUREAU],0)))</f>
        <v/>
      </c>
      <c r="C216" s="37"/>
      <c r="D216" s="38" t="s">
        <v>15</v>
      </c>
      <c r="E216" s="21"/>
      <c r="F216" s="22" t="str">
        <f ca="1">IF(tblINVENTAIRE_FORNITURES[[#This Row],[DELIVRANCE]]&lt;&gt;"",TODAY()-tblINVENTAIRE_FORNITURES[[#This Row],[DELIVRANCE]],"")</f>
        <v/>
      </c>
      <c r="G216" s="40"/>
      <c r="H216" s="109"/>
      <c r="I21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16" s="91"/>
      <c r="K216" s="42"/>
      <c r="L216" s="42"/>
      <c r="M216" s="52"/>
      <c r="N216" s="53"/>
      <c r="O216" s="44"/>
    </row>
    <row r="217" spans="2:15">
      <c r="B217" s="37" t="str">
        <f>IF(tblINVENTAIRE_FORNITURES[[#This Row],[NOM]]="","",INDEX(tblFOURNITURE_BUREAU[CODE],MATCH(tblINVENTAIRE_FORNITURES[[#This Row],[NOM]],tblFOURNITURE_BUREAU[FOURNITURE BUREAU],0)))</f>
        <v/>
      </c>
      <c r="C217" s="37"/>
      <c r="D217" s="38" t="s">
        <v>15</v>
      </c>
      <c r="E217" s="21"/>
      <c r="F217" s="22" t="str">
        <f ca="1">IF(tblINVENTAIRE_FORNITURES[[#This Row],[DELIVRANCE]]&lt;&gt;"",TODAY()-tblINVENTAIRE_FORNITURES[[#This Row],[DELIVRANCE]],"")</f>
        <v/>
      </c>
      <c r="G217" s="40"/>
      <c r="H217" s="109"/>
      <c r="I21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17" s="91"/>
      <c r="K217" s="42"/>
      <c r="L217" s="42"/>
      <c r="M217" s="52"/>
      <c r="N217" s="53"/>
      <c r="O217" s="44"/>
    </row>
    <row r="218" spans="2:15">
      <c r="B218" s="37" t="str">
        <f>IF(tblINVENTAIRE_FORNITURES[[#This Row],[NOM]]="","",INDEX(tblFOURNITURE_BUREAU[CODE],MATCH(tblINVENTAIRE_FORNITURES[[#This Row],[NOM]],tblFOURNITURE_BUREAU[FOURNITURE BUREAU],0)))</f>
        <v/>
      </c>
      <c r="C218" s="37"/>
      <c r="D218" s="38" t="s">
        <v>15</v>
      </c>
      <c r="E218" s="21"/>
      <c r="F218" s="22" t="str">
        <f ca="1">IF(tblINVENTAIRE_FORNITURES[[#This Row],[DELIVRANCE]]&lt;&gt;"",TODAY()-tblINVENTAIRE_FORNITURES[[#This Row],[DELIVRANCE]],"")</f>
        <v/>
      </c>
      <c r="G218" s="40"/>
      <c r="H218" s="109"/>
      <c r="I21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18" s="91"/>
      <c r="K218" s="42"/>
      <c r="L218" s="42"/>
      <c r="M218" s="52"/>
      <c r="N218" s="53"/>
      <c r="O218" s="44"/>
    </row>
    <row r="219" spans="2:15">
      <c r="B219" s="37" t="str">
        <f>IF(tblINVENTAIRE_FORNITURES[[#This Row],[NOM]]="","",INDEX(tblFOURNITURE_BUREAU[CODE],MATCH(tblINVENTAIRE_FORNITURES[[#This Row],[NOM]],tblFOURNITURE_BUREAU[FOURNITURE BUREAU],0)))</f>
        <v/>
      </c>
      <c r="C219" s="37"/>
      <c r="D219" s="38" t="s">
        <v>15</v>
      </c>
      <c r="E219" s="21"/>
      <c r="F219" s="22" t="str">
        <f ca="1">IF(tblINVENTAIRE_FORNITURES[[#This Row],[DELIVRANCE]]&lt;&gt;"",TODAY()-tblINVENTAIRE_FORNITURES[[#This Row],[DELIVRANCE]],"")</f>
        <v/>
      </c>
      <c r="G219" s="40"/>
      <c r="H219" s="109"/>
      <c r="I21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19" s="91"/>
      <c r="K219" s="42"/>
      <c r="L219" s="42"/>
      <c r="M219" s="52"/>
      <c r="N219" s="53"/>
      <c r="O219" s="44"/>
    </row>
    <row r="220" spans="2:15">
      <c r="B220" s="37" t="str">
        <f>IF(tblINVENTAIRE_FORNITURES[[#This Row],[NOM]]="","",INDEX(tblFOURNITURE_BUREAU[CODE],MATCH(tblINVENTAIRE_FORNITURES[[#This Row],[NOM]],tblFOURNITURE_BUREAU[FOURNITURE BUREAU],0)))</f>
        <v/>
      </c>
      <c r="C220" s="37"/>
      <c r="D220" s="38" t="s">
        <v>15</v>
      </c>
      <c r="E220" s="21"/>
      <c r="F220" s="22" t="str">
        <f ca="1">IF(tblINVENTAIRE_FORNITURES[[#This Row],[DELIVRANCE]]&lt;&gt;"",TODAY()-tblINVENTAIRE_FORNITURES[[#This Row],[DELIVRANCE]],"")</f>
        <v/>
      </c>
      <c r="G220" s="40"/>
      <c r="H220" s="109"/>
      <c r="I22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20" s="91"/>
      <c r="K220" s="42"/>
      <c r="L220" s="42"/>
      <c r="M220" s="52"/>
      <c r="N220" s="53"/>
      <c r="O220" s="44"/>
    </row>
    <row r="221" spans="2:15">
      <c r="B221" s="37" t="str">
        <f>IF(tblINVENTAIRE_FORNITURES[[#This Row],[NOM]]="","",INDEX(tblFOURNITURE_BUREAU[CODE],MATCH(tblINVENTAIRE_FORNITURES[[#This Row],[NOM]],tblFOURNITURE_BUREAU[FOURNITURE BUREAU],0)))</f>
        <v/>
      </c>
      <c r="C221" s="37"/>
      <c r="D221" s="38" t="s">
        <v>15</v>
      </c>
      <c r="E221" s="21"/>
      <c r="F221" s="22" t="str">
        <f ca="1">IF(tblINVENTAIRE_FORNITURES[[#This Row],[DELIVRANCE]]&lt;&gt;"",TODAY()-tblINVENTAIRE_FORNITURES[[#This Row],[DELIVRANCE]],"")</f>
        <v/>
      </c>
      <c r="G221" s="40"/>
      <c r="H221" s="109"/>
      <c r="I22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21" s="91"/>
      <c r="K221" s="42"/>
      <c r="L221" s="42"/>
      <c r="M221" s="52"/>
      <c r="N221" s="53"/>
      <c r="O221" s="44"/>
    </row>
    <row r="222" spans="2:15">
      <c r="B222" s="37" t="str">
        <f>IF(tblINVENTAIRE_FORNITURES[[#This Row],[NOM]]="","",INDEX(tblFOURNITURE_BUREAU[CODE],MATCH(tblINVENTAIRE_FORNITURES[[#This Row],[NOM]],tblFOURNITURE_BUREAU[FOURNITURE BUREAU],0)))</f>
        <v/>
      </c>
      <c r="C222" s="37"/>
      <c r="D222" s="38" t="s">
        <v>15</v>
      </c>
      <c r="E222" s="21"/>
      <c r="F222" s="22" t="str">
        <f ca="1">IF(tblINVENTAIRE_FORNITURES[[#This Row],[DELIVRANCE]]&lt;&gt;"",TODAY()-tblINVENTAIRE_FORNITURES[[#This Row],[DELIVRANCE]],"")</f>
        <v/>
      </c>
      <c r="G222" s="40"/>
      <c r="H222" s="109"/>
      <c r="I22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22" s="91"/>
      <c r="K222" s="42"/>
      <c r="L222" s="42"/>
      <c r="M222" s="52"/>
      <c r="N222" s="53"/>
      <c r="O222" s="44"/>
    </row>
    <row r="223" spans="2:15">
      <c r="B223" s="37" t="str">
        <f>IF(tblINVENTAIRE_FORNITURES[[#This Row],[NOM]]="","",INDEX(tblFOURNITURE_BUREAU[CODE],MATCH(tblINVENTAIRE_FORNITURES[[#This Row],[NOM]],tblFOURNITURE_BUREAU[FOURNITURE BUREAU],0)))</f>
        <v/>
      </c>
      <c r="C223" s="37"/>
      <c r="D223" s="38" t="s">
        <v>15</v>
      </c>
      <c r="E223" s="21"/>
      <c r="F223" s="22" t="str">
        <f ca="1">IF(tblINVENTAIRE_FORNITURES[[#This Row],[DELIVRANCE]]&lt;&gt;"",TODAY()-tblINVENTAIRE_FORNITURES[[#This Row],[DELIVRANCE]],"")</f>
        <v/>
      </c>
      <c r="G223" s="40"/>
      <c r="H223" s="109"/>
      <c r="I22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23" s="91"/>
      <c r="K223" s="42"/>
      <c r="L223" s="42"/>
      <c r="M223" s="52"/>
      <c r="N223" s="53"/>
      <c r="O223" s="44"/>
    </row>
    <row r="224" spans="2:15">
      <c r="B224" s="37" t="str">
        <f>IF(tblINVENTAIRE_FORNITURES[[#This Row],[NOM]]="","",INDEX(tblFOURNITURE_BUREAU[CODE],MATCH(tblINVENTAIRE_FORNITURES[[#This Row],[NOM]],tblFOURNITURE_BUREAU[FOURNITURE BUREAU],0)))</f>
        <v/>
      </c>
      <c r="C224" s="37"/>
      <c r="D224" s="38" t="s">
        <v>15</v>
      </c>
      <c r="E224" s="21"/>
      <c r="F224" s="22" t="str">
        <f ca="1">IF(tblINVENTAIRE_FORNITURES[[#This Row],[DELIVRANCE]]&lt;&gt;"",TODAY()-tblINVENTAIRE_FORNITURES[[#This Row],[DELIVRANCE]],"")</f>
        <v/>
      </c>
      <c r="G224" s="40"/>
      <c r="H224" s="109"/>
      <c r="I22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24" s="91"/>
      <c r="K224" s="42"/>
      <c r="L224" s="42"/>
      <c r="M224" s="52"/>
      <c r="N224" s="53"/>
      <c r="O224" s="44"/>
    </row>
    <row r="225" spans="2:15">
      <c r="B225" s="37" t="str">
        <f>IF(tblINVENTAIRE_FORNITURES[[#This Row],[NOM]]="","",INDEX(tblFOURNITURE_BUREAU[CODE],MATCH(tblINVENTAIRE_FORNITURES[[#This Row],[NOM]],tblFOURNITURE_BUREAU[FOURNITURE BUREAU],0)))</f>
        <v/>
      </c>
      <c r="C225" s="37"/>
      <c r="D225" s="38" t="s">
        <v>15</v>
      </c>
      <c r="E225" s="21"/>
      <c r="F225" s="22" t="str">
        <f ca="1">IF(tblINVENTAIRE_FORNITURES[[#This Row],[DELIVRANCE]]&lt;&gt;"",TODAY()-tblINVENTAIRE_FORNITURES[[#This Row],[DELIVRANCE]],"")</f>
        <v/>
      </c>
      <c r="G225" s="40"/>
      <c r="H225" s="109"/>
      <c r="I22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25" s="91"/>
      <c r="K225" s="42"/>
      <c r="L225" s="42"/>
      <c r="M225" s="52"/>
      <c r="N225" s="53"/>
      <c r="O225" s="44"/>
    </row>
    <row r="226" spans="2:15">
      <c r="B226" s="37" t="str">
        <f>IF(tblINVENTAIRE_FORNITURES[[#This Row],[NOM]]="","",INDEX(tblFOURNITURE_BUREAU[CODE],MATCH(tblINVENTAIRE_FORNITURES[[#This Row],[NOM]],tblFOURNITURE_BUREAU[FOURNITURE BUREAU],0)))</f>
        <v/>
      </c>
      <c r="C226" s="37"/>
      <c r="D226" s="38" t="s">
        <v>15</v>
      </c>
      <c r="E226" s="21"/>
      <c r="F226" s="22" t="str">
        <f ca="1">IF(tblINVENTAIRE_FORNITURES[[#This Row],[DELIVRANCE]]&lt;&gt;"",TODAY()-tblINVENTAIRE_FORNITURES[[#This Row],[DELIVRANCE]],"")</f>
        <v/>
      </c>
      <c r="G226" s="40"/>
      <c r="H226" s="109"/>
      <c r="I22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26" s="91"/>
      <c r="K226" s="42"/>
      <c r="L226" s="42"/>
      <c r="M226" s="52"/>
      <c r="N226" s="53"/>
      <c r="O226" s="44"/>
    </row>
    <row r="227" spans="2:15">
      <c r="B227" s="37" t="str">
        <f>IF(tblINVENTAIRE_FORNITURES[[#This Row],[NOM]]="","",INDEX(tblFOURNITURE_BUREAU[CODE],MATCH(tblINVENTAIRE_FORNITURES[[#This Row],[NOM]],tblFOURNITURE_BUREAU[FOURNITURE BUREAU],0)))</f>
        <v/>
      </c>
      <c r="C227" s="37"/>
      <c r="D227" s="38" t="s">
        <v>15</v>
      </c>
      <c r="E227" s="21"/>
      <c r="F227" s="22" t="str">
        <f ca="1">IF(tblINVENTAIRE_FORNITURES[[#This Row],[DELIVRANCE]]&lt;&gt;"",TODAY()-tblINVENTAIRE_FORNITURES[[#This Row],[DELIVRANCE]],"")</f>
        <v/>
      </c>
      <c r="G227" s="40"/>
      <c r="H227" s="109"/>
      <c r="I22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27" s="91"/>
      <c r="K227" s="42"/>
      <c r="L227" s="42"/>
      <c r="M227" s="52"/>
      <c r="N227" s="53"/>
      <c r="O227" s="44"/>
    </row>
    <row r="228" spans="2:15">
      <c r="B228" s="37" t="str">
        <f>IF(tblINVENTAIRE_FORNITURES[[#This Row],[NOM]]="","",INDEX(tblFOURNITURE_BUREAU[CODE],MATCH(tblINVENTAIRE_FORNITURES[[#This Row],[NOM]],tblFOURNITURE_BUREAU[FOURNITURE BUREAU],0)))</f>
        <v/>
      </c>
      <c r="C228" s="37"/>
      <c r="D228" s="38" t="s">
        <v>15</v>
      </c>
      <c r="E228" s="21"/>
      <c r="F228" s="22" t="str">
        <f ca="1">IF(tblINVENTAIRE_FORNITURES[[#This Row],[DELIVRANCE]]&lt;&gt;"",TODAY()-tblINVENTAIRE_FORNITURES[[#This Row],[DELIVRANCE]],"")</f>
        <v/>
      </c>
      <c r="G228" s="40"/>
      <c r="H228" s="109"/>
      <c r="I22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28" s="91"/>
      <c r="K228" s="42"/>
      <c r="L228" s="42"/>
      <c r="M228" s="52"/>
      <c r="N228" s="53"/>
      <c r="O228" s="44"/>
    </row>
    <row r="229" spans="2:15">
      <c r="B229" s="37" t="str">
        <f>IF(tblINVENTAIRE_FORNITURES[[#This Row],[NOM]]="","",INDEX(tblFOURNITURE_BUREAU[CODE],MATCH(tblINVENTAIRE_FORNITURES[[#This Row],[NOM]],tblFOURNITURE_BUREAU[FOURNITURE BUREAU],0)))</f>
        <v/>
      </c>
      <c r="C229" s="37"/>
      <c r="D229" s="38" t="s">
        <v>15</v>
      </c>
      <c r="E229" s="21"/>
      <c r="F229" s="22" t="str">
        <f ca="1">IF(tblINVENTAIRE_FORNITURES[[#This Row],[DELIVRANCE]]&lt;&gt;"",TODAY()-tblINVENTAIRE_FORNITURES[[#This Row],[DELIVRANCE]],"")</f>
        <v/>
      </c>
      <c r="G229" s="40"/>
      <c r="H229" s="109"/>
      <c r="I22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29" s="91"/>
      <c r="K229" s="42"/>
      <c r="L229" s="42"/>
      <c r="M229" s="52"/>
      <c r="N229" s="53"/>
      <c r="O229" s="44"/>
    </row>
    <row r="230" spans="2:15">
      <c r="B230" s="37" t="str">
        <f>IF(tblINVENTAIRE_FORNITURES[[#This Row],[NOM]]="","",INDEX(tblFOURNITURE_BUREAU[CODE],MATCH(tblINVENTAIRE_FORNITURES[[#This Row],[NOM]],tblFOURNITURE_BUREAU[FOURNITURE BUREAU],0)))</f>
        <v/>
      </c>
      <c r="C230" s="37"/>
      <c r="D230" s="38" t="s">
        <v>15</v>
      </c>
      <c r="E230" s="21"/>
      <c r="F230" s="22" t="str">
        <f ca="1">IF(tblINVENTAIRE_FORNITURES[[#This Row],[DELIVRANCE]]&lt;&gt;"",TODAY()-tblINVENTAIRE_FORNITURES[[#This Row],[DELIVRANCE]],"")</f>
        <v/>
      </c>
      <c r="G230" s="40"/>
      <c r="H230" s="109"/>
      <c r="I23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30" s="91"/>
      <c r="K230" s="42"/>
      <c r="L230" s="42"/>
      <c r="M230" s="52"/>
      <c r="N230" s="53"/>
      <c r="O230" s="44"/>
    </row>
    <row r="231" spans="2:15">
      <c r="B231" s="37" t="str">
        <f>IF(tblINVENTAIRE_FORNITURES[[#This Row],[NOM]]="","",INDEX(tblFOURNITURE_BUREAU[CODE],MATCH(tblINVENTAIRE_FORNITURES[[#This Row],[NOM]],tblFOURNITURE_BUREAU[FOURNITURE BUREAU],0)))</f>
        <v/>
      </c>
      <c r="C231" s="37"/>
      <c r="D231" s="38" t="s">
        <v>15</v>
      </c>
      <c r="E231" s="21"/>
      <c r="F231" s="22" t="str">
        <f ca="1">IF(tblINVENTAIRE_FORNITURES[[#This Row],[DELIVRANCE]]&lt;&gt;"",TODAY()-tblINVENTAIRE_FORNITURES[[#This Row],[DELIVRANCE]],"")</f>
        <v/>
      </c>
      <c r="G231" s="40"/>
      <c r="H231" s="109"/>
      <c r="I23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31" s="91"/>
      <c r="K231" s="42"/>
      <c r="L231" s="42"/>
      <c r="M231" s="52"/>
      <c r="N231" s="53"/>
      <c r="O231" s="44"/>
    </row>
    <row r="232" spans="2:15">
      <c r="B232" s="37" t="str">
        <f>IF(tblINVENTAIRE_FORNITURES[[#This Row],[NOM]]="","",INDEX(tblFOURNITURE_BUREAU[CODE],MATCH(tblINVENTAIRE_FORNITURES[[#This Row],[NOM]],tblFOURNITURE_BUREAU[FOURNITURE BUREAU],0)))</f>
        <v/>
      </c>
      <c r="C232" s="37"/>
      <c r="D232" s="38" t="s">
        <v>15</v>
      </c>
      <c r="E232" s="21"/>
      <c r="F232" s="22" t="str">
        <f ca="1">IF(tblINVENTAIRE_FORNITURES[[#This Row],[DELIVRANCE]]&lt;&gt;"",TODAY()-tblINVENTAIRE_FORNITURES[[#This Row],[DELIVRANCE]],"")</f>
        <v/>
      </c>
      <c r="G232" s="40"/>
      <c r="H232" s="109"/>
      <c r="I23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32" s="91"/>
      <c r="K232" s="42"/>
      <c r="L232" s="42"/>
      <c r="M232" s="52"/>
      <c r="N232" s="53"/>
      <c r="O232" s="44"/>
    </row>
    <row r="233" spans="2:15">
      <c r="B233" s="37" t="str">
        <f>IF(tblINVENTAIRE_FORNITURES[[#This Row],[NOM]]="","",INDEX(tblFOURNITURE_BUREAU[CODE],MATCH(tblINVENTAIRE_FORNITURES[[#This Row],[NOM]],tblFOURNITURE_BUREAU[FOURNITURE BUREAU],0)))</f>
        <v/>
      </c>
      <c r="C233" s="37"/>
      <c r="D233" s="38" t="s">
        <v>15</v>
      </c>
      <c r="E233" s="21"/>
      <c r="F233" s="22" t="str">
        <f ca="1">IF(tblINVENTAIRE_FORNITURES[[#This Row],[DELIVRANCE]]&lt;&gt;"",TODAY()-tblINVENTAIRE_FORNITURES[[#This Row],[DELIVRANCE]],"")</f>
        <v/>
      </c>
      <c r="G233" s="40"/>
      <c r="H233" s="109"/>
      <c r="I23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33" s="91"/>
      <c r="K233" s="42"/>
      <c r="L233" s="42"/>
      <c r="M233" s="52"/>
      <c r="N233" s="53"/>
      <c r="O233" s="44"/>
    </row>
    <row r="234" spans="2:15">
      <c r="B234" s="37" t="str">
        <f>IF(tblINVENTAIRE_FORNITURES[[#This Row],[NOM]]="","",INDEX(tblFOURNITURE_BUREAU[CODE],MATCH(tblINVENTAIRE_FORNITURES[[#This Row],[NOM]],tblFOURNITURE_BUREAU[FOURNITURE BUREAU],0)))</f>
        <v/>
      </c>
      <c r="C234" s="37"/>
      <c r="D234" s="38" t="s">
        <v>15</v>
      </c>
      <c r="E234" s="21"/>
      <c r="F234" s="22" t="str">
        <f ca="1">IF(tblINVENTAIRE_FORNITURES[[#This Row],[DELIVRANCE]]&lt;&gt;"",TODAY()-tblINVENTAIRE_FORNITURES[[#This Row],[DELIVRANCE]],"")</f>
        <v/>
      </c>
      <c r="G234" s="40"/>
      <c r="H234" s="109"/>
      <c r="I23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34" s="91"/>
      <c r="K234" s="42"/>
      <c r="L234" s="42"/>
      <c r="M234" s="52"/>
      <c r="N234" s="53"/>
      <c r="O234" s="44"/>
    </row>
    <row r="235" spans="2:15">
      <c r="B235" s="37" t="str">
        <f>IF(tblINVENTAIRE_FORNITURES[[#This Row],[NOM]]="","",INDEX(tblFOURNITURE_BUREAU[CODE],MATCH(tblINVENTAIRE_FORNITURES[[#This Row],[NOM]],tblFOURNITURE_BUREAU[FOURNITURE BUREAU],0)))</f>
        <v/>
      </c>
      <c r="C235" s="37"/>
      <c r="D235" s="38" t="s">
        <v>15</v>
      </c>
      <c r="E235" s="21"/>
      <c r="F235" s="22" t="str">
        <f ca="1">IF(tblINVENTAIRE_FORNITURES[[#This Row],[DELIVRANCE]]&lt;&gt;"",TODAY()-tblINVENTAIRE_FORNITURES[[#This Row],[DELIVRANCE]],"")</f>
        <v/>
      </c>
      <c r="G235" s="40"/>
      <c r="H235" s="109"/>
      <c r="I23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35" s="91"/>
      <c r="K235" s="42"/>
      <c r="L235" s="42"/>
      <c r="M235" s="52"/>
      <c r="N235" s="53"/>
      <c r="O235" s="44"/>
    </row>
    <row r="236" spans="2:15">
      <c r="B236" s="37" t="str">
        <f>IF(tblINVENTAIRE_FORNITURES[[#This Row],[NOM]]="","",INDEX(tblFOURNITURE_BUREAU[CODE],MATCH(tblINVENTAIRE_FORNITURES[[#This Row],[NOM]],tblFOURNITURE_BUREAU[FOURNITURE BUREAU],0)))</f>
        <v/>
      </c>
      <c r="C236" s="37"/>
      <c r="D236" s="38" t="s">
        <v>15</v>
      </c>
      <c r="E236" s="21"/>
      <c r="F236" s="22" t="str">
        <f ca="1">IF(tblINVENTAIRE_FORNITURES[[#This Row],[DELIVRANCE]]&lt;&gt;"",TODAY()-tblINVENTAIRE_FORNITURES[[#This Row],[DELIVRANCE]],"")</f>
        <v/>
      </c>
      <c r="G236" s="40"/>
      <c r="H236" s="109"/>
      <c r="I23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36" s="91"/>
      <c r="K236" s="42"/>
      <c r="L236" s="42"/>
      <c r="M236" s="52"/>
      <c r="N236" s="53"/>
      <c r="O236" s="44"/>
    </row>
    <row r="237" spans="2:15">
      <c r="B237" s="37" t="str">
        <f>IF(tblINVENTAIRE_FORNITURES[[#This Row],[NOM]]="","",INDEX(tblFOURNITURE_BUREAU[CODE],MATCH(tblINVENTAIRE_FORNITURES[[#This Row],[NOM]],tblFOURNITURE_BUREAU[FOURNITURE BUREAU],0)))</f>
        <v/>
      </c>
      <c r="C237" s="37"/>
      <c r="D237" s="38" t="s">
        <v>15</v>
      </c>
      <c r="E237" s="21"/>
      <c r="F237" s="22" t="str">
        <f ca="1">IF(tblINVENTAIRE_FORNITURES[[#This Row],[DELIVRANCE]]&lt;&gt;"",TODAY()-tblINVENTAIRE_FORNITURES[[#This Row],[DELIVRANCE]],"")</f>
        <v/>
      </c>
      <c r="G237" s="40"/>
      <c r="H237" s="109"/>
      <c r="I23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37" s="91"/>
      <c r="K237" s="42"/>
      <c r="L237" s="42"/>
      <c r="M237" s="52"/>
      <c r="N237" s="53"/>
      <c r="O237" s="44"/>
    </row>
    <row r="238" spans="2:15">
      <c r="B238" s="37" t="str">
        <f>IF(tblINVENTAIRE_FORNITURES[[#This Row],[NOM]]="","",INDEX(tblFOURNITURE_BUREAU[CODE],MATCH(tblINVENTAIRE_FORNITURES[[#This Row],[NOM]],tblFOURNITURE_BUREAU[FOURNITURE BUREAU],0)))</f>
        <v/>
      </c>
      <c r="C238" s="37"/>
      <c r="D238" s="38" t="s">
        <v>15</v>
      </c>
      <c r="E238" s="21"/>
      <c r="F238" s="22" t="str">
        <f ca="1">IF(tblINVENTAIRE_FORNITURES[[#This Row],[DELIVRANCE]]&lt;&gt;"",TODAY()-tblINVENTAIRE_FORNITURES[[#This Row],[DELIVRANCE]],"")</f>
        <v/>
      </c>
      <c r="G238" s="40"/>
      <c r="H238" s="109"/>
      <c r="I23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38" s="91"/>
      <c r="K238" s="42"/>
      <c r="L238" s="42"/>
      <c r="M238" s="52"/>
      <c r="N238" s="53"/>
      <c r="O238" s="44"/>
    </row>
    <row r="239" spans="2:15">
      <c r="B239" s="37" t="str">
        <f>IF(tblINVENTAIRE_FORNITURES[[#This Row],[NOM]]="","",INDEX(tblFOURNITURE_BUREAU[CODE],MATCH(tblINVENTAIRE_FORNITURES[[#This Row],[NOM]],tblFOURNITURE_BUREAU[FOURNITURE BUREAU],0)))</f>
        <v/>
      </c>
      <c r="C239" s="37"/>
      <c r="D239" s="38" t="s">
        <v>15</v>
      </c>
      <c r="E239" s="21"/>
      <c r="F239" s="22" t="str">
        <f ca="1">IF(tblINVENTAIRE_FORNITURES[[#This Row],[DELIVRANCE]]&lt;&gt;"",TODAY()-tblINVENTAIRE_FORNITURES[[#This Row],[DELIVRANCE]],"")</f>
        <v/>
      </c>
      <c r="G239" s="40"/>
      <c r="H239" s="109"/>
      <c r="I23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39" s="91"/>
      <c r="K239" s="42"/>
      <c r="L239" s="42"/>
      <c r="M239" s="52"/>
      <c r="N239" s="53"/>
      <c r="O239" s="44"/>
    </row>
    <row r="240" spans="2:15">
      <c r="B240" s="37" t="str">
        <f>IF(tblINVENTAIRE_FORNITURES[[#This Row],[NOM]]="","",INDEX(tblFOURNITURE_BUREAU[CODE],MATCH(tblINVENTAIRE_FORNITURES[[#This Row],[NOM]],tblFOURNITURE_BUREAU[FOURNITURE BUREAU],0)))</f>
        <v/>
      </c>
      <c r="C240" s="37"/>
      <c r="D240" s="38" t="s">
        <v>15</v>
      </c>
      <c r="E240" s="21"/>
      <c r="F240" s="22" t="str">
        <f ca="1">IF(tblINVENTAIRE_FORNITURES[[#This Row],[DELIVRANCE]]&lt;&gt;"",TODAY()-tblINVENTAIRE_FORNITURES[[#This Row],[DELIVRANCE]],"")</f>
        <v/>
      </c>
      <c r="G240" s="40"/>
      <c r="H240" s="109"/>
      <c r="I24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40" s="91"/>
      <c r="K240" s="42"/>
      <c r="L240" s="42"/>
      <c r="M240" s="52"/>
      <c r="N240" s="53"/>
      <c r="O240" s="44"/>
    </row>
    <row r="241" spans="2:15">
      <c r="B241" s="37" t="str">
        <f>IF(tblINVENTAIRE_FORNITURES[[#This Row],[NOM]]="","",INDEX(tblFOURNITURE_BUREAU[CODE],MATCH(tblINVENTAIRE_FORNITURES[[#This Row],[NOM]],tblFOURNITURE_BUREAU[FOURNITURE BUREAU],0)))</f>
        <v/>
      </c>
      <c r="C241" s="37"/>
      <c r="D241" s="38" t="s">
        <v>15</v>
      </c>
      <c r="E241" s="21"/>
      <c r="F241" s="22" t="str">
        <f ca="1">IF(tblINVENTAIRE_FORNITURES[[#This Row],[DELIVRANCE]]&lt;&gt;"",TODAY()-tblINVENTAIRE_FORNITURES[[#This Row],[DELIVRANCE]],"")</f>
        <v/>
      </c>
      <c r="G241" s="40"/>
      <c r="H241" s="109"/>
      <c r="I24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41" s="91"/>
      <c r="K241" s="42"/>
      <c r="L241" s="42"/>
      <c r="M241" s="52"/>
      <c r="N241" s="53"/>
      <c r="O241" s="44"/>
    </row>
    <row r="242" spans="2:15">
      <c r="B242" s="37" t="str">
        <f>IF(tblINVENTAIRE_FORNITURES[[#This Row],[NOM]]="","",INDEX(tblFOURNITURE_BUREAU[CODE],MATCH(tblINVENTAIRE_FORNITURES[[#This Row],[NOM]],tblFOURNITURE_BUREAU[FOURNITURE BUREAU],0)))</f>
        <v/>
      </c>
      <c r="C242" s="37"/>
      <c r="D242" s="38" t="s">
        <v>15</v>
      </c>
      <c r="E242" s="21"/>
      <c r="F242" s="22" t="str">
        <f ca="1">IF(tblINVENTAIRE_FORNITURES[[#This Row],[DELIVRANCE]]&lt;&gt;"",TODAY()-tblINVENTAIRE_FORNITURES[[#This Row],[DELIVRANCE]],"")</f>
        <v/>
      </c>
      <c r="G242" s="40"/>
      <c r="H242" s="109"/>
      <c r="I24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42" s="91"/>
      <c r="K242" s="42"/>
      <c r="L242" s="42"/>
      <c r="M242" s="52"/>
      <c r="N242" s="53"/>
      <c r="O242" s="44"/>
    </row>
    <row r="243" spans="2:15">
      <c r="B243" s="37" t="str">
        <f>IF(tblINVENTAIRE_FORNITURES[[#This Row],[NOM]]="","",INDEX(tblFOURNITURE_BUREAU[CODE],MATCH(tblINVENTAIRE_FORNITURES[[#This Row],[NOM]],tblFOURNITURE_BUREAU[FOURNITURE BUREAU],0)))</f>
        <v/>
      </c>
      <c r="C243" s="37"/>
      <c r="D243" s="38" t="s">
        <v>15</v>
      </c>
      <c r="E243" s="21"/>
      <c r="F243" s="22" t="str">
        <f ca="1">IF(tblINVENTAIRE_FORNITURES[[#This Row],[DELIVRANCE]]&lt;&gt;"",TODAY()-tblINVENTAIRE_FORNITURES[[#This Row],[DELIVRANCE]],"")</f>
        <v/>
      </c>
      <c r="G243" s="40"/>
      <c r="H243" s="109"/>
      <c r="I24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43" s="91"/>
      <c r="K243" s="42"/>
      <c r="L243" s="42"/>
      <c r="M243" s="52"/>
      <c r="N243" s="53"/>
      <c r="O243" s="44"/>
    </row>
    <row r="244" spans="2:15">
      <c r="B244" s="37" t="str">
        <f>IF(tblINVENTAIRE_FORNITURES[[#This Row],[NOM]]="","",INDEX(tblFOURNITURE_BUREAU[CODE],MATCH(tblINVENTAIRE_FORNITURES[[#This Row],[NOM]],tblFOURNITURE_BUREAU[FOURNITURE BUREAU],0)))</f>
        <v/>
      </c>
      <c r="C244" s="37"/>
      <c r="D244" s="38" t="s">
        <v>15</v>
      </c>
      <c r="E244" s="21"/>
      <c r="F244" s="22" t="str">
        <f ca="1">IF(tblINVENTAIRE_FORNITURES[[#This Row],[DELIVRANCE]]&lt;&gt;"",TODAY()-tblINVENTAIRE_FORNITURES[[#This Row],[DELIVRANCE]],"")</f>
        <v/>
      </c>
      <c r="G244" s="40"/>
      <c r="H244" s="109"/>
      <c r="I24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44" s="91"/>
      <c r="K244" s="42"/>
      <c r="L244" s="42"/>
      <c r="M244" s="52"/>
      <c r="N244" s="53"/>
      <c r="O244" s="44"/>
    </row>
    <row r="245" spans="2:15">
      <c r="B245" s="37" t="str">
        <f>IF(tblINVENTAIRE_FORNITURES[[#This Row],[NOM]]="","",INDEX(tblFOURNITURE_BUREAU[CODE],MATCH(tblINVENTAIRE_FORNITURES[[#This Row],[NOM]],tblFOURNITURE_BUREAU[FOURNITURE BUREAU],0)))</f>
        <v/>
      </c>
      <c r="C245" s="37"/>
      <c r="D245" s="38" t="s">
        <v>15</v>
      </c>
      <c r="E245" s="21"/>
      <c r="F245" s="22" t="str">
        <f ca="1">IF(tblINVENTAIRE_FORNITURES[[#This Row],[DELIVRANCE]]&lt;&gt;"",TODAY()-tblINVENTAIRE_FORNITURES[[#This Row],[DELIVRANCE]],"")</f>
        <v/>
      </c>
      <c r="G245" s="40"/>
      <c r="H245" s="109"/>
      <c r="I24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45" s="91"/>
      <c r="K245" s="42"/>
      <c r="L245" s="42"/>
      <c r="M245" s="52"/>
      <c r="N245" s="53"/>
      <c r="O245" s="44"/>
    </row>
    <row r="246" spans="2:15">
      <c r="B246" s="37" t="str">
        <f>IF(tblINVENTAIRE_FORNITURES[[#This Row],[NOM]]="","",INDEX(tblFOURNITURE_BUREAU[CODE],MATCH(tblINVENTAIRE_FORNITURES[[#This Row],[NOM]],tblFOURNITURE_BUREAU[FOURNITURE BUREAU],0)))</f>
        <v/>
      </c>
      <c r="C246" s="37"/>
      <c r="D246" s="38" t="s">
        <v>15</v>
      </c>
      <c r="E246" s="21"/>
      <c r="F246" s="22" t="str">
        <f ca="1">IF(tblINVENTAIRE_FORNITURES[[#This Row],[DELIVRANCE]]&lt;&gt;"",TODAY()-tblINVENTAIRE_FORNITURES[[#This Row],[DELIVRANCE]],"")</f>
        <v/>
      </c>
      <c r="G246" s="40"/>
      <c r="H246" s="109"/>
      <c r="I24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46" s="91"/>
      <c r="K246" s="42"/>
      <c r="L246" s="42"/>
      <c r="M246" s="52"/>
      <c r="N246" s="53"/>
      <c r="O246" s="44"/>
    </row>
    <row r="247" spans="2:15">
      <c r="B247" s="37" t="str">
        <f>IF(tblINVENTAIRE_FORNITURES[[#This Row],[NOM]]="","",INDEX(tblFOURNITURE_BUREAU[CODE],MATCH(tblINVENTAIRE_FORNITURES[[#This Row],[NOM]],tblFOURNITURE_BUREAU[FOURNITURE BUREAU],0)))</f>
        <v/>
      </c>
      <c r="C247" s="37"/>
      <c r="D247" s="38" t="s">
        <v>15</v>
      </c>
      <c r="E247" s="21"/>
      <c r="F247" s="22" t="str">
        <f ca="1">IF(tblINVENTAIRE_FORNITURES[[#This Row],[DELIVRANCE]]&lt;&gt;"",TODAY()-tblINVENTAIRE_FORNITURES[[#This Row],[DELIVRANCE]],"")</f>
        <v/>
      </c>
      <c r="G247" s="40"/>
      <c r="H247" s="109"/>
      <c r="I24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47" s="91"/>
      <c r="K247" s="42"/>
      <c r="L247" s="42"/>
      <c r="M247" s="52"/>
      <c r="N247" s="53"/>
      <c r="O247" s="44"/>
    </row>
    <row r="248" spans="2:15">
      <c r="B248" s="37" t="str">
        <f>IF(tblINVENTAIRE_FORNITURES[[#This Row],[NOM]]="","",INDEX(tblFOURNITURE_BUREAU[CODE],MATCH(tblINVENTAIRE_FORNITURES[[#This Row],[NOM]],tblFOURNITURE_BUREAU[FOURNITURE BUREAU],0)))</f>
        <v/>
      </c>
      <c r="C248" s="37"/>
      <c r="D248" s="38" t="s">
        <v>15</v>
      </c>
      <c r="E248" s="21"/>
      <c r="F248" s="22" t="str">
        <f ca="1">IF(tblINVENTAIRE_FORNITURES[[#This Row],[DELIVRANCE]]&lt;&gt;"",TODAY()-tblINVENTAIRE_FORNITURES[[#This Row],[DELIVRANCE]],"")</f>
        <v/>
      </c>
      <c r="G248" s="40"/>
      <c r="H248" s="109"/>
      <c r="I24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48" s="91"/>
      <c r="K248" s="42"/>
      <c r="L248" s="42"/>
      <c r="M248" s="52"/>
      <c r="N248" s="53"/>
      <c r="O248" s="44"/>
    </row>
    <row r="249" spans="2:15">
      <c r="B249" s="37" t="str">
        <f>IF(tblINVENTAIRE_FORNITURES[[#This Row],[NOM]]="","",INDEX(tblFOURNITURE_BUREAU[CODE],MATCH(tblINVENTAIRE_FORNITURES[[#This Row],[NOM]],tblFOURNITURE_BUREAU[FOURNITURE BUREAU],0)))</f>
        <v/>
      </c>
      <c r="C249" s="37"/>
      <c r="D249" s="38" t="s">
        <v>15</v>
      </c>
      <c r="E249" s="21"/>
      <c r="F249" s="22" t="str">
        <f ca="1">IF(tblINVENTAIRE_FORNITURES[[#This Row],[DELIVRANCE]]&lt;&gt;"",TODAY()-tblINVENTAIRE_FORNITURES[[#This Row],[DELIVRANCE]],"")</f>
        <v/>
      </c>
      <c r="G249" s="40"/>
      <c r="H249" s="109"/>
      <c r="I24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49" s="91"/>
      <c r="K249" s="42"/>
      <c r="L249" s="42"/>
      <c r="M249" s="52"/>
      <c r="N249" s="53"/>
      <c r="O249" s="44"/>
    </row>
    <row r="250" spans="2:15">
      <c r="B250" s="37" t="str">
        <f>IF(tblINVENTAIRE_FORNITURES[[#This Row],[NOM]]="","",INDEX(tblFOURNITURE_BUREAU[CODE],MATCH(tblINVENTAIRE_FORNITURES[[#This Row],[NOM]],tblFOURNITURE_BUREAU[FOURNITURE BUREAU],0)))</f>
        <v/>
      </c>
      <c r="C250" s="37"/>
      <c r="D250" s="38" t="s">
        <v>15</v>
      </c>
      <c r="E250" s="21"/>
      <c r="F250" s="22" t="str">
        <f ca="1">IF(tblINVENTAIRE_FORNITURES[[#This Row],[DELIVRANCE]]&lt;&gt;"",TODAY()-tblINVENTAIRE_FORNITURES[[#This Row],[DELIVRANCE]],"")</f>
        <v/>
      </c>
      <c r="G250" s="40"/>
      <c r="H250" s="109"/>
      <c r="I25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50" s="91"/>
      <c r="K250" s="42"/>
      <c r="L250" s="42"/>
      <c r="M250" s="52"/>
      <c r="N250" s="53"/>
      <c r="O250" s="44"/>
    </row>
    <row r="251" spans="2:15">
      <c r="B251" s="37" t="str">
        <f>IF(tblINVENTAIRE_FORNITURES[[#This Row],[NOM]]="","",INDEX(tblFOURNITURE_BUREAU[CODE],MATCH(tblINVENTAIRE_FORNITURES[[#This Row],[NOM]],tblFOURNITURE_BUREAU[FOURNITURE BUREAU],0)))</f>
        <v/>
      </c>
      <c r="C251" s="37"/>
      <c r="D251" s="38" t="s">
        <v>15</v>
      </c>
      <c r="E251" s="21"/>
      <c r="F251" s="22" t="str">
        <f ca="1">IF(tblINVENTAIRE_FORNITURES[[#This Row],[DELIVRANCE]]&lt;&gt;"",TODAY()-tblINVENTAIRE_FORNITURES[[#This Row],[DELIVRANCE]],"")</f>
        <v/>
      </c>
      <c r="G251" s="40"/>
      <c r="H251" s="109"/>
      <c r="I25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51" s="91"/>
      <c r="K251" s="42"/>
      <c r="L251" s="42"/>
      <c r="M251" s="52"/>
      <c r="N251" s="53"/>
      <c r="O251" s="44"/>
    </row>
    <row r="252" spans="2:15">
      <c r="B252" s="37" t="str">
        <f>IF(tblINVENTAIRE_FORNITURES[[#This Row],[NOM]]="","",INDEX(tblFOURNITURE_BUREAU[CODE],MATCH(tblINVENTAIRE_FORNITURES[[#This Row],[NOM]],tblFOURNITURE_BUREAU[FOURNITURE BUREAU],0)))</f>
        <v/>
      </c>
      <c r="C252" s="37"/>
      <c r="D252" s="38" t="s">
        <v>15</v>
      </c>
      <c r="E252" s="21"/>
      <c r="F252" s="22" t="str">
        <f ca="1">IF(tblINVENTAIRE_FORNITURES[[#This Row],[DELIVRANCE]]&lt;&gt;"",TODAY()-tblINVENTAIRE_FORNITURES[[#This Row],[DELIVRANCE]],"")</f>
        <v/>
      </c>
      <c r="G252" s="40"/>
      <c r="H252" s="109"/>
      <c r="I25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52" s="91"/>
      <c r="K252" s="42"/>
      <c r="L252" s="42"/>
      <c r="M252" s="52"/>
      <c r="N252" s="53"/>
      <c r="O252" s="44"/>
    </row>
    <row r="253" spans="2:15">
      <c r="B253" s="37" t="str">
        <f>IF(tblINVENTAIRE_FORNITURES[[#This Row],[NOM]]="","",INDEX(tblFOURNITURE_BUREAU[CODE],MATCH(tblINVENTAIRE_FORNITURES[[#This Row],[NOM]],tblFOURNITURE_BUREAU[FOURNITURE BUREAU],0)))</f>
        <v/>
      </c>
      <c r="C253" s="37"/>
      <c r="D253" s="38" t="s">
        <v>15</v>
      </c>
      <c r="E253" s="21"/>
      <c r="F253" s="22" t="str">
        <f ca="1">IF(tblINVENTAIRE_FORNITURES[[#This Row],[DELIVRANCE]]&lt;&gt;"",TODAY()-tblINVENTAIRE_FORNITURES[[#This Row],[DELIVRANCE]],"")</f>
        <v/>
      </c>
      <c r="G253" s="40"/>
      <c r="H253" s="109"/>
      <c r="I25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53" s="91"/>
      <c r="K253" s="42"/>
      <c r="L253" s="42"/>
      <c r="M253" s="52"/>
      <c r="N253" s="53"/>
      <c r="O253" s="44"/>
    </row>
    <row r="254" spans="2:15">
      <c r="B254" s="37" t="str">
        <f>IF(tblINVENTAIRE_FORNITURES[[#This Row],[NOM]]="","",INDEX(tblFOURNITURE_BUREAU[CODE],MATCH(tblINVENTAIRE_FORNITURES[[#This Row],[NOM]],tblFOURNITURE_BUREAU[FOURNITURE BUREAU],0)))</f>
        <v/>
      </c>
      <c r="C254" s="37"/>
      <c r="D254" s="38" t="s">
        <v>15</v>
      </c>
      <c r="E254" s="21"/>
      <c r="F254" s="22" t="str">
        <f ca="1">IF(tblINVENTAIRE_FORNITURES[[#This Row],[DELIVRANCE]]&lt;&gt;"",TODAY()-tblINVENTAIRE_FORNITURES[[#This Row],[DELIVRANCE]],"")</f>
        <v/>
      </c>
      <c r="G254" s="40"/>
      <c r="H254" s="109"/>
      <c r="I25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54" s="91"/>
      <c r="K254" s="42"/>
      <c r="L254" s="42"/>
      <c r="M254" s="52"/>
      <c r="N254" s="53"/>
      <c r="O254" s="44"/>
    </row>
    <row r="255" spans="2:15">
      <c r="B255" s="37" t="str">
        <f>IF(tblINVENTAIRE_FORNITURES[[#This Row],[NOM]]="","",INDEX(tblFOURNITURE_BUREAU[CODE],MATCH(tblINVENTAIRE_FORNITURES[[#This Row],[NOM]],tblFOURNITURE_BUREAU[FOURNITURE BUREAU],0)))</f>
        <v/>
      </c>
      <c r="C255" s="37"/>
      <c r="D255" s="38" t="s">
        <v>15</v>
      </c>
      <c r="E255" s="21"/>
      <c r="F255" s="22" t="str">
        <f ca="1">IF(tblINVENTAIRE_FORNITURES[[#This Row],[DELIVRANCE]]&lt;&gt;"",TODAY()-tblINVENTAIRE_FORNITURES[[#This Row],[DELIVRANCE]],"")</f>
        <v/>
      </c>
      <c r="G255" s="40"/>
      <c r="H255" s="109"/>
      <c r="I25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55" s="91"/>
      <c r="K255" s="42"/>
      <c r="L255" s="42"/>
      <c r="M255" s="52"/>
      <c r="N255" s="53"/>
      <c r="O255" s="44"/>
    </row>
    <row r="256" spans="2:15">
      <c r="B256" s="37" t="str">
        <f>IF(tblINVENTAIRE_FORNITURES[[#This Row],[NOM]]="","",INDEX(tblFOURNITURE_BUREAU[CODE],MATCH(tblINVENTAIRE_FORNITURES[[#This Row],[NOM]],tblFOURNITURE_BUREAU[FOURNITURE BUREAU],0)))</f>
        <v/>
      </c>
      <c r="C256" s="37"/>
      <c r="D256" s="38" t="s">
        <v>15</v>
      </c>
      <c r="E256" s="21"/>
      <c r="F256" s="22" t="str">
        <f ca="1">IF(tblINVENTAIRE_FORNITURES[[#This Row],[DELIVRANCE]]&lt;&gt;"",TODAY()-tblINVENTAIRE_FORNITURES[[#This Row],[DELIVRANCE]],"")</f>
        <v/>
      </c>
      <c r="G256" s="40"/>
      <c r="H256" s="109"/>
      <c r="I25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56" s="91"/>
      <c r="K256" s="42"/>
      <c r="L256" s="42"/>
      <c r="M256" s="52"/>
      <c r="N256" s="53"/>
      <c r="O256" s="44"/>
    </row>
    <row r="257" spans="2:15">
      <c r="B257" s="37" t="str">
        <f>IF(tblINVENTAIRE_FORNITURES[[#This Row],[NOM]]="","",INDEX(tblFOURNITURE_BUREAU[CODE],MATCH(tblINVENTAIRE_FORNITURES[[#This Row],[NOM]],tblFOURNITURE_BUREAU[FOURNITURE BUREAU],0)))</f>
        <v/>
      </c>
      <c r="C257" s="37"/>
      <c r="D257" s="38" t="s">
        <v>15</v>
      </c>
      <c r="E257" s="21"/>
      <c r="F257" s="22" t="str">
        <f ca="1">IF(tblINVENTAIRE_FORNITURES[[#This Row],[DELIVRANCE]]&lt;&gt;"",TODAY()-tblINVENTAIRE_FORNITURES[[#This Row],[DELIVRANCE]],"")</f>
        <v/>
      </c>
      <c r="G257" s="40"/>
      <c r="H257" s="109"/>
      <c r="I25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57" s="91"/>
      <c r="K257" s="42"/>
      <c r="L257" s="42"/>
      <c r="M257" s="52"/>
      <c r="N257" s="53"/>
      <c r="O257" s="44"/>
    </row>
    <row r="258" spans="2:15">
      <c r="B258" s="37" t="str">
        <f>IF(tblINVENTAIRE_FORNITURES[[#This Row],[NOM]]="","",INDEX(tblFOURNITURE_BUREAU[CODE],MATCH(tblINVENTAIRE_FORNITURES[[#This Row],[NOM]],tblFOURNITURE_BUREAU[FOURNITURE BUREAU],0)))</f>
        <v/>
      </c>
      <c r="C258" s="37"/>
      <c r="D258" s="38" t="s">
        <v>15</v>
      </c>
      <c r="E258" s="21"/>
      <c r="F258" s="22" t="str">
        <f ca="1">IF(tblINVENTAIRE_FORNITURES[[#This Row],[DELIVRANCE]]&lt;&gt;"",TODAY()-tblINVENTAIRE_FORNITURES[[#This Row],[DELIVRANCE]],"")</f>
        <v/>
      </c>
      <c r="G258" s="40"/>
      <c r="H258" s="109"/>
      <c r="I25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58" s="91"/>
      <c r="K258" s="42"/>
      <c r="L258" s="42"/>
      <c r="M258" s="52"/>
      <c r="N258" s="53"/>
      <c r="O258" s="44"/>
    </row>
    <row r="259" spans="2:15">
      <c r="B259" s="37" t="str">
        <f>IF(tblINVENTAIRE_FORNITURES[[#This Row],[NOM]]="","",INDEX(tblFOURNITURE_BUREAU[CODE],MATCH(tblINVENTAIRE_FORNITURES[[#This Row],[NOM]],tblFOURNITURE_BUREAU[FOURNITURE BUREAU],0)))</f>
        <v/>
      </c>
      <c r="C259" s="37"/>
      <c r="D259" s="38" t="s">
        <v>15</v>
      </c>
      <c r="E259" s="21"/>
      <c r="F259" s="22" t="str">
        <f ca="1">IF(tblINVENTAIRE_FORNITURES[[#This Row],[DELIVRANCE]]&lt;&gt;"",TODAY()-tblINVENTAIRE_FORNITURES[[#This Row],[DELIVRANCE]],"")</f>
        <v/>
      </c>
      <c r="G259" s="40"/>
      <c r="H259" s="109"/>
      <c r="I25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59" s="91"/>
      <c r="K259" s="42"/>
      <c r="L259" s="42"/>
      <c r="M259" s="52"/>
      <c r="N259" s="53"/>
      <c r="O259" s="44"/>
    </row>
    <row r="260" spans="2:15">
      <c r="B260" s="37" t="str">
        <f>IF(tblINVENTAIRE_FORNITURES[[#This Row],[NOM]]="","",INDEX(tblFOURNITURE_BUREAU[CODE],MATCH(tblINVENTAIRE_FORNITURES[[#This Row],[NOM]],tblFOURNITURE_BUREAU[FOURNITURE BUREAU],0)))</f>
        <v/>
      </c>
      <c r="C260" s="37"/>
      <c r="D260" s="38" t="s">
        <v>15</v>
      </c>
      <c r="E260" s="21"/>
      <c r="F260" s="22" t="str">
        <f ca="1">IF(tblINVENTAIRE_FORNITURES[[#This Row],[DELIVRANCE]]&lt;&gt;"",TODAY()-tblINVENTAIRE_FORNITURES[[#This Row],[DELIVRANCE]],"")</f>
        <v/>
      </c>
      <c r="G260" s="40"/>
      <c r="H260" s="109"/>
      <c r="I26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60" s="91"/>
      <c r="K260" s="42"/>
      <c r="L260" s="42"/>
      <c r="M260" s="52"/>
      <c r="N260" s="53"/>
      <c r="O260" s="44"/>
    </row>
    <row r="261" spans="2:15">
      <c r="B261" s="37" t="str">
        <f>IF(tblINVENTAIRE_FORNITURES[[#This Row],[NOM]]="","",INDEX(tblFOURNITURE_BUREAU[CODE],MATCH(tblINVENTAIRE_FORNITURES[[#This Row],[NOM]],tblFOURNITURE_BUREAU[FOURNITURE BUREAU],0)))</f>
        <v/>
      </c>
      <c r="C261" s="37"/>
      <c r="D261" s="38" t="s">
        <v>15</v>
      </c>
      <c r="E261" s="21"/>
      <c r="F261" s="22" t="str">
        <f ca="1">IF(tblINVENTAIRE_FORNITURES[[#This Row],[DELIVRANCE]]&lt;&gt;"",TODAY()-tblINVENTAIRE_FORNITURES[[#This Row],[DELIVRANCE]],"")</f>
        <v/>
      </c>
      <c r="G261" s="40"/>
      <c r="H261" s="109"/>
      <c r="I26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61" s="91"/>
      <c r="K261" s="42"/>
      <c r="L261" s="42"/>
      <c r="M261" s="52"/>
      <c r="N261" s="53"/>
      <c r="O261" s="44"/>
    </row>
    <row r="262" spans="2:15">
      <c r="B262" s="37" t="str">
        <f>IF(tblINVENTAIRE_FORNITURES[[#This Row],[NOM]]="","",INDEX(tblFOURNITURE_BUREAU[CODE],MATCH(tblINVENTAIRE_FORNITURES[[#This Row],[NOM]],tblFOURNITURE_BUREAU[FOURNITURE BUREAU],0)))</f>
        <v/>
      </c>
      <c r="C262" s="37"/>
      <c r="D262" s="38" t="s">
        <v>15</v>
      </c>
      <c r="E262" s="21"/>
      <c r="F262" s="22" t="str">
        <f ca="1">IF(tblINVENTAIRE_FORNITURES[[#This Row],[DELIVRANCE]]&lt;&gt;"",TODAY()-tblINVENTAIRE_FORNITURES[[#This Row],[DELIVRANCE]],"")</f>
        <v/>
      </c>
      <c r="G262" s="40"/>
      <c r="H262" s="109"/>
      <c r="I26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62" s="91"/>
      <c r="K262" s="42"/>
      <c r="L262" s="42"/>
      <c r="M262" s="52"/>
      <c r="N262" s="53"/>
      <c r="O262" s="44"/>
    </row>
    <row r="263" spans="2:15">
      <c r="B263" s="37" t="str">
        <f>IF(tblINVENTAIRE_FORNITURES[[#This Row],[NOM]]="","",INDEX(tblFOURNITURE_BUREAU[CODE],MATCH(tblINVENTAIRE_FORNITURES[[#This Row],[NOM]],tblFOURNITURE_BUREAU[FOURNITURE BUREAU],0)))</f>
        <v/>
      </c>
      <c r="C263" s="37"/>
      <c r="D263" s="38" t="s">
        <v>15</v>
      </c>
      <c r="E263" s="21"/>
      <c r="F263" s="22" t="str">
        <f ca="1">IF(tblINVENTAIRE_FORNITURES[[#This Row],[DELIVRANCE]]&lt;&gt;"",TODAY()-tblINVENTAIRE_FORNITURES[[#This Row],[DELIVRANCE]],"")</f>
        <v/>
      </c>
      <c r="G263" s="40"/>
      <c r="H263" s="109"/>
      <c r="I26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63" s="91"/>
      <c r="K263" s="42"/>
      <c r="L263" s="42"/>
      <c r="M263" s="52"/>
      <c r="N263" s="53"/>
      <c r="O263" s="44"/>
    </row>
    <row r="264" spans="2:15">
      <c r="B264" s="37" t="str">
        <f>IF(tblINVENTAIRE_FORNITURES[[#This Row],[NOM]]="","",INDEX(tblFOURNITURE_BUREAU[CODE],MATCH(tblINVENTAIRE_FORNITURES[[#This Row],[NOM]],tblFOURNITURE_BUREAU[FOURNITURE BUREAU],0)))</f>
        <v/>
      </c>
      <c r="C264" s="37"/>
      <c r="D264" s="38" t="s">
        <v>15</v>
      </c>
      <c r="E264" s="21"/>
      <c r="F264" s="22" t="str">
        <f ca="1">IF(tblINVENTAIRE_FORNITURES[[#This Row],[DELIVRANCE]]&lt;&gt;"",TODAY()-tblINVENTAIRE_FORNITURES[[#This Row],[DELIVRANCE]],"")</f>
        <v/>
      </c>
      <c r="G264" s="40"/>
      <c r="H264" s="109"/>
      <c r="I26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64" s="91"/>
      <c r="K264" s="42"/>
      <c r="L264" s="42"/>
      <c r="M264" s="52"/>
      <c r="N264" s="53"/>
      <c r="O264" s="44"/>
    </row>
    <row r="265" spans="2:15">
      <c r="B265" s="37" t="str">
        <f>IF(tblINVENTAIRE_FORNITURES[[#This Row],[NOM]]="","",INDEX(tblFOURNITURE_BUREAU[CODE],MATCH(tblINVENTAIRE_FORNITURES[[#This Row],[NOM]],tblFOURNITURE_BUREAU[FOURNITURE BUREAU],0)))</f>
        <v/>
      </c>
      <c r="C265" s="37"/>
      <c r="D265" s="38" t="s">
        <v>15</v>
      </c>
      <c r="E265" s="21"/>
      <c r="F265" s="22" t="str">
        <f ca="1">IF(tblINVENTAIRE_FORNITURES[[#This Row],[DELIVRANCE]]&lt;&gt;"",TODAY()-tblINVENTAIRE_FORNITURES[[#This Row],[DELIVRANCE]],"")</f>
        <v/>
      </c>
      <c r="G265" s="40"/>
      <c r="H265" s="109"/>
      <c r="I26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65" s="91"/>
      <c r="K265" s="42"/>
      <c r="L265" s="42"/>
      <c r="M265" s="52"/>
      <c r="N265" s="53"/>
      <c r="O265" s="44"/>
    </row>
    <row r="266" spans="2:15">
      <c r="B266" s="37" t="str">
        <f>IF(tblINVENTAIRE_FORNITURES[[#This Row],[NOM]]="","",INDEX(tblFOURNITURE_BUREAU[CODE],MATCH(tblINVENTAIRE_FORNITURES[[#This Row],[NOM]],tblFOURNITURE_BUREAU[FOURNITURE BUREAU],0)))</f>
        <v/>
      </c>
      <c r="C266" s="37"/>
      <c r="D266" s="38" t="s">
        <v>15</v>
      </c>
      <c r="E266" s="21"/>
      <c r="F266" s="22" t="str">
        <f ca="1">IF(tblINVENTAIRE_FORNITURES[[#This Row],[DELIVRANCE]]&lt;&gt;"",TODAY()-tblINVENTAIRE_FORNITURES[[#This Row],[DELIVRANCE]],"")</f>
        <v/>
      </c>
      <c r="G266" s="40"/>
      <c r="H266" s="109"/>
      <c r="I26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66" s="91"/>
      <c r="K266" s="42"/>
      <c r="L266" s="42"/>
      <c r="M266" s="52"/>
      <c r="N266" s="53"/>
      <c r="O266" s="44"/>
    </row>
    <row r="267" spans="2:15">
      <c r="B267" s="37" t="str">
        <f>IF(tblINVENTAIRE_FORNITURES[[#This Row],[NOM]]="","",INDEX(tblFOURNITURE_BUREAU[CODE],MATCH(tblINVENTAIRE_FORNITURES[[#This Row],[NOM]],tblFOURNITURE_BUREAU[FOURNITURE BUREAU],0)))</f>
        <v/>
      </c>
      <c r="C267" s="37"/>
      <c r="D267" s="38" t="s">
        <v>15</v>
      </c>
      <c r="E267" s="21"/>
      <c r="F267" s="22" t="str">
        <f ca="1">IF(tblINVENTAIRE_FORNITURES[[#This Row],[DELIVRANCE]]&lt;&gt;"",TODAY()-tblINVENTAIRE_FORNITURES[[#This Row],[DELIVRANCE]],"")</f>
        <v/>
      </c>
      <c r="G267" s="40"/>
      <c r="H267" s="109"/>
      <c r="I26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67" s="91"/>
      <c r="K267" s="42"/>
      <c r="L267" s="42"/>
      <c r="M267" s="52"/>
      <c r="N267" s="53"/>
      <c r="O267" s="44"/>
    </row>
    <row r="268" spans="2:15">
      <c r="B268" s="37" t="str">
        <f>IF(tblINVENTAIRE_FORNITURES[[#This Row],[NOM]]="","",INDEX(tblFOURNITURE_BUREAU[CODE],MATCH(tblINVENTAIRE_FORNITURES[[#This Row],[NOM]],tblFOURNITURE_BUREAU[FOURNITURE BUREAU],0)))</f>
        <v/>
      </c>
      <c r="C268" s="37"/>
      <c r="D268" s="38" t="s">
        <v>15</v>
      </c>
      <c r="E268" s="21"/>
      <c r="F268" s="22" t="str">
        <f ca="1">IF(tblINVENTAIRE_FORNITURES[[#This Row],[DELIVRANCE]]&lt;&gt;"",TODAY()-tblINVENTAIRE_FORNITURES[[#This Row],[DELIVRANCE]],"")</f>
        <v/>
      </c>
      <c r="G268" s="40"/>
      <c r="H268" s="109"/>
      <c r="I26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68" s="91"/>
      <c r="K268" s="42"/>
      <c r="L268" s="42"/>
      <c r="M268" s="52"/>
      <c r="N268" s="53"/>
      <c r="O268" s="44"/>
    </row>
    <row r="269" spans="2:15">
      <c r="B269" s="37" t="str">
        <f>IF(tblINVENTAIRE_FORNITURES[[#This Row],[NOM]]="","",INDEX(tblFOURNITURE_BUREAU[CODE],MATCH(tblINVENTAIRE_FORNITURES[[#This Row],[NOM]],tblFOURNITURE_BUREAU[FOURNITURE BUREAU],0)))</f>
        <v/>
      </c>
      <c r="C269" s="37"/>
      <c r="D269" s="38" t="s">
        <v>15</v>
      </c>
      <c r="E269" s="21"/>
      <c r="F269" s="22" t="str">
        <f ca="1">IF(tblINVENTAIRE_FORNITURES[[#This Row],[DELIVRANCE]]&lt;&gt;"",TODAY()-tblINVENTAIRE_FORNITURES[[#This Row],[DELIVRANCE]],"")</f>
        <v/>
      </c>
      <c r="G269" s="40"/>
      <c r="H269" s="109"/>
      <c r="I26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69" s="91"/>
      <c r="K269" s="42"/>
      <c r="L269" s="42"/>
      <c r="M269" s="52"/>
      <c r="N269" s="53"/>
      <c r="O269" s="44"/>
    </row>
    <row r="270" spans="2:15">
      <c r="B270" s="37" t="str">
        <f>IF(tblINVENTAIRE_FORNITURES[[#This Row],[NOM]]="","",INDEX(tblFOURNITURE_BUREAU[CODE],MATCH(tblINVENTAIRE_FORNITURES[[#This Row],[NOM]],tblFOURNITURE_BUREAU[FOURNITURE BUREAU],0)))</f>
        <v/>
      </c>
      <c r="C270" s="37"/>
      <c r="D270" s="38" t="s">
        <v>15</v>
      </c>
      <c r="E270" s="21"/>
      <c r="F270" s="22" t="str">
        <f ca="1">IF(tblINVENTAIRE_FORNITURES[[#This Row],[DELIVRANCE]]&lt;&gt;"",TODAY()-tblINVENTAIRE_FORNITURES[[#This Row],[DELIVRANCE]],"")</f>
        <v/>
      </c>
      <c r="G270" s="40"/>
      <c r="H270" s="109"/>
      <c r="I27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70" s="91"/>
      <c r="K270" s="42"/>
      <c r="L270" s="42"/>
      <c r="M270" s="52"/>
      <c r="N270" s="53"/>
      <c r="O270" s="44"/>
    </row>
    <row r="271" spans="2:15">
      <c r="B271" s="37" t="str">
        <f>IF(tblINVENTAIRE_FORNITURES[[#This Row],[NOM]]="","",INDEX(tblFOURNITURE_BUREAU[CODE],MATCH(tblINVENTAIRE_FORNITURES[[#This Row],[NOM]],tblFOURNITURE_BUREAU[FOURNITURE BUREAU],0)))</f>
        <v/>
      </c>
      <c r="C271" s="37"/>
      <c r="D271" s="38" t="s">
        <v>15</v>
      </c>
      <c r="E271" s="21"/>
      <c r="F271" s="22" t="str">
        <f ca="1">IF(tblINVENTAIRE_FORNITURES[[#This Row],[DELIVRANCE]]&lt;&gt;"",TODAY()-tblINVENTAIRE_FORNITURES[[#This Row],[DELIVRANCE]],"")</f>
        <v/>
      </c>
      <c r="G271" s="40"/>
      <c r="H271" s="109"/>
      <c r="I27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71" s="91"/>
      <c r="K271" s="42"/>
      <c r="L271" s="42"/>
      <c r="M271" s="52"/>
      <c r="N271" s="53"/>
      <c r="O271" s="44"/>
    </row>
    <row r="272" spans="2:15">
      <c r="B272" s="37" t="str">
        <f>IF(tblINVENTAIRE_FORNITURES[[#This Row],[NOM]]="","",INDEX(tblFOURNITURE_BUREAU[CODE],MATCH(tblINVENTAIRE_FORNITURES[[#This Row],[NOM]],tblFOURNITURE_BUREAU[FOURNITURE BUREAU],0)))</f>
        <v/>
      </c>
      <c r="C272" s="37"/>
      <c r="D272" s="38" t="s">
        <v>15</v>
      </c>
      <c r="E272" s="21"/>
      <c r="F272" s="22" t="str">
        <f ca="1">IF(tblINVENTAIRE_FORNITURES[[#This Row],[DELIVRANCE]]&lt;&gt;"",TODAY()-tblINVENTAIRE_FORNITURES[[#This Row],[DELIVRANCE]],"")</f>
        <v/>
      </c>
      <c r="G272" s="40"/>
      <c r="H272" s="109"/>
      <c r="I27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72" s="91"/>
      <c r="K272" s="42"/>
      <c r="L272" s="42"/>
      <c r="M272" s="52"/>
      <c r="N272" s="53"/>
      <c r="O272" s="44"/>
    </row>
    <row r="273" spans="2:15">
      <c r="B273" s="37" t="str">
        <f>IF(tblINVENTAIRE_FORNITURES[[#This Row],[NOM]]="","",INDEX(tblFOURNITURE_BUREAU[CODE],MATCH(tblINVENTAIRE_FORNITURES[[#This Row],[NOM]],tblFOURNITURE_BUREAU[FOURNITURE BUREAU],0)))</f>
        <v/>
      </c>
      <c r="C273" s="37"/>
      <c r="D273" s="38" t="s">
        <v>15</v>
      </c>
      <c r="E273" s="21"/>
      <c r="F273" s="22" t="str">
        <f ca="1">IF(tblINVENTAIRE_FORNITURES[[#This Row],[DELIVRANCE]]&lt;&gt;"",TODAY()-tblINVENTAIRE_FORNITURES[[#This Row],[DELIVRANCE]],"")</f>
        <v/>
      </c>
      <c r="G273" s="40"/>
      <c r="H273" s="109"/>
      <c r="I27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73" s="91"/>
      <c r="K273" s="42"/>
      <c r="L273" s="42"/>
      <c r="M273" s="52"/>
      <c r="N273" s="53"/>
      <c r="O273" s="44"/>
    </row>
    <row r="274" spans="2:15">
      <c r="B274" s="37" t="str">
        <f>IF(tblINVENTAIRE_FORNITURES[[#This Row],[NOM]]="","",INDEX(tblFOURNITURE_BUREAU[CODE],MATCH(tblINVENTAIRE_FORNITURES[[#This Row],[NOM]],tblFOURNITURE_BUREAU[FOURNITURE BUREAU],0)))</f>
        <v/>
      </c>
      <c r="C274" s="37"/>
      <c r="D274" s="38" t="s">
        <v>15</v>
      </c>
      <c r="E274" s="21"/>
      <c r="F274" s="22" t="str">
        <f ca="1">IF(tblINVENTAIRE_FORNITURES[[#This Row],[DELIVRANCE]]&lt;&gt;"",TODAY()-tblINVENTAIRE_FORNITURES[[#This Row],[DELIVRANCE]],"")</f>
        <v/>
      </c>
      <c r="G274" s="40"/>
      <c r="H274" s="109"/>
      <c r="I27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74" s="91"/>
      <c r="K274" s="42"/>
      <c r="L274" s="42"/>
      <c r="M274" s="52"/>
      <c r="N274" s="53"/>
      <c r="O274" s="44"/>
    </row>
    <row r="275" spans="2:15">
      <c r="B275" s="37" t="str">
        <f>IF(tblINVENTAIRE_FORNITURES[[#This Row],[NOM]]="","",INDEX(tblFOURNITURE_BUREAU[CODE],MATCH(tblINVENTAIRE_FORNITURES[[#This Row],[NOM]],tblFOURNITURE_BUREAU[FOURNITURE BUREAU],0)))</f>
        <v/>
      </c>
      <c r="C275" s="37"/>
      <c r="D275" s="38" t="s">
        <v>15</v>
      </c>
      <c r="E275" s="21"/>
      <c r="F275" s="22" t="str">
        <f ca="1">IF(tblINVENTAIRE_FORNITURES[[#This Row],[DELIVRANCE]]&lt;&gt;"",TODAY()-tblINVENTAIRE_FORNITURES[[#This Row],[DELIVRANCE]],"")</f>
        <v/>
      </c>
      <c r="G275" s="40"/>
      <c r="H275" s="109"/>
      <c r="I27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75" s="91"/>
      <c r="K275" s="42"/>
      <c r="L275" s="42"/>
      <c r="M275" s="52"/>
      <c r="N275" s="53"/>
      <c r="O275" s="44"/>
    </row>
    <row r="276" spans="2:15">
      <c r="B276" s="37" t="str">
        <f>IF(tblINVENTAIRE_FORNITURES[[#This Row],[NOM]]="","",INDEX(tblFOURNITURE_BUREAU[CODE],MATCH(tblINVENTAIRE_FORNITURES[[#This Row],[NOM]],tblFOURNITURE_BUREAU[FOURNITURE BUREAU],0)))</f>
        <v/>
      </c>
      <c r="C276" s="37"/>
      <c r="D276" s="38" t="s">
        <v>15</v>
      </c>
      <c r="E276" s="21"/>
      <c r="F276" s="22" t="str">
        <f ca="1">IF(tblINVENTAIRE_FORNITURES[[#This Row],[DELIVRANCE]]&lt;&gt;"",TODAY()-tblINVENTAIRE_FORNITURES[[#This Row],[DELIVRANCE]],"")</f>
        <v/>
      </c>
      <c r="G276" s="40"/>
      <c r="H276" s="109"/>
      <c r="I27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76" s="91"/>
      <c r="K276" s="42"/>
      <c r="L276" s="42"/>
      <c r="M276" s="52"/>
      <c r="N276" s="53"/>
      <c r="O276" s="44"/>
    </row>
    <row r="277" spans="2:15">
      <c r="B277" s="37" t="str">
        <f>IF(tblINVENTAIRE_FORNITURES[[#This Row],[NOM]]="","",INDEX(tblFOURNITURE_BUREAU[CODE],MATCH(tblINVENTAIRE_FORNITURES[[#This Row],[NOM]],tblFOURNITURE_BUREAU[FOURNITURE BUREAU],0)))</f>
        <v/>
      </c>
      <c r="C277" s="37"/>
      <c r="D277" s="38" t="s">
        <v>15</v>
      </c>
      <c r="E277" s="21"/>
      <c r="F277" s="22" t="str">
        <f ca="1">IF(tblINVENTAIRE_FORNITURES[[#This Row],[DELIVRANCE]]&lt;&gt;"",TODAY()-tblINVENTAIRE_FORNITURES[[#This Row],[DELIVRANCE]],"")</f>
        <v/>
      </c>
      <c r="G277" s="40"/>
      <c r="H277" s="109"/>
      <c r="I27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77" s="91"/>
      <c r="K277" s="42"/>
      <c r="L277" s="42"/>
      <c r="M277" s="52"/>
      <c r="N277" s="53"/>
      <c r="O277" s="44"/>
    </row>
    <row r="278" spans="2:15">
      <c r="B278" s="37" t="str">
        <f>IF(tblINVENTAIRE_FORNITURES[[#This Row],[NOM]]="","",INDEX(tblFOURNITURE_BUREAU[CODE],MATCH(tblINVENTAIRE_FORNITURES[[#This Row],[NOM]],tblFOURNITURE_BUREAU[FOURNITURE BUREAU],0)))</f>
        <v/>
      </c>
      <c r="C278" s="37"/>
      <c r="D278" s="38" t="s">
        <v>15</v>
      </c>
      <c r="E278" s="21"/>
      <c r="F278" s="22" t="str">
        <f ca="1">IF(tblINVENTAIRE_FORNITURES[[#This Row],[DELIVRANCE]]&lt;&gt;"",TODAY()-tblINVENTAIRE_FORNITURES[[#This Row],[DELIVRANCE]],"")</f>
        <v/>
      </c>
      <c r="G278" s="40"/>
      <c r="H278" s="109"/>
      <c r="I27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78" s="91"/>
      <c r="K278" s="42"/>
      <c r="L278" s="42"/>
      <c r="M278" s="52"/>
      <c r="N278" s="53"/>
      <c r="O278" s="44"/>
    </row>
    <row r="279" spans="2:15">
      <c r="B279" s="37" t="str">
        <f>IF(tblINVENTAIRE_FORNITURES[[#This Row],[NOM]]="","",INDEX(tblFOURNITURE_BUREAU[CODE],MATCH(tblINVENTAIRE_FORNITURES[[#This Row],[NOM]],tblFOURNITURE_BUREAU[FOURNITURE BUREAU],0)))</f>
        <v/>
      </c>
      <c r="C279" s="37"/>
      <c r="D279" s="38" t="s">
        <v>15</v>
      </c>
      <c r="E279" s="21"/>
      <c r="F279" s="22" t="str">
        <f ca="1">IF(tblINVENTAIRE_FORNITURES[[#This Row],[DELIVRANCE]]&lt;&gt;"",TODAY()-tblINVENTAIRE_FORNITURES[[#This Row],[DELIVRANCE]],"")</f>
        <v/>
      </c>
      <c r="G279" s="40"/>
      <c r="H279" s="109"/>
      <c r="I27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79" s="91"/>
      <c r="K279" s="42"/>
      <c r="L279" s="42"/>
      <c r="M279" s="52"/>
      <c r="N279" s="53"/>
      <c r="O279" s="44"/>
    </row>
    <row r="280" spans="2:15">
      <c r="B280" s="37" t="str">
        <f>IF(tblINVENTAIRE_FORNITURES[[#This Row],[NOM]]="","",INDEX(tblFOURNITURE_BUREAU[CODE],MATCH(tblINVENTAIRE_FORNITURES[[#This Row],[NOM]],tblFOURNITURE_BUREAU[FOURNITURE BUREAU],0)))</f>
        <v/>
      </c>
      <c r="C280" s="37"/>
      <c r="D280" s="38" t="s">
        <v>15</v>
      </c>
      <c r="E280" s="21"/>
      <c r="F280" s="22" t="str">
        <f ca="1">IF(tblINVENTAIRE_FORNITURES[[#This Row],[DELIVRANCE]]&lt;&gt;"",TODAY()-tblINVENTAIRE_FORNITURES[[#This Row],[DELIVRANCE]],"")</f>
        <v/>
      </c>
      <c r="G280" s="40"/>
      <c r="H280" s="109"/>
      <c r="I28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80" s="91"/>
      <c r="K280" s="42"/>
      <c r="L280" s="42"/>
      <c r="M280" s="52"/>
      <c r="N280" s="53"/>
      <c r="O280" s="44"/>
    </row>
    <row r="281" spans="2:15">
      <c r="B281" s="37" t="str">
        <f>IF(tblINVENTAIRE_FORNITURES[[#This Row],[NOM]]="","",INDEX(tblFOURNITURE_BUREAU[CODE],MATCH(tblINVENTAIRE_FORNITURES[[#This Row],[NOM]],tblFOURNITURE_BUREAU[FOURNITURE BUREAU],0)))</f>
        <v/>
      </c>
      <c r="C281" s="37"/>
      <c r="D281" s="38" t="s">
        <v>15</v>
      </c>
      <c r="E281" s="21"/>
      <c r="F281" s="22" t="str">
        <f ca="1">IF(tblINVENTAIRE_FORNITURES[[#This Row],[DELIVRANCE]]&lt;&gt;"",TODAY()-tblINVENTAIRE_FORNITURES[[#This Row],[DELIVRANCE]],"")</f>
        <v/>
      </c>
      <c r="G281" s="40"/>
      <c r="H281" s="109"/>
      <c r="I28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81" s="91"/>
      <c r="K281" s="42"/>
      <c r="L281" s="42"/>
      <c r="M281" s="52"/>
      <c r="N281" s="53"/>
      <c r="O281" s="44"/>
    </row>
    <row r="282" spans="2:15">
      <c r="B282" s="37" t="str">
        <f>IF(tblINVENTAIRE_FORNITURES[[#This Row],[NOM]]="","",INDEX(tblFOURNITURE_BUREAU[CODE],MATCH(tblINVENTAIRE_FORNITURES[[#This Row],[NOM]],tblFOURNITURE_BUREAU[FOURNITURE BUREAU],0)))</f>
        <v/>
      </c>
      <c r="C282" s="37"/>
      <c r="D282" s="38" t="s">
        <v>15</v>
      </c>
      <c r="E282" s="21"/>
      <c r="F282" s="22" t="str">
        <f ca="1">IF(tblINVENTAIRE_FORNITURES[[#This Row],[DELIVRANCE]]&lt;&gt;"",TODAY()-tblINVENTAIRE_FORNITURES[[#This Row],[DELIVRANCE]],"")</f>
        <v/>
      </c>
      <c r="G282" s="40"/>
      <c r="H282" s="109"/>
      <c r="I28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82" s="91"/>
      <c r="K282" s="42"/>
      <c r="L282" s="42"/>
      <c r="M282" s="52"/>
      <c r="N282" s="53"/>
      <c r="O282" s="44"/>
    </row>
    <row r="283" spans="2:15">
      <c r="B283" s="37" t="str">
        <f>IF(tblINVENTAIRE_FORNITURES[[#This Row],[NOM]]="","",INDEX(tblFOURNITURE_BUREAU[CODE],MATCH(tblINVENTAIRE_FORNITURES[[#This Row],[NOM]],tblFOURNITURE_BUREAU[FOURNITURE BUREAU],0)))</f>
        <v/>
      </c>
      <c r="C283" s="37"/>
      <c r="D283" s="38" t="s">
        <v>15</v>
      </c>
      <c r="E283" s="21"/>
      <c r="F283" s="22" t="str">
        <f ca="1">IF(tblINVENTAIRE_FORNITURES[[#This Row],[DELIVRANCE]]&lt;&gt;"",TODAY()-tblINVENTAIRE_FORNITURES[[#This Row],[DELIVRANCE]],"")</f>
        <v/>
      </c>
      <c r="G283" s="40"/>
      <c r="H283" s="109"/>
      <c r="I28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83" s="91"/>
      <c r="K283" s="42"/>
      <c r="L283" s="42"/>
      <c r="M283" s="52"/>
      <c r="N283" s="53"/>
      <c r="O283" s="44"/>
    </row>
    <row r="284" spans="2:15">
      <c r="B284" s="37" t="str">
        <f>IF(tblINVENTAIRE_FORNITURES[[#This Row],[NOM]]="","",INDEX(tblFOURNITURE_BUREAU[CODE],MATCH(tblINVENTAIRE_FORNITURES[[#This Row],[NOM]],tblFOURNITURE_BUREAU[FOURNITURE BUREAU],0)))</f>
        <v/>
      </c>
      <c r="C284" s="37"/>
      <c r="D284" s="38" t="s">
        <v>15</v>
      </c>
      <c r="E284" s="21"/>
      <c r="F284" s="22" t="str">
        <f ca="1">IF(tblINVENTAIRE_FORNITURES[[#This Row],[DELIVRANCE]]&lt;&gt;"",TODAY()-tblINVENTAIRE_FORNITURES[[#This Row],[DELIVRANCE]],"")</f>
        <v/>
      </c>
      <c r="G284" s="40"/>
      <c r="H284" s="109"/>
      <c r="I28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84" s="91"/>
      <c r="K284" s="42"/>
      <c r="L284" s="42"/>
      <c r="M284" s="52"/>
      <c r="N284" s="53"/>
      <c r="O284" s="44"/>
    </row>
    <row r="285" spans="2:15">
      <c r="B285" s="37" t="str">
        <f>IF(tblINVENTAIRE_FORNITURES[[#This Row],[NOM]]="","",INDEX(tblFOURNITURE_BUREAU[CODE],MATCH(tblINVENTAIRE_FORNITURES[[#This Row],[NOM]],tblFOURNITURE_BUREAU[FOURNITURE BUREAU],0)))</f>
        <v/>
      </c>
      <c r="C285" s="37"/>
      <c r="D285" s="38" t="s">
        <v>15</v>
      </c>
      <c r="E285" s="21"/>
      <c r="F285" s="22" t="str">
        <f ca="1">IF(tblINVENTAIRE_FORNITURES[[#This Row],[DELIVRANCE]]&lt;&gt;"",TODAY()-tblINVENTAIRE_FORNITURES[[#This Row],[DELIVRANCE]],"")</f>
        <v/>
      </c>
      <c r="G285" s="40"/>
      <c r="H285" s="109"/>
      <c r="I28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85" s="91"/>
      <c r="K285" s="42"/>
      <c r="L285" s="42"/>
      <c r="M285" s="52"/>
      <c r="N285" s="53"/>
      <c r="O285" s="44"/>
    </row>
    <row r="286" spans="2:15">
      <c r="B286" s="37" t="str">
        <f>IF(tblINVENTAIRE_FORNITURES[[#This Row],[NOM]]="","",INDEX(tblFOURNITURE_BUREAU[CODE],MATCH(tblINVENTAIRE_FORNITURES[[#This Row],[NOM]],tblFOURNITURE_BUREAU[FOURNITURE BUREAU],0)))</f>
        <v/>
      </c>
      <c r="C286" s="37"/>
      <c r="D286" s="38" t="s">
        <v>15</v>
      </c>
      <c r="E286" s="21"/>
      <c r="F286" s="22" t="str">
        <f ca="1">IF(tblINVENTAIRE_FORNITURES[[#This Row],[DELIVRANCE]]&lt;&gt;"",TODAY()-tblINVENTAIRE_FORNITURES[[#This Row],[DELIVRANCE]],"")</f>
        <v/>
      </c>
      <c r="G286" s="40"/>
      <c r="H286" s="109"/>
      <c r="I28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86" s="91"/>
      <c r="K286" s="42"/>
      <c r="L286" s="42"/>
      <c r="M286" s="52"/>
      <c r="N286" s="53"/>
      <c r="O286" s="44"/>
    </row>
    <row r="287" spans="2:15">
      <c r="B287" s="37" t="str">
        <f>IF(tblINVENTAIRE_FORNITURES[[#This Row],[NOM]]="","",INDEX(tblFOURNITURE_BUREAU[CODE],MATCH(tblINVENTAIRE_FORNITURES[[#This Row],[NOM]],tblFOURNITURE_BUREAU[FOURNITURE BUREAU],0)))</f>
        <v/>
      </c>
      <c r="C287" s="37"/>
      <c r="D287" s="38" t="s">
        <v>15</v>
      </c>
      <c r="E287" s="21"/>
      <c r="F287" s="22" t="str">
        <f ca="1">IF(tblINVENTAIRE_FORNITURES[[#This Row],[DELIVRANCE]]&lt;&gt;"",TODAY()-tblINVENTAIRE_FORNITURES[[#This Row],[DELIVRANCE]],"")</f>
        <v/>
      </c>
      <c r="G287" s="40"/>
      <c r="H287" s="109"/>
      <c r="I28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87" s="91"/>
      <c r="K287" s="42"/>
      <c r="L287" s="42"/>
      <c r="M287" s="52"/>
      <c r="N287" s="53"/>
      <c r="O287" s="44"/>
    </row>
    <row r="288" spans="2:15">
      <c r="B288" s="37" t="str">
        <f>IF(tblINVENTAIRE_FORNITURES[[#This Row],[NOM]]="","",INDEX(tblFOURNITURE_BUREAU[CODE],MATCH(tblINVENTAIRE_FORNITURES[[#This Row],[NOM]],tblFOURNITURE_BUREAU[FOURNITURE BUREAU],0)))</f>
        <v/>
      </c>
      <c r="C288" s="37"/>
      <c r="D288" s="38" t="s">
        <v>15</v>
      </c>
      <c r="E288" s="21"/>
      <c r="F288" s="22" t="str">
        <f ca="1">IF(tblINVENTAIRE_FORNITURES[[#This Row],[DELIVRANCE]]&lt;&gt;"",TODAY()-tblINVENTAIRE_FORNITURES[[#This Row],[DELIVRANCE]],"")</f>
        <v/>
      </c>
      <c r="G288" s="40"/>
      <c r="H288" s="109"/>
      <c r="I28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88" s="91"/>
      <c r="K288" s="42"/>
      <c r="L288" s="42"/>
      <c r="M288" s="52"/>
      <c r="N288" s="53"/>
      <c r="O288" s="44"/>
    </row>
    <row r="289" spans="2:15">
      <c r="B289" s="37" t="str">
        <f>IF(tblINVENTAIRE_FORNITURES[[#This Row],[NOM]]="","",INDEX(tblFOURNITURE_BUREAU[CODE],MATCH(tblINVENTAIRE_FORNITURES[[#This Row],[NOM]],tblFOURNITURE_BUREAU[FOURNITURE BUREAU],0)))</f>
        <v/>
      </c>
      <c r="C289" s="37"/>
      <c r="D289" s="38" t="s">
        <v>15</v>
      </c>
      <c r="E289" s="21"/>
      <c r="F289" s="22" t="str">
        <f ca="1">IF(tblINVENTAIRE_FORNITURES[[#This Row],[DELIVRANCE]]&lt;&gt;"",TODAY()-tblINVENTAIRE_FORNITURES[[#This Row],[DELIVRANCE]],"")</f>
        <v/>
      </c>
      <c r="G289" s="40"/>
      <c r="H289" s="109"/>
      <c r="I28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89" s="91"/>
      <c r="K289" s="42"/>
      <c r="L289" s="42"/>
      <c r="M289" s="52"/>
      <c r="N289" s="53"/>
      <c r="O289" s="44"/>
    </row>
    <row r="290" spans="2:15">
      <c r="B290" s="37" t="str">
        <f>IF(tblINVENTAIRE_FORNITURES[[#This Row],[NOM]]="","",INDEX(tblFOURNITURE_BUREAU[CODE],MATCH(tblINVENTAIRE_FORNITURES[[#This Row],[NOM]],tblFOURNITURE_BUREAU[FOURNITURE BUREAU],0)))</f>
        <v/>
      </c>
      <c r="C290" s="37"/>
      <c r="D290" s="38" t="s">
        <v>15</v>
      </c>
      <c r="E290" s="21"/>
      <c r="F290" s="22" t="str">
        <f ca="1">IF(tblINVENTAIRE_FORNITURES[[#This Row],[DELIVRANCE]]&lt;&gt;"",TODAY()-tblINVENTAIRE_FORNITURES[[#This Row],[DELIVRANCE]],"")</f>
        <v/>
      </c>
      <c r="G290" s="40"/>
      <c r="H290" s="109"/>
      <c r="I29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90" s="91"/>
      <c r="K290" s="42"/>
      <c r="L290" s="42"/>
      <c r="M290" s="52"/>
      <c r="N290" s="53"/>
      <c r="O290" s="44"/>
    </row>
    <row r="291" spans="2:15">
      <c r="B291" s="37" t="str">
        <f>IF(tblINVENTAIRE_FORNITURES[[#This Row],[NOM]]="","",INDEX(tblFOURNITURE_BUREAU[CODE],MATCH(tblINVENTAIRE_FORNITURES[[#This Row],[NOM]],tblFOURNITURE_BUREAU[FOURNITURE BUREAU],0)))</f>
        <v/>
      </c>
      <c r="C291" s="37"/>
      <c r="D291" s="38" t="s">
        <v>15</v>
      </c>
      <c r="E291" s="21"/>
      <c r="F291" s="22" t="str">
        <f ca="1">IF(tblINVENTAIRE_FORNITURES[[#This Row],[DELIVRANCE]]&lt;&gt;"",TODAY()-tblINVENTAIRE_FORNITURES[[#This Row],[DELIVRANCE]],"")</f>
        <v/>
      </c>
      <c r="G291" s="40"/>
      <c r="H291" s="109"/>
      <c r="I29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91" s="91"/>
      <c r="K291" s="42"/>
      <c r="L291" s="42"/>
      <c r="M291" s="52"/>
      <c r="N291" s="53"/>
      <c r="O291" s="44"/>
    </row>
    <row r="292" spans="2:15">
      <c r="B292" s="37" t="str">
        <f>IF(tblINVENTAIRE_FORNITURES[[#This Row],[NOM]]="","",INDEX(tblFOURNITURE_BUREAU[CODE],MATCH(tblINVENTAIRE_FORNITURES[[#This Row],[NOM]],tblFOURNITURE_BUREAU[FOURNITURE BUREAU],0)))</f>
        <v/>
      </c>
      <c r="C292" s="37"/>
      <c r="D292" s="38" t="s">
        <v>15</v>
      </c>
      <c r="E292" s="21"/>
      <c r="F292" s="22" t="str">
        <f ca="1">IF(tblINVENTAIRE_FORNITURES[[#This Row],[DELIVRANCE]]&lt;&gt;"",TODAY()-tblINVENTAIRE_FORNITURES[[#This Row],[DELIVRANCE]],"")</f>
        <v/>
      </c>
      <c r="G292" s="40"/>
      <c r="H292" s="109"/>
      <c r="I29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92" s="91"/>
      <c r="K292" s="42"/>
      <c r="L292" s="42"/>
      <c r="M292" s="52"/>
      <c r="N292" s="53"/>
      <c r="O292" s="44"/>
    </row>
    <row r="293" spans="2:15">
      <c r="B293" s="37" t="str">
        <f>IF(tblINVENTAIRE_FORNITURES[[#This Row],[NOM]]="","",INDEX(tblFOURNITURE_BUREAU[CODE],MATCH(tblINVENTAIRE_FORNITURES[[#This Row],[NOM]],tblFOURNITURE_BUREAU[FOURNITURE BUREAU],0)))</f>
        <v/>
      </c>
      <c r="C293" s="37"/>
      <c r="D293" s="38" t="s">
        <v>15</v>
      </c>
      <c r="E293" s="21"/>
      <c r="F293" s="22" t="str">
        <f ca="1">IF(tblINVENTAIRE_FORNITURES[[#This Row],[DELIVRANCE]]&lt;&gt;"",TODAY()-tblINVENTAIRE_FORNITURES[[#This Row],[DELIVRANCE]],"")</f>
        <v/>
      </c>
      <c r="G293" s="40"/>
      <c r="H293" s="109"/>
      <c r="I29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93" s="91"/>
      <c r="K293" s="42"/>
      <c r="L293" s="42"/>
      <c r="M293" s="52"/>
      <c r="N293" s="53"/>
      <c r="O293" s="44"/>
    </row>
    <row r="294" spans="2:15">
      <c r="B294" s="37" t="str">
        <f>IF(tblINVENTAIRE_FORNITURES[[#This Row],[NOM]]="","",INDEX(tblFOURNITURE_BUREAU[CODE],MATCH(tblINVENTAIRE_FORNITURES[[#This Row],[NOM]],tblFOURNITURE_BUREAU[FOURNITURE BUREAU],0)))</f>
        <v/>
      </c>
      <c r="C294" s="37"/>
      <c r="D294" s="38" t="s">
        <v>15</v>
      </c>
      <c r="E294" s="21"/>
      <c r="F294" s="22" t="str">
        <f ca="1">IF(tblINVENTAIRE_FORNITURES[[#This Row],[DELIVRANCE]]&lt;&gt;"",TODAY()-tblINVENTAIRE_FORNITURES[[#This Row],[DELIVRANCE]],"")</f>
        <v/>
      </c>
      <c r="G294" s="40"/>
      <c r="H294" s="109"/>
      <c r="I29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94" s="91"/>
      <c r="K294" s="42"/>
      <c r="L294" s="42"/>
      <c r="M294" s="52"/>
      <c r="N294" s="53"/>
      <c r="O294" s="44"/>
    </row>
    <row r="295" spans="2:15">
      <c r="B295" s="37" t="str">
        <f>IF(tblINVENTAIRE_FORNITURES[[#This Row],[NOM]]="","",INDEX(tblFOURNITURE_BUREAU[CODE],MATCH(tblINVENTAIRE_FORNITURES[[#This Row],[NOM]],tblFOURNITURE_BUREAU[FOURNITURE BUREAU],0)))</f>
        <v/>
      </c>
      <c r="C295" s="37"/>
      <c r="D295" s="38" t="s">
        <v>15</v>
      </c>
      <c r="E295" s="21"/>
      <c r="F295" s="22" t="str">
        <f ca="1">IF(tblINVENTAIRE_FORNITURES[[#This Row],[DELIVRANCE]]&lt;&gt;"",TODAY()-tblINVENTAIRE_FORNITURES[[#This Row],[DELIVRANCE]],"")</f>
        <v/>
      </c>
      <c r="G295" s="40"/>
      <c r="H295" s="109"/>
      <c r="I29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95" s="91"/>
      <c r="K295" s="42"/>
      <c r="L295" s="42"/>
      <c r="M295" s="52"/>
      <c r="N295" s="53"/>
      <c r="O295" s="44"/>
    </row>
    <row r="296" spans="2:15">
      <c r="B296" s="37" t="str">
        <f>IF(tblINVENTAIRE_FORNITURES[[#This Row],[NOM]]="","",INDEX(tblFOURNITURE_BUREAU[CODE],MATCH(tblINVENTAIRE_FORNITURES[[#This Row],[NOM]],tblFOURNITURE_BUREAU[FOURNITURE BUREAU],0)))</f>
        <v/>
      </c>
      <c r="C296" s="37"/>
      <c r="D296" s="38" t="s">
        <v>15</v>
      </c>
      <c r="E296" s="21"/>
      <c r="F296" s="22" t="str">
        <f ca="1">IF(tblINVENTAIRE_FORNITURES[[#This Row],[DELIVRANCE]]&lt;&gt;"",TODAY()-tblINVENTAIRE_FORNITURES[[#This Row],[DELIVRANCE]],"")</f>
        <v/>
      </c>
      <c r="G296" s="40"/>
      <c r="H296" s="109"/>
      <c r="I29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96" s="91"/>
      <c r="K296" s="42"/>
      <c r="L296" s="42"/>
      <c r="M296" s="52"/>
      <c r="N296" s="53"/>
      <c r="O296" s="44"/>
    </row>
    <row r="297" spans="2:15">
      <c r="B297" s="37" t="str">
        <f>IF(tblINVENTAIRE_FORNITURES[[#This Row],[NOM]]="","",INDEX(tblFOURNITURE_BUREAU[CODE],MATCH(tblINVENTAIRE_FORNITURES[[#This Row],[NOM]],tblFOURNITURE_BUREAU[FOURNITURE BUREAU],0)))</f>
        <v/>
      </c>
      <c r="C297" s="37"/>
      <c r="D297" s="38" t="s">
        <v>15</v>
      </c>
      <c r="E297" s="21"/>
      <c r="F297" s="22" t="str">
        <f ca="1">IF(tblINVENTAIRE_FORNITURES[[#This Row],[DELIVRANCE]]&lt;&gt;"",TODAY()-tblINVENTAIRE_FORNITURES[[#This Row],[DELIVRANCE]],"")</f>
        <v/>
      </c>
      <c r="G297" s="40"/>
      <c r="H297" s="109"/>
      <c r="I29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97" s="91"/>
      <c r="K297" s="42"/>
      <c r="L297" s="42"/>
      <c r="M297" s="52"/>
      <c r="N297" s="53"/>
      <c r="O297" s="44"/>
    </row>
    <row r="298" spans="2:15">
      <c r="B298" s="37" t="str">
        <f>IF(tblINVENTAIRE_FORNITURES[[#This Row],[NOM]]="","",INDEX(tblFOURNITURE_BUREAU[CODE],MATCH(tblINVENTAIRE_FORNITURES[[#This Row],[NOM]],tblFOURNITURE_BUREAU[FOURNITURE BUREAU],0)))</f>
        <v/>
      </c>
      <c r="C298" s="37"/>
      <c r="D298" s="38" t="s">
        <v>15</v>
      </c>
      <c r="E298" s="21"/>
      <c r="F298" s="22" t="str">
        <f ca="1">IF(tblINVENTAIRE_FORNITURES[[#This Row],[DELIVRANCE]]&lt;&gt;"",TODAY()-tblINVENTAIRE_FORNITURES[[#This Row],[DELIVRANCE]],"")</f>
        <v/>
      </c>
      <c r="G298" s="40"/>
      <c r="H298" s="109"/>
      <c r="I29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98" s="91"/>
      <c r="K298" s="42"/>
      <c r="L298" s="42"/>
      <c r="M298" s="52"/>
      <c r="N298" s="53"/>
      <c r="O298" s="44"/>
    </row>
    <row r="299" spans="2:15">
      <c r="B299" s="37" t="str">
        <f>IF(tblINVENTAIRE_FORNITURES[[#This Row],[NOM]]="","",INDEX(tblFOURNITURE_BUREAU[CODE],MATCH(tblINVENTAIRE_FORNITURES[[#This Row],[NOM]],tblFOURNITURE_BUREAU[FOURNITURE BUREAU],0)))</f>
        <v/>
      </c>
      <c r="C299" s="37"/>
      <c r="D299" s="38" t="s">
        <v>15</v>
      </c>
      <c r="E299" s="21"/>
      <c r="F299" s="22" t="str">
        <f ca="1">IF(tblINVENTAIRE_FORNITURES[[#This Row],[DELIVRANCE]]&lt;&gt;"",TODAY()-tblINVENTAIRE_FORNITURES[[#This Row],[DELIVRANCE]],"")</f>
        <v/>
      </c>
      <c r="G299" s="40"/>
      <c r="H299" s="109"/>
      <c r="I29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299" s="91"/>
      <c r="K299" s="42"/>
      <c r="L299" s="42"/>
      <c r="M299" s="52"/>
      <c r="N299" s="53"/>
      <c r="O299" s="44"/>
    </row>
    <row r="300" spans="2:15">
      <c r="B300" s="37" t="str">
        <f>IF(tblINVENTAIRE_FORNITURES[[#This Row],[NOM]]="","",INDEX(tblFOURNITURE_BUREAU[CODE],MATCH(tblINVENTAIRE_FORNITURES[[#This Row],[NOM]],tblFOURNITURE_BUREAU[FOURNITURE BUREAU],0)))</f>
        <v/>
      </c>
      <c r="C300" s="37"/>
      <c r="D300" s="38" t="s">
        <v>15</v>
      </c>
      <c r="E300" s="21"/>
      <c r="F300" s="22" t="str">
        <f ca="1">IF(tblINVENTAIRE_FORNITURES[[#This Row],[DELIVRANCE]]&lt;&gt;"",TODAY()-tblINVENTAIRE_FORNITURES[[#This Row],[DELIVRANCE]],"")</f>
        <v/>
      </c>
      <c r="G300" s="40"/>
      <c r="H300" s="109"/>
      <c r="I30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00" s="91"/>
      <c r="K300" s="42"/>
      <c r="L300" s="42"/>
      <c r="M300" s="52"/>
      <c r="N300" s="53"/>
      <c r="O300" s="44"/>
    </row>
    <row r="301" spans="2:15">
      <c r="B301" s="37" t="str">
        <f>IF(tblINVENTAIRE_FORNITURES[[#This Row],[NOM]]="","",INDEX(tblFOURNITURE_BUREAU[CODE],MATCH(tblINVENTAIRE_FORNITURES[[#This Row],[NOM]],tblFOURNITURE_BUREAU[FOURNITURE BUREAU],0)))</f>
        <v/>
      </c>
      <c r="C301" s="37"/>
      <c r="D301" s="38" t="s">
        <v>15</v>
      </c>
      <c r="E301" s="21"/>
      <c r="F301" s="22" t="str">
        <f ca="1">IF(tblINVENTAIRE_FORNITURES[[#This Row],[DELIVRANCE]]&lt;&gt;"",TODAY()-tblINVENTAIRE_FORNITURES[[#This Row],[DELIVRANCE]],"")</f>
        <v/>
      </c>
      <c r="G301" s="40"/>
      <c r="H301" s="109"/>
      <c r="I30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01" s="91"/>
      <c r="K301" s="42"/>
      <c r="L301" s="42"/>
      <c r="M301" s="52"/>
      <c r="N301" s="53"/>
      <c r="O301" s="44"/>
    </row>
    <row r="302" spans="2:15">
      <c r="B302" s="37" t="str">
        <f>IF(tblINVENTAIRE_FORNITURES[[#This Row],[NOM]]="","",INDEX(tblFOURNITURE_BUREAU[CODE],MATCH(tblINVENTAIRE_FORNITURES[[#This Row],[NOM]],tblFOURNITURE_BUREAU[FOURNITURE BUREAU],0)))</f>
        <v/>
      </c>
      <c r="C302" s="37"/>
      <c r="D302" s="38" t="s">
        <v>15</v>
      </c>
      <c r="E302" s="21"/>
      <c r="F302" s="22" t="str">
        <f ca="1">IF(tblINVENTAIRE_FORNITURES[[#This Row],[DELIVRANCE]]&lt;&gt;"",TODAY()-tblINVENTAIRE_FORNITURES[[#This Row],[DELIVRANCE]],"")</f>
        <v/>
      </c>
      <c r="G302" s="40"/>
      <c r="H302" s="109"/>
      <c r="I30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02" s="91"/>
      <c r="K302" s="42"/>
      <c r="L302" s="42"/>
      <c r="M302" s="52"/>
      <c r="N302" s="53"/>
      <c r="O302" s="44"/>
    </row>
    <row r="303" spans="2:15">
      <c r="B303" s="37" t="str">
        <f>IF(tblINVENTAIRE_FORNITURES[[#This Row],[NOM]]="","",INDEX(tblFOURNITURE_BUREAU[CODE],MATCH(tblINVENTAIRE_FORNITURES[[#This Row],[NOM]],tblFOURNITURE_BUREAU[FOURNITURE BUREAU],0)))</f>
        <v/>
      </c>
      <c r="C303" s="37"/>
      <c r="D303" s="38" t="s">
        <v>15</v>
      </c>
      <c r="E303" s="21"/>
      <c r="F303" s="22" t="str">
        <f ca="1">IF(tblINVENTAIRE_FORNITURES[[#This Row],[DELIVRANCE]]&lt;&gt;"",TODAY()-tblINVENTAIRE_FORNITURES[[#This Row],[DELIVRANCE]],"")</f>
        <v/>
      </c>
      <c r="G303" s="40"/>
      <c r="H303" s="109"/>
      <c r="I30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03" s="91"/>
      <c r="K303" s="42"/>
      <c r="L303" s="42"/>
      <c r="M303" s="52"/>
      <c r="N303" s="53"/>
      <c r="O303" s="44"/>
    </row>
    <row r="304" spans="2:15">
      <c r="B304" s="37" t="str">
        <f>IF(tblINVENTAIRE_FORNITURES[[#This Row],[NOM]]="","",INDEX(tblFOURNITURE_BUREAU[CODE],MATCH(tblINVENTAIRE_FORNITURES[[#This Row],[NOM]],tblFOURNITURE_BUREAU[FOURNITURE BUREAU],0)))</f>
        <v/>
      </c>
      <c r="C304" s="37"/>
      <c r="D304" s="38" t="s">
        <v>15</v>
      </c>
      <c r="E304" s="21"/>
      <c r="F304" s="22" t="str">
        <f ca="1">IF(tblINVENTAIRE_FORNITURES[[#This Row],[DELIVRANCE]]&lt;&gt;"",TODAY()-tblINVENTAIRE_FORNITURES[[#This Row],[DELIVRANCE]],"")</f>
        <v/>
      </c>
      <c r="G304" s="40"/>
      <c r="H304" s="109"/>
      <c r="I30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04" s="91"/>
      <c r="K304" s="42"/>
      <c r="L304" s="42"/>
      <c r="M304" s="52"/>
      <c r="N304" s="53"/>
      <c r="O304" s="44"/>
    </row>
    <row r="305" spans="2:15">
      <c r="B305" s="37" t="str">
        <f>IF(tblINVENTAIRE_FORNITURES[[#This Row],[NOM]]="","",INDEX(tblFOURNITURE_BUREAU[CODE],MATCH(tblINVENTAIRE_FORNITURES[[#This Row],[NOM]],tblFOURNITURE_BUREAU[FOURNITURE BUREAU],0)))</f>
        <v/>
      </c>
      <c r="C305" s="37"/>
      <c r="D305" s="38" t="s">
        <v>15</v>
      </c>
      <c r="E305" s="21"/>
      <c r="F305" s="22" t="str">
        <f ca="1">IF(tblINVENTAIRE_FORNITURES[[#This Row],[DELIVRANCE]]&lt;&gt;"",TODAY()-tblINVENTAIRE_FORNITURES[[#This Row],[DELIVRANCE]],"")</f>
        <v/>
      </c>
      <c r="G305" s="40"/>
      <c r="H305" s="109"/>
      <c r="I30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05" s="91"/>
      <c r="K305" s="42"/>
      <c r="L305" s="42"/>
      <c r="M305" s="52"/>
      <c r="N305" s="53"/>
      <c r="O305" s="44"/>
    </row>
    <row r="306" spans="2:15">
      <c r="B306" s="37" t="str">
        <f>IF(tblINVENTAIRE_FORNITURES[[#This Row],[NOM]]="","",INDEX(tblFOURNITURE_BUREAU[CODE],MATCH(tblINVENTAIRE_FORNITURES[[#This Row],[NOM]],tblFOURNITURE_BUREAU[FOURNITURE BUREAU],0)))</f>
        <v/>
      </c>
      <c r="C306" s="37"/>
      <c r="D306" s="38" t="s">
        <v>15</v>
      </c>
      <c r="E306" s="21"/>
      <c r="F306" s="22" t="str">
        <f ca="1">IF(tblINVENTAIRE_FORNITURES[[#This Row],[DELIVRANCE]]&lt;&gt;"",TODAY()-tblINVENTAIRE_FORNITURES[[#This Row],[DELIVRANCE]],"")</f>
        <v/>
      </c>
      <c r="G306" s="40"/>
      <c r="H306" s="109"/>
      <c r="I30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06" s="91"/>
      <c r="K306" s="42"/>
      <c r="L306" s="42"/>
      <c r="M306" s="52"/>
      <c r="N306" s="53"/>
      <c r="O306" s="44"/>
    </row>
    <row r="307" spans="2:15">
      <c r="B307" s="37" t="str">
        <f>IF(tblINVENTAIRE_FORNITURES[[#This Row],[NOM]]="","",INDEX(tblFOURNITURE_BUREAU[CODE],MATCH(tblINVENTAIRE_FORNITURES[[#This Row],[NOM]],tblFOURNITURE_BUREAU[FOURNITURE BUREAU],0)))</f>
        <v/>
      </c>
      <c r="C307" s="37"/>
      <c r="D307" s="38" t="s">
        <v>15</v>
      </c>
      <c r="E307" s="21"/>
      <c r="F307" s="22" t="str">
        <f ca="1">IF(tblINVENTAIRE_FORNITURES[[#This Row],[DELIVRANCE]]&lt;&gt;"",TODAY()-tblINVENTAIRE_FORNITURES[[#This Row],[DELIVRANCE]],"")</f>
        <v/>
      </c>
      <c r="G307" s="40"/>
      <c r="H307" s="109"/>
      <c r="I30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07" s="91"/>
      <c r="K307" s="42"/>
      <c r="L307" s="42"/>
      <c r="M307" s="52"/>
      <c r="N307" s="53"/>
      <c r="O307" s="44"/>
    </row>
    <row r="308" spans="2:15">
      <c r="B308" s="37" t="str">
        <f>IF(tblINVENTAIRE_FORNITURES[[#This Row],[NOM]]="","",INDEX(tblFOURNITURE_BUREAU[CODE],MATCH(tblINVENTAIRE_FORNITURES[[#This Row],[NOM]],tblFOURNITURE_BUREAU[FOURNITURE BUREAU],0)))</f>
        <v/>
      </c>
      <c r="C308" s="37"/>
      <c r="D308" s="38" t="s">
        <v>15</v>
      </c>
      <c r="E308" s="21"/>
      <c r="F308" s="22" t="str">
        <f ca="1">IF(tblINVENTAIRE_FORNITURES[[#This Row],[DELIVRANCE]]&lt;&gt;"",TODAY()-tblINVENTAIRE_FORNITURES[[#This Row],[DELIVRANCE]],"")</f>
        <v/>
      </c>
      <c r="G308" s="40"/>
      <c r="H308" s="109"/>
      <c r="I30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08" s="91"/>
      <c r="K308" s="42"/>
      <c r="L308" s="42"/>
      <c r="M308" s="52"/>
      <c r="N308" s="53"/>
      <c r="O308" s="44"/>
    </row>
    <row r="309" spans="2:15">
      <c r="B309" s="37" t="str">
        <f>IF(tblINVENTAIRE_FORNITURES[[#This Row],[NOM]]="","",INDEX(tblFOURNITURE_BUREAU[CODE],MATCH(tblINVENTAIRE_FORNITURES[[#This Row],[NOM]],tblFOURNITURE_BUREAU[FOURNITURE BUREAU],0)))</f>
        <v/>
      </c>
      <c r="C309" s="37"/>
      <c r="D309" s="38" t="s">
        <v>15</v>
      </c>
      <c r="E309" s="21"/>
      <c r="F309" s="22" t="str">
        <f ca="1">IF(tblINVENTAIRE_FORNITURES[[#This Row],[DELIVRANCE]]&lt;&gt;"",TODAY()-tblINVENTAIRE_FORNITURES[[#This Row],[DELIVRANCE]],"")</f>
        <v/>
      </c>
      <c r="G309" s="40"/>
      <c r="H309" s="109"/>
      <c r="I30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09" s="91"/>
      <c r="K309" s="42"/>
      <c r="L309" s="42"/>
      <c r="M309" s="52"/>
      <c r="N309" s="53"/>
      <c r="O309" s="44"/>
    </row>
    <row r="310" spans="2:15">
      <c r="B310" s="37" t="str">
        <f>IF(tblINVENTAIRE_FORNITURES[[#This Row],[NOM]]="","",INDEX(tblFOURNITURE_BUREAU[CODE],MATCH(tblINVENTAIRE_FORNITURES[[#This Row],[NOM]],tblFOURNITURE_BUREAU[FOURNITURE BUREAU],0)))</f>
        <v/>
      </c>
      <c r="C310" s="37"/>
      <c r="D310" s="38" t="s">
        <v>15</v>
      </c>
      <c r="E310" s="21"/>
      <c r="F310" s="22" t="str">
        <f ca="1">IF(tblINVENTAIRE_FORNITURES[[#This Row],[DELIVRANCE]]&lt;&gt;"",TODAY()-tblINVENTAIRE_FORNITURES[[#This Row],[DELIVRANCE]],"")</f>
        <v/>
      </c>
      <c r="G310" s="40"/>
      <c r="H310" s="109"/>
      <c r="I31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10" s="91"/>
      <c r="K310" s="42"/>
      <c r="L310" s="42"/>
      <c r="M310" s="52"/>
      <c r="N310" s="53"/>
      <c r="O310" s="44"/>
    </row>
    <row r="311" spans="2:15">
      <c r="B311" s="37" t="str">
        <f>IF(tblINVENTAIRE_FORNITURES[[#This Row],[NOM]]="","",INDEX(tblFOURNITURE_BUREAU[CODE],MATCH(tblINVENTAIRE_FORNITURES[[#This Row],[NOM]],tblFOURNITURE_BUREAU[FOURNITURE BUREAU],0)))</f>
        <v/>
      </c>
      <c r="C311" s="37"/>
      <c r="D311" s="38" t="s">
        <v>15</v>
      </c>
      <c r="E311" s="21"/>
      <c r="F311" s="22" t="str">
        <f ca="1">IF(tblINVENTAIRE_FORNITURES[[#This Row],[DELIVRANCE]]&lt;&gt;"",TODAY()-tblINVENTAIRE_FORNITURES[[#This Row],[DELIVRANCE]],"")</f>
        <v/>
      </c>
      <c r="G311" s="40"/>
      <c r="H311" s="109"/>
      <c r="I31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11" s="91"/>
      <c r="K311" s="42"/>
      <c r="L311" s="42"/>
      <c r="M311" s="52"/>
      <c r="N311" s="53"/>
      <c r="O311" s="44"/>
    </row>
    <row r="312" spans="2:15">
      <c r="B312" s="37" t="str">
        <f>IF(tblINVENTAIRE_FORNITURES[[#This Row],[NOM]]="","",INDEX(tblFOURNITURE_BUREAU[CODE],MATCH(tblINVENTAIRE_FORNITURES[[#This Row],[NOM]],tblFOURNITURE_BUREAU[FOURNITURE BUREAU],0)))</f>
        <v/>
      </c>
      <c r="C312" s="37"/>
      <c r="D312" s="38" t="s">
        <v>15</v>
      </c>
      <c r="E312" s="21"/>
      <c r="F312" s="22" t="str">
        <f ca="1">IF(tblINVENTAIRE_FORNITURES[[#This Row],[DELIVRANCE]]&lt;&gt;"",TODAY()-tblINVENTAIRE_FORNITURES[[#This Row],[DELIVRANCE]],"")</f>
        <v/>
      </c>
      <c r="G312" s="40"/>
      <c r="H312" s="109"/>
      <c r="I31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12" s="91"/>
      <c r="K312" s="42"/>
      <c r="L312" s="42"/>
      <c r="M312" s="52"/>
      <c r="N312" s="53"/>
      <c r="O312" s="44"/>
    </row>
    <row r="313" spans="2:15">
      <c r="B313" s="37" t="str">
        <f>IF(tblINVENTAIRE_FORNITURES[[#This Row],[NOM]]="","",INDEX(tblFOURNITURE_BUREAU[CODE],MATCH(tblINVENTAIRE_FORNITURES[[#This Row],[NOM]],tblFOURNITURE_BUREAU[FOURNITURE BUREAU],0)))</f>
        <v/>
      </c>
      <c r="C313" s="37"/>
      <c r="D313" s="38" t="s">
        <v>15</v>
      </c>
      <c r="E313" s="21"/>
      <c r="F313" s="22" t="str">
        <f ca="1">IF(tblINVENTAIRE_FORNITURES[[#This Row],[DELIVRANCE]]&lt;&gt;"",TODAY()-tblINVENTAIRE_FORNITURES[[#This Row],[DELIVRANCE]],"")</f>
        <v/>
      </c>
      <c r="G313" s="40"/>
      <c r="H313" s="109"/>
      <c r="I31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13" s="91"/>
      <c r="K313" s="42"/>
      <c r="L313" s="42"/>
      <c r="M313" s="52"/>
      <c r="N313" s="53"/>
      <c r="O313" s="44"/>
    </row>
    <row r="314" spans="2:15">
      <c r="B314" s="37" t="str">
        <f>IF(tblINVENTAIRE_FORNITURES[[#This Row],[NOM]]="","",INDEX(tblFOURNITURE_BUREAU[CODE],MATCH(tblINVENTAIRE_FORNITURES[[#This Row],[NOM]],tblFOURNITURE_BUREAU[FOURNITURE BUREAU],0)))</f>
        <v/>
      </c>
      <c r="C314" s="37"/>
      <c r="D314" s="38" t="s">
        <v>15</v>
      </c>
      <c r="E314" s="21"/>
      <c r="F314" s="22" t="str">
        <f ca="1">IF(tblINVENTAIRE_FORNITURES[[#This Row],[DELIVRANCE]]&lt;&gt;"",TODAY()-tblINVENTAIRE_FORNITURES[[#This Row],[DELIVRANCE]],"")</f>
        <v/>
      </c>
      <c r="G314" s="40"/>
      <c r="H314" s="109"/>
      <c r="I31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14" s="91"/>
      <c r="K314" s="42"/>
      <c r="L314" s="42"/>
      <c r="M314" s="52"/>
      <c r="N314" s="53"/>
      <c r="O314" s="44"/>
    </row>
    <row r="315" spans="2:15">
      <c r="B315" s="37" t="str">
        <f>IF(tblINVENTAIRE_FORNITURES[[#This Row],[NOM]]="","",INDEX(tblFOURNITURE_BUREAU[CODE],MATCH(tblINVENTAIRE_FORNITURES[[#This Row],[NOM]],tblFOURNITURE_BUREAU[FOURNITURE BUREAU],0)))</f>
        <v/>
      </c>
      <c r="C315" s="37"/>
      <c r="D315" s="38" t="s">
        <v>15</v>
      </c>
      <c r="E315" s="21"/>
      <c r="F315" s="22" t="str">
        <f ca="1">IF(tblINVENTAIRE_FORNITURES[[#This Row],[DELIVRANCE]]&lt;&gt;"",TODAY()-tblINVENTAIRE_FORNITURES[[#This Row],[DELIVRANCE]],"")</f>
        <v/>
      </c>
      <c r="G315" s="40"/>
      <c r="H315" s="109"/>
      <c r="I31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15" s="91"/>
      <c r="K315" s="42"/>
      <c r="L315" s="42"/>
      <c r="M315" s="52"/>
      <c r="N315" s="53"/>
      <c r="O315" s="44"/>
    </row>
    <row r="316" spans="2:15">
      <c r="B316" s="37" t="str">
        <f>IF(tblINVENTAIRE_FORNITURES[[#This Row],[NOM]]="","",INDEX(tblFOURNITURE_BUREAU[CODE],MATCH(tblINVENTAIRE_FORNITURES[[#This Row],[NOM]],tblFOURNITURE_BUREAU[FOURNITURE BUREAU],0)))</f>
        <v/>
      </c>
      <c r="C316" s="37"/>
      <c r="D316" s="38" t="s">
        <v>15</v>
      </c>
      <c r="E316" s="21"/>
      <c r="F316" s="22" t="str">
        <f ca="1">IF(tblINVENTAIRE_FORNITURES[[#This Row],[DELIVRANCE]]&lt;&gt;"",TODAY()-tblINVENTAIRE_FORNITURES[[#This Row],[DELIVRANCE]],"")</f>
        <v/>
      </c>
      <c r="G316" s="40"/>
      <c r="H316" s="109"/>
      <c r="I31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16" s="91"/>
      <c r="K316" s="42"/>
      <c r="L316" s="42"/>
      <c r="M316" s="52"/>
      <c r="N316" s="53"/>
      <c r="O316" s="44"/>
    </row>
    <row r="317" spans="2:15">
      <c r="B317" s="37" t="str">
        <f>IF(tblINVENTAIRE_FORNITURES[[#This Row],[NOM]]="","",INDEX(tblFOURNITURE_BUREAU[CODE],MATCH(tblINVENTAIRE_FORNITURES[[#This Row],[NOM]],tblFOURNITURE_BUREAU[FOURNITURE BUREAU],0)))</f>
        <v/>
      </c>
      <c r="C317" s="37"/>
      <c r="D317" s="38" t="s">
        <v>15</v>
      </c>
      <c r="E317" s="21"/>
      <c r="F317" s="22" t="str">
        <f ca="1">IF(tblINVENTAIRE_FORNITURES[[#This Row],[DELIVRANCE]]&lt;&gt;"",TODAY()-tblINVENTAIRE_FORNITURES[[#This Row],[DELIVRANCE]],"")</f>
        <v/>
      </c>
      <c r="G317" s="40"/>
      <c r="H317" s="109"/>
      <c r="I31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17" s="91"/>
      <c r="K317" s="42"/>
      <c r="L317" s="42"/>
      <c r="M317" s="52"/>
      <c r="N317" s="53"/>
      <c r="O317" s="44"/>
    </row>
    <row r="318" spans="2:15">
      <c r="B318" s="37" t="str">
        <f>IF(tblINVENTAIRE_FORNITURES[[#This Row],[NOM]]="","",INDEX(tblFOURNITURE_BUREAU[CODE],MATCH(tblINVENTAIRE_FORNITURES[[#This Row],[NOM]],tblFOURNITURE_BUREAU[FOURNITURE BUREAU],0)))</f>
        <v/>
      </c>
      <c r="C318" s="37"/>
      <c r="D318" s="38" t="s">
        <v>15</v>
      </c>
      <c r="E318" s="21"/>
      <c r="F318" s="22" t="str">
        <f ca="1">IF(tblINVENTAIRE_FORNITURES[[#This Row],[DELIVRANCE]]&lt;&gt;"",TODAY()-tblINVENTAIRE_FORNITURES[[#This Row],[DELIVRANCE]],"")</f>
        <v/>
      </c>
      <c r="G318" s="40"/>
      <c r="H318" s="109"/>
      <c r="I31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18" s="91"/>
      <c r="K318" s="42"/>
      <c r="L318" s="42"/>
      <c r="M318" s="52"/>
      <c r="N318" s="53"/>
      <c r="O318" s="44"/>
    </row>
    <row r="319" spans="2:15">
      <c r="B319" s="37" t="str">
        <f>IF(tblINVENTAIRE_FORNITURES[[#This Row],[NOM]]="","",INDEX(tblFOURNITURE_BUREAU[CODE],MATCH(tblINVENTAIRE_FORNITURES[[#This Row],[NOM]],tblFOURNITURE_BUREAU[FOURNITURE BUREAU],0)))</f>
        <v/>
      </c>
      <c r="C319" s="37"/>
      <c r="D319" s="38" t="s">
        <v>15</v>
      </c>
      <c r="E319" s="21"/>
      <c r="F319" s="22" t="str">
        <f ca="1">IF(tblINVENTAIRE_FORNITURES[[#This Row],[DELIVRANCE]]&lt;&gt;"",TODAY()-tblINVENTAIRE_FORNITURES[[#This Row],[DELIVRANCE]],"")</f>
        <v/>
      </c>
      <c r="G319" s="40"/>
      <c r="H319" s="109"/>
      <c r="I31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19" s="91"/>
      <c r="K319" s="42"/>
      <c r="L319" s="42"/>
      <c r="M319" s="52"/>
      <c r="N319" s="53"/>
      <c r="O319" s="44"/>
    </row>
    <row r="320" spans="2:15">
      <c r="B320" s="37" t="str">
        <f>IF(tblINVENTAIRE_FORNITURES[[#This Row],[NOM]]="","",INDEX(tblFOURNITURE_BUREAU[CODE],MATCH(tblINVENTAIRE_FORNITURES[[#This Row],[NOM]],tblFOURNITURE_BUREAU[FOURNITURE BUREAU],0)))</f>
        <v/>
      </c>
      <c r="C320" s="37"/>
      <c r="D320" s="38" t="s">
        <v>15</v>
      </c>
      <c r="E320" s="21"/>
      <c r="F320" s="22" t="str">
        <f ca="1">IF(tblINVENTAIRE_FORNITURES[[#This Row],[DELIVRANCE]]&lt;&gt;"",TODAY()-tblINVENTAIRE_FORNITURES[[#This Row],[DELIVRANCE]],"")</f>
        <v/>
      </c>
      <c r="G320" s="40"/>
      <c r="H320" s="109"/>
      <c r="I32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20" s="91"/>
      <c r="K320" s="42"/>
      <c r="L320" s="42"/>
      <c r="M320" s="52"/>
      <c r="N320" s="53"/>
      <c r="O320" s="44"/>
    </row>
    <row r="321" spans="2:15">
      <c r="B321" s="37" t="str">
        <f>IF(tblINVENTAIRE_FORNITURES[[#This Row],[NOM]]="","",INDEX(tblFOURNITURE_BUREAU[CODE],MATCH(tblINVENTAIRE_FORNITURES[[#This Row],[NOM]],tblFOURNITURE_BUREAU[FOURNITURE BUREAU],0)))</f>
        <v/>
      </c>
      <c r="C321" s="37"/>
      <c r="D321" s="38" t="s">
        <v>15</v>
      </c>
      <c r="E321" s="21"/>
      <c r="F321" s="22" t="str">
        <f ca="1">IF(tblINVENTAIRE_FORNITURES[[#This Row],[DELIVRANCE]]&lt;&gt;"",TODAY()-tblINVENTAIRE_FORNITURES[[#This Row],[DELIVRANCE]],"")</f>
        <v/>
      </c>
      <c r="G321" s="40"/>
      <c r="H321" s="109"/>
      <c r="I32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21" s="91"/>
      <c r="K321" s="42"/>
      <c r="L321" s="42"/>
      <c r="M321" s="52"/>
      <c r="N321" s="53"/>
      <c r="O321" s="44"/>
    </row>
    <row r="322" spans="2:15">
      <c r="B322" s="37" t="str">
        <f>IF(tblINVENTAIRE_FORNITURES[[#This Row],[NOM]]="","",INDEX(tblFOURNITURE_BUREAU[CODE],MATCH(tblINVENTAIRE_FORNITURES[[#This Row],[NOM]],tblFOURNITURE_BUREAU[FOURNITURE BUREAU],0)))</f>
        <v/>
      </c>
      <c r="C322" s="37"/>
      <c r="D322" s="38" t="s">
        <v>15</v>
      </c>
      <c r="E322" s="21"/>
      <c r="F322" s="22" t="str">
        <f ca="1">IF(tblINVENTAIRE_FORNITURES[[#This Row],[DELIVRANCE]]&lt;&gt;"",TODAY()-tblINVENTAIRE_FORNITURES[[#This Row],[DELIVRANCE]],"")</f>
        <v/>
      </c>
      <c r="G322" s="40"/>
      <c r="H322" s="109"/>
      <c r="I32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22" s="91"/>
      <c r="K322" s="42"/>
      <c r="L322" s="42"/>
      <c r="M322" s="52"/>
      <c r="N322" s="53"/>
      <c r="O322" s="44"/>
    </row>
    <row r="323" spans="2:15">
      <c r="B323" s="37" t="str">
        <f>IF(tblINVENTAIRE_FORNITURES[[#This Row],[NOM]]="","",INDEX(tblFOURNITURE_BUREAU[CODE],MATCH(tblINVENTAIRE_FORNITURES[[#This Row],[NOM]],tblFOURNITURE_BUREAU[FOURNITURE BUREAU],0)))</f>
        <v/>
      </c>
      <c r="C323" s="37"/>
      <c r="D323" s="38" t="s">
        <v>15</v>
      </c>
      <c r="E323" s="21"/>
      <c r="F323" s="22" t="str">
        <f ca="1">IF(tblINVENTAIRE_FORNITURES[[#This Row],[DELIVRANCE]]&lt;&gt;"",TODAY()-tblINVENTAIRE_FORNITURES[[#This Row],[DELIVRANCE]],"")</f>
        <v/>
      </c>
      <c r="G323" s="40"/>
      <c r="H323" s="109"/>
      <c r="I32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23" s="91"/>
      <c r="K323" s="42"/>
      <c r="L323" s="42"/>
      <c r="M323" s="52"/>
      <c r="N323" s="53"/>
      <c r="O323" s="44"/>
    </row>
    <row r="324" spans="2:15">
      <c r="B324" s="37" t="str">
        <f>IF(tblINVENTAIRE_FORNITURES[[#This Row],[NOM]]="","",INDEX(tblFOURNITURE_BUREAU[CODE],MATCH(tblINVENTAIRE_FORNITURES[[#This Row],[NOM]],tblFOURNITURE_BUREAU[FOURNITURE BUREAU],0)))</f>
        <v/>
      </c>
      <c r="C324" s="37"/>
      <c r="D324" s="38" t="s">
        <v>15</v>
      </c>
      <c r="E324" s="21"/>
      <c r="F324" s="22" t="str">
        <f ca="1">IF(tblINVENTAIRE_FORNITURES[[#This Row],[DELIVRANCE]]&lt;&gt;"",TODAY()-tblINVENTAIRE_FORNITURES[[#This Row],[DELIVRANCE]],"")</f>
        <v/>
      </c>
      <c r="G324" s="40"/>
      <c r="H324" s="109"/>
      <c r="I32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24" s="91"/>
      <c r="K324" s="42"/>
      <c r="L324" s="42"/>
      <c r="M324" s="52"/>
      <c r="N324" s="53"/>
      <c r="O324" s="44"/>
    </row>
    <row r="325" spans="2:15">
      <c r="B325" s="37" t="str">
        <f>IF(tblINVENTAIRE_FORNITURES[[#This Row],[NOM]]="","",INDEX(tblFOURNITURE_BUREAU[CODE],MATCH(tblINVENTAIRE_FORNITURES[[#This Row],[NOM]],tblFOURNITURE_BUREAU[FOURNITURE BUREAU],0)))</f>
        <v/>
      </c>
      <c r="C325" s="37"/>
      <c r="D325" s="38" t="s">
        <v>15</v>
      </c>
      <c r="E325" s="21"/>
      <c r="F325" s="22" t="str">
        <f ca="1">IF(tblINVENTAIRE_FORNITURES[[#This Row],[DELIVRANCE]]&lt;&gt;"",TODAY()-tblINVENTAIRE_FORNITURES[[#This Row],[DELIVRANCE]],"")</f>
        <v/>
      </c>
      <c r="G325" s="40"/>
      <c r="H325" s="109"/>
      <c r="I32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25" s="91"/>
      <c r="K325" s="42"/>
      <c r="L325" s="42"/>
      <c r="M325" s="52"/>
      <c r="N325" s="53"/>
      <c r="O325" s="44"/>
    </row>
    <row r="326" spans="2:15">
      <c r="B326" s="37" t="str">
        <f>IF(tblINVENTAIRE_FORNITURES[[#This Row],[NOM]]="","",INDEX(tblFOURNITURE_BUREAU[CODE],MATCH(tblINVENTAIRE_FORNITURES[[#This Row],[NOM]],tblFOURNITURE_BUREAU[FOURNITURE BUREAU],0)))</f>
        <v/>
      </c>
      <c r="C326" s="37"/>
      <c r="D326" s="38" t="s">
        <v>15</v>
      </c>
      <c r="E326" s="21"/>
      <c r="F326" s="22" t="str">
        <f ca="1">IF(tblINVENTAIRE_FORNITURES[[#This Row],[DELIVRANCE]]&lt;&gt;"",TODAY()-tblINVENTAIRE_FORNITURES[[#This Row],[DELIVRANCE]],"")</f>
        <v/>
      </c>
      <c r="G326" s="40"/>
      <c r="H326" s="109"/>
      <c r="I32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26" s="91"/>
      <c r="K326" s="42"/>
      <c r="L326" s="42"/>
      <c r="M326" s="52"/>
      <c r="N326" s="53"/>
      <c r="O326" s="44"/>
    </row>
    <row r="327" spans="2:15">
      <c r="B327" s="37" t="str">
        <f>IF(tblINVENTAIRE_FORNITURES[[#This Row],[NOM]]="","",INDEX(tblFOURNITURE_BUREAU[CODE],MATCH(tblINVENTAIRE_FORNITURES[[#This Row],[NOM]],tblFOURNITURE_BUREAU[FOURNITURE BUREAU],0)))</f>
        <v/>
      </c>
      <c r="C327" s="37"/>
      <c r="D327" s="38" t="s">
        <v>15</v>
      </c>
      <c r="E327" s="21"/>
      <c r="F327" s="22" t="str">
        <f ca="1">IF(tblINVENTAIRE_FORNITURES[[#This Row],[DELIVRANCE]]&lt;&gt;"",TODAY()-tblINVENTAIRE_FORNITURES[[#This Row],[DELIVRANCE]],"")</f>
        <v/>
      </c>
      <c r="G327" s="40"/>
      <c r="H327" s="109"/>
      <c r="I32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27" s="91"/>
      <c r="K327" s="42"/>
      <c r="L327" s="42"/>
      <c r="M327" s="52"/>
      <c r="N327" s="53"/>
      <c r="O327" s="44"/>
    </row>
    <row r="328" spans="2:15">
      <c r="B328" s="37" t="str">
        <f>IF(tblINVENTAIRE_FORNITURES[[#This Row],[NOM]]="","",INDEX(tblFOURNITURE_BUREAU[CODE],MATCH(tblINVENTAIRE_FORNITURES[[#This Row],[NOM]],tblFOURNITURE_BUREAU[FOURNITURE BUREAU],0)))</f>
        <v/>
      </c>
      <c r="C328" s="37"/>
      <c r="D328" s="38" t="s">
        <v>15</v>
      </c>
      <c r="E328" s="21"/>
      <c r="F328" s="22" t="str">
        <f ca="1">IF(tblINVENTAIRE_FORNITURES[[#This Row],[DELIVRANCE]]&lt;&gt;"",TODAY()-tblINVENTAIRE_FORNITURES[[#This Row],[DELIVRANCE]],"")</f>
        <v/>
      </c>
      <c r="G328" s="40"/>
      <c r="H328" s="109"/>
      <c r="I32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28" s="91"/>
      <c r="K328" s="42"/>
      <c r="L328" s="42"/>
      <c r="M328" s="52"/>
      <c r="N328" s="53"/>
      <c r="O328" s="44"/>
    </row>
    <row r="329" spans="2:15">
      <c r="B329" s="37" t="str">
        <f>IF(tblINVENTAIRE_FORNITURES[[#This Row],[NOM]]="","",INDEX(tblFOURNITURE_BUREAU[CODE],MATCH(tblINVENTAIRE_FORNITURES[[#This Row],[NOM]],tblFOURNITURE_BUREAU[FOURNITURE BUREAU],0)))</f>
        <v/>
      </c>
      <c r="C329" s="37"/>
      <c r="D329" s="38" t="s">
        <v>15</v>
      </c>
      <c r="E329" s="21"/>
      <c r="F329" s="22" t="str">
        <f ca="1">IF(tblINVENTAIRE_FORNITURES[[#This Row],[DELIVRANCE]]&lt;&gt;"",TODAY()-tblINVENTAIRE_FORNITURES[[#This Row],[DELIVRANCE]],"")</f>
        <v/>
      </c>
      <c r="G329" s="40"/>
      <c r="H329" s="109"/>
      <c r="I32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29" s="91"/>
      <c r="K329" s="42"/>
      <c r="L329" s="42"/>
      <c r="M329" s="52"/>
      <c r="N329" s="53"/>
      <c r="O329" s="44"/>
    </row>
    <row r="330" spans="2:15">
      <c r="B330" s="37" t="str">
        <f>IF(tblINVENTAIRE_FORNITURES[[#This Row],[NOM]]="","",INDEX(tblFOURNITURE_BUREAU[CODE],MATCH(tblINVENTAIRE_FORNITURES[[#This Row],[NOM]],tblFOURNITURE_BUREAU[FOURNITURE BUREAU],0)))</f>
        <v/>
      </c>
      <c r="C330" s="37"/>
      <c r="D330" s="38" t="s">
        <v>15</v>
      </c>
      <c r="E330" s="21"/>
      <c r="F330" s="22" t="str">
        <f ca="1">IF(tblINVENTAIRE_FORNITURES[[#This Row],[DELIVRANCE]]&lt;&gt;"",TODAY()-tblINVENTAIRE_FORNITURES[[#This Row],[DELIVRANCE]],"")</f>
        <v/>
      </c>
      <c r="G330" s="40"/>
      <c r="H330" s="109"/>
      <c r="I33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30" s="91"/>
      <c r="K330" s="42"/>
      <c r="L330" s="42"/>
      <c r="M330" s="52"/>
      <c r="N330" s="53"/>
      <c r="O330" s="44"/>
    </row>
    <row r="331" spans="2:15">
      <c r="B331" s="37" t="str">
        <f>IF(tblINVENTAIRE_FORNITURES[[#This Row],[NOM]]="","",INDEX(tblFOURNITURE_BUREAU[CODE],MATCH(tblINVENTAIRE_FORNITURES[[#This Row],[NOM]],tblFOURNITURE_BUREAU[FOURNITURE BUREAU],0)))</f>
        <v/>
      </c>
      <c r="C331" s="37"/>
      <c r="D331" s="38" t="s">
        <v>15</v>
      </c>
      <c r="E331" s="21"/>
      <c r="F331" s="22" t="str">
        <f ca="1">IF(tblINVENTAIRE_FORNITURES[[#This Row],[DELIVRANCE]]&lt;&gt;"",TODAY()-tblINVENTAIRE_FORNITURES[[#This Row],[DELIVRANCE]],"")</f>
        <v/>
      </c>
      <c r="G331" s="40"/>
      <c r="H331" s="109"/>
      <c r="I33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31" s="91"/>
      <c r="K331" s="42"/>
      <c r="L331" s="42"/>
      <c r="M331" s="52"/>
      <c r="N331" s="53"/>
      <c r="O331" s="44"/>
    </row>
    <row r="332" spans="2:15">
      <c r="B332" s="37" t="str">
        <f>IF(tblINVENTAIRE_FORNITURES[[#This Row],[NOM]]="","",INDEX(tblFOURNITURE_BUREAU[CODE],MATCH(tblINVENTAIRE_FORNITURES[[#This Row],[NOM]],tblFOURNITURE_BUREAU[FOURNITURE BUREAU],0)))</f>
        <v/>
      </c>
      <c r="C332" s="37"/>
      <c r="D332" s="38" t="s">
        <v>15</v>
      </c>
      <c r="E332" s="21"/>
      <c r="F332" s="22" t="str">
        <f ca="1">IF(tblINVENTAIRE_FORNITURES[[#This Row],[DELIVRANCE]]&lt;&gt;"",TODAY()-tblINVENTAIRE_FORNITURES[[#This Row],[DELIVRANCE]],"")</f>
        <v/>
      </c>
      <c r="G332" s="40"/>
      <c r="H332" s="109"/>
      <c r="I33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32" s="91"/>
      <c r="K332" s="42"/>
      <c r="L332" s="42"/>
      <c r="M332" s="52"/>
      <c r="N332" s="53"/>
      <c r="O332" s="44"/>
    </row>
    <row r="333" spans="2:15">
      <c r="B333" s="37" t="str">
        <f>IF(tblINVENTAIRE_FORNITURES[[#This Row],[NOM]]="","",INDEX(tblFOURNITURE_BUREAU[CODE],MATCH(tblINVENTAIRE_FORNITURES[[#This Row],[NOM]],tblFOURNITURE_BUREAU[FOURNITURE BUREAU],0)))</f>
        <v/>
      </c>
      <c r="C333" s="37"/>
      <c r="D333" s="38" t="s">
        <v>15</v>
      </c>
      <c r="E333" s="21"/>
      <c r="F333" s="22" t="str">
        <f ca="1">IF(tblINVENTAIRE_FORNITURES[[#This Row],[DELIVRANCE]]&lt;&gt;"",TODAY()-tblINVENTAIRE_FORNITURES[[#This Row],[DELIVRANCE]],"")</f>
        <v/>
      </c>
      <c r="G333" s="40"/>
      <c r="H333" s="109"/>
      <c r="I33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33" s="91"/>
      <c r="K333" s="42"/>
      <c r="L333" s="42"/>
      <c r="M333" s="52"/>
      <c r="N333" s="53"/>
      <c r="O333" s="44"/>
    </row>
    <row r="334" spans="2:15">
      <c r="B334" s="37" t="str">
        <f>IF(tblINVENTAIRE_FORNITURES[[#This Row],[NOM]]="","",INDEX(tblFOURNITURE_BUREAU[CODE],MATCH(tblINVENTAIRE_FORNITURES[[#This Row],[NOM]],tblFOURNITURE_BUREAU[FOURNITURE BUREAU],0)))</f>
        <v/>
      </c>
      <c r="C334" s="37"/>
      <c r="D334" s="38" t="s">
        <v>15</v>
      </c>
      <c r="E334" s="21"/>
      <c r="F334" s="22" t="str">
        <f ca="1">IF(tblINVENTAIRE_FORNITURES[[#This Row],[DELIVRANCE]]&lt;&gt;"",TODAY()-tblINVENTAIRE_FORNITURES[[#This Row],[DELIVRANCE]],"")</f>
        <v/>
      </c>
      <c r="G334" s="40"/>
      <c r="H334" s="109"/>
      <c r="I33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34" s="91"/>
      <c r="K334" s="42"/>
      <c r="L334" s="42"/>
      <c r="M334" s="52"/>
      <c r="N334" s="53"/>
      <c r="O334" s="44"/>
    </row>
    <row r="335" spans="2:15">
      <c r="B335" s="37" t="str">
        <f>IF(tblINVENTAIRE_FORNITURES[[#This Row],[NOM]]="","",INDEX(tblFOURNITURE_BUREAU[CODE],MATCH(tblINVENTAIRE_FORNITURES[[#This Row],[NOM]],tblFOURNITURE_BUREAU[FOURNITURE BUREAU],0)))</f>
        <v/>
      </c>
      <c r="C335" s="37"/>
      <c r="D335" s="38" t="s">
        <v>15</v>
      </c>
      <c r="E335" s="21"/>
      <c r="F335" s="22" t="str">
        <f ca="1">IF(tblINVENTAIRE_FORNITURES[[#This Row],[DELIVRANCE]]&lt;&gt;"",TODAY()-tblINVENTAIRE_FORNITURES[[#This Row],[DELIVRANCE]],"")</f>
        <v/>
      </c>
      <c r="G335" s="40"/>
      <c r="H335" s="109"/>
      <c r="I33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35" s="91"/>
      <c r="K335" s="42"/>
      <c r="L335" s="42"/>
      <c r="M335" s="52"/>
      <c r="N335" s="53"/>
      <c r="O335" s="44"/>
    </row>
    <row r="336" spans="2:15">
      <c r="B336" s="37" t="str">
        <f>IF(tblINVENTAIRE_FORNITURES[[#This Row],[NOM]]="","",INDEX(tblFOURNITURE_BUREAU[CODE],MATCH(tblINVENTAIRE_FORNITURES[[#This Row],[NOM]],tblFOURNITURE_BUREAU[FOURNITURE BUREAU],0)))</f>
        <v/>
      </c>
      <c r="C336" s="37"/>
      <c r="D336" s="38" t="s">
        <v>15</v>
      </c>
      <c r="E336" s="21"/>
      <c r="F336" s="22" t="str">
        <f ca="1">IF(tblINVENTAIRE_FORNITURES[[#This Row],[DELIVRANCE]]&lt;&gt;"",TODAY()-tblINVENTAIRE_FORNITURES[[#This Row],[DELIVRANCE]],"")</f>
        <v/>
      </c>
      <c r="G336" s="40"/>
      <c r="H336" s="109"/>
      <c r="I33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36" s="91"/>
      <c r="K336" s="42"/>
      <c r="L336" s="42"/>
      <c r="M336" s="52"/>
      <c r="N336" s="53"/>
      <c r="O336" s="44"/>
    </row>
    <row r="337" spans="2:15">
      <c r="B337" s="37" t="str">
        <f>IF(tblINVENTAIRE_FORNITURES[[#This Row],[NOM]]="","",INDEX(tblFOURNITURE_BUREAU[CODE],MATCH(tblINVENTAIRE_FORNITURES[[#This Row],[NOM]],tblFOURNITURE_BUREAU[FOURNITURE BUREAU],0)))</f>
        <v/>
      </c>
      <c r="C337" s="37"/>
      <c r="D337" s="38" t="s">
        <v>15</v>
      </c>
      <c r="E337" s="21"/>
      <c r="F337" s="22" t="str">
        <f ca="1">IF(tblINVENTAIRE_FORNITURES[[#This Row],[DELIVRANCE]]&lt;&gt;"",TODAY()-tblINVENTAIRE_FORNITURES[[#This Row],[DELIVRANCE]],"")</f>
        <v/>
      </c>
      <c r="G337" s="40"/>
      <c r="H337" s="109"/>
      <c r="I33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37" s="91"/>
      <c r="K337" s="42"/>
      <c r="L337" s="42"/>
      <c r="M337" s="52"/>
      <c r="N337" s="53"/>
      <c r="O337" s="44"/>
    </row>
    <row r="338" spans="2:15">
      <c r="B338" s="37" t="str">
        <f>IF(tblINVENTAIRE_FORNITURES[[#This Row],[NOM]]="","",INDEX(tblFOURNITURE_BUREAU[CODE],MATCH(tblINVENTAIRE_FORNITURES[[#This Row],[NOM]],tblFOURNITURE_BUREAU[FOURNITURE BUREAU],0)))</f>
        <v/>
      </c>
      <c r="C338" s="37"/>
      <c r="D338" s="38" t="s">
        <v>15</v>
      </c>
      <c r="E338" s="21"/>
      <c r="F338" s="22" t="str">
        <f ca="1">IF(tblINVENTAIRE_FORNITURES[[#This Row],[DELIVRANCE]]&lt;&gt;"",TODAY()-tblINVENTAIRE_FORNITURES[[#This Row],[DELIVRANCE]],"")</f>
        <v/>
      </c>
      <c r="G338" s="40"/>
      <c r="H338" s="109"/>
      <c r="I33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38" s="91"/>
      <c r="K338" s="42"/>
      <c r="L338" s="42"/>
      <c r="M338" s="52"/>
      <c r="N338" s="53"/>
      <c r="O338" s="44"/>
    </row>
    <row r="339" spans="2:15">
      <c r="B339" s="37" t="str">
        <f>IF(tblINVENTAIRE_FORNITURES[[#This Row],[NOM]]="","",INDEX(tblFOURNITURE_BUREAU[CODE],MATCH(tblINVENTAIRE_FORNITURES[[#This Row],[NOM]],tblFOURNITURE_BUREAU[FOURNITURE BUREAU],0)))</f>
        <v/>
      </c>
      <c r="C339" s="37"/>
      <c r="D339" s="38" t="s">
        <v>15</v>
      </c>
      <c r="E339" s="21"/>
      <c r="F339" s="22" t="str">
        <f ca="1">IF(tblINVENTAIRE_FORNITURES[[#This Row],[DELIVRANCE]]&lt;&gt;"",TODAY()-tblINVENTAIRE_FORNITURES[[#This Row],[DELIVRANCE]],"")</f>
        <v/>
      </c>
      <c r="G339" s="40"/>
      <c r="H339" s="109"/>
      <c r="I33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39" s="91"/>
      <c r="K339" s="42"/>
      <c r="L339" s="42"/>
      <c r="M339" s="52"/>
      <c r="N339" s="53"/>
      <c r="O339" s="44"/>
    </row>
    <row r="340" spans="2:15">
      <c r="B340" s="37" t="str">
        <f>IF(tblINVENTAIRE_FORNITURES[[#This Row],[NOM]]="","",INDEX(tblFOURNITURE_BUREAU[CODE],MATCH(tblINVENTAIRE_FORNITURES[[#This Row],[NOM]],tblFOURNITURE_BUREAU[FOURNITURE BUREAU],0)))</f>
        <v/>
      </c>
      <c r="C340" s="37"/>
      <c r="D340" s="38" t="s">
        <v>15</v>
      </c>
      <c r="E340" s="21"/>
      <c r="F340" s="22" t="str">
        <f ca="1">IF(tblINVENTAIRE_FORNITURES[[#This Row],[DELIVRANCE]]&lt;&gt;"",TODAY()-tblINVENTAIRE_FORNITURES[[#This Row],[DELIVRANCE]],"")</f>
        <v/>
      </c>
      <c r="G340" s="40"/>
      <c r="H340" s="109"/>
      <c r="I34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40" s="91"/>
      <c r="K340" s="42"/>
      <c r="L340" s="42"/>
      <c r="M340" s="52"/>
      <c r="N340" s="53"/>
      <c r="O340" s="44"/>
    </row>
    <row r="341" spans="2:15">
      <c r="B341" s="37" t="str">
        <f>IF(tblINVENTAIRE_FORNITURES[[#This Row],[NOM]]="","",INDEX(tblFOURNITURE_BUREAU[CODE],MATCH(tblINVENTAIRE_FORNITURES[[#This Row],[NOM]],tblFOURNITURE_BUREAU[FOURNITURE BUREAU],0)))</f>
        <v/>
      </c>
      <c r="C341" s="37"/>
      <c r="D341" s="38" t="s">
        <v>15</v>
      </c>
      <c r="E341" s="21"/>
      <c r="F341" s="22" t="str">
        <f ca="1">IF(tblINVENTAIRE_FORNITURES[[#This Row],[DELIVRANCE]]&lt;&gt;"",TODAY()-tblINVENTAIRE_FORNITURES[[#This Row],[DELIVRANCE]],"")</f>
        <v/>
      </c>
      <c r="G341" s="40"/>
      <c r="H341" s="109"/>
      <c r="I34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41" s="91"/>
      <c r="K341" s="42"/>
      <c r="L341" s="42"/>
      <c r="M341" s="52"/>
      <c r="N341" s="53"/>
      <c r="O341" s="44"/>
    </row>
    <row r="342" spans="2:15">
      <c r="B342" s="37" t="str">
        <f>IF(tblINVENTAIRE_FORNITURES[[#This Row],[NOM]]="","",INDEX(tblFOURNITURE_BUREAU[CODE],MATCH(tblINVENTAIRE_FORNITURES[[#This Row],[NOM]],tblFOURNITURE_BUREAU[FOURNITURE BUREAU],0)))</f>
        <v/>
      </c>
      <c r="C342" s="37"/>
      <c r="D342" s="38" t="s">
        <v>15</v>
      </c>
      <c r="E342" s="21"/>
      <c r="F342" s="22" t="str">
        <f ca="1">IF(tblINVENTAIRE_FORNITURES[[#This Row],[DELIVRANCE]]&lt;&gt;"",TODAY()-tblINVENTAIRE_FORNITURES[[#This Row],[DELIVRANCE]],"")</f>
        <v/>
      </c>
      <c r="G342" s="40"/>
      <c r="H342" s="109"/>
      <c r="I34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42" s="91"/>
      <c r="K342" s="42"/>
      <c r="L342" s="42"/>
      <c r="M342" s="52"/>
      <c r="N342" s="53"/>
      <c r="O342" s="44"/>
    </row>
    <row r="343" spans="2:15">
      <c r="B343" s="37" t="str">
        <f>IF(tblINVENTAIRE_FORNITURES[[#This Row],[NOM]]="","",INDEX(tblFOURNITURE_BUREAU[CODE],MATCH(tblINVENTAIRE_FORNITURES[[#This Row],[NOM]],tblFOURNITURE_BUREAU[FOURNITURE BUREAU],0)))</f>
        <v/>
      </c>
      <c r="C343" s="37"/>
      <c r="D343" s="38" t="s">
        <v>15</v>
      </c>
      <c r="E343" s="21"/>
      <c r="F343" s="22" t="str">
        <f ca="1">IF(tblINVENTAIRE_FORNITURES[[#This Row],[DELIVRANCE]]&lt;&gt;"",TODAY()-tblINVENTAIRE_FORNITURES[[#This Row],[DELIVRANCE]],"")</f>
        <v/>
      </c>
      <c r="G343" s="40"/>
      <c r="H343" s="109"/>
      <c r="I34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43" s="91"/>
      <c r="K343" s="42"/>
      <c r="L343" s="42"/>
      <c r="M343" s="52"/>
      <c r="N343" s="53"/>
      <c r="O343" s="44"/>
    </row>
    <row r="344" spans="2:15">
      <c r="B344" s="37" t="str">
        <f>IF(tblINVENTAIRE_FORNITURES[[#This Row],[NOM]]="","",INDEX(tblFOURNITURE_BUREAU[CODE],MATCH(tblINVENTAIRE_FORNITURES[[#This Row],[NOM]],tblFOURNITURE_BUREAU[FOURNITURE BUREAU],0)))</f>
        <v/>
      </c>
      <c r="C344" s="37"/>
      <c r="D344" s="38" t="s">
        <v>15</v>
      </c>
      <c r="E344" s="21"/>
      <c r="F344" s="22" t="str">
        <f ca="1">IF(tblINVENTAIRE_FORNITURES[[#This Row],[DELIVRANCE]]&lt;&gt;"",TODAY()-tblINVENTAIRE_FORNITURES[[#This Row],[DELIVRANCE]],"")</f>
        <v/>
      </c>
      <c r="G344" s="40"/>
      <c r="H344" s="109"/>
      <c r="I34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44" s="91"/>
      <c r="K344" s="42"/>
      <c r="L344" s="42"/>
      <c r="M344" s="52"/>
      <c r="N344" s="53"/>
      <c r="O344" s="44"/>
    </row>
    <row r="345" spans="2:15">
      <c r="B345" s="37" t="str">
        <f>IF(tblINVENTAIRE_FORNITURES[[#This Row],[NOM]]="","",INDEX(tblFOURNITURE_BUREAU[CODE],MATCH(tblINVENTAIRE_FORNITURES[[#This Row],[NOM]],tblFOURNITURE_BUREAU[FOURNITURE BUREAU],0)))</f>
        <v/>
      </c>
      <c r="C345" s="37"/>
      <c r="D345" s="38" t="s">
        <v>15</v>
      </c>
      <c r="E345" s="21"/>
      <c r="F345" s="22" t="str">
        <f ca="1">IF(tblINVENTAIRE_FORNITURES[[#This Row],[DELIVRANCE]]&lt;&gt;"",TODAY()-tblINVENTAIRE_FORNITURES[[#This Row],[DELIVRANCE]],"")</f>
        <v/>
      </c>
      <c r="G345" s="40"/>
      <c r="H345" s="109"/>
      <c r="I34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45" s="91"/>
      <c r="K345" s="42"/>
      <c r="L345" s="42"/>
      <c r="M345" s="52"/>
      <c r="N345" s="53"/>
      <c r="O345" s="44"/>
    </row>
    <row r="346" spans="2:15">
      <c r="B346" s="37" t="str">
        <f>IF(tblINVENTAIRE_FORNITURES[[#This Row],[NOM]]="","",INDEX(tblFOURNITURE_BUREAU[CODE],MATCH(tblINVENTAIRE_FORNITURES[[#This Row],[NOM]],tblFOURNITURE_BUREAU[FOURNITURE BUREAU],0)))</f>
        <v/>
      </c>
      <c r="C346" s="37"/>
      <c r="D346" s="38" t="s">
        <v>15</v>
      </c>
      <c r="E346" s="21"/>
      <c r="F346" s="22" t="str">
        <f ca="1">IF(tblINVENTAIRE_FORNITURES[[#This Row],[DELIVRANCE]]&lt;&gt;"",TODAY()-tblINVENTAIRE_FORNITURES[[#This Row],[DELIVRANCE]],"")</f>
        <v/>
      </c>
      <c r="G346" s="40"/>
      <c r="H346" s="109"/>
      <c r="I34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46" s="91"/>
      <c r="K346" s="42"/>
      <c r="L346" s="42"/>
      <c r="M346" s="52"/>
      <c r="N346" s="53"/>
      <c r="O346" s="44"/>
    </row>
    <row r="347" spans="2:15">
      <c r="B347" s="37" t="str">
        <f>IF(tblINVENTAIRE_FORNITURES[[#This Row],[NOM]]="","",INDEX(tblFOURNITURE_BUREAU[CODE],MATCH(tblINVENTAIRE_FORNITURES[[#This Row],[NOM]],tblFOURNITURE_BUREAU[FOURNITURE BUREAU],0)))</f>
        <v/>
      </c>
      <c r="C347" s="37"/>
      <c r="D347" s="38" t="s">
        <v>15</v>
      </c>
      <c r="E347" s="21"/>
      <c r="F347" s="22" t="str">
        <f ca="1">IF(tblINVENTAIRE_FORNITURES[[#This Row],[DELIVRANCE]]&lt;&gt;"",TODAY()-tblINVENTAIRE_FORNITURES[[#This Row],[DELIVRANCE]],"")</f>
        <v/>
      </c>
      <c r="G347" s="40"/>
      <c r="H347" s="109"/>
      <c r="I34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47" s="91"/>
      <c r="K347" s="42"/>
      <c r="L347" s="42"/>
      <c r="M347" s="52"/>
      <c r="N347" s="53"/>
      <c r="O347" s="44"/>
    </row>
    <row r="348" spans="2:15">
      <c r="B348" s="37" t="str">
        <f>IF(tblINVENTAIRE_FORNITURES[[#This Row],[NOM]]="","",INDEX(tblFOURNITURE_BUREAU[CODE],MATCH(tblINVENTAIRE_FORNITURES[[#This Row],[NOM]],tblFOURNITURE_BUREAU[FOURNITURE BUREAU],0)))</f>
        <v/>
      </c>
      <c r="C348" s="37"/>
      <c r="D348" s="38" t="s">
        <v>15</v>
      </c>
      <c r="E348" s="21"/>
      <c r="F348" s="22" t="str">
        <f ca="1">IF(tblINVENTAIRE_FORNITURES[[#This Row],[DELIVRANCE]]&lt;&gt;"",TODAY()-tblINVENTAIRE_FORNITURES[[#This Row],[DELIVRANCE]],"")</f>
        <v/>
      </c>
      <c r="G348" s="40"/>
      <c r="H348" s="109"/>
      <c r="I34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48" s="91"/>
      <c r="K348" s="42"/>
      <c r="L348" s="42"/>
      <c r="M348" s="52"/>
      <c r="N348" s="53"/>
      <c r="O348" s="44"/>
    </row>
    <row r="349" spans="2:15">
      <c r="B349" s="37" t="str">
        <f>IF(tblINVENTAIRE_FORNITURES[[#This Row],[NOM]]="","",INDEX(tblFOURNITURE_BUREAU[CODE],MATCH(tblINVENTAIRE_FORNITURES[[#This Row],[NOM]],tblFOURNITURE_BUREAU[FOURNITURE BUREAU],0)))</f>
        <v/>
      </c>
      <c r="C349" s="37"/>
      <c r="D349" s="38" t="s">
        <v>15</v>
      </c>
      <c r="E349" s="21"/>
      <c r="F349" s="22" t="str">
        <f ca="1">IF(tblINVENTAIRE_FORNITURES[[#This Row],[DELIVRANCE]]&lt;&gt;"",TODAY()-tblINVENTAIRE_FORNITURES[[#This Row],[DELIVRANCE]],"")</f>
        <v/>
      </c>
      <c r="G349" s="40"/>
      <c r="H349" s="109"/>
      <c r="I34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49" s="91"/>
      <c r="K349" s="42"/>
      <c r="L349" s="42"/>
      <c r="M349" s="52"/>
      <c r="N349" s="53"/>
      <c r="O349" s="44"/>
    </row>
    <row r="350" spans="2:15">
      <c r="B350" s="37" t="str">
        <f>IF(tblINVENTAIRE_FORNITURES[[#This Row],[NOM]]="","",INDEX(tblFOURNITURE_BUREAU[CODE],MATCH(tblINVENTAIRE_FORNITURES[[#This Row],[NOM]],tblFOURNITURE_BUREAU[FOURNITURE BUREAU],0)))</f>
        <v/>
      </c>
      <c r="C350" s="37"/>
      <c r="D350" s="38" t="s">
        <v>15</v>
      </c>
      <c r="E350" s="21"/>
      <c r="F350" s="22" t="str">
        <f ca="1">IF(tblINVENTAIRE_FORNITURES[[#This Row],[DELIVRANCE]]&lt;&gt;"",TODAY()-tblINVENTAIRE_FORNITURES[[#This Row],[DELIVRANCE]],"")</f>
        <v/>
      </c>
      <c r="G350" s="40"/>
      <c r="H350" s="109"/>
      <c r="I35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50" s="91"/>
      <c r="K350" s="42"/>
      <c r="L350" s="42"/>
      <c r="M350" s="52"/>
      <c r="N350" s="53"/>
      <c r="O350" s="44"/>
    </row>
    <row r="351" spans="2:15">
      <c r="B351" s="37" t="str">
        <f>IF(tblINVENTAIRE_FORNITURES[[#This Row],[NOM]]="","",INDEX(tblFOURNITURE_BUREAU[CODE],MATCH(tblINVENTAIRE_FORNITURES[[#This Row],[NOM]],tblFOURNITURE_BUREAU[FOURNITURE BUREAU],0)))</f>
        <v/>
      </c>
      <c r="C351" s="37"/>
      <c r="D351" s="38" t="s">
        <v>15</v>
      </c>
      <c r="E351" s="21"/>
      <c r="F351" s="22" t="str">
        <f ca="1">IF(tblINVENTAIRE_FORNITURES[[#This Row],[DELIVRANCE]]&lt;&gt;"",TODAY()-tblINVENTAIRE_FORNITURES[[#This Row],[DELIVRANCE]],"")</f>
        <v/>
      </c>
      <c r="G351" s="40"/>
      <c r="H351" s="109"/>
      <c r="I35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51" s="91"/>
      <c r="K351" s="42"/>
      <c r="L351" s="42"/>
      <c r="M351" s="52"/>
      <c r="N351" s="53"/>
      <c r="O351" s="44"/>
    </row>
    <row r="352" spans="2:15">
      <c r="B352" s="37" t="str">
        <f>IF(tblINVENTAIRE_FORNITURES[[#This Row],[NOM]]="","",INDEX(tblFOURNITURE_BUREAU[CODE],MATCH(tblINVENTAIRE_FORNITURES[[#This Row],[NOM]],tblFOURNITURE_BUREAU[FOURNITURE BUREAU],0)))</f>
        <v/>
      </c>
      <c r="C352" s="37"/>
      <c r="D352" s="38" t="s">
        <v>15</v>
      </c>
      <c r="E352" s="21"/>
      <c r="F352" s="22" t="str">
        <f ca="1">IF(tblINVENTAIRE_FORNITURES[[#This Row],[DELIVRANCE]]&lt;&gt;"",TODAY()-tblINVENTAIRE_FORNITURES[[#This Row],[DELIVRANCE]],"")</f>
        <v/>
      </c>
      <c r="G352" s="40"/>
      <c r="H352" s="109"/>
      <c r="I35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52" s="91"/>
      <c r="K352" s="42"/>
      <c r="L352" s="42"/>
      <c r="M352" s="52"/>
      <c r="N352" s="53"/>
      <c r="O352" s="44"/>
    </row>
    <row r="353" spans="2:15">
      <c r="B353" s="37" t="str">
        <f>IF(tblINVENTAIRE_FORNITURES[[#This Row],[NOM]]="","",INDEX(tblFOURNITURE_BUREAU[CODE],MATCH(tblINVENTAIRE_FORNITURES[[#This Row],[NOM]],tblFOURNITURE_BUREAU[FOURNITURE BUREAU],0)))</f>
        <v/>
      </c>
      <c r="C353" s="37"/>
      <c r="D353" s="38" t="s">
        <v>15</v>
      </c>
      <c r="E353" s="21"/>
      <c r="F353" s="22" t="str">
        <f ca="1">IF(tblINVENTAIRE_FORNITURES[[#This Row],[DELIVRANCE]]&lt;&gt;"",TODAY()-tblINVENTAIRE_FORNITURES[[#This Row],[DELIVRANCE]],"")</f>
        <v/>
      </c>
      <c r="G353" s="40"/>
      <c r="H353" s="109"/>
      <c r="I35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53" s="91"/>
      <c r="K353" s="42"/>
      <c r="L353" s="42"/>
      <c r="M353" s="52"/>
      <c r="N353" s="53"/>
      <c r="O353" s="44"/>
    </row>
    <row r="354" spans="2:15">
      <c r="B354" s="37" t="str">
        <f>IF(tblINVENTAIRE_FORNITURES[[#This Row],[NOM]]="","",INDEX(tblFOURNITURE_BUREAU[CODE],MATCH(tblINVENTAIRE_FORNITURES[[#This Row],[NOM]],tblFOURNITURE_BUREAU[FOURNITURE BUREAU],0)))</f>
        <v/>
      </c>
      <c r="C354" s="37"/>
      <c r="D354" s="38" t="s">
        <v>15</v>
      </c>
      <c r="E354" s="21"/>
      <c r="F354" s="22" t="str">
        <f ca="1">IF(tblINVENTAIRE_FORNITURES[[#This Row],[DELIVRANCE]]&lt;&gt;"",TODAY()-tblINVENTAIRE_FORNITURES[[#This Row],[DELIVRANCE]],"")</f>
        <v/>
      </c>
      <c r="G354" s="40"/>
      <c r="H354" s="109"/>
      <c r="I35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54" s="91"/>
      <c r="K354" s="42"/>
      <c r="L354" s="42"/>
      <c r="M354" s="52"/>
      <c r="N354" s="53"/>
      <c r="O354" s="44"/>
    </row>
    <row r="355" spans="2:15">
      <c r="B355" s="37" t="str">
        <f>IF(tblINVENTAIRE_FORNITURES[[#This Row],[NOM]]="","",INDEX(tblFOURNITURE_BUREAU[CODE],MATCH(tblINVENTAIRE_FORNITURES[[#This Row],[NOM]],tblFOURNITURE_BUREAU[FOURNITURE BUREAU],0)))</f>
        <v/>
      </c>
      <c r="C355" s="37"/>
      <c r="D355" s="38" t="s">
        <v>15</v>
      </c>
      <c r="E355" s="21"/>
      <c r="F355" s="22" t="str">
        <f ca="1">IF(tblINVENTAIRE_FORNITURES[[#This Row],[DELIVRANCE]]&lt;&gt;"",TODAY()-tblINVENTAIRE_FORNITURES[[#This Row],[DELIVRANCE]],"")</f>
        <v/>
      </c>
      <c r="G355" s="40"/>
      <c r="H355" s="109"/>
      <c r="I35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55" s="91"/>
      <c r="K355" s="42"/>
      <c r="L355" s="42"/>
      <c r="M355" s="52"/>
      <c r="N355" s="53"/>
      <c r="O355" s="44"/>
    </row>
    <row r="356" spans="2:15">
      <c r="B356" s="37" t="str">
        <f>IF(tblINVENTAIRE_FORNITURES[[#This Row],[NOM]]="","",INDEX(tblFOURNITURE_BUREAU[CODE],MATCH(tblINVENTAIRE_FORNITURES[[#This Row],[NOM]],tblFOURNITURE_BUREAU[FOURNITURE BUREAU],0)))</f>
        <v/>
      </c>
      <c r="C356" s="37"/>
      <c r="D356" s="38" t="s">
        <v>15</v>
      </c>
      <c r="E356" s="21"/>
      <c r="F356" s="22" t="str">
        <f ca="1">IF(tblINVENTAIRE_FORNITURES[[#This Row],[DELIVRANCE]]&lt;&gt;"",TODAY()-tblINVENTAIRE_FORNITURES[[#This Row],[DELIVRANCE]],"")</f>
        <v/>
      </c>
      <c r="G356" s="40"/>
      <c r="H356" s="109"/>
      <c r="I35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56" s="91"/>
      <c r="K356" s="42"/>
      <c r="L356" s="42"/>
      <c r="M356" s="52"/>
      <c r="N356" s="53"/>
      <c r="O356" s="44"/>
    </row>
    <row r="357" spans="2:15">
      <c r="B357" s="37" t="str">
        <f>IF(tblINVENTAIRE_FORNITURES[[#This Row],[NOM]]="","",INDEX(tblFOURNITURE_BUREAU[CODE],MATCH(tblINVENTAIRE_FORNITURES[[#This Row],[NOM]],tblFOURNITURE_BUREAU[FOURNITURE BUREAU],0)))</f>
        <v/>
      </c>
      <c r="C357" s="37"/>
      <c r="D357" s="38" t="s">
        <v>15</v>
      </c>
      <c r="E357" s="21"/>
      <c r="F357" s="22" t="str">
        <f ca="1">IF(tblINVENTAIRE_FORNITURES[[#This Row],[DELIVRANCE]]&lt;&gt;"",TODAY()-tblINVENTAIRE_FORNITURES[[#This Row],[DELIVRANCE]],"")</f>
        <v/>
      </c>
      <c r="G357" s="40"/>
      <c r="H357" s="109"/>
      <c r="I35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57" s="91"/>
      <c r="K357" s="42"/>
      <c r="L357" s="42"/>
      <c r="M357" s="52"/>
      <c r="N357" s="53"/>
      <c r="O357" s="44"/>
    </row>
    <row r="358" spans="2:15">
      <c r="B358" s="37" t="str">
        <f>IF(tblINVENTAIRE_FORNITURES[[#This Row],[NOM]]="","",INDEX(tblFOURNITURE_BUREAU[CODE],MATCH(tblINVENTAIRE_FORNITURES[[#This Row],[NOM]],tblFOURNITURE_BUREAU[FOURNITURE BUREAU],0)))</f>
        <v/>
      </c>
      <c r="C358" s="37"/>
      <c r="D358" s="38" t="s">
        <v>15</v>
      </c>
      <c r="E358" s="21"/>
      <c r="F358" s="22" t="str">
        <f ca="1">IF(tblINVENTAIRE_FORNITURES[[#This Row],[DELIVRANCE]]&lt;&gt;"",TODAY()-tblINVENTAIRE_FORNITURES[[#This Row],[DELIVRANCE]],"")</f>
        <v/>
      </c>
      <c r="G358" s="40"/>
      <c r="H358" s="109"/>
      <c r="I35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58" s="91"/>
      <c r="K358" s="42"/>
      <c r="L358" s="42"/>
      <c r="M358" s="52"/>
      <c r="N358" s="53"/>
      <c r="O358" s="44"/>
    </row>
    <row r="359" spans="2:15">
      <c r="B359" s="37" t="str">
        <f>IF(tblINVENTAIRE_FORNITURES[[#This Row],[NOM]]="","",INDEX(tblFOURNITURE_BUREAU[CODE],MATCH(tblINVENTAIRE_FORNITURES[[#This Row],[NOM]],tblFOURNITURE_BUREAU[FOURNITURE BUREAU],0)))</f>
        <v/>
      </c>
      <c r="C359" s="37"/>
      <c r="D359" s="38" t="s">
        <v>15</v>
      </c>
      <c r="E359" s="21"/>
      <c r="F359" s="22" t="str">
        <f ca="1">IF(tblINVENTAIRE_FORNITURES[[#This Row],[DELIVRANCE]]&lt;&gt;"",TODAY()-tblINVENTAIRE_FORNITURES[[#This Row],[DELIVRANCE]],"")</f>
        <v/>
      </c>
      <c r="G359" s="40"/>
      <c r="H359" s="109"/>
      <c r="I35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59" s="91"/>
      <c r="K359" s="42"/>
      <c r="L359" s="42"/>
      <c r="M359" s="52"/>
      <c r="N359" s="53"/>
      <c r="O359" s="44"/>
    </row>
    <row r="360" spans="2:15">
      <c r="B360" s="37" t="str">
        <f>IF(tblINVENTAIRE_FORNITURES[[#This Row],[NOM]]="","",INDEX(tblFOURNITURE_BUREAU[CODE],MATCH(tblINVENTAIRE_FORNITURES[[#This Row],[NOM]],tblFOURNITURE_BUREAU[FOURNITURE BUREAU],0)))</f>
        <v/>
      </c>
      <c r="C360" s="37"/>
      <c r="D360" s="38" t="s">
        <v>15</v>
      </c>
      <c r="E360" s="21"/>
      <c r="F360" s="22" t="str">
        <f ca="1">IF(tblINVENTAIRE_FORNITURES[[#This Row],[DELIVRANCE]]&lt;&gt;"",TODAY()-tblINVENTAIRE_FORNITURES[[#This Row],[DELIVRANCE]],"")</f>
        <v/>
      </c>
      <c r="G360" s="40"/>
      <c r="H360" s="109"/>
      <c r="I36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60" s="91"/>
      <c r="K360" s="42"/>
      <c r="L360" s="42"/>
      <c r="M360" s="52"/>
      <c r="N360" s="53"/>
      <c r="O360" s="44"/>
    </row>
    <row r="361" spans="2:15">
      <c r="B361" s="37" t="str">
        <f>IF(tblINVENTAIRE_FORNITURES[[#This Row],[NOM]]="","",INDEX(tblFOURNITURE_BUREAU[CODE],MATCH(tblINVENTAIRE_FORNITURES[[#This Row],[NOM]],tblFOURNITURE_BUREAU[FOURNITURE BUREAU],0)))</f>
        <v/>
      </c>
      <c r="C361" s="37"/>
      <c r="D361" s="38" t="s">
        <v>15</v>
      </c>
      <c r="E361" s="21"/>
      <c r="F361" s="22" t="str">
        <f ca="1">IF(tblINVENTAIRE_FORNITURES[[#This Row],[DELIVRANCE]]&lt;&gt;"",TODAY()-tblINVENTAIRE_FORNITURES[[#This Row],[DELIVRANCE]],"")</f>
        <v/>
      </c>
      <c r="G361" s="40"/>
      <c r="H361" s="109"/>
      <c r="I36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61" s="91"/>
      <c r="K361" s="42"/>
      <c r="L361" s="42"/>
      <c r="M361" s="52"/>
      <c r="N361" s="53"/>
      <c r="O361" s="44"/>
    </row>
    <row r="362" spans="2:15">
      <c r="B362" s="37" t="str">
        <f>IF(tblINVENTAIRE_FORNITURES[[#This Row],[NOM]]="","",INDEX(tblFOURNITURE_BUREAU[CODE],MATCH(tblINVENTAIRE_FORNITURES[[#This Row],[NOM]],tblFOURNITURE_BUREAU[FOURNITURE BUREAU],0)))</f>
        <v/>
      </c>
      <c r="C362" s="37"/>
      <c r="D362" s="38" t="s">
        <v>15</v>
      </c>
      <c r="E362" s="21"/>
      <c r="F362" s="22" t="str">
        <f ca="1">IF(tblINVENTAIRE_FORNITURES[[#This Row],[DELIVRANCE]]&lt;&gt;"",TODAY()-tblINVENTAIRE_FORNITURES[[#This Row],[DELIVRANCE]],"")</f>
        <v/>
      </c>
      <c r="G362" s="40"/>
      <c r="H362" s="109"/>
      <c r="I36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62" s="91"/>
      <c r="K362" s="42"/>
      <c r="L362" s="42"/>
      <c r="M362" s="52"/>
      <c r="N362" s="53"/>
      <c r="O362" s="44"/>
    </row>
    <row r="363" spans="2:15">
      <c r="B363" s="37" t="str">
        <f>IF(tblINVENTAIRE_FORNITURES[[#This Row],[NOM]]="","",INDEX(tblFOURNITURE_BUREAU[CODE],MATCH(tblINVENTAIRE_FORNITURES[[#This Row],[NOM]],tblFOURNITURE_BUREAU[FOURNITURE BUREAU],0)))</f>
        <v/>
      </c>
      <c r="C363" s="37"/>
      <c r="D363" s="38" t="s">
        <v>15</v>
      </c>
      <c r="E363" s="21"/>
      <c r="F363" s="22" t="str">
        <f ca="1">IF(tblINVENTAIRE_FORNITURES[[#This Row],[DELIVRANCE]]&lt;&gt;"",TODAY()-tblINVENTAIRE_FORNITURES[[#This Row],[DELIVRANCE]],"")</f>
        <v/>
      </c>
      <c r="G363" s="40"/>
      <c r="H363" s="109"/>
      <c r="I36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63" s="91"/>
      <c r="K363" s="42"/>
      <c r="L363" s="42"/>
      <c r="M363" s="52"/>
      <c r="N363" s="53"/>
      <c r="O363" s="44"/>
    </row>
    <row r="364" spans="2:15">
      <c r="B364" s="37" t="str">
        <f>IF(tblINVENTAIRE_FORNITURES[[#This Row],[NOM]]="","",INDEX(tblFOURNITURE_BUREAU[CODE],MATCH(tblINVENTAIRE_FORNITURES[[#This Row],[NOM]],tblFOURNITURE_BUREAU[FOURNITURE BUREAU],0)))</f>
        <v/>
      </c>
      <c r="C364" s="37"/>
      <c r="D364" s="38" t="s">
        <v>15</v>
      </c>
      <c r="E364" s="21"/>
      <c r="F364" s="22" t="str">
        <f ca="1">IF(tblINVENTAIRE_FORNITURES[[#This Row],[DELIVRANCE]]&lt;&gt;"",TODAY()-tblINVENTAIRE_FORNITURES[[#This Row],[DELIVRANCE]],"")</f>
        <v/>
      </c>
      <c r="G364" s="40"/>
      <c r="H364" s="109"/>
      <c r="I36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64" s="91"/>
      <c r="K364" s="42"/>
      <c r="L364" s="42"/>
      <c r="M364" s="52"/>
      <c r="N364" s="53"/>
      <c r="O364" s="44"/>
    </row>
    <row r="365" spans="2:15">
      <c r="B365" s="37" t="str">
        <f>IF(tblINVENTAIRE_FORNITURES[[#This Row],[NOM]]="","",INDEX(tblFOURNITURE_BUREAU[CODE],MATCH(tblINVENTAIRE_FORNITURES[[#This Row],[NOM]],tblFOURNITURE_BUREAU[FOURNITURE BUREAU],0)))</f>
        <v/>
      </c>
      <c r="C365" s="37"/>
      <c r="D365" s="38" t="s">
        <v>15</v>
      </c>
      <c r="E365" s="21"/>
      <c r="F365" s="22" t="str">
        <f ca="1">IF(tblINVENTAIRE_FORNITURES[[#This Row],[DELIVRANCE]]&lt;&gt;"",TODAY()-tblINVENTAIRE_FORNITURES[[#This Row],[DELIVRANCE]],"")</f>
        <v/>
      </c>
      <c r="G365" s="40"/>
      <c r="H365" s="109"/>
      <c r="I36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65" s="91"/>
      <c r="K365" s="42"/>
      <c r="L365" s="42"/>
      <c r="M365" s="52"/>
      <c r="N365" s="53"/>
      <c r="O365" s="44"/>
    </row>
    <row r="366" spans="2:15">
      <c r="B366" s="37" t="str">
        <f>IF(tblINVENTAIRE_FORNITURES[[#This Row],[NOM]]="","",INDEX(tblFOURNITURE_BUREAU[CODE],MATCH(tblINVENTAIRE_FORNITURES[[#This Row],[NOM]],tblFOURNITURE_BUREAU[FOURNITURE BUREAU],0)))</f>
        <v/>
      </c>
      <c r="C366" s="37"/>
      <c r="D366" s="38" t="s">
        <v>15</v>
      </c>
      <c r="E366" s="21"/>
      <c r="F366" s="22" t="str">
        <f ca="1">IF(tblINVENTAIRE_FORNITURES[[#This Row],[DELIVRANCE]]&lt;&gt;"",TODAY()-tblINVENTAIRE_FORNITURES[[#This Row],[DELIVRANCE]],"")</f>
        <v/>
      </c>
      <c r="G366" s="40"/>
      <c r="H366" s="109"/>
      <c r="I36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66" s="91"/>
      <c r="K366" s="42"/>
      <c r="L366" s="42"/>
      <c r="M366" s="52"/>
      <c r="N366" s="53"/>
      <c r="O366" s="44"/>
    </row>
    <row r="367" spans="2:15">
      <c r="B367" s="37" t="str">
        <f>IF(tblINVENTAIRE_FORNITURES[[#This Row],[NOM]]="","",INDEX(tblFOURNITURE_BUREAU[CODE],MATCH(tblINVENTAIRE_FORNITURES[[#This Row],[NOM]],tblFOURNITURE_BUREAU[FOURNITURE BUREAU],0)))</f>
        <v/>
      </c>
      <c r="C367" s="37"/>
      <c r="D367" s="38" t="s">
        <v>15</v>
      </c>
      <c r="E367" s="21"/>
      <c r="F367" s="22" t="str">
        <f ca="1">IF(tblINVENTAIRE_FORNITURES[[#This Row],[DELIVRANCE]]&lt;&gt;"",TODAY()-tblINVENTAIRE_FORNITURES[[#This Row],[DELIVRANCE]],"")</f>
        <v/>
      </c>
      <c r="G367" s="40"/>
      <c r="H367" s="109"/>
      <c r="I36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67" s="91"/>
      <c r="K367" s="42"/>
      <c r="L367" s="42"/>
      <c r="M367" s="52"/>
      <c r="N367" s="53"/>
      <c r="O367" s="44"/>
    </row>
    <row r="368" spans="2:15">
      <c r="B368" s="37" t="str">
        <f>IF(tblINVENTAIRE_FORNITURES[[#This Row],[NOM]]="","",INDEX(tblFOURNITURE_BUREAU[CODE],MATCH(tblINVENTAIRE_FORNITURES[[#This Row],[NOM]],tblFOURNITURE_BUREAU[FOURNITURE BUREAU],0)))</f>
        <v/>
      </c>
      <c r="C368" s="37"/>
      <c r="D368" s="38" t="s">
        <v>15</v>
      </c>
      <c r="E368" s="21"/>
      <c r="F368" s="22" t="str">
        <f ca="1">IF(tblINVENTAIRE_FORNITURES[[#This Row],[DELIVRANCE]]&lt;&gt;"",TODAY()-tblINVENTAIRE_FORNITURES[[#This Row],[DELIVRANCE]],"")</f>
        <v/>
      </c>
      <c r="G368" s="40"/>
      <c r="H368" s="109"/>
      <c r="I36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68" s="91"/>
      <c r="K368" s="42"/>
      <c r="L368" s="42"/>
      <c r="M368" s="52"/>
      <c r="N368" s="53"/>
      <c r="O368" s="44"/>
    </row>
    <row r="369" spans="2:15">
      <c r="B369" s="37" t="str">
        <f>IF(tblINVENTAIRE_FORNITURES[[#This Row],[NOM]]="","",INDEX(tblFOURNITURE_BUREAU[CODE],MATCH(tblINVENTAIRE_FORNITURES[[#This Row],[NOM]],tblFOURNITURE_BUREAU[FOURNITURE BUREAU],0)))</f>
        <v/>
      </c>
      <c r="C369" s="37"/>
      <c r="D369" s="38" t="s">
        <v>15</v>
      </c>
      <c r="E369" s="21"/>
      <c r="F369" s="22" t="str">
        <f ca="1">IF(tblINVENTAIRE_FORNITURES[[#This Row],[DELIVRANCE]]&lt;&gt;"",TODAY()-tblINVENTAIRE_FORNITURES[[#This Row],[DELIVRANCE]],"")</f>
        <v/>
      </c>
      <c r="G369" s="40"/>
      <c r="H369" s="109"/>
      <c r="I36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69" s="91"/>
      <c r="K369" s="42"/>
      <c r="L369" s="42"/>
      <c r="M369" s="52"/>
      <c r="N369" s="53"/>
      <c r="O369" s="44"/>
    </row>
    <row r="370" spans="2:15">
      <c r="B370" s="37" t="str">
        <f>IF(tblINVENTAIRE_FORNITURES[[#This Row],[NOM]]="","",INDEX(tblFOURNITURE_BUREAU[CODE],MATCH(tblINVENTAIRE_FORNITURES[[#This Row],[NOM]],tblFOURNITURE_BUREAU[FOURNITURE BUREAU],0)))</f>
        <v/>
      </c>
      <c r="C370" s="37"/>
      <c r="D370" s="38" t="s">
        <v>15</v>
      </c>
      <c r="E370" s="21"/>
      <c r="F370" s="22" t="str">
        <f ca="1">IF(tblINVENTAIRE_FORNITURES[[#This Row],[DELIVRANCE]]&lt;&gt;"",TODAY()-tblINVENTAIRE_FORNITURES[[#This Row],[DELIVRANCE]],"")</f>
        <v/>
      </c>
      <c r="G370" s="40"/>
      <c r="H370" s="109"/>
      <c r="I37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70" s="91"/>
      <c r="K370" s="42"/>
      <c r="L370" s="42"/>
      <c r="M370" s="52"/>
      <c r="N370" s="53"/>
      <c r="O370" s="44"/>
    </row>
    <row r="371" spans="2:15">
      <c r="B371" s="37" t="str">
        <f>IF(tblINVENTAIRE_FORNITURES[[#This Row],[NOM]]="","",INDEX(tblFOURNITURE_BUREAU[CODE],MATCH(tblINVENTAIRE_FORNITURES[[#This Row],[NOM]],tblFOURNITURE_BUREAU[FOURNITURE BUREAU],0)))</f>
        <v/>
      </c>
      <c r="C371" s="37"/>
      <c r="D371" s="38" t="s">
        <v>15</v>
      </c>
      <c r="E371" s="21"/>
      <c r="F371" s="22" t="str">
        <f ca="1">IF(tblINVENTAIRE_FORNITURES[[#This Row],[DELIVRANCE]]&lt;&gt;"",TODAY()-tblINVENTAIRE_FORNITURES[[#This Row],[DELIVRANCE]],"")</f>
        <v/>
      </c>
      <c r="G371" s="40"/>
      <c r="H371" s="109"/>
      <c r="I37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71" s="91"/>
      <c r="K371" s="42"/>
      <c r="L371" s="42"/>
      <c r="M371" s="52"/>
      <c r="N371" s="53"/>
      <c r="O371" s="44"/>
    </row>
    <row r="372" spans="2:15">
      <c r="B372" s="37" t="str">
        <f>IF(tblINVENTAIRE_FORNITURES[[#This Row],[NOM]]="","",INDEX(tblFOURNITURE_BUREAU[CODE],MATCH(tblINVENTAIRE_FORNITURES[[#This Row],[NOM]],tblFOURNITURE_BUREAU[FOURNITURE BUREAU],0)))</f>
        <v/>
      </c>
      <c r="C372" s="37"/>
      <c r="D372" s="38" t="s">
        <v>15</v>
      </c>
      <c r="E372" s="21"/>
      <c r="F372" s="22" t="str">
        <f ca="1">IF(tblINVENTAIRE_FORNITURES[[#This Row],[DELIVRANCE]]&lt;&gt;"",TODAY()-tblINVENTAIRE_FORNITURES[[#This Row],[DELIVRANCE]],"")</f>
        <v/>
      </c>
      <c r="G372" s="40"/>
      <c r="H372" s="109"/>
      <c r="I37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72" s="91"/>
      <c r="K372" s="42"/>
      <c r="L372" s="42"/>
      <c r="M372" s="52"/>
      <c r="N372" s="53"/>
      <c r="O372" s="44"/>
    </row>
    <row r="373" spans="2:15">
      <c r="B373" s="37" t="str">
        <f>IF(tblINVENTAIRE_FORNITURES[[#This Row],[NOM]]="","",INDEX(tblFOURNITURE_BUREAU[CODE],MATCH(tblINVENTAIRE_FORNITURES[[#This Row],[NOM]],tblFOURNITURE_BUREAU[FOURNITURE BUREAU],0)))</f>
        <v/>
      </c>
      <c r="C373" s="37"/>
      <c r="D373" s="38" t="s">
        <v>15</v>
      </c>
      <c r="E373" s="21"/>
      <c r="F373" s="22" t="str">
        <f ca="1">IF(tblINVENTAIRE_FORNITURES[[#This Row],[DELIVRANCE]]&lt;&gt;"",TODAY()-tblINVENTAIRE_FORNITURES[[#This Row],[DELIVRANCE]],"")</f>
        <v/>
      </c>
      <c r="G373" s="40"/>
      <c r="H373" s="109"/>
      <c r="I37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73" s="91"/>
      <c r="K373" s="42"/>
      <c r="L373" s="42"/>
      <c r="M373" s="52"/>
      <c r="N373" s="53"/>
      <c r="O373" s="44"/>
    </row>
    <row r="374" spans="2:15">
      <c r="B374" s="37" t="str">
        <f>IF(tblINVENTAIRE_FORNITURES[[#This Row],[NOM]]="","",INDEX(tblFOURNITURE_BUREAU[CODE],MATCH(tblINVENTAIRE_FORNITURES[[#This Row],[NOM]],tblFOURNITURE_BUREAU[FOURNITURE BUREAU],0)))</f>
        <v/>
      </c>
      <c r="C374" s="37"/>
      <c r="D374" s="38" t="s">
        <v>15</v>
      </c>
      <c r="E374" s="21"/>
      <c r="F374" s="22" t="str">
        <f ca="1">IF(tblINVENTAIRE_FORNITURES[[#This Row],[DELIVRANCE]]&lt;&gt;"",TODAY()-tblINVENTAIRE_FORNITURES[[#This Row],[DELIVRANCE]],"")</f>
        <v/>
      </c>
      <c r="G374" s="40"/>
      <c r="H374" s="109"/>
      <c r="I37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74" s="91"/>
      <c r="K374" s="42"/>
      <c r="L374" s="42"/>
      <c r="M374" s="52"/>
      <c r="N374" s="53"/>
      <c r="O374" s="44"/>
    </row>
    <row r="375" spans="2:15">
      <c r="B375" s="37" t="str">
        <f>IF(tblINVENTAIRE_FORNITURES[[#This Row],[NOM]]="","",INDEX(tblFOURNITURE_BUREAU[CODE],MATCH(tblINVENTAIRE_FORNITURES[[#This Row],[NOM]],tblFOURNITURE_BUREAU[FOURNITURE BUREAU],0)))</f>
        <v/>
      </c>
      <c r="C375" s="37"/>
      <c r="D375" s="38" t="s">
        <v>15</v>
      </c>
      <c r="E375" s="21"/>
      <c r="F375" s="22" t="str">
        <f ca="1">IF(tblINVENTAIRE_FORNITURES[[#This Row],[DELIVRANCE]]&lt;&gt;"",TODAY()-tblINVENTAIRE_FORNITURES[[#This Row],[DELIVRANCE]],"")</f>
        <v/>
      </c>
      <c r="G375" s="40"/>
      <c r="H375" s="109"/>
      <c r="I37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75" s="91"/>
      <c r="K375" s="42"/>
      <c r="L375" s="42"/>
      <c r="M375" s="52"/>
      <c r="N375" s="53"/>
      <c r="O375" s="44"/>
    </row>
    <row r="376" spans="2:15">
      <c r="B376" s="37" t="str">
        <f>IF(tblINVENTAIRE_FORNITURES[[#This Row],[NOM]]="","",INDEX(tblFOURNITURE_BUREAU[CODE],MATCH(tblINVENTAIRE_FORNITURES[[#This Row],[NOM]],tblFOURNITURE_BUREAU[FOURNITURE BUREAU],0)))</f>
        <v/>
      </c>
      <c r="C376" s="37"/>
      <c r="D376" s="38" t="s">
        <v>15</v>
      </c>
      <c r="E376" s="21"/>
      <c r="F376" s="22" t="str">
        <f ca="1">IF(tblINVENTAIRE_FORNITURES[[#This Row],[DELIVRANCE]]&lt;&gt;"",TODAY()-tblINVENTAIRE_FORNITURES[[#This Row],[DELIVRANCE]],"")</f>
        <v/>
      </c>
      <c r="G376" s="40"/>
      <c r="H376" s="109"/>
      <c r="I37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76" s="91"/>
      <c r="K376" s="42"/>
      <c r="L376" s="42"/>
      <c r="M376" s="52"/>
      <c r="N376" s="53"/>
      <c r="O376" s="44"/>
    </row>
    <row r="377" spans="2:15">
      <c r="B377" s="37" t="str">
        <f>IF(tblINVENTAIRE_FORNITURES[[#This Row],[NOM]]="","",INDEX(tblFOURNITURE_BUREAU[CODE],MATCH(tblINVENTAIRE_FORNITURES[[#This Row],[NOM]],tblFOURNITURE_BUREAU[FOURNITURE BUREAU],0)))</f>
        <v/>
      </c>
      <c r="C377" s="37"/>
      <c r="D377" s="38" t="s">
        <v>15</v>
      </c>
      <c r="E377" s="21"/>
      <c r="F377" s="22" t="str">
        <f ca="1">IF(tblINVENTAIRE_FORNITURES[[#This Row],[DELIVRANCE]]&lt;&gt;"",TODAY()-tblINVENTAIRE_FORNITURES[[#This Row],[DELIVRANCE]],"")</f>
        <v/>
      </c>
      <c r="G377" s="40"/>
      <c r="H377" s="109"/>
      <c r="I37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77" s="91"/>
      <c r="K377" s="42"/>
      <c r="L377" s="42"/>
      <c r="M377" s="52"/>
      <c r="N377" s="53"/>
      <c r="O377" s="44"/>
    </row>
    <row r="378" spans="2:15">
      <c r="B378" s="37" t="str">
        <f>IF(tblINVENTAIRE_FORNITURES[[#This Row],[NOM]]="","",INDEX(tblFOURNITURE_BUREAU[CODE],MATCH(tblINVENTAIRE_FORNITURES[[#This Row],[NOM]],tblFOURNITURE_BUREAU[FOURNITURE BUREAU],0)))</f>
        <v/>
      </c>
      <c r="C378" s="37"/>
      <c r="D378" s="38" t="s">
        <v>15</v>
      </c>
      <c r="E378" s="21"/>
      <c r="F378" s="22" t="str">
        <f ca="1">IF(tblINVENTAIRE_FORNITURES[[#This Row],[DELIVRANCE]]&lt;&gt;"",TODAY()-tblINVENTAIRE_FORNITURES[[#This Row],[DELIVRANCE]],"")</f>
        <v/>
      </c>
      <c r="G378" s="40"/>
      <c r="H378" s="109"/>
      <c r="I37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78" s="91"/>
      <c r="K378" s="42"/>
      <c r="L378" s="42"/>
      <c r="M378" s="52"/>
      <c r="N378" s="53"/>
      <c r="O378" s="44"/>
    </row>
    <row r="379" spans="2:15">
      <c r="B379" s="37" t="str">
        <f>IF(tblINVENTAIRE_FORNITURES[[#This Row],[NOM]]="","",INDEX(tblFOURNITURE_BUREAU[CODE],MATCH(tblINVENTAIRE_FORNITURES[[#This Row],[NOM]],tblFOURNITURE_BUREAU[FOURNITURE BUREAU],0)))</f>
        <v/>
      </c>
      <c r="C379" s="37"/>
      <c r="D379" s="38" t="s">
        <v>15</v>
      </c>
      <c r="E379" s="21"/>
      <c r="F379" s="22" t="str">
        <f ca="1">IF(tblINVENTAIRE_FORNITURES[[#This Row],[DELIVRANCE]]&lt;&gt;"",TODAY()-tblINVENTAIRE_FORNITURES[[#This Row],[DELIVRANCE]],"")</f>
        <v/>
      </c>
      <c r="G379" s="40"/>
      <c r="H379" s="109"/>
      <c r="I37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79" s="91"/>
      <c r="K379" s="42"/>
      <c r="L379" s="42"/>
      <c r="M379" s="52"/>
      <c r="N379" s="53"/>
      <c r="O379" s="44"/>
    </row>
    <row r="380" spans="2:15">
      <c r="B380" s="37" t="str">
        <f>IF(tblINVENTAIRE_FORNITURES[[#This Row],[NOM]]="","",INDEX(tblFOURNITURE_BUREAU[CODE],MATCH(tblINVENTAIRE_FORNITURES[[#This Row],[NOM]],tblFOURNITURE_BUREAU[FOURNITURE BUREAU],0)))</f>
        <v/>
      </c>
      <c r="C380" s="37"/>
      <c r="D380" s="38" t="s">
        <v>15</v>
      </c>
      <c r="E380" s="21"/>
      <c r="F380" s="22" t="str">
        <f ca="1">IF(tblINVENTAIRE_FORNITURES[[#This Row],[DELIVRANCE]]&lt;&gt;"",TODAY()-tblINVENTAIRE_FORNITURES[[#This Row],[DELIVRANCE]],"")</f>
        <v/>
      </c>
      <c r="G380" s="40"/>
      <c r="H380" s="109"/>
      <c r="I38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80" s="91"/>
      <c r="K380" s="42"/>
      <c r="L380" s="42"/>
      <c r="M380" s="52"/>
      <c r="N380" s="53"/>
      <c r="O380" s="44"/>
    </row>
    <row r="381" spans="2:15">
      <c r="B381" s="37" t="str">
        <f>IF(tblINVENTAIRE_FORNITURES[[#This Row],[NOM]]="","",INDEX(tblFOURNITURE_BUREAU[CODE],MATCH(tblINVENTAIRE_FORNITURES[[#This Row],[NOM]],tblFOURNITURE_BUREAU[FOURNITURE BUREAU],0)))</f>
        <v/>
      </c>
      <c r="C381" s="37"/>
      <c r="D381" s="38" t="s">
        <v>15</v>
      </c>
      <c r="E381" s="21"/>
      <c r="F381" s="22" t="str">
        <f ca="1">IF(tblINVENTAIRE_FORNITURES[[#This Row],[DELIVRANCE]]&lt;&gt;"",TODAY()-tblINVENTAIRE_FORNITURES[[#This Row],[DELIVRANCE]],"")</f>
        <v/>
      </c>
      <c r="G381" s="40"/>
      <c r="H381" s="109"/>
      <c r="I38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81" s="91"/>
      <c r="K381" s="42"/>
      <c r="L381" s="42"/>
      <c r="M381" s="52"/>
      <c r="N381" s="53"/>
      <c r="O381" s="44"/>
    </row>
    <row r="382" spans="2:15">
      <c r="B382" s="37" t="str">
        <f>IF(tblINVENTAIRE_FORNITURES[[#This Row],[NOM]]="","",INDEX(tblFOURNITURE_BUREAU[CODE],MATCH(tblINVENTAIRE_FORNITURES[[#This Row],[NOM]],tblFOURNITURE_BUREAU[FOURNITURE BUREAU],0)))</f>
        <v/>
      </c>
      <c r="C382" s="37"/>
      <c r="D382" s="38" t="s">
        <v>15</v>
      </c>
      <c r="E382" s="21"/>
      <c r="F382" s="22" t="str">
        <f ca="1">IF(tblINVENTAIRE_FORNITURES[[#This Row],[DELIVRANCE]]&lt;&gt;"",TODAY()-tblINVENTAIRE_FORNITURES[[#This Row],[DELIVRANCE]],"")</f>
        <v/>
      </c>
      <c r="G382" s="40"/>
      <c r="H382" s="109"/>
      <c r="I38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82" s="91"/>
      <c r="K382" s="42"/>
      <c r="L382" s="42"/>
      <c r="M382" s="52"/>
      <c r="N382" s="53"/>
      <c r="O382" s="44"/>
    </row>
    <row r="383" spans="2:15">
      <c r="B383" s="37" t="str">
        <f>IF(tblINVENTAIRE_FORNITURES[[#This Row],[NOM]]="","",INDEX(tblFOURNITURE_BUREAU[CODE],MATCH(tblINVENTAIRE_FORNITURES[[#This Row],[NOM]],tblFOURNITURE_BUREAU[FOURNITURE BUREAU],0)))</f>
        <v/>
      </c>
      <c r="C383" s="37"/>
      <c r="D383" s="38" t="s">
        <v>15</v>
      </c>
      <c r="E383" s="21"/>
      <c r="F383" s="22" t="str">
        <f ca="1">IF(tblINVENTAIRE_FORNITURES[[#This Row],[DELIVRANCE]]&lt;&gt;"",TODAY()-tblINVENTAIRE_FORNITURES[[#This Row],[DELIVRANCE]],"")</f>
        <v/>
      </c>
      <c r="G383" s="40"/>
      <c r="H383" s="109"/>
      <c r="I38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83" s="91"/>
      <c r="K383" s="42"/>
      <c r="L383" s="42"/>
      <c r="M383" s="52"/>
      <c r="N383" s="53"/>
      <c r="O383" s="44"/>
    </row>
    <row r="384" spans="2:15">
      <c r="B384" s="37" t="str">
        <f>IF(tblINVENTAIRE_FORNITURES[[#This Row],[NOM]]="","",INDEX(tblFOURNITURE_BUREAU[CODE],MATCH(tblINVENTAIRE_FORNITURES[[#This Row],[NOM]],tblFOURNITURE_BUREAU[FOURNITURE BUREAU],0)))</f>
        <v/>
      </c>
      <c r="C384" s="37"/>
      <c r="D384" s="38" t="s">
        <v>15</v>
      </c>
      <c r="E384" s="21"/>
      <c r="F384" s="22" t="str">
        <f ca="1">IF(tblINVENTAIRE_FORNITURES[[#This Row],[DELIVRANCE]]&lt;&gt;"",TODAY()-tblINVENTAIRE_FORNITURES[[#This Row],[DELIVRANCE]],"")</f>
        <v/>
      </c>
      <c r="G384" s="40"/>
      <c r="H384" s="109"/>
      <c r="I38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84" s="91"/>
      <c r="K384" s="42"/>
      <c r="L384" s="42"/>
      <c r="M384" s="52"/>
      <c r="N384" s="53"/>
      <c r="O384" s="44"/>
    </row>
    <row r="385" spans="2:15">
      <c r="B385" s="37" t="str">
        <f>IF(tblINVENTAIRE_FORNITURES[[#This Row],[NOM]]="","",INDEX(tblFOURNITURE_BUREAU[CODE],MATCH(tblINVENTAIRE_FORNITURES[[#This Row],[NOM]],tblFOURNITURE_BUREAU[FOURNITURE BUREAU],0)))</f>
        <v/>
      </c>
      <c r="C385" s="37"/>
      <c r="D385" s="38" t="s">
        <v>15</v>
      </c>
      <c r="E385" s="21"/>
      <c r="F385" s="22" t="str">
        <f ca="1">IF(tblINVENTAIRE_FORNITURES[[#This Row],[DELIVRANCE]]&lt;&gt;"",TODAY()-tblINVENTAIRE_FORNITURES[[#This Row],[DELIVRANCE]],"")</f>
        <v/>
      </c>
      <c r="G385" s="40"/>
      <c r="H385" s="109"/>
      <c r="I38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85" s="91"/>
      <c r="K385" s="42"/>
      <c r="L385" s="42"/>
      <c r="M385" s="52"/>
      <c r="N385" s="53"/>
      <c r="O385" s="44"/>
    </row>
    <row r="386" spans="2:15">
      <c r="B386" s="37" t="str">
        <f>IF(tblINVENTAIRE_FORNITURES[[#This Row],[NOM]]="","",INDEX(tblFOURNITURE_BUREAU[CODE],MATCH(tblINVENTAIRE_FORNITURES[[#This Row],[NOM]],tblFOURNITURE_BUREAU[FOURNITURE BUREAU],0)))</f>
        <v/>
      </c>
      <c r="C386" s="37"/>
      <c r="D386" s="38" t="s">
        <v>15</v>
      </c>
      <c r="E386" s="21"/>
      <c r="F386" s="22" t="str">
        <f ca="1">IF(tblINVENTAIRE_FORNITURES[[#This Row],[DELIVRANCE]]&lt;&gt;"",TODAY()-tblINVENTAIRE_FORNITURES[[#This Row],[DELIVRANCE]],"")</f>
        <v/>
      </c>
      <c r="G386" s="40"/>
      <c r="H386" s="109"/>
      <c r="I38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86" s="91"/>
      <c r="K386" s="42"/>
      <c r="L386" s="42"/>
      <c r="M386" s="52"/>
      <c r="N386" s="53"/>
      <c r="O386" s="44"/>
    </row>
    <row r="387" spans="2:15">
      <c r="B387" s="37" t="str">
        <f>IF(tblINVENTAIRE_FORNITURES[[#This Row],[NOM]]="","",INDEX(tblFOURNITURE_BUREAU[CODE],MATCH(tblINVENTAIRE_FORNITURES[[#This Row],[NOM]],tblFOURNITURE_BUREAU[FOURNITURE BUREAU],0)))</f>
        <v/>
      </c>
      <c r="C387" s="37"/>
      <c r="D387" s="38" t="s">
        <v>15</v>
      </c>
      <c r="E387" s="21"/>
      <c r="F387" s="22" t="str">
        <f ca="1">IF(tblINVENTAIRE_FORNITURES[[#This Row],[DELIVRANCE]]&lt;&gt;"",TODAY()-tblINVENTAIRE_FORNITURES[[#This Row],[DELIVRANCE]],"")</f>
        <v/>
      </c>
      <c r="G387" s="40"/>
      <c r="H387" s="109"/>
      <c r="I38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87" s="91"/>
      <c r="K387" s="42"/>
      <c r="L387" s="42"/>
      <c r="M387" s="52"/>
      <c r="N387" s="53"/>
      <c r="O387" s="44"/>
    </row>
    <row r="388" spans="2:15">
      <c r="B388" s="37" t="str">
        <f>IF(tblINVENTAIRE_FORNITURES[[#This Row],[NOM]]="","",INDEX(tblFOURNITURE_BUREAU[CODE],MATCH(tblINVENTAIRE_FORNITURES[[#This Row],[NOM]],tblFOURNITURE_BUREAU[FOURNITURE BUREAU],0)))</f>
        <v/>
      </c>
      <c r="C388" s="37"/>
      <c r="D388" s="38" t="s">
        <v>15</v>
      </c>
      <c r="E388" s="21"/>
      <c r="F388" s="22" t="str">
        <f ca="1">IF(tblINVENTAIRE_FORNITURES[[#This Row],[DELIVRANCE]]&lt;&gt;"",TODAY()-tblINVENTAIRE_FORNITURES[[#This Row],[DELIVRANCE]],"")</f>
        <v/>
      </c>
      <c r="G388" s="40"/>
      <c r="H388" s="109"/>
      <c r="I38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88" s="91"/>
      <c r="K388" s="42"/>
      <c r="L388" s="42"/>
      <c r="M388" s="52"/>
      <c r="N388" s="53"/>
      <c r="O388" s="44"/>
    </row>
    <row r="389" spans="2:15">
      <c r="B389" s="37" t="str">
        <f>IF(tblINVENTAIRE_FORNITURES[[#This Row],[NOM]]="","",INDEX(tblFOURNITURE_BUREAU[CODE],MATCH(tblINVENTAIRE_FORNITURES[[#This Row],[NOM]],tblFOURNITURE_BUREAU[FOURNITURE BUREAU],0)))</f>
        <v/>
      </c>
      <c r="C389" s="37"/>
      <c r="D389" s="38" t="s">
        <v>15</v>
      </c>
      <c r="E389" s="21"/>
      <c r="F389" s="22" t="str">
        <f ca="1">IF(tblINVENTAIRE_FORNITURES[[#This Row],[DELIVRANCE]]&lt;&gt;"",TODAY()-tblINVENTAIRE_FORNITURES[[#This Row],[DELIVRANCE]],"")</f>
        <v/>
      </c>
      <c r="G389" s="40"/>
      <c r="H389" s="109"/>
      <c r="I38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89" s="91"/>
      <c r="K389" s="42"/>
      <c r="L389" s="42"/>
      <c r="M389" s="52"/>
      <c r="N389" s="53"/>
      <c r="O389" s="44"/>
    </row>
    <row r="390" spans="2:15">
      <c r="B390" s="37" t="str">
        <f>IF(tblINVENTAIRE_FORNITURES[[#This Row],[NOM]]="","",INDEX(tblFOURNITURE_BUREAU[CODE],MATCH(tblINVENTAIRE_FORNITURES[[#This Row],[NOM]],tblFOURNITURE_BUREAU[FOURNITURE BUREAU],0)))</f>
        <v/>
      </c>
      <c r="C390" s="37"/>
      <c r="D390" s="38" t="s">
        <v>15</v>
      </c>
      <c r="E390" s="21"/>
      <c r="F390" s="22" t="str">
        <f ca="1">IF(tblINVENTAIRE_FORNITURES[[#This Row],[DELIVRANCE]]&lt;&gt;"",TODAY()-tblINVENTAIRE_FORNITURES[[#This Row],[DELIVRANCE]],"")</f>
        <v/>
      </c>
      <c r="G390" s="40"/>
      <c r="H390" s="109"/>
      <c r="I39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90" s="91"/>
      <c r="K390" s="42"/>
      <c r="L390" s="42"/>
      <c r="M390" s="52"/>
      <c r="N390" s="53"/>
      <c r="O390" s="44"/>
    </row>
    <row r="391" spans="2:15">
      <c r="B391" s="37" t="str">
        <f>IF(tblINVENTAIRE_FORNITURES[[#This Row],[NOM]]="","",INDEX(tblFOURNITURE_BUREAU[CODE],MATCH(tblINVENTAIRE_FORNITURES[[#This Row],[NOM]],tblFOURNITURE_BUREAU[FOURNITURE BUREAU],0)))</f>
        <v/>
      </c>
      <c r="C391" s="37"/>
      <c r="D391" s="38" t="s">
        <v>15</v>
      </c>
      <c r="E391" s="21"/>
      <c r="F391" s="22" t="str">
        <f ca="1">IF(tblINVENTAIRE_FORNITURES[[#This Row],[DELIVRANCE]]&lt;&gt;"",TODAY()-tblINVENTAIRE_FORNITURES[[#This Row],[DELIVRANCE]],"")</f>
        <v/>
      </c>
      <c r="G391" s="40"/>
      <c r="H391" s="109"/>
      <c r="I39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91" s="91"/>
      <c r="K391" s="42"/>
      <c r="L391" s="42"/>
      <c r="M391" s="52"/>
      <c r="N391" s="53"/>
      <c r="O391" s="44"/>
    </row>
    <row r="392" spans="2:15">
      <c r="B392" s="37" t="str">
        <f>IF(tblINVENTAIRE_FORNITURES[[#This Row],[NOM]]="","",INDEX(tblFOURNITURE_BUREAU[CODE],MATCH(tblINVENTAIRE_FORNITURES[[#This Row],[NOM]],tblFOURNITURE_BUREAU[FOURNITURE BUREAU],0)))</f>
        <v/>
      </c>
      <c r="C392" s="37"/>
      <c r="D392" s="38" t="s">
        <v>15</v>
      </c>
      <c r="E392" s="21"/>
      <c r="F392" s="22" t="str">
        <f ca="1">IF(tblINVENTAIRE_FORNITURES[[#This Row],[DELIVRANCE]]&lt;&gt;"",TODAY()-tblINVENTAIRE_FORNITURES[[#This Row],[DELIVRANCE]],"")</f>
        <v/>
      </c>
      <c r="G392" s="40"/>
      <c r="H392" s="109"/>
      <c r="I39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92" s="91"/>
      <c r="K392" s="42"/>
      <c r="L392" s="42"/>
      <c r="M392" s="52"/>
      <c r="N392" s="53"/>
      <c r="O392" s="44"/>
    </row>
    <row r="393" spans="2:15">
      <c r="B393" s="37" t="str">
        <f>IF(tblINVENTAIRE_FORNITURES[[#This Row],[NOM]]="","",INDEX(tblFOURNITURE_BUREAU[CODE],MATCH(tblINVENTAIRE_FORNITURES[[#This Row],[NOM]],tblFOURNITURE_BUREAU[FOURNITURE BUREAU],0)))</f>
        <v/>
      </c>
      <c r="C393" s="37"/>
      <c r="D393" s="38" t="s">
        <v>15</v>
      </c>
      <c r="E393" s="21"/>
      <c r="F393" s="22" t="str">
        <f ca="1">IF(tblINVENTAIRE_FORNITURES[[#This Row],[DELIVRANCE]]&lt;&gt;"",TODAY()-tblINVENTAIRE_FORNITURES[[#This Row],[DELIVRANCE]],"")</f>
        <v/>
      </c>
      <c r="G393" s="40"/>
      <c r="H393" s="109"/>
      <c r="I39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93" s="91"/>
      <c r="K393" s="42"/>
      <c r="L393" s="42"/>
      <c r="M393" s="52"/>
      <c r="N393" s="53"/>
      <c r="O393" s="44"/>
    </row>
    <row r="394" spans="2:15">
      <c r="B394" s="37" t="str">
        <f>IF(tblINVENTAIRE_FORNITURES[[#This Row],[NOM]]="","",INDEX(tblFOURNITURE_BUREAU[CODE],MATCH(tblINVENTAIRE_FORNITURES[[#This Row],[NOM]],tblFOURNITURE_BUREAU[FOURNITURE BUREAU],0)))</f>
        <v/>
      </c>
      <c r="C394" s="37"/>
      <c r="D394" s="38" t="s">
        <v>15</v>
      </c>
      <c r="E394" s="21"/>
      <c r="F394" s="22" t="str">
        <f ca="1">IF(tblINVENTAIRE_FORNITURES[[#This Row],[DELIVRANCE]]&lt;&gt;"",TODAY()-tblINVENTAIRE_FORNITURES[[#This Row],[DELIVRANCE]],"")</f>
        <v/>
      </c>
      <c r="G394" s="40"/>
      <c r="H394" s="109"/>
      <c r="I39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94" s="91"/>
      <c r="K394" s="42"/>
      <c r="L394" s="42"/>
      <c r="M394" s="52"/>
      <c r="N394" s="53"/>
      <c r="O394" s="44"/>
    </row>
    <row r="395" spans="2:15">
      <c r="B395" s="37" t="str">
        <f>IF(tblINVENTAIRE_FORNITURES[[#This Row],[NOM]]="","",INDEX(tblFOURNITURE_BUREAU[CODE],MATCH(tblINVENTAIRE_FORNITURES[[#This Row],[NOM]],tblFOURNITURE_BUREAU[FOURNITURE BUREAU],0)))</f>
        <v/>
      </c>
      <c r="C395" s="37"/>
      <c r="D395" s="38" t="s">
        <v>15</v>
      </c>
      <c r="E395" s="21"/>
      <c r="F395" s="22" t="str">
        <f ca="1">IF(tblINVENTAIRE_FORNITURES[[#This Row],[DELIVRANCE]]&lt;&gt;"",TODAY()-tblINVENTAIRE_FORNITURES[[#This Row],[DELIVRANCE]],"")</f>
        <v/>
      </c>
      <c r="G395" s="40"/>
      <c r="H395" s="109"/>
      <c r="I39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95" s="91"/>
      <c r="K395" s="42"/>
      <c r="L395" s="42"/>
      <c r="M395" s="52"/>
      <c r="N395" s="53"/>
      <c r="O395" s="44"/>
    </row>
    <row r="396" spans="2:15">
      <c r="B396" s="37" t="str">
        <f>IF(tblINVENTAIRE_FORNITURES[[#This Row],[NOM]]="","",INDEX(tblFOURNITURE_BUREAU[CODE],MATCH(tblINVENTAIRE_FORNITURES[[#This Row],[NOM]],tblFOURNITURE_BUREAU[FOURNITURE BUREAU],0)))</f>
        <v/>
      </c>
      <c r="C396" s="37"/>
      <c r="D396" s="38" t="s">
        <v>15</v>
      </c>
      <c r="E396" s="21"/>
      <c r="F396" s="22" t="str">
        <f ca="1">IF(tblINVENTAIRE_FORNITURES[[#This Row],[DELIVRANCE]]&lt;&gt;"",TODAY()-tblINVENTAIRE_FORNITURES[[#This Row],[DELIVRANCE]],"")</f>
        <v/>
      </c>
      <c r="G396" s="40"/>
      <c r="H396" s="109"/>
      <c r="I39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96" s="91"/>
      <c r="K396" s="42"/>
      <c r="L396" s="42"/>
      <c r="M396" s="52"/>
      <c r="N396" s="53"/>
      <c r="O396" s="44"/>
    </row>
    <row r="397" spans="2:15">
      <c r="B397" s="37" t="str">
        <f>IF(tblINVENTAIRE_FORNITURES[[#This Row],[NOM]]="","",INDEX(tblFOURNITURE_BUREAU[CODE],MATCH(tblINVENTAIRE_FORNITURES[[#This Row],[NOM]],tblFOURNITURE_BUREAU[FOURNITURE BUREAU],0)))</f>
        <v/>
      </c>
      <c r="C397" s="37"/>
      <c r="D397" s="38" t="s">
        <v>15</v>
      </c>
      <c r="E397" s="21"/>
      <c r="F397" s="22" t="str">
        <f ca="1">IF(tblINVENTAIRE_FORNITURES[[#This Row],[DELIVRANCE]]&lt;&gt;"",TODAY()-tblINVENTAIRE_FORNITURES[[#This Row],[DELIVRANCE]],"")</f>
        <v/>
      </c>
      <c r="G397" s="40"/>
      <c r="H397" s="109"/>
      <c r="I39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97" s="91"/>
      <c r="K397" s="42"/>
      <c r="L397" s="42"/>
      <c r="M397" s="52"/>
      <c r="N397" s="53"/>
      <c r="O397" s="44"/>
    </row>
    <row r="398" spans="2:15">
      <c r="B398" s="37" t="str">
        <f>IF(tblINVENTAIRE_FORNITURES[[#This Row],[NOM]]="","",INDEX(tblFOURNITURE_BUREAU[CODE],MATCH(tblINVENTAIRE_FORNITURES[[#This Row],[NOM]],tblFOURNITURE_BUREAU[FOURNITURE BUREAU],0)))</f>
        <v/>
      </c>
      <c r="C398" s="37"/>
      <c r="D398" s="38" t="s">
        <v>15</v>
      </c>
      <c r="E398" s="21"/>
      <c r="F398" s="22" t="str">
        <f ca="1">IF(tblINVENTAIRE_FORNITURES[[#This Row],[DELIVRANCE]]&lt;&gt;"",TODAY()-tblINVENTAIRE_FORNITURES[[#This Row],[DELIVRANCE]],"")</f>
        <v/>
      </c>
      <c r="G398" s="40"/>
      <c r="H398" s="109"/>
      <c r="I39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98" s="91"/>
      <c r="K398" s="42"/>
      <c r="L398" s="42"/>
      <c r="M398" s="52"/>
      <c r="N398" s="53"/>
      <c r="O398" s="44"/>
    </row>
    <row r="399" spans="2:15">
      <c r="B399" s="37" t="str">
        <f>IF(tblINVENTAIRE_FORNITURES[[#This Row],[NOM]]="","",INDEX(tblFOURNITURE_BUREAU[CODE],MATCH(tblINVENTAIRE_FORNITURES[[#This Row],[NOM]],tblFOURNITURE_BUREAU[FOURNITURE BUREAU],0)))</f>
        <v/>
      </c>
      <c r="C399" s="37"/>
      <c r="D399" s="38" t="s">
        <v>15</v>
      </c>
      <c r="E399" s="21"/>
      <c r="F399" s="22" t="str">
        <f ca="1">IF(tblINVENTAIRE_FORNITURES[[#This Row],[DELIVRANCE]]&lt;&gt;"",TODAY()-tblINVENTAIRE_FORNITURES[[#This Row],[DELIVRANCE]],"")</f>
        <v/>
      </c>
      <c r="G399" s="40"/>
      <c r="H399" s="109"/>
      <c r="I39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399" s="91"/>
      <c r="K399" s="42"/>
      <c r="L399" s="42"/>
      <c r="M399" s="52"/>
      <c r="N399" s="53"/>
      <c r="O399" s="44"/>
    </row>
    <row r="400" spans="2:15">
      <c r="B400" s="37" t="str">
        <f>IF(tblINVENTAIRE_FORNITURES[[#This Row],[NOM]]="","",INDEX(tblFOURNITURE_BUREAU[CODE],MATCH(tblINVENTAIRE_FORNITURES[[#This Row],[NOM]],tblFOURNITURE_BUREAU[FOURNITURE BUREAU],0)))</f>
        <v/>
      </c>
      <c r="C400" s="37"/>
      <c r="D400" s="38" t="s">
        <v>15</v>
      </c>
      <c r="E400" s="21"/>
      <c r="F400" s="22" t="str">
        <f ca="1">IF(tblINVENTAIRE_FORNITURES[[#This Row],[DELIVRANCE]]&lt;&gt;"",TODAY()-tblINVENTAIRE_FORNITURES[[#This Row],[DELIVRANCE]],"")</f>
        <v/>
      </c>
      <c r="G400" s="40"/>
      <c r="H400" s="109"/>
      <c r="I40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00" s="91"/>
      <c r="K400" s="42"/>
      <c r="L400" s="42"/>
      <c r="M400" s="52"/>
      <c r="N400" s="53"/>
      <c r="O400" s="44"/>
    </row>
    <row r="401" spans="2:15">
      <c r="B401" s="37" t="str">
        <f>IF(tblINVENTAIRE_FORNITURES[[#This Row],[NOM]]="","",INDEX(tblFOURNITURE_BUREAU[CODE],MATCH(tblINVENTAIRE_FORNITURES[[#This Row],[NOM]],tblFOURNITURE_BUREAU[FOURNITURE BUREAU],0)))</f>
        <v/>
      </c>
      <c r="C401" s="37"/>
      <c r="D401" s="38" t="s">
        <v>15</v>
      </c>
      <c r="E401" s="21"/>
      <c r="F401" s="22" t="str">
        <f ca="1">IF(tblINVENTAIRE_FORNITURES[[#This Row],[DELIVRANCE]]&lt;&gt;"",TODAY()-tblINVENTAIRE_FORNITURES[[#This Row],[DELIVRANCE]],"")</f>
        <v/>
      </c>
      <c r="G401" s="40"/>
      <c r="H401" s="109"/>
      <c r="I40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01" s="91"/>
      <c r="K401" s="42"/>
      <c r="L401" s="42"/>
      <c r="M401" s="52"/>
      <c r="N401" s="53"/>
      <c r="O401" s="44"/>
    </row>
    <row r="402" spans="2:15">
      <c r="B402" s="37" t="str">
        <f>IF(tblINVENTAIRE_FORNITURES[[#This Row],[NOM]]="","",INDEX(tblFOURNITURE_BUREAU[CODE],MATCH(tblINVENTAIRE_FORNITURES[[#This Row],[NOM]],tblFOURNITURE_BUREAU[FOURNITURE BUREAU],0)))</f>
        <v/>
      </c>
      <c r="C402" s="37"/>
      <c r="D402" s="38" t="s">
        <v>15</v>
      </c>
      <c r="E402" s="21"/>
      <c r="F402" s="22" t="str">
        <f ca="1">IF(tblINVENTAIRE_FORNITURES[[#This Row],[DELIVRANCE]]&lt;&gt;"",TODAY()-tblINVENTAIRE_FORNITURES[[#This Row],[DELIVRANCE]],"")</f>
        <v/>
      </c>
      <c r="G402" s="40"/>
      <c r="H402" s="109"/>
      <c r="I40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02" s="91"/>
      <c r="K402" s="42"/>
      <c r="L402" s="42"/>
      <c r="M402" s="52"/>
      <c r="N402" s="53"/>
      <c r="O402" s="44"/>
    </row>
    <row r="403" spans="2:15">
      <c r="B403" s="37" t="str">
        <f>IF(tblINVENTAIRE_FORNITURES[[#This Row],[NOM]]="","",INDEX(tblFOURNITURE_BUREAU[CODE],MATCH(tblINVENTAIRE_FORNITURES[[#This Row],[NOM]],tblFOURNITURE_BUREAU[FOURNITURE BUREAU],0)))</f>
        <v/>
      </c>
      <c r="C403" s="37"/>
      <c r="D403" s="38" t="s">
        <v>15</v>
      </c>
      <c r="E403" s="21"/>
      <c r="F403" s="22" t="str">
        <f ca="1">IF(tblINVENTAIRE_FORNITURES[[#This Row],[DELIVRANCE]]&lt;&gt;"",TODAY()-tblINVENTAIRE_FORNITURES[[#This Row],[DELIVRANCE]],"")</f>
        <v/>
      </c>
      <c r="G403" s="40"/>
      <c r="H403" s="109"/>
      <c r="I40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03" s="91"/>
      <c r="K403" s="42"/>
      <c r="L403" s="42"/>
      <c r="M403" s="52"/>
      <c r="N403" s="53"/>
      <c r="O403" s="44"/>
    </row>
    <row r="404" spans="2:15">
      <c r="B404" s="37" t="str">
        <f>IF(tblINVENTAIRE_FORNITURES[[#This Row],[NOM]]="","",INDEX(tblFOURNITURE_BUREAU[CODE],MATCH(tblINVENTAIRE_FORNITURES[[#This Row],[NOM]],tblFOURNITURE_BUREAU[FOURNITURE BUREAU],0)))</f>
        <v/>
      </c>
      <c r="C404" s="37"/>
      <c r="D404" s="38" t="s">
        <v>15</v>
      </c>
      <c r="E404" s="21"/>
      <c r="F404" s="22" t="str">
        <f ca="1">IF(tblINVENTAIRE_FORNITURES[[#This Row],[DELIVRANCE]]&lt;&gt;"",TODAY()-tblINVENTAIRE_FORNITURES[[#This Row],[DELIVRANCE]],"")</f>
        <v/>
      </c>
      <c r="G404" s="40"/>
      <c r="H404" s="109"/>
      <c r="I40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04" s="91"/>
      <c r="K404" s="42"/>
      <c r="L404" s="42"/>
      <c r="M404" s="52"/>
      <c r="N404" s="53"/>
      <c r="O404" s="44"/>
    </row>
    <row r="405" spans="2:15">
      <c r="B405" s="37" t="str">
        <f>IF(tblINVENTAIRE_FORNITURES[[#This Row],[NOM]]="","",INDEX(tblFOURNITURE_BUREAU[CODE],MATCH(tblINVENTAIRE_FORNITURES[[#This Row],[NOM]],tblFOURNITURE_BUREAU[FOURNITURE BUREAU],0)))</f>
        <v/>
      </c>
      <c r="C405" s="37"/>
      <c r="D405" s="38" t="s">
        <v>15</v>
      </c>
      <c r="E405" s="21"/>
      <c r="F405" s="22" t="str">
        <f ca="1">IF(tblINVENTAIRE_FORNITURES[[#This Row],[DELIVRANCE]]&lt;&gt;"",TODAY()-tblINVENTAIRE_FORNITURES[[#This Row],[DELIVRANCE]],"")</f>
        <v/>
      </c>
      <c r="G405" s="40"/>
      <c r="H405" s="109"/>
      <c r="I40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05" s="91"/>
      <c r="K405" s="42"/>
      <c r="L405" s="42"/>
      <c r="M405" s="52"/>
      <c r="N405" s="53"/>
      <c r="O405" s="44"/>
    </row>
    <row r="406" spans="2:15">
      <c r="B406" s="37" t="str">
        <f>IF(tblINVENTAIRE_FORNITURES[[#This Row],[NOM]]="","",INDEX(tblFOURNITURE_BUREAU[CODE],MATCH(tblINVENTAIRE_FORNITURES[[#This Row],[NOM]],tblFOURNITURE_BUREAU[FOURNITURE BUREAU],0)))</f>
        <v/>
      </c>
      <c r="C406" s="37"/>
      <c r="D406" s="38" t="s">
        <v>15</v>
      </c>
      <c r="E406" s="21"/>
      <c r="F406" s="22" t="str">
        <f ca="1">IF(tblINVENTAIRE_FORNITURES[[#This Row],[DELIVRANCE]]&lt;&gt;"",TODAY()-tblINVENTAIRE_FORNITURES[[#This Row],[DELIVRANCE]],"")</f>
        <v/>
      </c>
      <c r="G406" s="40"/>
      <c r="H406" s="109"/>
      <c r="I40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06" s="91"/>
      <c r="K406" s="42"/>
      <c r="L406" s="42"/>
      <c r="M406" s="52"/>
      <c r="N406" s="53"/>
      <c r="O406" s="44"/>
    </row>
    <row r="407" spans="2:15">
      <c r="B407" s="37" t="str">
        <f>IF(tblINVENTAIRE_FORNITURES[[#This Row],[NOM]]="","",INDEX(tblFOURNITURE_BUREAU[CODE],MATCH(tblINVENTAIRE_FORNITURES[[#This Row],[NOM]],tblFOURNITURE_BUREAU[FOURNITURE BUREAU],0)))</f>
        <v/>
      </c>
      <c r="C407" s="37"/>
      <c r="D407" s="38" t="s">
        <v>15</v>
      </c>
      <c r="E407" s="21"/>
      <c r="F407" s="22" t="str">
        <f ca="1">IF(tblINVENTAIRE_FORNITURES[[#This Row],[DELIVRANCE]]&lt;&gt;"",TODAY()-tblINVENTAIRE_FORNITURES[[#This Row],[DELIVRANCE]],"")</f>
        <v/>
      </c>
      <c r="G407" s="40"/>
      <c r="H407" s="109"/>
      <c r="I40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07" s="91"/>
      <c r="K407" s="42"/>
      <c r="L407" s="42"/>
      <c r="M407" s="52"/>
      <c r="N407" s="53"/>
      <c r="O407" s="44"/>
    </row>
    <row r="408" spans="2:15">
      <c r="B408" s="37" t="str">
        <f>IF(tblINVENTAIRE_FORNITURES[[#This Row],[NOM]]="","",INDEX(tblFOURNITURE_BUREAU[CODE],MATCH(tblINVENTAIRE_FORNITURES[[#This Row],[NOM]],tblFOURNITURE_BUREAU[FOURNITURE BUREAU],0)))</f>
        <v/>
      </c>
      <c r="C408" s="37"/>
      <c r="D408" s="38" t="s">
        <v>15</v>
      </c>
      <c r="E408" s="21"/>
      <c r="F408" s="22" t="str">
        <f ca="1">IF(tblINVENTAIRE_FORNITURES[[#This Row],[DELIVRANCE]]&lt;&gt;"",TODAY()-tblINVENTAIRE_FORNITURES[[#This Row],[DELIVRANCE]],"")</f>
        <v/>
      </c>
      <c r="G408" s="40"/>
      <c r="H408" s="109"/>
      <c r="I40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08" s="91"/>
      <c r="K408" s="42"/>
      <c r="L408" s="42"/>
      <c r="M408" s="52"/>
      <c r="N408" s="53"/>
      <c r="O408" s="44"/>
    </row>
    <row r="409" spans="2:15">
      <c r="B409" s="37" t="str">
        <f>IF(tblINVENTAIRE_FORNITURES[[#This Row],[NOM]]="","",INDEX(tblFOURNITURE_BUREAU[CODE],MATCH(tblINVENTAIRE_FORNITURES[[#This Row],[NOM]],tblFOURNITURE_BUREAU[FOURNITURE BUREAU],0)))</f>
        <v/>
      </c>
      <c r="C409" s="37"/>
      <c r="D409" s="38" t="s">
        <v>15</v>
      </c>
      <c r="E409" s="21"/>
      <c r="F409" s="22" t="str">
        <f ca="1">IF(tblINVENTAIRE_FORNITURES[[#This Row],[DELIVRANCE]]&lt;&gt;"",TODAY()-tblINVENTAIRE_FORNITURES[[#This Row],[DELIVRANCE]],"")</f>
        <v/>
      </c>
      <c r="G409" s="40"/>
      <c r="H409" s="109"/>
      <c r="I40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09" s="91"/>
      <c r="K409" s="42"/>
      <c r="L409" s="42"/>
      <c r="M409" s="52"/>
      <c r="N409" s="53"/>
      <c r="O409" s="44"/>
    </row>
    <row r="410" spans="2:15">
      <c r="B410" s="37" t="str">
        <f>IF(tblINVENTAIRE_FORNITURES[[#This Row],[NOM]]="","",INDEX(tblFOURNITURE_BUREAU[CODE],MATCH(tblINVENTAIRE_FORNITURES[[#This Row],[NOM]],tblFOURNITURE_BUREAU[FOURNITURE BUREAU],0)))</f>
        <v/>
      </c>
      <c r="C410" s="37"/>
      <c r="D410" s="38" t="s">
        <v>15</v>
      </c>
      <c r="E410" s="21"/>
      <c r="F410" s="22" t="str">
        <f ca="1">IF(tblINVENTAIRE_FORNITURES[[#This Row],[DELIVRANCE]]&lt;&gt;"",TODAY()-tblINVENTAIRE_FORNITURES[[#This Row],[DELIVRANCE]],"")</f>
        <v/>
      </c>
      <c r="G410" s="40"/>
      <c r="H410" s="109"/>
      <c r="I41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10" s="91"/>
      <c r="K410" s="42"/>
      <c r="L410" s="42"/>
      <c r="M410" s="52"/>
      <c r="N410" s="53"/>
      <c r="O410" s="44"/>
    </row>
    <row r="411" spans="2:15">
      <c r="B411" s="37" t="str">
        <f>IF(tblINVENTAIRE_FORNITURES[[#This Row],[NOM]]="","",INDEX(tblFOURNITURE_BUREAU[CODE],MATCH(tblINVENTAIRE_FORNITURES[[#This Row],[NOM]],tblFOURNITURE_BUREAU[FOURNITURE BUREAU],0)))</f>
        <v/>
      </c>
      <c r="C411" s="37"/>
      <c r="D411" s="38" t="s">
        <v>15</v>
      </c>
      <c r="E411" s="21"/>
      <c r="F411" s="22" t="str">
        <f ca="1">IF(tblINVENTAIRE_FORNITURES[[#This Row],[DELIVRANCE]]&lt;&gt;"",TODAY()-tblINVENTAIRE_FORNITURES[[#This Row],[DELIVRANCE]],"")</f>
        <v/>
      </c>
      <c r="G411" s="40"/>
      <c r="H411" s="109"/>
      <c r="I41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11" s="91"/>
      <c r="K411" s="42"/>
      <c r="L411" s="42"/>
      <c r="M411" s="52"/>
      <c r="N411" s="53"/>
      <c r="O411" s="44"/>
    </row>
    <row r="412" spans="2:15">
      <c r="B412" s="37" t="str">
        <f>IF(tblINVENTAIRE_FORNITURES[[#This Row],[NOM]]="","",INDEX(tblFOURNITURE_BUREAU[CODE],MATCH(tblINVENTAIRE_FORNITURES[[#This Row],[NOM]],tblFOURNITURE_BUREAU[FOURNITURE BUREAU],0)))</f>
        <v/>
      </c>
      <c r="C412" s="37"/>
      <c r="D412" s="38" t="s">
        <v>15</v>
      </c>
      <c r="E412" s="21"/>
      <c r="F412" s="22" t="str">
        <f ca="1">IF(tblINVENTAIRE_FORNITURES[[#This Row],[DELIVRANCE]]&lt;&gt;"",TODAY()-tblINVENTAIRE_FORNITURES[[#This Row],[DELIVRANCE]],"")</f>
        <v/>
      </c>
      <c r="G412" s="40"/>
      <c r="H412" s="109"/>
      <c r="I41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12" s="91"/>
      <c r="K412" s="42"/>
      <c r="L412" s="42"/>
      <c r="M412" s="52"/>
      <c r="N412" s="53"/>
      <c r="O412" s="44"/>
    </row>
    <row r="413" spans="2:15">
      <c r="B413" s="37" t="str">
        <f>IF(tblINVENTAIRE_FORNITURES[[#This Row],[NOM]]="","",INDEX(tblFOURNITURE_BUREAU[CODE],MATCH(tblINVENTAIRE_FORNITURES[[#This Row],[NOM]],tblFOURNITURE_BUREAU[FOURNITURE BUREAU],0)))</f>
        <v/>
      </c>
      <c r="C413" s="37"/>
      <c r="D413" s="38" t="s">
        <v>15</v>
      </c>
      <c r="E413" s="21"/>
      <c r="F413" s="22" t="str">
        <f ca="1">IF(tblINVENTAIRE_FORNITURES[[#This Row],[DELIVRANCE]]&lt;&gt;"",TODAY()-tblINVENTAIRE_FORNITURES[[#This Row],[DELIVRANCE]],"")</f>
        <v/>
      </c>
      <c r="G413" s="40"/>
      <c r="H413" s="109"/>
      <c r="I41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13" s="91"/>
      <c r="K413" s="42"/>
      <c r="L413" s="42"/>
      <c r="M413" s="52"/>
      <c r="N413" s="53"/>
      <c r="O413" s="44"/>
    </row>
    <row r="414" spans="2:15">
      <c r="B414" s="37" t="str">
        <f>IF(tblINVENTAIRE_FORNITURES[[#This Row],[NOM]]="","",INDEX(tblFOURNITURE_BUREAU[CODE],MATCH(tblINVENTAIRE_FORNITURES[[#This Row],[NOM]],tblFOURNITURE_BUREAU[FOURNITURE BUREAU],0)))</f>
        <v/>
      </c>
      <c r="C414" s="37"/>
      <c r="D414" s="38" t="s">
        <v>15</v>
      </c>
      <c r="E414" s="21"/>
      <c r="F414" s="22" t="str">
        <f ca="1">IF(tblINVENTAIRE_FORNITURES[[#This Row],[DELIVRANCE]]&lt;&gt;"",TODAY()-tblINVENTAIRE_FORNITURES[[#This Row],[DELIVRANCE]],"")</f>
        <v/>
      </c>
      <c r="G414" s="40"/>
      <c r="H414" s="109"/>
      <c r="I41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14" s="91"/>
      <c r="K414" s="42"/>
      <c r="L414" s="42"/>
      <c r="M414" s="52"/>
      <c r="N414" s="53"/>
      <c r="O414" s="44"/>
    </row>
    <row r="415" spans="2:15">
      <c r="B415" s="37" t="str">
        <f>IF(tblINVENTAIRE_FORNITURES[[#This Row],[NOM]]="","",INDEX(tblFOURNITURE_BUREAU[CODE],MATCH(tblINVENTAIRE_FORNITURES[[#This Row],[NOM]],tblFOURNITURE_BUREAU[FOURNITURE BUREAU],0)))</f>
        <v/>
      </c>
      <c r="C415" s="37"/>
      <c r="D415" s="38" t="s">
        <v>15</v>
      </c>
      <c r="E415" s="21"/>
      <c r="F415" s="22" t="str">
        <f ca="1">IF(tblINVENTAIRE_FORNITURES[[#This Row],[DELIVRANCE]]&lt;&gt;"",TODAY()-tblINVENTAIRE_FORNITURES[[#This Row],[DELIVRANCE]],"")</f>
        <v/>
      </c>
      <c r="G415" s="40"/>
      <c r="H415" s="109"/>
      <c r="I41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15" s="91"/>
      <c r="K415" s="42"/>
      <c r="L415" s="42"/>
      <c r="M415" s="52"/>
      <c r="N415" s="53"/>
      <c r="O415" s="44"/>
    </row>
    <row r="416" spans="2:15">
      <c r="B416" s="37" t="str">
        <f>IF(tblINVENTAIRE_FORNITURES[[#This Row],[NOM]]="","",INDEX(tblFOURNITURE_BUREAU[CODE],MATCH(tblINVENTAIRE_FORNITURES[[#This Row],[NOM]],tblFOURNITURE_BUREAU[FOURNITURE BUREAU],0)))</f>
        <v/>
      </c>
      <c r="C416" s="37"/>
      <c r="D416" s="38" t="s">
        <v>15</v>
      </c>
      <c r="E416" s="21"/>
      <c r="F416" s="22" t="str">
        <f ca="1">IF(tblINVENTAIRE_FORNITURES[[#This Row],[DELIVRANCE]]&lt;&gt;"",TODAY()-tblINVENTAIRE_FORNITURES[[#This Row],[DELIVRANCE]],"")</f>
        <v/>
      </c>
      <c r="G416" s="40"/>
      <c r="H416" s="109"/>
      <c r="I41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16" s="91"/>
      <c r="K416" s="42"/>
      <c r="L416" s="42"/>
      <c r="M416" s="52"/>
      <c r="N416" s="53"/>
      <c r="O416" s="44"/>
    </row>
    <row r="417" spans="2:15">
      <c r="B417" s="37" t="str">
        <f>IF(tblINVENTAIRE_FORNITURES[[#This Row],[NOM]]="","",INDEX(tblFOURNITURE_BUREAU[CODE],MATCH(tblINVENTAIRE_FORNITURES[[#This Row],[NOM]],tblFOURNITURE_BUREAU[FOURNITURE BUREAU],0)))</f>
        <v/>
      </c>
      <c r="C417" s="37"/>
      <c r="D417" s="38" t="s">
        <v>15</v>
      </c>
      <c r="E417" s="21"/>
      <c r="F417" s="22" t="str">
        <f ca="1">IF(tblINVENTAIRE_FORNITURES[[#This Row],[DELIVRANCE]]&lt;&gt;"",TODAY()-tblINVENTAIRE_FORNITURES[[#This Row],[DELIVRANCE]],"")</f>
        <v/>
      </c>
      <c r="G417" s="40"/>
      <c r="H417" s="109"/>
      <c r="I41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17" s="91"/>
      <c r="K417" s="42"/>
      <c r="L417" s="42"/>
      <c r="M417" s="52"/>
      <c r="N417" s="53"/>
      <c r="O417" s="44"/>
    </row>
    <row r="418" spans="2:15">
      <c r="B418" s="37" t="str">
        <f>IF(tblINVENTAIRE_FORNITURES[[#This Row],[NOM]]="","",INDEX(tblFOURNITURE_BUREAU[CODE],MATCH(tblINVENTAIRE_FORNITURES[[#This Row],[NOM]],tblFOURNITURE_BUREAU[FOURNITURE BUREAU],0)))</f>
        <v/>
      </c>
      <c r="C418" s="37"/>
      <c r="D418" s="38" t="s">
        <v>15</v>
      </c>
      <c r="E418" s="21"/>
      <c r="F418" s="22" t="str">
        <f ca="1">IF(tblINVENTAIRE_FORNITURES[[#This Row],[DELIVRANCE]]&lt;&gt;"",TODAY()-tblINVENTAIRE_FORNITURES[[#This Row],[DELIVRANCE]],"")</f>
        <v/>
      </c>
      <c r="G418" s="40"/>
      <c r="H418" s="109"/>
      <c r="I41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18" s="91"/>
      <c r="K418" s="42"/>
      <c r="L418" s="42"/>
      <c r="M418" s="52"/>
      <c r="N418" s="53"/>
      <c r="O418" s="44"/>
    </row>
    <row r="419" spans="2:15">
      <c r="B419" s="37" t="str">
        <f>IF(tblINVENTAIRE_FORNITURES[[#This Row],[NOM]]="","",INDEX(tblFOURNITURE_BUREAU[CODE],MATCH(tblINVENTAIRE_FORNITURES[[#This Row],[NOM]],tblFOURNITURE_BUREAU[FOURNITURE BUREAU],0)))</f>
        <v/>
      </c>
      <c r="C419" s="37"/>
      <c r="D419" s="38" t="s">
        <v>15</v>
      </c>
      <c r="E419" s="21"/>
      <c r="F419" s="22" t="str">
        <f ca="1">IF(tblINVENTAIRE_FORNITURES[[#This Row],[DELIVRANCE]]&lt;&gt;"",TODAY()-tblINVENTAIRE_FORNITURES[[#This Row],[DELIVRANCE]],"")</f>
        <v/>
      </c>
      <c r="G419" s="40"/>
      <c r="H419" s="109"/>
      <c r="I41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19" s="91"/>
      <c r="K419" s="42"/>
      <c r="L419" s="42"/>
      <c r="M419" s="52"/>
      <c r="N419" s="53"/>
      <c r="O419" s="44"/>
    </row>
    <row r="420" spans="2:15">
      <c r="B420" s="37" t="str">
        <f>IF(tblINVENTAIRE_FORNITURES[[#This Row],[NOM]]="","",INDEX(tblFOURNITURE_BUREAU[CODE],MATCH(tblINVENTAIRE_FORNITURES[[#This Row],[NOM]],tblFOURNITURE_BUREAU[FOURNITURE BUREAU],0)))</f>
        <v/>
      </c>
      <c r="C420" s="37"/>
      <c r="D420" s="38" t="s">
        <v>15</v>
      </c>
      <c r="E420" s="21"/>
      <c r="F420" s="22" t="str">
        <f ca="1">IF(tblINVENTAIRE_FORNITURES[[#This Row],[DELIVRANCE]]&lt;&gt;"",TODAY()-tblINVENTAIRE_FORNITURES[[#This Row],[DELIVRANCE]],"")</f>
        <v/>
      </c>
      <c r="G420" s="40"/>
      <c r="H420" s="109"/>
      <c r="I42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20" s="91"/>
      <c r="K420" s="42"/>
      <c r="L420" s="42"/>
      <c r="M420" s="52"/>
      <c r="N420" s="53"/>
      <c r="O420" s="44"/>
    </row>
    <row r="421" spans="2:15">
      <c r="B421" s="37" t="str">
        <f>IF(tblINVENTAIRE_FORNITURES[[#This Row],[NOM]]="","",INDEX(tblFOURNITURE_BUREAU[CODE],MATCH(tblINVENTAIRE_FORNITURES[[#This Row],[NOM]],tblFOURNITURE_BUREAU[FOURNITURE BUREAU],0)))</f>
        <v/>
      </c>
      <c r="C421" s="37"/>
      <c r="D421" s="38" t="s">
        <v>15</v>
      </c>
      <c r="E421" s="21"/>
      <c r="F421" s="22" t="str">
        <f ca="1">IF(tblINVENTAIRE_FORNITURES[[#This Row],[DELIVRANCE]]&lt;&gt;"",TODAY()-tblINVENTAIRE_FORNITURES[[#This Row],[DELIVRANCE]],"")</f>
        <v/>
      </c>
      <c r="G421" s="40"/>
      <c r="H421" s="109"/>
      <c r="I42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21" s="91"/>
      <c r="K421" s="42"/>
      <c r="L421" s="42"/>
      <c r="M421" s="52"/>
      <c r="N421" s="53"/>
      <c r="O421" s="44"/>
    </row>
    <row r="422" spans="2:15">
      <c r="B422" s="37" t="str">
        <f>IF(tblINVENTAIRE_FORNITURES[[#This Row],[NOM]]="","",INDEX(tblFOURNITURE_BUREAU[CODE],MATCH(tblINVENTAIRE_FORNITURES[[#This Row],[NOM]],tblFOURNITURE_BUREAU[FOURNITURE BUREAU],0)))</f>
        <v/>
      </c>
      <c r="C422" s="37"/>
      <c r="D422" s="38" t="s">
        <v>15</v>
      </c>
      <c r="E422" s="21"/>
      <c r="F422" s="22" t="str">
        <f ca="1">IF(tblINVENTAIRE_FORNITURES[[#This Row],[DELIVRANCE]]&lt;&gt;"",TODAY()-tblINVENTAIRE_FORNITURES[[#This Row],[DELIVRANCE]],"")</f>
        <v/>
      </c>
      <c r="G422" s="40"/>
      <c r="H422" s="109"/>
      <c r="I42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22" s="91"/>
      <c r="K422" s="42"/>
      <c r="L422" s="42"/>
      <c r="M422" s="52"/>
      <c r="N422" s="53"/>
      <c r="O422" s="44"/>
    </row>
    <row r="423" spans="2:15">
      <c r="B423" s="37" t="str">
        <f>IF(tblINVENTAIRE_FORNITURES[[#This Row],[NOM]]="","",INDEX(tblFOURNITURE_BUREAU[CODE],MATCH(tblINVENTAIRE_FORNITURES[[#This Row],[NOM]],tblFOURNITURE_BUREAU[FOURNITURE BUREAU],0)))</f>
        <v/>
      </c>
      <c r="C423" s="37"/>
      <c r="D423" s="38" t="s">
        <v>15</v>
      </c>
      <c r="E423" s="21"/>
      <c r="F423" s="22" t="str">
        <f ca="1">IF(tblINVENTAIRE_FORNITURES[[#This Row],[DELIVRANCE]]&lt;&gt;"",TODAY()-tblINVENTAIRE_FORNITURES[[#This Row],[DELIVRANCE]],"")</f>
        <v/>
      </c>
      <c r="G423" s="40"/>
      <c r="H423" s="109"/>
      <c r="I42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23" s="91"/>
      <c r="K423" s="42"/>
      <c r="L423" s="42"/>
      <c r="M423" s="52"/>
      <c r="N423" s="53"/>
      <c r="O423" s="44"/>
    </row>
    <row r="424" spans="2:15">
      <c r="B424" s="37" t="str">
        <f>IF(tblINVENTAIRE_FORNITURES[[#This Row],[NOM]]="","",INDEX(tblFOURNITURE_BUREAU[CODE],MATCH(tblINVENTAIRE_FORNITURES[[#This Row],[NOM]],tblFOURNITURE_BUREAU[FOURNITURE BUREAU],0)))</f>
        <v/>
      </c>
      <c r="C424" s="37"/>
      <c r="D424" s="38" t="s">
        <v>15</v>
      </c>
      <c r="E424" s="21"/>
      <c r="F424" s="22" t="str">
        <f ca="1">IF(tblINVENTAIRE_FORNITURES[[#This Row],[DELIVRANCE]]&lt;&gt;"",TODAY()-tblINVENTAIRE_FORNITURES[[#This Row],[DELIVRANCE]],"")</f>
        <v/>
      </c>
      <c r="G424" s="40"/>
      <c r="H424" s="109"/>
      <c r="I42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24" s="91"/>
      <c r="K424" s="42"/>
      <c r="L424" s="42"/>
      <c r="M424" s="52"/>
      <c r="N424" s="53"/>
      <c r="O424" s="44"/>
    </row>
    <row r="425" spans="2:15">
      <c r="B425" s="37" t="str">
        <f>IF(tblINVENTAIRE_FORNITURES[[#This Row],[NOM]]="","",INDEX(tblFOURNITURE_BUREAU[CODE],MATCH(tblINVENTAIRE_FORNITURES[[#This Row],[NOM]],tblFOURNITURE_BUREAU[FOURNITURE BUREAU],0)))</f>
        <v/>
      </c>
      <c r="C425" s="37"/>
      <c r="D425" s="38" t="s">
        <v>15</v>
      </c>
      <c r="E425" s="21"/>
      <c r="F425" s="22" t="str">
        <f ca="1">IF(tblINVENTAIRE_FORNITURES[[#This Row],[DELIVRANCE]]&lt;&gt;"",TODAY()-tblINVENTAIRE_FORNITURES[[#This Row],[DELIVRANCE]],"")</f>
        <v/>
      </c>
      <c r="G425" s="40"/>
      <c r="H425" s="109"/>
      <c r="I42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25" s="91"/>
      <c r="K425" s="42"/>
      <c r="L425" s="42"/>
      <c r="M425" s="52"/>
      <c r="N425" s="53"/>
      <c r="O425" s="44"/>
    </row>
    <row r="426" spans="2:15">
      <c r="B426" s="37" t="str">
        <f>IF(tblINVENTAIRE_FORNITURES[[#This Row],[NOM]]="","",INDEX(tblFOURNITURE_BUREAU[CODE],MATCH(tblINVENTAIRE_FORNITURES[[#This Row],[NOM]],tblFOURNITURE_BUREAU[FOURNITURE BUREAU],0)))</f>
        <v/>
      </c>
      <c r="C426" s="37"/>
      <c r="D426" s="38" t="s">
        <v>15</v>
      </c>
      <c r="E426" s="21"/>
      <c r="F426" s="22" t="str">
        <f ca="1">IF(tblINVENTAIRE_FORNITURES[[#This Row],[DELIVRANCE]]&lt;&gt;"",TODAY()-tblINVENTAIRE_FORNITURES[[#This Row],[DELIVRANCE]],"")</f>
        <v/>
      </c>
      <c r="G426" s="40"/>
      <c r="H426" s="109"/>
      <c r="I42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26" s="91"/>
      <c r="K426" s="42"/>
      <c r="L426" s="42"/>
      <c r="M426" s="52"/>
      <c r="N426" s="53"/>
      <c r="O426" s="44"/>
    </row>
    <row r="427" spans="2:15">
      <c r="B427" s="37" t="str">
        <f>IF(tblINVENTAIRE_FORNITURES[[#This Row],[NOM]]="","",INDEX(tblFOURNITURE_BUREAU[CODE],MATCH(tblINVENTAIRE_FORNITURES[[#This Row],[NOM]],tblFOURNITURE_BUREAU[FOURNITURE BUREAU],0)))</f>
        <v/>
      </c>
      <c r="C427" s="37"/>
      <c r="D427" s="38" t="s">
        <v>15</v>
      </c>
      <c r="E427" s="21"/>
      <c r="F427" s="22" t="str">
        <f ca="1">IF(tblINVENTAIRE_FORNITURES[[#This Row],[DELIVRANCE]]&lt;&gt;"",TODAY()-tblINVENTAIRE_FORNITURES[[#This Row],[DELIVRANCE]],"")</f>
        <v/>
      </c>
      <c r="G427" s="40"/>
      <c r="H427" s="109"/>
      <c r="I42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27" s="91"/>
      <c r="K427" s="42"/>
      <c r="L427" s="42"/>
      <c r="M427" s="52"/>
      <c r="N427" s="53"/>
      <c r="O427" s="44"/>
    </row>
    <row r="428" spans="2:15">
      <c r="B428" s="37" t="str">
        <f>IF(tblINVENTAIRE_FORNITURES[[#This Row],[NOM]]="","",INDEX(tblFOURNITURE_BUREAU[CODE],MATCH(tblINVENTAIRE_FORNITURES[[#This Row],[NOM]],tblFOURNITURE_BUREAU[FOURNITURE BUREAU],0)))</f>
        <v/>
      </c>
      <c r="C428" s="37"/>
      <c r="D428" s="38" t="s">
        <v>15</v>
      </c>
      <c r="E428" s="21"/>
      <c r="F428" s="22" t="str">
        <f ca="1">IF(tblINVENTAIRE_FORNITURES[[#This Row],[DELIVRANCE]]&lt;&gt;"",TODAY()-tblINVENTAIRE_FORNITURES[[#This Row],[DELIVRANCE]],"")</f>
        <v/>
      </c>
      <c r="G428" s="40"/>
      <c r="H428" s="109"/>
      <c r="I42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28" s="91"/>
      <c r="K428" s="42"/>
      <c r="L428" s="42"/>
      <c r="M428" s="52"/>
      <c r="N428" s="53"/>
      <c r="O428" s="44"/>
    </row>
    <row r="429" spans="2:15">
      <c r="B429" s="37" t="str">
        <f>IF(tblINVENTAIRE_FORNITURES[[#This Row],[NOM]]="","",INDEX(tblFOURNITURE_BUREAU[CODE],MATCH(tblINVENTAIRE_FORNITURES[[#This Row],[NOM]],tblFOURNITURE_BUREAU[FOURNITURE BUREAU],0)))</f>
        <v/>
      </c>
      <c r="C429" s="37"/>
      <c r="D429" s="38" t="s">
        <v>15</v>
      </c>
      <c r="E429" s="21"/>
      <c r="F429" s="22" t="str">
        <f ca="1">IF(tblINVENTAIRE_FORNITURES[[#This Row],[DELIVRANCE]]&lt;&gt;"",TODAY()-tblINVENTAIRE_FORNITURES[[#This Row],[DELIVRANCE]],"")</f>
        <v/>
      </c>
      <c r="G429" s="40"/>
      <c r="H429" s="109"/>
      <c r="I42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29" s="91"/>
      <c r="K429" s="42"/>
      <c r="L429" s="42"/>
      <c r="M429" s="52"/>
      <c r="N429" s="53"/>
      <c r="O429" s="44"/>
    </row>
    <row r="430" spans="2:15">
      <c r="B430" s="37" t="str">
        <f>IF(tblINVENTAIRE_FORNITURES[[#This Row],[NOM]]="","",INDEX(tblFOURNITURE_BUREAU[CODE],MATCH(tblINVENTAIRE_FORNITURES[[#This Row],[NOM]],tblFOURNITURE_BUREAU[FOURNITURE BUREAU],0)))</f>
        <v/>
      </c>
      <c r="C430" s="37"/>
      <c r="D430" s="38" t="s">
        <v>15</v>
      </c>
      <c r="E430" s="21"/>
      <c r="F430" s="22" t="str">
        <f ca="1">IF(tblINVENTAIRE_FORNITURES[[#This Row],[DELIVRANCE]]&lt;&gt;"",TODAY()-tblINVENTAIRE_FORNITURES[[#This Row],[DELIVRANCE]],"")</f>
        <v/>
      </c>
      <c r="G430" s="40"/>
      <c r="H430" s="109"/>
      <c r="I43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30" s="91"/>
      <c r="K430" s="42"/>
      <c r="L430" s="42"/>
      <c r="M430" s="52"/>
      <c r="N430" s="53"/>
      <c r="O430" s="44"/>
    </row>
    <row r="431" spans="2:15">
      <c r="B431" s="37" t="str">
        <f>IF(tblINVENTAIRE_FORNITURES[[#This Row],[NOM]]="","",INDEX(tblFOURNITURE_BUREAU[CODE],MATCH(tblINVENTAIRE_FORNITURES[[#This Row],[NOM]],tblFOURNITURE_BUREAU[FOURNITURE BUREAU],0)))</f>
        <v/>
      </c>
      <c r="C431" s="37"/>
      <c r="D431" s="38" t="s">
        <v>15</v>
      </c>
      <c r="E431" s="21"/>
      <c r="F431" s="22" t="str">
        <f ca="1">IF(tblINVENTAIRE_FORNITURES[[#This Row],[DELIVRANCE]]&lt;&gt;"",TODAY()-tblINVENTAIRE_FORNITURES[[#This Row],[DELIVRANCE]],"")</f>
        <v/>
      </c>
      <c r="G431" s="40"/>
      <c r="H431" s="109"/>
      <c r="I43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31" s="91"/>
      <c r="K431" s="42"/>
      <c r="L431" s="42"/>
      <c r="M431" s="52"/>
      <c r="N431" s="53"/>
      <c r="O431" s="44"/>
    </row>
    <row r="432" spans="2:15">
      <c r="B432" s="37" t="str">
        <f>IF(tblINVENTAIRE_FORNITURES[[#This Row],[NOM]]="","",INDEX(tblFOURNITURE_BUREAU[CODE],MATCH(tblINVENTAIRE_FORNITURES[[#This Row],[NOM]],tblFOURNITURE_BUREAU[FOURNITURE BUREAU],0)))</f>
        <v/>
      </c>
      <c r="C432" s="37"/>
      <c r="D432" s="38" t="s">
        <v>15</v>
      </c>
      <c r="E432" s="21"/>
      <c r="F432" s="22" t="str">
        <f ca="1">IF(tblINVENTAIRE_FORNITURES[[#This Row],[DELIVRANCE]]&lt;&gt;"",TODAY()-tblINVENTAIRE_FORNITURES[[#This Row],[DELIVRANCE]],"")</f>
        <v/>
      </c>
      <c r="G432" s="40"/>
      <c r="H432" s="109"/>
      <c r="I43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32" s="91"/>
      <c r="K432" s="42"/>
      <c r="L432" s="42"/>
      <c r="M432" s="52"/>
      <c r="N432" s="53"/>
      <c r="O432" s="44"/>
    </row>
    <row r="433" spans="2:15">
      <c r="B433" s="37" t="str">
        <f>IF(tblINVENTAIRE_FORNITURES[[#This Row],[NOM]]="","",INDEX(tblFOURNITURE_BUREAU[CODE],MATCH(tblINVENTAIRE_FORNITURES[[#This Row],[NOM]],tblFOURNITURE_BUREAU[FOURNITURE BUREAU],0)))</f>
        <v/>
      </c>
      <c r="C433" s="37"/>
      <c r="D433" s="38" t="s">
        <v>15</v>
      </c>
      <c r="E433" s="21"/>
      <c r="F433" s="22" t="str">
        <f ca="1">IF(tblINVENTAIRE_FORNITURES[[#This Row],[DELIVRANCE]]&lt;&gt;"",TODAY()-tblINVENTAIRE_FORNITURES[[#This Row],[DELIVRANCE]],"")</f>
        <v/>
      </c>
      <c r="G433" s="40"/>
      <c r="H433" s="109"/>
      <c r="I43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33" s="91"/>
      <c r="K433" s="42"/>
      <c r="L433" s="42"/>
      <c r="M433" s="52"/>
      <c r="N433" s="53"/>
      <c r="O433" s="44"/>
    </row>
    <row r="434" spans="2:15">
      <c r="B434" s="37" t="str">
        <f>IF(tblINVENTAIRE_FORNITURES[[#This Row],[NOM]]="","",INDEX(tblFOURNITURE_BUREAU[CODE],MATCH(tblINVENTAIRE_FORNITURES[[#This Row],[NOM]],tblFOURNITURE_BUREAU[FOURNITURE BUREAU],0)))</f>
        <v/>
      </c>
      <c r="C434" s="37"/>
      <c r="D434" s="38" t="s">
        <v>15</v>
      </c>
      <c r="E434" s="21"/>
      <c r="F434" s="22" t="str">
        <f ca="1">IF(tblINVENTAIRE_FORNITURES[[#This Row],[DELIVRANCE]]&lt;&gt;"",TODAY()-tblINVENTAIRE_FORNITURES[[#This Row],[DELIVRANCE]],"")</f>
        <v/>
      </c>
      <c r="G434" s="40"/>
      <c r="H434" s="109"/>
      <c r="I43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34" s="91"/>
      <c r="K434" s="42"/>
      <c r="L434" s="42"/>
      <c r="M434" s="52"/>
      <c r="N434" s="53"/>
      <c r="O434" s="44"/>
    </row>
    <row r="435" spans="2:15">
      <c r="B435" s="37" t="str">
        <f>IF(tblINVENTAIRE_FORNITURES[[#This Row],[NOM]]="","",INDEX(tblFOURNITURE_BUREAU[CODE],MATCH(tblINVENTAIRE_FORNITURES[[#This Row],[NOM]],tblFOURNITURE_BUREAU[FOURNITURE BUREAU],0)))</f>
        <v/>
      </c>
      <c r="C435" s="37"/>
      <c r="D435" s="38" t="s">
        <v>15</v>
      </c>
      <c r="E435" s="21"/>
      <c r="F435" s="22" t="str">
        <f ca="1">IF(tblINVENTAIRE_FORNITURES[[#This Row],[DELIVRANCE]]&lt;&gt;"",TODAY()-tblINVENTAIRE_FORNITURES[[#This Row],[DELIVRANCE]],"")</f>
        <v/>
      </c>
      <c r="G435" s="40"/>
      <c r="H435" s="109"/>
      <c r="I43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35" s="91"/>
      <c r="K435" s="42"/>
      <c r="L435" s="42"/>
      <c r="M435" s="52"/>
      <c r="N435" s="53"/>
      <c r="O435" s="44"/>
    </row>
    <row r="436" spans="2:15">
      <c r="B436" s="37" t="str">
        <f>IF(tblINVENTAIRE_FORNITURES[[#This Row],[NOM]]="","",INDEX(tblFOURNITURE_BUREAU[CODE],MATCH(tblINVENTAIRE_FORNITURES[[#This Row],[NOM]],tblFOURNITURE_BUREAU[FOURNITURE BUREAU],0)))</f>
        <v/>
      </c>
      <c r="C436" s="37"/>
      <c r="D436" s="38" t="s">
        <v>15</v>
      </c>
      <c r="E436" s="21"/>
      <c r="F436" s="22" t="str">
        <f ca="1">IF(tblINVENTAIRE_FORNITURES[[#This Row],[DELIVRANCE]]&lt;&gt;"",TODAY()-tblINVENTAIRE_FORNITURES[[#This Row],[DELIVRANCE]],"")</f>
        <v/>
      </c>
      <c r="G436" s="40"/>
      <c r="H436" s="109"/>
      <c r="I43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36" s="91"/>
      <c r="K436" s="42"/>
      <c r="L436" s="42"/>
      <c r="M436" s="52"/>
      <c r="N436" s="53"/>
      <c r="O436" s="44"/>
    </row>
    <row r="437" spans="2:15">
      <c r="B437" s="37" t="str">
        <f>IF(tblINVENTAIRE_FORNITURES[[#This Row],[NOM]]="","",INDEX(tblFOURNITURE_BUREAU[CODE],MATCH(tblINVENTAIRE_FORNITURES[[#This Row],[NOM]],tblFOURNITURE_BUREAU[FOURNITURE BUREAU],0)))</f>
        <v/>
      </c>
      <c r="C437" s="37"/>
      <c r="D437" s="38" t="s">
        <v>15</v>
      </c>
      <c r="E437" s="21"/>
      <c r="F437" s="22" t="str">
        <f ca="1">IF(tblINVENTAIRE_FORNITURES[[#This Row],[DELIVRANCE]]&lt;&gt;"",TODAY()-tblINVENTAIRE_FORNITURES[[#This Row],[DELIVRANCE]],"")</f>
        <v/>
      </c>
      <c r="G437" s="40"/>
      <c r="H437" s="109"/>
      <c r="I43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37" s="91"/>
      <c r="K437" s="42"/>
      <c r="L437" s="42"/>
      <c r="M437" s="52"/>
      <c r="N437" s="53"/>
      <c r="O437" s="44"/>
    </row>
    <row r="438" spans="2:15">
      <c r="B438" s="37" t="str">
        <f>IF(tblINVENTAIRE_FORNITURES[[#This Row],[NOM]]="","",INDEX(tblFOURNITURE_BUREAU[CODE],MATCH(tblINVENTAIRE_FORNITURES[[#This Row],[NOM]],tblFOURNITURE_BUREAU[FOURNITURE BUREAU],0)))</f>
        <v/>
      </c>
      <c r="C438" s="37"/>
      <c r="D438" s="38" t="s">
        <v>15</v>
      </c>
      <c r="E438" s="21"/>
      <c r="F438" s="22" t="str">
        <f ca="1">IF(tblINVENTAIRE_FORNITURES[[#This Row],[DELIVRANCE]]&lt;&gt;"",TODAY()-tblINVENTAIRE_FORNITURES[[#This Row],[DELIVRANCE]],"")</f>
        <v/>
      </c>
      <c r="G438" s="40"/>
      <c r="H438" s="109"/>
      <c r="I43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38" s="91"/>
      <c r="K438" s="42"/>
      <c r="L438" s="42"/>
      <c r="M438" s="52"/>
      <c r="N438" s="53"/>
      <c r="O438" s="44"/>
    </row>
    <row r="439" spans="2:15">
      <c r="B439" s="37" t="str">
        <f>IF(tblINVENTAIRE_FORNITURES[[#This Row],[NOM]]="","",INDEX(tblFOURNITURE_BUREAU[CODE],MATCH(tblINVENTAIRE_FORNITURES[[#This Row],[NOM]],tblFOURNITURE_BUREAU[FOURNITURE BUREAU],0)))</f>
        <v/>
      </c>
      <c r="C439" s="37"/>
      <c r="D439" s="38" t="s">
        <v>15</v>
      </c>
      <c r="E439" s="21"/>
      <c r="F439" s="22" t="str">
        <f ca="1">IF(tblINVENTAIRE_FORNITURES[[#This Row],[DELIVRANCE]]&lt;&gt;"",TODAY()-tblINVENTAIRE_FORNITURES[[#This Row],[DELIVRANCE]],"")</f>
        <v/>
      </c>
      <c r="G439" s="40"/>
      <c r="H439" s="109"/>
      <c r="I43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39" s="91"/>
      <c r="K439" s="42"/>
      <c r="L439" s="42"/>
      <c r="M439" s="52"/>
      <c r="N439" s="53"/>
      <c r="O439" s="44"/>
    </row>
    <row r="440" spans="2:15">
      <c r="B440" s="37" t="str">
        <f>IF(tblINVENTAIRE_FORNITURES[[#This Row],[NOM]]="","",INDEX(tblFOURNITURE_BUREAU[CODE],MATCH(tblINVENTAIRE_FORNITURES[[#This Row],[NOM]],tblFOURNITURE_BUREAU[FOURNITURE BUREAU],0)))</f>
        <v/>
      </c>
      <c r="C440" s="37"/>
      <c r="D440" s="38" t="s">
        <v>15</v>
      </c>
      <c r="E440" s="21"/>
      <c r="F440" s="22" t="str">
        <f ca="1">IF(tblINVENTAIRE_FORNITURES[[#This Row],[DELIVRANCE]]&lt;&gt;"",TODAY()-tblINVENTAIRE_FORNITURES[[#This Row],[DELIVRANCE]],"")</f>
        <v/>
      </c>
      <c r="G440" s="40"/>
      <c r="H440" s="109"/>
      <c r="I44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40" s="91"/>
      <c r="K440" s="42"/>
      <c r="L440" s="42"/>
      <c r="M440" s="52"/>
      <c r="N440" s="53"/>
      <c r="O440" s="44"/>
    </row>
    <row r="441" spans="2:15">
      <c r="B441" s="37" t="str">
        <f>IF(tblINVENTAIRE_FORNITURES[[#This Row],[NOM]]="","",INDEX(tblFOURNITURE_BUREAU[CODE],MATCH(tblINVENTAIRE_FORNITURES[[#This Row],[NOM]],tblFOURNITURE_BUREAU[FOURNITURE BUREAU],0)))</f>
        <v/>
      </c>
      <c r="C441" s="37"/>
      <c r="D441" s="38" t="s">
        <v>15</v>
      </c>
      <c r="E441" s="21"/>
      <c r="F441" s="22" t="str">
        <f ca="1">IF(tblINVENTAIRE_FORNITURES[[#This Row],[DELIVRANCE]]&lt;&gt;"",TODAY()-tblINVENTAIRE_FORNITURES[[#This Row],[DELIVRANCE]],"")</f>
        <v/>
      </c>
      <c r="G441" s="40"/>
      <c r="H441" s="109"/>
      <c r="I44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41" s="91"/>
      <c r="K441" s="42"/>
      <c r="L441" s="42"/>
      <c r="M441" s="52"/>
      <c r="N441" s="53"/>
      <c r="O441" s="44"/>
    </row>
    <row r="442" spans="2:15">
      <c r="B442" s="37" t="str">
        <f>IF(tblINVENTAIRE_FORNITURES[[#This Row],[NOM]]="","",INDEX(tblFOURNITURE_BUREAU[CODE],MATCH(tblINVENTAIRE_FORNITURES[[#This Row],[NOM]],tblFOURNITURE_BUREAU[FOURNITURE BUREAU],0)))</f>
        <v/>
      </c>
      <c r="C442" s="37"/>
      <c r="D442" s="38" t="s">
        <v>15</v>
      </c>
      <c r="E442" s="21"/>
      <c r="F442" s="22" t="str">
        <f ca="1">IF(tblINVENTAIRE_FORNITURES[[#This Row],[DELIVRANCE]]&lt;&gt;"",TODAY()-tblINVENTAIRE_FORNITURES[[#This Row],[DELIVRANCE]],"")</f>
        <v/>
      </c>
      <c r="G442" s="40"/>
      <c r="H442" s="109"/>
      <c r="I44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42" s="91"/>
      <c r="K442" s="42"/>
      <c r="L442" s="42"/>
      <c r="M442" s="52"/>
      <c r="N442" s="53"/>
      <c r="O442" s="44"/>
    </row>
    <row r="443" spans="2:15">
      <c r="B443" s="37" t="str">
        <f>IF(tblINVENTAIRE_FORNITURES[[#This Row],[NOM]]="","",INDEX(tblFOURNITURE_BUREAU[CODE],MATCH(tblINVENTAIRE_FORNITURES[[#This Row],[NOM]],tblFOURNITURE_BUREAU[FOURNITURE BUREAU],0)))</f>
        <v/>
      </c>
      <c r="C443" s="37"/>
      <c r="D443" s="38" t="s">
        <v>15</v>
      </c>
      <c r="E443" s="21"/>
      <c r="F443" s="22" t="str">
        <f ca="1">IF(tblINVENTAIRE_FORNITURES[[#This Row],[DELIVRANCE]]&lt;&gt;"",TODAY()-tblINVENTAIRE_FORNITURES[[#This Row],[DELIVRANCE]],"")</f>
        <v/>
      </c>
      <c r="G443" s="40"/>
      <c r="H443" s="109"/>
      <c r="I44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43" s="91"/>
      <c r="K443" s="42"/>
      <c r="L443" s="42"/>
      <c r="M443" s="52"/>
      <c r="N443" s="53"/>
      <c r="O443" s="44"/>
    </row>
    <row r="444" spans="2:15">
      <c r="B444" s="37" t="str">
        <f>IF(tblINVENTAIRE_FORNITURES[[#This Row],[NOM]]="","",INDEX(tblFOURNITURE_BUREAU[CODE],MATCH(tblINVENTAIRE_FORNITURES[[#This Row],[NOM]],tblFOURNITURE_BUREAU[FOURNITURE BUREAU],0)))</f>
        <v/>
      </c>
      <c r="C444" s="37"/>
      <c r="D444" s="38" t="s">
        <v>15</v>
      </c>
      <c r="E444" s="21"/>
      <c r="F444" s="22" t="str">
        <f ca="1">IF(tblINVENTAIRE_FORNITURES[[#This Row],[DELIVRANCE]]&lt;&gt;"",TODAY()-tblINVENTAIRE_FORNITURES[[#This Row],[DELIVRANCE]],"")</f>
        <v/>
      </c>
      <c r="G444" s="40"/>
      <c r="H444" s="109"/>
      <c r="I44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44" s="91"/>
      <c r="K444" s="42"/>
      <c r="L444" s="42"/>
      <c r="M444" s="52"/>
      <c r="N444" s="53"/>
      <c r="O444" s="44"/>
    </row>
    <row r="445" spans="2:15">
      <c r="B445" s="37" t="str">
        <f>IF(tblINVENTAIRE_FORNITURES[[#This Row],[NOM]]="","",INDEX(tblFOURNITURE_BUREAU[CODE],MATCH(tblINVENTAIRE_FORNITURES[[#This Row],[NOM]],tblFOURNITURE_BUREAU[FOURNITURE BUREAU],0)))</f>
        <v/>
      </c>
      <c r="C445" s="37"/>
      <c r="D445" s="38" t="s">
        <v>15</v>
      </c>
      <c r="E445" s="21"/>
      <c r="F445" s="22" t="str">
        <f ca="1">IF(tblINVENTAIRE_FORNITURES[[#This Row],[DELIVRANCE]]&lt;&gt;"",TODAY()-tblINVENTAIRE_FORNITURES[[#This Row],[DELIVRANCE]],"")</f>
        <v/>
      </c>
      <c r="G445" s="40"/>
      <c r="H445" s="109"/>
      <c r="I44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45" s="91"/>
      <c r="K445" s="42"/>
      <c r="L445" s="42"/>
      <c r="M445" s="52"/>
      <c r="N445" s="53"/>
      <c r="O445" s="44"/>
    </row>
    <row r="446" spans="2:15">
      <c r="B446" s="37" t="str">
        <f>IF(tblINVENTAIRE_FORNITURES[[#This Row],[NOM]]="","",INDEX(tblFOURNITURE_BUREAU[CODE],MATCH(tblINVENTAIRE_FORNITURES[[#This Row],[NOM]],tblFOURNITURE_BUREAU[FOURNITURE BUREAU],0)))</f>
        <v/>
      </c>
      <c r="C446" s="37"/>
      <c r="D446" s="38" t="s">
        <v>15</v>
      </c>
      <c r="E446" s="21"/>
      <c r="F446" s="22" t="str">
        <f ca="1">IF(tblINVENTAIRE_FORNITURES[[#This Row],[DELIVRANCE]]&lt;&gt;"",TODAY()-tblINVENTAIRE_FORNITURES[[#This Row],[DELIVRANCE]],"")</f>
        <v/>
      </c>
      <c r="G446" s="40"/>
      <c r="H446" s="109"/>
      <c r="I44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46" s="91"/>
      <c r="K446" s="42"/>
      <c r="L446" s="42"/>
      <c r="M446" s="52"/>
      <c r="N446" s="53"/>
      <c r="O446" s="44"/>
    </row>
    <row r="447" spans="2:15">
      <c r="B447" s="37" t="str">
        <f>IF(tblINVENTAIRE_FORNITURES[[#This Row],[NOM]]="","",INDEX(tblFOURNITURE_BUREAU[CODE],MATCH(tblINVENTAIRE_FORNITURES[[#This Row],[NOM]],tblFOURNITURE_BUREAU[FOURNITURE BUREAU],0)))</f>
        <v/>
      </c>
      <c r="C447" s="37"/>
      <c r="D447" s="38" t="s">
        <v>15</v>
      </c>
      <c r="E447" s="21"/>
      <c r="F447" s="22" t="str">
        <f ca="1">IF(tblINVENTAIRE_FORNITURES[[#This Row],[DELIVRANCE]]&lt;&gt;"",TODAY()-tblINVENTAIRE_FORNITURES[[#This Row],[DELIVRANCE]],"")</f>
        <v/>
      </c>
      <c r="G447" s="40"/>
      <c r="H447" s="109"/>
      <c r="I44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47" s="91"/>
      <c r="K447" s="42"/>
      <c r="L447" s="42"/>
      <c r="M447" s="52"/>
      <c r="N447" s="53"/>
      <c r="O447" s="44"/>
    </row>
    <row r="448" spans="2:15">
      <c r="B448" s="37" t="str">
        <f>IF(tblINVENTAIRE_FORNITURES[[#This Row],[NOM]]="","",INDEX(tblFOURNITURE_BUREAU[CODE],MATCH(tblINVENTAIRE_FORNITURES[[#This Row],[NOM]],tblFOURNITURE_BUREAU[FOURNITURE BUREAU],0)))</f>
        <v/>
      </c>
      <c r="C448" s="37"/>
      <c r="D448" s="38" t="s">
        <v>15</v>
      </c>
      <c r="E448" s="21"/>
      <c r="F448" s="22" t="str">
        <f ca="1">IF(tblINVENTAIRE_FORNITURES[[#This Row],[DELIVRANCE]]&lt;&gt;"",TODAY()-tblINVENTAIRE_FORNITURES[[#This Row],[DELIVRANCE]],"")</f>
        <v/>
      </c>
      <c r="G448" s="40"/>
      <c r="H448" s="109"/>
      <c r="I44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48" s="91"/>
      <c r="K448" s="42"/>
      <c r="L448" s="42"/>
      <c r="M448" s="52"/>
      <c r="N448" s="53"/>
      <c r="O448" s="44"/>
    </row>
    <row r="449" spans="2:15">
      <c r="B449" s="37" t="str">
        <f>IF(tblINVENTAIRE_FORNITURES[[#This Row],[NOM]]="","",INDEX(tblFOURNITURE_BUREAU[CODE],MATCH(tblINVENTAIRE_FORNITURES[[#This Row],[NOM]],tblFOURNITURE_BUREAU[FOURNITURE BUREAU],0)))</f>
        <v/>
      </c>
      <c r="C449" s="37"/>
      <c r="D449" s="38" t="s">
        <v>15</v>
      </c>
      <c r="E449" s="21"/>
      <c r="F449" s="22" t="str">
        <f ca="1">IF(tblINVENTAIRE_FORNITURES[[#This Row],[DELIVRANCE]]&lt;&gt;"",TODAY()-tblINVENTAIRE_FORNITURES[[#This Row],[DELIVRANCE]],"")</f>
        <v/>
      </c>
      <c r="G449" s="40"/>
      <c r="H449" s="109"/>
      <c r="I44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49" s="91"/>
      <c r="K449" s="42"/>
      <c r="L449" s="42"/>
      <c r="M449" s="52"/>
      <c r="N449" s="53"/>
      <c r="O449" s="44"/>
    </row>
    <row r="450" spans="2:15">
      <c r="B450" s="37" t="str">
        <f>IF(tblINVENTAIRE_FORNITURES[[#This Row],[NOM]]="","",INDEX(tblFOURNITURE_BUREAU[CODE],MATCH(tblINVENTAIRE_FORNITURES[[#This Row],[NOM]],tblFOURNITURE_BUREAU[FOURNITURE BUREAU],0)))</f>
        <v/>
      </c>
      <c r="C450" s="37"/>
      <c r="D450" s="38" t="s">
        <v>15</v>
      </c>
      <c r="E450" s="21"/>
      <c r="F450" s="22" t="str">
        <f ca="1">IF(tblINVENTAIRE_FORNITURES[[#This Row],[DELIVRANCE]]&lt;&gt;"",TODAY()-tblINVENTAIRE_FORNITURES[[#This Row],[DELIVRANCE]],"")</f>
        <v/>
      </c>
      <c r="G450" s="40"/>
      <c r="H450" s="109"/>
      <c r="I45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50" s="91"/>
      <c r="K450" s="42"/>
      <c r="L450" s="42"/>
      <c r="M450" s="52"/>
      <c r="N450" s="53"/>
      <c r="O450" s="44"/>
    </row>
    <row r="451" spans="2:15">
      <c r="B451" s="37" t="str">
        <f>IF(tblINVENTAIRE_FORNITURES[[#This Row],[NOM]]="","",INDEX(tblFOURNITURE_BUREAU[CODE],MATCH(tblINVENTAIRE_FORNITURES[[#This Row],[NOM]],tblFOURNITURE_BUREAU[FOURNITURE BUREAU],0)))</f>
        <v/>
      </c>
      <c r="C451" s="37"/>
      <c r="D451" s="38" t="s">
        <v>15</v>
      </c>
      <c r="E451" s="21"/>
      <c r="F451" s="22" t="str">
        <f ca="1">IF(tblINVENTAIRE_FORNITURES[[#This Row],[DELIVRANCE]]&lt;&gt;"",TODAY()-tblINVENTAIRE_FORNITURES[[#This Row],[DELIVRANCE]],"")</f>
        <v/>
      </c>
      <c r="G451" s="40"/>
      <c r="H451" s="109"/>
      <c r="I45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51" s="91"/>
      <c r="K451" s="42"/>
      <c r="L451" s="42"/>
      <c r="M451" s="52"/>
      <c r="N451" s="53"/>
      <c r="O451" s="44"/>
    </row>
    <row r="452" spans="2:15">
      <c r="B452" s="37" t="str">
        <f>IF(tblINVENTAIRE_FORNITURES[[#This Row],[NOM]]="","",INDEX(tblFOURNITURE_BUREAU[CODE],MATCH(tblINVENTAIRE_FORNITURES[[#This Row],[NOM]],tblFOURNITURE_BUREAU[FOURNITURE BUREAU],0)))</f>
        <v/>
      </c>
      <c r="C452" s="37"/>
      <c r="D452" s="38" t="s">
        <v>15</v>
      </c>
      <c r="E452" s="21"/>
      <c r="F452" s="22" t="str">
        <f ca="1">IF(tblINVENTAIRE_FORNITURES[[#This Row],[DELIVRANCE]]&lt;&gt;"",TODAY()-tblINVENTAIRE_FORNITURES[[#This Row],[DELIVRANCE]],"")</f>
        <v/>
      </c>
      <c r="G452" s="40"/>
      <c r="H452" s="109"/>
      <c r="I45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52" s="91"/>
      <c r="K452" s="42"/>
      <c r="L452" s="42"/>
      <c r="M452" s="52"/>
      <c r="N452" s="53"/>
      <c r="O452" s="44"/>
    </row>
    <row r="453" spans="2:15">
      <c r="B453" s="37" t="str">
        <f>IF(tblINVENTAIRE_FORNITURES[[#This Row],[NOM]]="","",INDEX(tblFOURNITURE_BUREAU[CODE],MATCH(tblINVENTAIRE_FORNITURES[[#This Row],[NOM]],tblFOURNITURE_BUREAU[FOURNITURE BUREAU],0)))</f>
        <v/>
      </c>
      <c r="C453" s="37"/>
      <c r="D453" s="38" t="s">
        <v>15</v>
      </c>
      <c r="E453" s="21"/>
      <c r="F453" s="22" t="str">
        <f ca="1">IF(tblINVENTAIRE_FORNITURES[[#This Row],[DELIVRANCE]]&lt;&gt;"",TODAY()-tblINVENTAIRE_FORNITURES[[#This Row],[DELIVRANCE]],"")</f>
        <v/>
      </c>
      <c r="G453" s="40"/>
      <c r="H453" s="109"/>
      <c r="I45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53" s="91"/>
      <c r="K453" s="42"/>
      <c r="L453" s="42"/>
      <c r="M453" s="52"/>
      <c r="N453" s="53"/>
      <c r="O453" s="44"/>
    </row>
    <row r="454" spans="2:15">
      <c r="B454" s="37" t="str">
        <f>IF(tblINVENTAIRE_FORNITURES[[#This Row],[NOM]]="","",INDEX(tblFOURNITURE_BUREAU[CODE],MATCH(tblINVENTAIRE_FORNITURES[[#This Row],[NOM]],tblFOURNITURE_BUREAU[FOURNITURE BUREAU],0)))</f>
        <v/>
      </c>
      <c r="C454" s="37"/>
      <c r="D454" s="38" t="s">
        <v>15</v>
      </c>
      <c r="E454" s="21"/>
      <c r="F454" s="22" t="str">
        <f ca="1">IF(tblINVENTAIRE_FORNITURES[[#This Row],[DELIVRANCE]]&lt;&gt;"",TODAY()-tblINVENTAIRE_FORNITURES[[#This Row],[DELIVRANCE]],"")</f>
        <v/>
      </c>
      <c r="G454" s="40"/>
      <c r="H454" s="109"/>
      <c r="I45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54" s="91"/>
      <c r="K454" s="42"/>
      <c r="L454" s="42"/>
      <c r="M454" s="52"/>
      <c r="N454" s="53"/>
      <c r="O454" s="44"/>
    </row>
    <row r="455" spans="2:15">
      <c r="B455" s="37" t="str">
        <f>IF(tblINVENTAIRE_FORNITURES[[#This Row],[NOM]]="","",INDEX(tblFOURNITURE_BUREAU[CODE],MATCH(tblINVENTAIRE_FORNITURES[[#This Row],[NOM]],tblFOURNITURE_BUREAU[FOURNITURE BUREAU],0)))</f>
        <v/>
      </c>
      <c r="C455" s="37"/>
      <c r="D455" s="38" t="s">
        <v>15</v>
      </c>
      <c r="E455" s="21"/>
      <c r="F455" s="22" t="str">
        <f ca="1">IF(tblINVENTAIRE_FORNITURES[[#This Row],[DELIVRANCE]]&lt;&gt;"",TODAY()-tblINVENTAIRE_FORNITURES[[#This Row],[DELIVRANCE]],"")</f>
        <v/>
      </c>
      <c r="G455" s="40"/>
      <c r="H455" s="109"/>
      <c r="I45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55" s="91"/>
      <c r="K455" s="42"/>
      <c r="L455" s="42"/>
      <c r="M455" s="52"/>
      <c r="N455" s="53"/>
      <c r="O455" s="44"/>
    </row>
    <row r="456" spans="2:15">
      <c r="B456" s="37" t="str">
        <f>IF(tblINVENTAIRE_FORNITURES[[#This Row],[NOM]]="","",INDEX(tblFOURNITURE_BUREAU[CODE],MATCH(tblINVENTAIRE_FORNITURES[[#This Row],[NOM]],tblFOURNITURE_BUREAU[FOURNITURE BUREAU],0)))</f>
        <v/>
      </c>
      <c r="C456" s="37"/>
      <c r="D456" s="38" t="s">
        <v>15</v>
      </c>
      <c r="E456" s="21"/>
      <c r="F456" s="22" t="str">
        <f ca="1">IF(tblINVENTAIRE_FORNITURES[[#This Row],[DELIVRANCE]]&lt;&gt;"",TODAY()-tblINVENTAIRE_FORNITURES[[#This Row],[DELIVRANCE]],"")</f>
        <v/>
      </c>
      <c r="G456" s="40"/>
      <c r="H456" s="109"/>
      <c r="I45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56" s="91"/>
      <c r="K456" s="42"/>
      <c r="L456" s="42"/>
      <c r="M456" s="52"/>
      <c r="N456" s="53"/>
      <c r="O456" s="44"/>
    </row>
    <row r="457" spans="2:15">
      <c r="B457" s="37" t="str">
        <f>IF(tblINVENTAIRE_FORNITURES[[#This Row],[NOM]]="","",INDEX(tblFOURNITURE_BUREAU[CODE],MATCH(tblINVENTAIRE_FORNITURES[[#This Row],[NOM]],tblFOURNITURE_BUREAU[FOURNITURE BUREAU],0)))</f>
        <v/>
      </c>
      <c r="C457" s="37"/>
      <c r="D457" s="38" t="s">
        <v>15</v>
      </c>
      <c r="E457" s="21"/>
      <c r="F457" s="22" t="str">
        <f ca="1">IF(tblINVENTAIRE_FORNITURES[[#This Row],[DELIVRANCE]]&lt;&gt;"",TODAY()-tblINVENTAIRE_FORNITURES[[#This Row],[DELIVRANCE]],"")</f>
        <v/>
      </c>
      <c r="G457" s="40"/>
      <c r="H457" s="109"/>
      <c r="I45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57" s="91"/>
      <c r="K457" s="42"/>
      <c r="L457" s="42"/>
      <c r="M457" s="52"/>
      <c r="N457" s="53"/>
      <c r="O457" s="44"/>
    </row>
    <row r="458" spans="2:15">
      <c r="B458" s="37" t="str">
        <f>IF(tblINVENTAIRE_FORNITURES[[#This Row],[NOM]]="","",INDEX(tblFOURNITURE_BUREAU[CODE],MATCH(tblINVENTAIRE_FORNITURES[[#This Row],[NOM]],tblFOURNITURE_BUREAU[FOURNITURE BUREAU],0)))</f>
        <v/>
      </c>
      <c r="C458" s="37"/>
      <c r="D458" s="38" t="s">
        <v>15</v>
      </c>
      <c r="E458" s="21"/>
      <c r="F458" s="22" t="str">
        <f ca="1">IF(tblINVENTAIRE_FORNITURES[[#This Row],[DELIVRANCE]]&lt;&gt;"",TODAY()-tblINVENTAIRE_FORNITURES[[#This Row],[DELIVRANCE]],"")</f>
        <v/>
      </c>
      <c r="G458" s="40"/>
      <c r="H458" s="109"/>
      <c r="I45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58" s="91"/>
      <c r="K458" s="42"/>
      <c r="L458" s="42"/>
      <c r="M458" s="52"/>
      <c r="N458" s="53"/>
      <c r="O458" s="44"/>
    </row>
    <row r="459" spans="2:15">
      <c r="B459" s="37" t="str">
        <f>IF(tblINVENTAIRE_FORNITURES[[#This Row],[NOM]]="","",INDEX(tblFOURNITURE_BUREAU[CODE],MATCH(tblINVENTAIRE_FORNITURES[[#This Row],[NOM]],tblFOURNITURE_BUREAU[FOURNITURE BUREAU],0)))</f>
        <v/>
      </c>
      <c r="C459" s="37"/>
      <c r="D459" s="38" t="s">
        <v>15</v>
      </c>
      <c r="E459" s="21"/>
      <c r="F459" s="22" t="str">
        <f ca="1">IF(tblINVENTAIRE_FORNITURES[[#This Row],[DELIVRANCE]]&lt;&gt;"",TODAY()-tblINVENTAIRE_FORNITURES[[#This Row],[DELIVRANCE]],"")</f>
        <v/>
      </c>
      <c r="G459" s="40"/>
      <c r="H459" s="109"/>
      <c r="I45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59" s="91"/>
      <c r="K459" s="42"/>
      <c r="L459" s="42"/>
      <c r="M459" s="52"/>
      <c r="N459" s="53"/>
      <c r="O459" s="44"/>
    </row>
    <row r="460" spans="2:15">
      <c r="B460" s="37" t="str">
        <f>IF(tblINVENTAIRE_FORNITURES[[#This Row],[NOM]]="","",INDEX(tblFOURNITURE_BUREAU[CODE],MATCH(tblINVENTAIRE_FORNITURES[[#This Row],[NOM]],tblFOURNITURE_BUREAU[FOURNITURE BUREAU],0)))</f>
        <v/>
      </c>
      <c r="C460" s="37"/>
      <c r="D460" s="38" t="s">
        <v>15</v>
      </c>
      <c r="E460" s="21"/>
      <c r="F460" s="22" t="str">
        <f ca="1">IF(tblINVENTAIRE_FORNITURES[[#This Row],[DELIVRANCE]]&lt;&gt;"",TODAY()-tblINVENTAIRE_FORNITURES[[#This Row],[DELIVRANCE]],"")</f>
        <v/>
      </c>
      <c r="G460" s="40"/>
      <c r="H460" s="109"/>
      <c r="I46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60" s="91"/>
      <c r="K460" s="42"/>
      <c r="L460" s="42"/>
      <c r="M460" s="52"/>
      <c r="N460" s="53"/>
      <c r="O460" s="44"/>
    </row>
    <row r="461" spans="2:15">
      <c r="B461" s="37" t="str">
        <f>IF(tblINVENTAIRE_FORNITURES[[#This Row],[NOM]]="","",INDEX(tblFOURNITURE_BUREAU[CODE],MATCH(tblINVENTAIRE_FORNITURES[[#This Row],[NOM]],tblFOURNITURE_BUREAU[FOURNITURE BUREAU],0)))</f>
        <v/>
      </c>
      <c r="C461" s="37"/>
      <c r="D461" s="38" t="s">
        <v>15</v>
      </c>
      <c r="E461" s="21"/>
      <c r="F461" s="22" t="str">
        <f ca="1">IF(tblINVENTAIRE_FORNITURES[[#This Row],[DELIVRANCE]]&lt;&gt;"",TODAY()-tblINVENTAIRE_FORNITURES[[#This Row],[DELIVRANCE]],"")</f>
        <v/>
      </c>
      <c r="G461" s="40"/>
      <c r="H461" s="109"/>
      <c r="I46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61" s="91"/>
      <c r="K461" s="42"/>
      <c r="L461" s="42"/>
      <c r="M461" s="52"/>
      <c r="N461" s="53"/>
      <c r="O461" s="44"/>
    </row>
    <row r="462" spans="2:15">
      <c r="B462" s="37" t="str">
        <f>IF(tblINVENTAIRE_FORNITURES[[#This Row],[NOM]]="","",INDEX(tblFOURNITURE_BUREAU[CODE],MATCH(tblINVENTAIRE_FORNITURES[[#This Row],[NOM]],tblFOURNITURE_BUREAU[FOURNITURE BUREAU],0)))</f>
        <v/>
      </c>
      <c r="C462" s="37"/>
      <c r="D462" s="38" t="s">
        <v>15</v>
      </c>
      <c r="E462" s="21"/>
      <c r="F462" s="22" t="str">
        <f ca="1">IF(tblINVENTAIRE_FORNITURES[[#This Row],[DELIVRANCE]]&lt;&gt;"",TODAY()-tblINVENTAIRE_FORNITURES[[#This Row],[DELIVRANCE]],"")</f>
        <v/>
      </c>
      <c r="G462" s="40"/>
      <c r="H462" s="109"/>
      <c r="I46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62" s="91"/>
      <c r="K462" s="42"/>
      <c r="L462" s="42"/>
      <c r="M462" s="52"/>
      <c r="N462" s="53"/>
      <c r="O462" s="44"/>
    </row>
    <row r="463" spans="2:15">
      <c r="B463" s="37" t="str">
        <f>IF(tblINVENTAIRE_FORNITURES[[#This Row],[NOM]]="","",INDEX(tblFOURNITURE_BUREAU[CODE],MATCH(tblINVENTAIRE_FORNITURES[[#This Row],[NOM]],tblFOURNITURE_BUREAU[FOURNITURE BUREAU],0)))</f>
        <v/>
      </c>
      <c r="C463" s="37"/>
      <c r="D463" s="38" t="s">
        <v>15</v>
      </c>
      <c r="E463" s="21"/>
      <c r="F463" s="22" t="str">
        <f ca="1">IF(tblINVENTAIRE_FORNITURES[[#This Row],[DELIVRANCE]]&lt;&gt;"",TODAY()-tblINVENTAIRE_FORNITURES[[#This Row],[DELIVRANCE]],"")</f>
        <v/>
      </c>
      <c r="G463" s="40"/>
      <c r="H463" s="109"/>
      <c r="I46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63" s="91"/>
      <c r="K463" s="42"/>
      <c r="L463" s="42"/>
      <c r="M463" s="52"/>
      <c r="N463" s="53"/>
      <c r="O463" s="44"/>
    </row>
    <row r="464" spans="2:15">
      <c r="B464" s="37" t="str">
        <f>IF(tblINVENTAIRE_FORNITURES[[#This Row],[NOM]]="","",INDEX(tblFOURNITURE_BUREAU[CODE],MATCH(tblINVENTAIRE_FORNITURES[[#This Row],[NOM]],tblFOURNITURE_BUREAU[FOURNITURE BUREAU],0)))</f>
        <v/>
      </c>
      <c r="C464" s="37"/>
      <c r="D464" s="38" t="s">
        <v>15</v>
      </c>
      <c r="E464" s="21"/>
      <c r="F464" s="22" t="str">
        <f ca="1">IF(tblINVENTAIRE_FORNITURES[[#This Row],[DELIVRANCE]]&lt;&gt;"",TODAY()-tblINVENTAIRE_FORNITURES[[#This Row],[DELIVRANCE]],"")</f>
        <v/>
      </c>
      <c r="G464" s="40"/>
      <c r="H464" s="109"/>
      <c r="I46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64" s="91"/>
      <c r="K464" s="42"/>
      <c r="L464" s="42"/>
      <c r="M464" s="52"/>
      <c r="N464" s="53"/>
      <c r="O464" s="44"/>
    </row>
    <row r="465" spans="2:15">
      <c r="B465" s="37" t="str">
        <f>IF(tblINVENTAIRE_FORNITURES[[#This Row],[NOM]]="","",INDEX(tblFOURNITURE_BUREAU[CODE],MATCH(tblINVENTAIRE_FORNITURES[[#This Row],[NOM]],tblFOURNITURE_BUREAU[FOURNITURE BUREAU],0)))</f>
        <v/>
      </c>
      <c r="C465" s="37"/>
      <c r="D465" s="38" t="s">
        <v>15</v>
      </c>
      <c r="E465" s="21"/>
      <c r="F465" s="22" t="str">
        <f ca="1">IF(tblINVENTAIRE_FORNITURES[[#This Row],[DELIVRANCE]]&lt;&gt;"",TODAY()-tblINVENTAIRE_FORNITURES[[#This Row],[DELIVRANCE]],"")</f>
        <v/>
      </c>
      <c r="G465" s="40"/>
      <c r="H465" s="109"/>
      <c r="I46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65" s="91"/>
      <c r="K465" s="42"/>
      <c r="L465" s="42"/>
      <c r="M465" s="52"/>
      <c r="N465" s="53"/>
      <c r="O465" s="44"/>
    </row>
    <row r="466" spans="2:15">
      <c r="B466" s="37" t="str">
        <f>IF(tblINVENTAIRE_FORNITURES[[#This Row],[NOM]]="","",INDEX(tblFOURNITURE_BUREAU[CODE],MATCH(tblINVENTAIRE_FORNITURES[[#This Row],[NOM]],tblFOURNITURE_BUREAU[FOURNITURE BUREAU],0)))</f>
        <v/>
      </c>
      <c r="C466" s="37"/>
      <c r="D466" s="38" t="s">
        <v>15</v>
      </c>
      <c r="E466" s="21"/>
      <c r="F466" s="22" t="str">
        <f ca="1">IF(tblINVENTAIRE_FORNITURES[[#This Row],[DELIVRANCE]]&lt;&gt;"",TODAY()-tblINVENTAIRE_FORNITURES[[#This Row],[DELIVRANCE]],"")</f>
        <v/>
      </c>
      <c r="G466" s="40"/>
      <c r="H466" s="109"/>
      <c r="I46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66" s="91"/>
      <c r="K466" s="42"/>
      <c r="L466" s="42"/>
      <c r="M466" s="52"/>
      <c r="N466" s="53"/>
      <c r="O466" s="44"/>
    </row>
    <row r="467" spans="2:15">
      <c r="B467" s="37" t="str">
        <f>IF(tblINVENTAIRE_FORNITURES[[#This Row],[NOM]]="","",INDEX(tblFOURNITURE_BUREAU[CODE],MATCH(tblINVENTAIRE_FORNITURES[[#This Row],[NOM]],tblFOURNITURE_BUREAU[FOURNITURE BUREAU],0)))</f>
        <v/>
      </c>
      <c r="C467" s="37"/>
      <c r="D467" s="38" t="s">
        <v>15</v>
      </c>
      <c r="E467" s="21"/>
      <c r="F467" s="22" t="str">
        <f ca="1">IF(tblINVENTAIRE_FORNITURES[[#This Row],[DELIVRANCE]]&lt;&gt;"",TODAY()-tblINVENTAIRE_FORNITURES[[#This Row],[DELIVRANCE]],"")</f>
        <v/>
      </c>
      <c r="G467" s="40"/>
      <c r="H467" s="109"/>
      <c r="I46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67" s="91"/>
      <c r="K467" s="42"/>
      <c r="L467" s="42"/>
      <c r="M467" s="52"/>
      <c r="N467" s="53"/>
      <c r="O467" s="44"/>
    </row>
    <row r="468" spans="2:15">
      <c r="B468" s="37" t="str">
        <f>IF(tblINVENTAIRE_FORNITURES[[#This Row],[NOM]]="","",INDEX(tblFOURNITURE_BUREAU[CODE],MATCH(tblINVENTAIRE_FORNITURES[[#This Row],[NOM]],tblFOURNITURE_BUREAU[FOURNITURE BUREAU],0)))</f>
        <v/>
      </c>
      <c r="C468" s="37"/>
      <c r="D468" s="38" t="s">
        <v>15</v>
      </c>
      <c r="E468" s="21"/>
      <c r="F468" s="22" t="str">
        <f ca="1">IF(tblINVENTAIRE_FORNITURES[[#This Row],[DELIVRANCE]]&lt;&gt;"",TODAY()-tblINVENTAIRE_FORNITURES[[#This Row],[DELIVRANCE]],"")</f>
        <v/>
      </c>
      <c r="G468" s="40"/>
      <c r="H468" s="109"/>
      <c r="I46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68" s="91"/>
      <c r="K468" s="42"/>
      <c r="L468" s="42"/>
      <c r="M468" s="52"/>
      <c r="N468" s="53"/>
      <c r="O468" s="44"/>
    </row>
    <row r="469" spans="2:15">
      <c r="B469" s="37" t="str">
        <f>IF(tblINVENTAIRE_FORNITURES[[#This Row],[NOM]]="","",INDEX(tblFOURNITURE_BUREAU[CODE],MATCH(tblINVENTAIRE_FORNITURES[[#This Row],[NOM]],tblFOURNITURE_BUREAU[FOURNITURE BUREAU],0)))</f>
        <v/>
      </c>
      <c r="C469" s="37"/>
      <c r="D469" s="38" t="s">
        <v>15</v>
      </c>
      <c r="E469" s="21"/>
      <c r="F469" s="22" t="str">
        <f ca="1">IF(tblINVENTAIRE_FORNITURES[[#This Row],[DELIVRANCE]]&lt;&gt;"",TODAY()-tblINVENTAIRE_FORNITURES[[#This Row],[DELIVRANCE]],"")</f>
        <v/>
      </c>
      <c r="G469" s="40"/>
      <c r="H469" s="109"/>
      <c r="I46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69" s="91"/>
      <c r="K469" s="42"/>
      <c r="L469" s="42"/>
      <c r="M469" s="52"/>
      <c r="N469" s="53"/>
      <c r="O469" s="44"/>
    </row>
    <row r="470" spans="2:15">
      <c r="B470" s="37" t="str">
        <f>IF(tblINVENTAIRE_FORNITURES[[#This Row],[NOM]]="","",INDEX(tblFOURNITURE_BUREAU[CODE],MATCH(tblINVENTAIRE_FORNITURES[[#This Row],[NOM]],tblFOURNITURE_BUREAU[FOURNITURE BUREAU],0)))</f>
        <v/>
      </c>
      <c r="C470" s="37"/>
      <c r="D470" s="38" t="s">
        <v>15</v>
      </c>
      <c r="E470" s="21"/>
      <c r="F470" s="22" t="str">
        <f ca="1">IF(tblINVENTAIRE_FORNITURES[[#This Row],[DELIVRANCE]]&lt;&gt;"",TODAY()-tblINVENTAIRE_FORNITURES[[#This Row],[DELIVRANCE]],"")</f>
        <v/>
      </c>
      <c r="G470" s="40"/>
      <c r="H470" s="109"/>
      <c r="I47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70" s="91"/>
      <c r="K470" s="42"/>
      <c r="L470" s="42"/>
      <c r="M470" s="52"/>
      <c r="N470" s="53"/>
      <c r="O470" s="44"/>
    </row>
    <row r="471" spans="2:15">
      <c r="B471" s="37" t="str">
        <f>IF(tblINVENTAIRE_FORNITURES[[#This Row],[NOM]]="","",INDEX(tblFOURNITURE_BUREAU[CODE],MATCH(tblINVENTAIRE_FORNITURES[[#This Row],[NOM]],tblFOURNITURE_BUREAU[FOURNITURE BUREAU],0)))</f>
        <v/>
      </c>
      <c r="C471" s="37"/>
      <c r="D471" s="38" t="s">
        <v>15</v>
      </c>
      <c r="E471" s="21"/>
      <c r="F471" s="22" t="str">
        <f ca="1">IF(tblINVENTAIRE_FORNITURES[[#This Row],[DELIVRANCE]]&lt;&gt;"",TODAY()-tblINVENTAIRE_FORNITURES[[#This Row],[DELIVRANCE]],"")</f>
        <v/>
      </c>
      <c r="G471" s="40"/>
      <c r="H471" s="109"/>
      <c r="I47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71" s="91"/>
      <c r="K471" s="42"/>
      <c r="L471" s="42"/>
      <c r="M471" s="52"/>
      <c r="N471" s="53"/>
      <c r="O471" s="44"/>
    </row>
    <row r="472" spans="2:15">
      <c r="B472" s="37" t="str">
        <f>IF(tblINVENTAIRE_FORNITURES[[#This Row],[NOM]]="","",INDEX(tblFOURNITURE_BUREAU[CODE],MATCH(tblINVENTAIRE_FORNITURES[[#This Row],[NOM]],tblFOURNITURE_BUREAU[FOURNITURE BUREAU],0)))</f>
        <v/>
      </c>
      <c r="C472" s="37"/>
      <c r="D472" s="38" t="s">
        <v>15</v>
      </c>
      <c r="E472" s="21"/>
      <c r="F472" s="22" t="str">
        <f ca="1">IF(tblINVENTAIRE_FORNITURES[[#This Row],[DELIVRANCE]]&lt;&gt;"",TODAY()-tblINVENTAIRE_FORNITURES[[#This Row],[DELIVRANCE]],"")</f>
        <v/>
      </c>
      <c r="G472" s="40"/>
      <c r="H472" s="109"/>
      <c r="I47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72" s="91"/>
      <c r="K472" s="42"/>
      <c r="L472" s="42"/>
      <c r="M472" s="52"/>
      <c r="N472" s="53"/>
      <c r="O472" s="44"/>
    </row>
    <row r="473" spans="2:15">
      <c r="B473" s="37" t="str">
        <f>IF(tblINVENTAIRE_FORNITURES[[#This Row],[NOM]]="","",INDEX(tblFOURNITURE_BUREAU[CODE],MATCH(tblINVENTAIRE_FORNITURES[[#This Row],[NOM]],tblFOURNITURE_BUREAU[FOURNITURE BUREAU],0)))</f>
        <v/>
      </c>
      <c r="C473" s="37"/>
      <c r="D473" s="38" t="s">
        <v>15</v>
      </c>
      <c r="E473" s="21"/>
      <c r="F473" s="22" t="str">
        <f ca="1">IF(tblINVENTAIRE_FORNITURES[[#This Row],[DELIVRANCE]]&lt;&gt;"",TODAY()-tblINVENTAIRE_FORNITURES[[#This Row],[DELIVRANCE]],"")</f>
        <v/>
      </c>
      <c r="G473" s="40"/>
      <c r="H473" s="109"/>
      <c r="I47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73" s="91"/>
      <c r="K473" s="42"/>
      <c r="L473" s="42"/>
      <c r="M473" s="52"/>
      <c r="N473" s="53"/>
      <c r="O473" s="44"/>
    </row>
    <row r="474" spans="2:15">
      <c r="B474" s="37" t="str">
        <f>IF(tblINVENTAIRE_FORNITURES[[#This Row],[NOM]]="","",INDEX(tblFOURNITURE_BUREAU[CODE],MATCH(tblINVENTAIRE_FORNITURES[[#This Row],[NOM]],tblFOURNITURE_BUREAU[FOURNITURE BUREAU],0)))</f>
        <v/>
      </c>
      <c r="C474" s="37"/>
      <c r="D474" s="38" t="s">
        <v>15</v>
      </c>
      <c r="E474" s="21"/>
      <c r="F474" s="22" t="str">
        <f ca="1">IF(tblINVENTAIRE_FORNITURES[[#This Row],[DELIVRANCE]]&lt;&gt;"",TODAY()-tblINVENTAIRE_FORNITURES[[#This Row],[DELIVRANCE]],"")</f>
        <v/>
      </c>
      <c r="G474" s="40"/>
      <c r="H474" s="109"/>
      <c r="I47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74" s="91"/>
      <c r="K474" s="42"/>
      <c r="L474" s="42"/>
      <c r="M474" s="52"/>
      <c r="N474" s="53"/>
      <c r="O474" s="44"/>
    </row>
    <row r="475" spans="2:15">
      <c r="B475" s="37" t="str">
        <f>IF(tblINVENTAIRE_FORNITURES[[#This Row],[NOM]]="","",INDEX(tblFOURNITURE_BUREAU[CODE],MATCH(tblINVENTAIRE_FORNITURES[[#This Row],[NOM]],tblFOURNITURE_BUREAU[FOURNITURE BUREAU],0)))</f>
        <v/>
      </c>
      <c r="C475" s="37"/>
      <c r="D475" s="38" t="s">
        <v>15</v>
      </c>
      <c r="E475" s="21"/>
      <c r="F475" s="22" t="str">
        <f ca="1">IF(tblINVENTAIRE_FORNITURES[[#This Row],[DELIVRANCE]]&lt;&gt;"",TODAY()-tblINVENTAIRE_FORNITURES[[#This Row],[DELIVRANCE]],"")</f>
        <v/>
      </c>
      <c r="G475" s="40"/>
      <c r="H475" s="109"/>
      <c r="I47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75" s="91"/>
      <c r="K475" s="42"/>
      <c r="L475" s="42"/>
      <c r="M475" s="52"/>
      <c r="N475" s="53"/>
      <c r="O475" s="44"/>
    </row>
    <row r="476" spans="2:15">
      <c r="B476" s="37" t="str">
        <f>IF(tblINVENTAIRE_FORNITURES[[#This Row],[NOM]]="","",INDEX(tblFOURNITURE_BUREAU[CODE],MATCH(tblINVENTAIRE_FORNITURES[[#This Row],[NOM]],tblFOURNITURE_BUREAU[FOURNITURE BUREAU],0)))</f>
        <v/>
      </c>
      <c r="C476" s="37"/>
      <c r="D476" s="38" t="s">
        <v>15</v>
      </c>
      <c r="E476" s="21"/>
      <c r="F476" s="22" t="str">
        <f ca="1">IF(tblINVENTAIRE_FORNITURES[[#This Row],[DELIVRANCE]]&lt;&gt;"",TODAY()-tblINVENTAIRE_FORNITURES[[#This Row],[DELIVRANCE]],"")</f>
        <v/>
      </c>
      <c r="G476" s="40"/>
      <c r="H476" s="109"/>
      <c r="I47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76" s="91"/>
      <c r="K476" s="42"/>
      <c r="L476" s="42"/>
      <c r="M476" s="52"/>
      <c r="N476" s="53"/>
      <c r="O476" s="44"/>
    </row>
    <row r="477" spans="2:15">
      <c r="B477" s="37" t="str">
        <f>IF(tblINVENTAIRE_FORNITURES[[#This Row],[NOM]]="","",INDEX(tblFOURNITURE_BUREAU[CODE],MATCH(tblINVENTAIRE_FORNITURES[[#This Row],[NOM]],tblFOURNITURE_BUREAU[FOURNITURE BUREAU],0)))</f>
        <v/>
      </c>
      <c r="C477" s="37"/>
      <c r="D477" s="38" t="s">
        <v>15</v>
      </c>
      <c r="E477" s="21"/>
      <c r="F477" s="22" t="str">
        <f ca="1">IF(tblINVENTAIRE_FORNITURES[[#This Row],[DELIVRANCE]]&lt;&gt;"",TODAY()-tblINVENTAIRE_FORNITURES[[#This Row],[DELIVRANCE]],"")</f>
        <v/>
      </c>
      <c r="G477" s="40"/>
      <c r="H477" s="109"/>
      <c r="I47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77" s="91"/>
      <c r="K477" s="42"/>
      <c r="L477" s="42"/>
      <c r="M477" s="52"/>
      <c r="N477" s="53"/>
      <c r="O477" s="44"/>
    </row>
    <row r="478" spans="2:15">
      <c r="B478" s="37" t="str">
        <f>IF(tblINVENTAIRE_FORNITURES[[#This Row],[NOM]]="","",INDEX(tblFOURNITURE_BUREAU[CODE],MATCH(tblINVENTAIRE_FORNITURES[[#This Row],[NOM]],tblFOURNITURE_BUREAU[FOURNITURE BUREAU],0)))</f>
        <v/>
      </c>
      <c r="C478" s="37"/>
      <c r="D478" s="38" t="s">
        <v>15</v>
      </c>
      <c r="E478" s="21"/>
      <c r="F478" s="22" t="str">
        <f ca="1">IF(tblINVENTAIRE_FORNITURES[[#This Row],[DELIVRANCE]]&lt;&gt;"",TODAY()-tblINVENTAIRE_FORNITURES[[#This Row],[DELIVRANCE]],"")</f>
        <v/>
      </c>
      <c r="G478" s="40"/>
      <c r="H478" s="109"/>
      <c r="I47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78" s="91"/>
      <c r="K478" s="42"/>
      <c r="L478" s="42"/>
      <c r="M478" s="52"/>
      <c r="N478" s="53"/>
      <c r="O478" s="44"/>
    </row>
    <row r="479" spans="2:15">
      <c r="B479" s="37" t="str">
        <f>IF(tblINVENTAIRE_FORNITURES[[#This Row],[NOM]]="","",INDEX(tblFOURNITURE_BUREAU[CODE],MATCH(tblINVENTAIRE_FORNITURES[[#This Row],[NOM]],tblFOURNITURE_BUREAU[FOURNITURE BUREAU],0)))</f>
        <v/>
      </c>
      <c r="C479" s="37"/>
      <c r="D479" s="38" t="s">
        <v>15</v>
      </c>
      <c r="E479" s="21"/>
      <c r="F479" s="22" t="str">
        <f ca="1">IF(tblINVENTAIRE_FORNITURES[[#This Row],[DELIVRANCE]]&lt;&gt;"",TODAY()-tblINVENTAIRE_FORNITURES[[#This Row],[DELIVRANCE]],"")</f>
        <v/>
      </c>
      <c r="G479" s="40"/>
      <c r="H479" s="109"/>
      <c r="I47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79" s="91"/>
      <c r="K479" s="42"/>
      <c r="L479" s="42"/>
      <c r="M479" s="52"/>
      <c r="N479" s="53"/>
      <c r="O479" s="44"/>
    </row>
    <row r="480" spans="2:15">
      <c r="B480" s="37" t="str">
        <f>IF(tblINVENTAIRE_FORNITURES[[#This Row],[NOM]]="","",INDEX(tblFOURNITURE_BUREAU[CODE],MATCH(tblINVENTAIRE_FORNITURES[[#This Row],[NOM]],tblFOURNITURE_BUREAU[FOURNITURE BUREAU],0)))</f>
        <v/>
      </c>
      <c r="C480" s="37"/>
      <c r="D480" s="38" t="s">
        <v>15</v>
      </c>
      <c r="E480" s="21"/>
      <c r="F480" s="22" t="str">
        <f ca="1">IF(tblINVENTAIRE_FORNITURES[[#This Row],[DELIVRANCE]]&lt;&gt;"",TODAY()-tblINVENTAIRE_FORNITURES[[#This Row],[DELIVRANCE]],"")</f>
        <v/>
      </c>
      <c r="G480" s="40"/>
      <c r="H480" s="109"/>
      <c r="I48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80" s="91"/>
      <c r="K480" s="42"/>
      <c r="L480" s="42"/>
      <c r="M480" s="52"/>
      <c r="N480" s="53"/>
      <c r="O480" s="44"/>
    </row>
    <row r="481" spans="2:15">
      <c r="B481" s="37" t="str">
        <f>IF(tblINVENTAIRE_FORNITURES[[#This Row],[NOM]]="","",INDEX(tblFOURNITURE_BUREAU[CODE],MATCH(tblINVENTAIRE_FORNITURES[[#This Row],[NOM]],tblFOURNITURE_BUREAU[FOURNITURE BUREAU],0)))</f>
        <v/>
      </c>
      <c r="C481" s="37"/>
      <c r="D481" s="38" t="s">
        <v>15</v>
      </c>
      <c r="E481" s="21"/>
      <c r="F481" s="22" t="str">
        <f ca="1">IF(tblINVENTAIRE_FORNITURES[[#This Row],[DELIVRANCE]]&lt;&gt;"",TODAY()-tblINVENTAIRE_FORNITURES[[#This Row],[DELIVRANCE]],"")</f>
        <v/>
      </c>
      <c r="G481" s="40"/>
      <c r="H481" s="109"/>
      <c r="I48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81" s="91"/>
      <c r="K481" s="42"/>
      <c r="L481" s="42"/>
      <c r="M481" s="52"/>
      <c r="N481" s="53"/>
      <c r="O481" s="44"/>
    </row>
    <row r="482" spans="2:15">
      <c r="B482" s="37" t="str">
        <f>IF(tblINVENTAIRE_FORNITURES[[#This Row],[NOM]]="","",INDEX(tblFOURNITURE_BUREAU[CODE],MATCH(tblINVENTAIRE_FORNITURES[[#This Row],[NOM]],tblFOURNITURE_BUREAU[FOURNITURE BUREAU],0)))</f>
        <v/>
      </c>
      <c r="C482" s="37"/>
      <c r="D482" s="38" t="s">
        <v>15</v>
      </c>
      <c r="E482" s="21"/>
      <c r="F482" s="22" t="str">
        <f ca="1">IF(tblINVENTAIRE_FORNITURES[[#This Row],[DELIVRANCE]]&lt;&gt;"",TODAY()-tblINVENTAIRE_FORNITURES[[#This Row],[DELIVRANCE]],"")</f>
        <v/>
      </c>
      <c r="G482" s="40"/>
      <c r="H482" s="109"/>
      <c r="I48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82" s="91"/>
      <c r="K482" s="42"/>
      <c r="L482" s="42"/>
      <c r="M482" s="52"/>
      <c r="N482" s="53"/>
      <c r="O482" s="44"/>
    </row>
    <row r="483" spans="2:15">
      <c r="B483" s="37" t="str">
        <f>IF(tblINVENTAIRE_FORNITURES[[#This Row],[NOM]]="","",INDEX(tblFOURNITURE_BUREAU[CODE],MATCH(tblINVENTAIRE_FORNITURES[[#This Row],[NOM]],tblFOURNITURE_BUREAU[FOURNITURE BUREAU],0)))</f>
        <v/>
      </c>
      <c r="C483" s="37"/>
      <c r="D483" s="38" t="s">
        <v>15</v>
      </c>
      <c r="E483" s="21"/>
      <c r="F483" s="22" t="str">
        <f ca="1">IF(tblINVENTAIRE_FORNITURES[[#This Row],[DELIVRANCE]]&lt;&gt;"",TODAY()-tblINVENTAIRE_FORNITURES[[#This Row],[DELIVRANCE]],"")</f>
        <v/>
      </c>
      <c r="G483" s="40"/>
      <c r="H483" s="109"/>
      <c r="I48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83" s="91"/>
      <c r="K483" s="42"/>
      <c r="L483" s="42"/>
      <c r="M483" s="52"/>
      <c r="N483" s="53"/>
      <c r="O483" s="44"/>
    </row>
    <row r="484" spans="2:15">
      <c r="B484" s="37" t="str">
        <f>IF(tblINVENTAIRE_FORNITURES[[#This Row],[NOM]]="","",INDEX(tblFOURNITURE_BUREAU[CODE],MATCH(tblINVENTAIRE_FORNITURES[[#This Row],[NOM]],tblFOURNITURE_BUREAU[FOURNITURE BUREAU],0)))</f>
        <v/>
      </c>
      <c r="C484" s="37"/>
      <c r="D484" s="38" t="s">
        <v>15</v>
      </c>
      <c r="E484" s="21"/>
      <c r="F484" s="22" t="str">
        <f ca="1">IF(tblINVENTAIRE_FORNITURES[[#This Row],[DELIVRANCE]]&lt;&gt;"",TODAY()-tblINVENTAIRE_FORNITURES[[#This Row],[DELIVRANCE]],"")</f>
        <v/>
      </c>
      <c r="G484" s="40"/>
      <c r="H484" s="109"/>
      <c r="I48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84" s="91"/>
      <c r="K484" s="42"/>
      <c r="L484" s="42"/>
      <c r="M484" s="52"/>
      <c r="N484" s="53"/>
      <c r="O484" s="44"/>
    </row>
    <row r="485" spans="2:15">
      <c r="B485" s="37" t="str">
        <f>IF(tblINVENTAIRE_FORNITURES[[#This Row],[NOM]]="","",INDEX(tblFOURNITURE_BUREAU[CODE],MATCH(tblINVENTAIRE_FORNITURES[[#This Row],[NOM]],tblFOURNITURE_BUREAU[FOURNITURE BUREAU],0)))</f>
        <v/>
      </c>
      <c r="C485" s="37"/>
      <c r="D485" s="38" t="s">
        <v>15</v>
      </c>
      <c r="E485" s="21"/>
      <c r="F485" s="22" t="str">
        <f ca="1">IF(tblINVENTAIRE_FORNITURES[[#This Row],[DELIVRANCE]]&lt;&gt;"",TODAY()-tblINVENTAIRE_FORNITURES[[#This Row],[DELIVRANCE]],"")</f>
        <v/>
      </c>
      <c r="G485" s="40"/>
      <c r="H485" s="109"/>
      <c r="I48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85" s="91"/>
      <c r="K485" s="42"/>
      <c r="L485" s="42"/>
      <c r="M485" s="52"/>
      <c r="N485" s="53"/>
      <c r="O485" s="44"/>
    </row>
    <row r="486" spans="2:15">
      <c r="B486" s="37" t="str">
        <f>IF(tblINVENTAIRE_FORNITURES[[#This Row],[NOM]]="","",INDEX(tblFOURNITURE_BUREAU[CODE],MATCH(tblINVENTAIRE_FORNITURES[[#This Row],[NOM]],tblFOURNITURE_BUREAU[FOURNITURE BUREAU],0)))</f>
        <v/>
      </c>
      <c r="C486" s="37"/>
      <c r="D486" s="38" t="s">
        <v>15</v>
      </c>
      <c r="E486" s="21"/>
      <c r="F486" s="22" t="str">
        <f ca="1">IF(tblINVENTAIRE_FORNITURES[[#This Row],[DELIVRANCE]]&lt;&gt;"",TODAY()-tblINVENTAIRE_FORNITURES[[#This Row],[DELIVRANCE]],"")</f>
        <v/>
      </c>
      <c r="G486" s="40"/>
      <c r="H486" s="109"/>
      <c r="I48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86" s="91"/>
      <c r="K486" s="42"/>
      <c r="L486" s="42"/>
      <c r="M486" s="52"/>
      <c r="N486" s="53"/>
      <c r="O486" s="44"/>
    </row>
    <row r="487" spans="2:15">
      <c r="B487" s="37" t="str">
        <f>IF(tblINVENTAIRE_FORNITURES[[#This Row],[NOM]]="","",INDEX(tblFOURNITURE_BUREAU[CODE],MATCH(tblINVENTAIRE_FORNITURES[[#This Row],[NOM]],tblFOURNITURE_BUREAU[FOURNITURE BUREAU],0)))</f>
        <v/>
      </c>
      <c r="C487" s="37"/>
      <c r="D487" s="38" t="s">
        <v>15</v>
      </c>
      <c r="E487" s="21"/>
      <c r="F487" s="22" t="str">
        <f ca="1">IF(tblINVENTAIRE_FORNITURES[[#This Row],[DELIVRANCE]]&lt;&gt;"",TODAY()-tblINVENTAIRE_FORNITURES[[#This Row],[DELIVRANCE]],"")</f>
        <v/>
      </c>
      <c r="G487" s="40"/>
      <c r="H487" s="109"/>
      <c r="I48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87" s="91"/>
      <c r="K487" s="42"/>
      <c r="L487" s="42"/>
      <c r="M487" s="52"/>
      <c r="N487" s="53"/>
      <c r="O487" s="44"/>
    </row>
    <row r="488" spans="2:15">
      <c r="B488" s="37" t="str">
        <f>IF(tblINVENTAIRE_FORNITURES[[#This Row],[NOM]]="","",INDEX(tblFOURNITURE_BUREAU[CODE],MATCH(tblINVENTAIRE_FORNITURES[[#This Row],[NOM]],tblFOURNITURE_BUREAU[FOURNITURE BUREAU],0)))</f>
        <v/>
      </c>
      <c r="C488" s="37"/>
      <c r="D488" s="38" t="s">
        <v>15</v>
      </c>
      <c r="E488" s="21"/>
      <c r="F488" s="22" t="str">
        <f ca="1">IF(tblINVENTAIRE_FORNITURES[[#This Row],[DELIVRANCE]]&lt;&gt;"",TODAY()-tblINVENTAIRE_FORNITURES[[#This Row],[DELIVRANCE]],"")</f>
        <v/>
      </c>
      <c r="G488" s="40"/>
      <c r="H488" s="109"/>
      <c r="I48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88" s="91"/>
      <c r="K488" s="42"/>
      <c r="L488" s="42"/>
      <c r="M488" s="52"/>
      <c r="N488" s="53"/>
      <c r="O488" s="44"/>
    </row>
    <row r="489" spans="2:15">
      <c r="B489" s="37" t="str">
        <f>IF(tblINVENTAIRE_FORNITURES[[#This Row],[NOM]]="","",INDEX(tblFOURNITURE_BUREAU[CODE],MATCH(tblINVENTAIRE_FORNITURES[[#This Row],[NOM]],tblFOURNITURE_BUREAU[FOURNITURE BUREAU],0)))</f>
        <v/>
      </c>
      <c r="C489" s="37"/>
      <c r="D489" s="38" t="s">
        <v>15</v>
      </c>
      <c r="E489" s="21"/>
      <c r="F489" s="22" t="str">
        <f ca="1">IF(tblINVENTAIRE_FORNITURES[[#This Row],[DELIVRANCE]]&lt;&gt;"",TODAY()-tblINVENTAIRE_FORNITURES[[#This Row],[DELIVRANCE]],"")</f>
        <v/>
      </c>
      <c r="G489" s="40"/>
      <c r="H489" s="109"/>
      <c r="I48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89" s="91"/>
      <c r="K489" s="42"/>
      <c r="L489" s="42"/>
      <c r="M489" s="52"/>
      <c r="N489" s="53"/>
      <c r="O489" s="44"/>
    </row>
    <row r="490" spans="2:15">
      <c r="B490" s="37" t="str">
        <f>IF(tblINVENTAIRE_FORNITURES[[#This Row],[NOM]]="","",INDEX(tblFOURNITURE_BUREAU[CODE],MATCH(tblINVENTAIRE_FORNITURES[[#This Row],[NOM]],tblFOURNITURE_BUREAU[FOURNITURE BUREAU],0)))</f>
        <v/>
      </c>
      <c r="C490" s="37"/>
      <c r="D490" s="38" t="s">
        <v>15</v>
      </c>
      <c r="E490" s="21"/>
      <c r="F490" s="22" t="str">
        <f ca="1">IF(tblINVENTAIRE_FORNITURES[[#This Row],[DELIVRANCE]]&lt;&gt;"",TODAY()-tblINVENTAIRE_FORNITURES[[#This Row],[DELIVRANCE]],"")</f>
        <v/>
      </c>
      <c r="G490" s="40"/>
      <c r="H490" s="109"/>
      <c r="I49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90" s="91"/>
      <c r="K490" s="42"/>
      <c r="L490" s="42"/>
      <c r="M490" s="52"/>
      <c r="N490" s="53"/>
      <c r="O490" s="44"/>
    </row>
    <row r="491" spans="2:15">
      <c r="B491" s="37" t="str">
        <f>IF(tblINVENTAIRE_FORNITURES[[#This Row],[NOM]]="","",INDEX(tblFOURNITURE_BUREAU[CODE],MATCH(tblINVENTAIRE_FORNITURES[[#This Row],[NOM]],tblFOURNITURE_BUREAU[FOURNITURE BUREAU],0)))</f>
        <v/>
      </c>
      <c r="C491" s="37"/>
      <c r="D491" s="38" t="s">
        <v>15</v>
      </c>
      <c r="E491" s="21"/>
      <c r="F491" s="22" t="str">
        <f ca="1">IF(tblINVENTAIRE_FORNITURES[[#This Row],[DELIVRANCE]]&lt;&gt;"",TODAY()-tblINVENTAIRE_FORNITURES[[#This Row],[DELIVRANCE]],"")</f>
        <v/>
      </c>
      <c r="G491" s="40"/>
      <c r="H491" s="109"/>
      <c r="I49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91" s="91"/>
      <c r="K491" s="42"/>
      <c r="L491" s="42"/>
      <c r="M491" s="52"/>
      <c r="N491" s="53"/>
      <c r="O491" s="44"/>
    </row>
    <row r="492" spans="2:15">
      <c r="B492" s="37" t="str">
        <f>IF(tblINVENTAIRE_FORNITURES[[#This Row],[NOM]]="","",INDEX(tblFOURNITURE_BUREAU[CODE],MATCH(tblINVENTAIRE_FORNITURES[[#This Row],[NOM]],tblFOURNITURE_BUREAU[FOURNITURE BUREAU],0)))</f>
        <v/>
      </c>
      <c r="C492" s="37"/>
      <c r="D492" s="38" t="s">
        <v>15</v>
      </c>
      <c r="E492" s="21"/>
      <c r="F492" s="22" t="str">
        <f ca="1">IF(tblINVENTAIRE_FORNITURES[[#This Row],[DELIVRANCE]]&lt;&gt;"",TODAY()-tblINVENTAIRE_FORNITURES[[#This Row],[DELIVRANCE]],"")</f>
        <v/>
      </c>
      <c r="G492" s="40"/>
      <c r="H492" s="109"/>
      <c r="I49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92" s="91"/>
      <c r="K492" s="42"/>
      <c r="L492" s="42"/>
      <c r="M492" s="52"/>
      <c r="N492" s="53"/>
      <c r="O492" s="44"/>
    </row>
    <row r="493" spans="2:15">
      <c r="B493" s="37" t="str">
        <f>IF(tblINVENTAIRE_FORNITURES[[#This Row],[NOM]]="","",INDEX(tblFOURNITURE_BUREAU[CODE],MATCH(tblINVENTAIRE_FORNITURES[[#This Row],[NOM]],tblFOURNITURE_BUREAU[FOURNITURE BUREAU],0)))</f>
        <v/>
      </c>
      <c r="C493" s="37"/>
      <c r="D493" s="38" t="s">
        <v>15</v>
      </c>
      <c r="E493" s="21"/>
      <c r="F493" s="22" t="str">
        <f ca="1">IF(tblINVENTAIRE_FORNITURES[[#This Row],[DELIVRANCE]]&lt;&gt;"",TODAY()-tblINVENTAIRE_FORNITURES[[#This Row],[DELIVRANCE]],"")</f>
        <v/>
      </c>
      <c r="G493" s="40"/>
      <c r="H493" s="109"/>
      <c r="I49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93" s="91"/>
      <c r="K493" s="42"/>
      <c r="L493" s="42"/>
      <c r="M493" s="52"/>
      <c r="N493" s="53"/>
      <c r="O493" s="44"/>
    </row>
    <row r="494" spans="2:15">
      <c r="B494" s="37" t="str">
        <f>IF(tblINVENTAIRE_FORNITURES[[#This Row],[NOM]]="","",INDEX(tblFOURNITURE_BUREAU[CODE],MATCH(tblINVENTAIRE_FORNITURES[[#This Row],[NOM]],tblFOURNITURE_BUREAU[FOURNITURE BUREAU],0)))</f>
        <v/>
      </c>
      <c r="C494" s="37"/>
      <c r="D494" s="38" t="s">
        <v>15</v>
      </c>
      <c r="E494" s="21"/>
      <c r="F494" s="22" t="str">
        <f ca="1">IF(tblINVENTAIRE_FORNITURES[[#This Row],[DELIVRANCE]]&lt;&gt;"",TODAY()-tblINVENTAIRE_FORNITURES[[#This Row],[DELIVRANCE]],"")</f>
        <v/>
      </c>
      <c r="G494" s="40"/>
      <c r="H494" s="109"/>
      <c r="I49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94" s="91"/>
      <c r="K494" s="42"/>
      <c r="L494" s="42"/>
      <c r="M494" s="52"/>
      <c r="N494" s="53"/>
      <c r="O494" s="44"/>
    </row>
    <row r="495" spans="2:15">
      <c r="B495" s="37" t="str">
        <f>IF(tblINVENTAIRE_FORNITURES[[#This Row],[NOM]]="","",INDEX(tblFOURNITURE_BUREAU[CODE],MATCH(tblINVENTAIRE_FORNITURES[[#This Row],[NOM]],tblFOURNITURE_BUREAU[FOURNITURE BUREAU],0)))</f>
        <v/>
      </c>
      <c r="C495" s="37"/>
      <c r="D495" s="38" t="s">
        <v>15</v>
      </c>
      <c r="E495" s="21"/>
      <c r="F495" s="22" t="str">
        <f ca="1">IF(tblINVENTAIRE_FORNITURES[[#This Row],[DELIVRANCE]]&lt;&gt;"",TODAY()-tblINVENTAIRE_FORNITURES[[#This Row],[DELIVRANCE]],"")</f>
        <v/>
      </c>
      <c r="G495" s="40"/>
      <c r="H495" s="109"/>
      <c r="I49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95" s="91"/>
      <c r="K495" s="42"/>
      <c r="L495" s="42"/>
      <c r="M495" s="52"/>
      <c r="N495" s="53"/>
      <c r="O495" s="44"/>
    </row>
    <row r="496" spans="2:15">
      <c r="B496" s="37" t="str">
        <f>IF(tblINVENTAIRE_FORNITURES[[#This Row],[NOM]]="","",INDEX(tblFOURNITURE_BUREAU[CODE],MATCH(tblINVENTAIRE_FORNITURES[[#This Row],[NOM]],tblFOURNITURE_BUREAU[FOURNITURE BUREAU],0)))</f>
        <v/>
      </c>
      <c r="C496" s="37"/>
      <c r="D496" s="38" t="s">
        <v>15</v>
      </c>
      <c r="E496" s="21"/>
      <c r="F496" s="22" t="str">
        <f ca="1">IF(tblINVENTAIRE_FORNITURES[[#This Row],[DELIVRANCE]]&lt;&gt;"",TODAY()-tblINVENTAIRE_FORNITURES[[#This Row],[DELIVRANCE]],"")</f>
        <v/>
      </c>
      <c r="G496" s="40"/>
      <c r="H496" s="109"/>
      <c r="I49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96" s="91"/>
      <c r="K496" s="42"/>
      <c r="L496" s="42"/>
      <c r="M496" s="52"/>
      <c r="N496" s="53"/>
      <c r="O496" s="44"/>
    </row>
    <row r="497" spans="2:15">
      <c r="B497" s="37" t="str">
        <f>IF(tblINVENTAIRE_FORNITURES[[#This Row],[NOM]]="","",INDEX(tblFOURNITURE_BUREAU[CODE],MATCH(tblINVENTAIRE_FORNITURES[[#This Row],[NOM]],tblFOURNITURE_BUREAU[FOURNITURE BUREAU],0)))</f>
        <v/>
      </c>
      <c r="C497" s="37"/>
      <c r="D497" s="38" t="s">
        <v>15</v>
      </c>
      <c r="E497" s="21"/>
      <c r="F497" s="22" t="str">
        <f ca="1">IF(tblINVENTAIRE_FORNITURES[[#This Row],[DELIVRANCE]]&lt;&gt;"",TODAY()-tblINVENTAIRE_FORNITURES[[#This Row],[DELIVRANCE]],"")</f>
        <v/>
      </c>
      <c r="G497" s="40"/>
      <c r="H497" s="109"/>
      <c r="I49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97" s="91"/>
      <c r="K497" s="42"/>
      <c r="L497" s="42"/>
      <c r="M497" s="52"/>
      <c r="N497" s="53"/>
      <c r="O497" s="44"/>
    </row>
    <row r="498" spans="2:15">
      <c r="B498" s="37" t="str">
        <f>IF(tblINVENTAIRE_FORNITURES[[#This Row],[NOM]]="","",INDEX(tblFOURNITURE_BUREAU[CODE],MATCH(tblINVENTAIRE_FORNITURES[[#This Row],[NOM]],tblFOURNITURE_BUREAU[FOURNITURE BUREAU],0)))</f>
        <v/>
      </c>
      <c r="C498" s="37"/>
      <c r="D498" s="38" t="s">
        <v>15</v>
      </c>
      <c r="E498" s="21"/>
      <c r="F498" s="22" t="str">
        <f ca="1">IF(tblINVENTAIRE_FORNITURES[[#This Row],[DELIVRANCE]]&lt;&gt;"",TODAY()-tblINVENTAIRE_FORNITURES[[#This Row],[DELIVRANCE]],"")</f>
        <v/>
      </c>
      <c r="G498" s="40"/>
      <c r="H498" s="109"/>
      <c r="I49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98" s="91"/>
      <c r="K498" s="42"/>
      <c r="L498" s="42"/>
      <c r="M498" s="52"/>
      <c r="N498" s="53"/>
      <c r="O498" s="44"/>
    </row>
    <row r="499" spans="2:15">
      <c r="B499" s="37" t="str">
        <f>IF(tblINVENTAIRE_FORNITURES[[#This Row],[NOM]]="","",INDEX(tblFOURNITURE_BUREAU[CODE],MATCH(tblINVENTAIRE_FORNITURES[[#This Row],[NOM]],tblFOURNITURE_BUREAU[FOURNITURE BUREAU],0)))</f>
        <v/>
      </c>
      <c r="C499" s="37"/>
      <c r="D499" s="38" t="s">
        <v>15</v>
      </c>
      <c r="E499" s="21"/>
      <c r="F499" s="22" t="str">
        <f ca="1">IF(tblINVENTAIRE_FORNITURES[[#This Row],[DELIVRANCE]]&lt;&gt;"",TODAY()-tblINVENTAIRE_FORNITURES[[#This Row],[DELIVRANCE]],"")</f>
        <v/>
      </c>
      <c r="G499" s="40"/>
      <c r="H499" s="109"/>
      <c r="I49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499" s="91"/>
      <c r="K499" s="42"/>
      <c r="L499" s="42"/>
      <c r="M499" s="52"/>
      <c r="N499" s="53"/>
      <c r="O499" s="44"/>
    </row>
    <row r="500" spans="2:15">
      <c r="B500" s="37" t="str">
        <f>IF(tblINVENTAIRE_FORNITURES[[#This Row],[NOM]]="","",INDEX(tblFOURNITURE_BUREAU[CODE],MATCH(tblINVENTAIRE_FORNITURES[[#This Row],[NOM]],tblFOURNITURE_BUREAU[FOURNITURE BUREAU],0)))</f>
        <v/>
      </c>
      <c r="C500" s="37"/>
      <c r="D500" s="38" t="s">
        <v>15</v>
      </c>
      <c r="E500" s="21"/>
      <c r="F500" s="22" t="str">
        <f ca="1">IF(tblINVENTAIRE_FORNITURES[[#This Row],[DELIVRANCE]]&lt;&gt;"",TODAY()-tblINVENTAIRE_FORNITURES[[#This Row],[DELIVRANCE]],"")</f>
        <v/>
      </c>
      <c r="G500" s="40"/>
      <c r="H500" s="109"/>
      <c r="I50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00" s="91"/>
      <c r="K500" s="42"/>
      <c r="L500" s="42"/>
      <c r="M500" s="52"/>
      <c r="N500" s="53"/>
      <c r="O500" s="44"/>
    </row>
    <row r="501" spans="2:15">
      <c r="B501" s="37" t="str">
        <f>IF(tblINVENTAIRE_FORNITURES[[#This Row],[NOM]]="","",INDEX(tblFOURNITURE_BUREAU[CODE],MATCH(tblINVENTAIRE_FORNITURES[[#This Row],[NOM]],tblFOURNITURE_BUREAU[FOURNITURE BUREAU],0)))</f>
        <v/>
      </c>
      <c r="C501" s="37"/>
      <c r="D501" s="38" t="s">
        <v>15</v>
      </c>
      <c r="E501" s="21"/>
      <c r="F501" s="22" t="str">
        <f ca="1">IF(tblINVENTAIRE_FORNITURES[[#This Row],[DELIVRANCE]]&lt;&gt;"",TODAY()-tblINVENTAIRE_FORNITURES[[#This Row],[DELIVRANCE]],"")</f>
        <v/>
      </c>
      <c r="G501" s="40"/>
      <c r="H501" s="109"/>
      <c r="I50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01" s="91"/>
      <c r="K501" s="42"/>
      <c r="L501" s="42"/>
      <c r="M501" s="52"/>
      <c r="N501" s="53"/>
      <c r="O501" s="44"/>
    </row>
    <row r="502" spans="2:15">
      <c r="B502" s="37" t="str">
        <f>IF(tblINVENTAIRE_FORNITURES[[#This Row],[NOM]]="","",INDEX(tblFOURNITURE_BUREAU[CODE],MATCH(tblINVENTAIRE_FORNITURES[[#This Row],[NOM]],tblFOURNITURE_BUREAU[FOURNITURE BUREAU],0)))</f>
        <v/>
      </c>
      <c r="C502" s="37"/>
      <c r="D502" s="38" t="s">
        <v>15</v>
      </c>
      <c r="E502" s="21"/>
      <c r="F502" s="22" t="str">
        <f ca="1">IF(tblINVENTAIRE_FORNITURES[[#This Row],[DELIVRANCE]]&lt;&gt;"",TODAY()-tblINVENTAIRE_FORNITURES[[#This Row],[DELIVRANCE]],"")</f>
        <v/>
      </c>
      <c r="G502" s="40"/>
      <c r="H502" s="109"/>
      <c r="I50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02" s="91"/>
      <c r="K502" s="42"/>
      <c r="L502" s="42"/>
      <c r="M502" s="52"/>
      <c r="N502" s="53"/>
      <c r="O502" s="44"/>
    </row>
    <row r="503" spans="2:15">
      <c r="B503" s="37" t="str">
        <f>IF(tblINVENTAIRE_FORNITURES[[#This Row],[NOM]]="","",INDEX(tblFOURNITURE_BUREAU[CODE],MATCH(tblINVENTAIRE_FORNITURES[[#This Row],[NOM]],tblFOURNITURE_BUREAU[FOURNITURE BUREAU],0)))</f>
        <v/>
      </c>
      <c r="C503" s="37"/>
      <c r="D503" s="38" t="s">
        <v>15</v>
      </c>
      <c r="E503" s="21"/>
      <c r="F503" s="22" t="str">
        <f ca="1">IF(tblINVENTAIRE_FORNITURES[[#This Row],[DELIVRANCE]]&lt;&gt;"",TODAY()-tblINVENTAIRE_FORNITURES[[#This Row],[DELIVRANCE]],"")</f>
        <v/>
      </c>
      <c r="G503" s="40"/>
      <c r="H503" s="109"/>
      <c r="I50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03" s="91"/>
      <c r="K503" s="42"/>
      <c r="L503" s="42"/>
      <c r="M503" s="52"/>
      <c r="N503" s="53"/>
      <c r="O503" s="44"/>
    </row>
    <row r="504" spans="2:15">
      <c r="B504" s="37" t="str">
        <f>IF(tblINVENTAIRE_FORNITURES[[#This Row],[NOM]]="","",INDEX(tblFOURNITURE_BUREAU[CODE],MATCH(tblINVENTAIRE_FORNITURES[[#This Row],[NOM]],tblFOURNITURE_BUREAU[FOURNITURE BUREAU],0)))</f>
        <v/>
      </c>
      <c r="C504" s="37"/>
      <c r="D504" s="38" t="s">
        <v>15</v>
      </c>
      <c r="E504" s="21"/>
      <c r="F504" s="22" t="str">
        <f ca="1">IF(tblINVENTAIRE_FORNITURES[[#This Row],[DELIVRANCE]]&lt;&gt;"",TODAY()-tblINVENTAIRE_FORNITURES[[#This Row],[DELIVRANCE]],"")</f>
        <v/>
      </c>
      <c r="G504" s="40"/>
      <c r="H504" s="109"/>
      <c r="I50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04" s="91"/>
      <c r="K504" s="42"/>
      <c r="L504" s="42"/>
      <c r="M504" s="52"/>
      <c r="N504" s="53"/>
      <c r="O504" s="44"/>
    </row>
    <row r="505" spans="2:15">
      <c r="B505" s="37" t="str">
        <f>IF(tblINVENTAIRE_FORNITURES[[#This Row],[NOM]]="","",INDEX(tblFOURNITURE_BUREAU[CODE],MATCH(tblINVENTAIRE_FORNITURES[[#This Row],[NOM]],tblFOURNITURE_BUREAU[FOURNITURE BUREAU],0)))</f>
        <v/>
      </c>
      <c r="C505" s="37"/>
      <c r="D505" s="38" t="s">
        <v>15</v>
      </c>
      <c r="E505" s="21"/>
      <c r="F505" s="22" t="str">
        <f ca="1">IF(tblINVENTAIRE_FORNITURES[[#This Row],[DELIVRANCE]]&lt;&gt;"",TODAY()-tblINVENTAIRE_FORNITURES[[#This Row],[DELIVRANCE]],"")</f>
        <v/>
      </c>
      <c r="G505" s="40"/>
      <c r="H505" s="109"/>
      <c r="I50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05" s="91"/>
      <c r="K505" s="42"/>
      <c r="L505" s="42"/>
      <c r="M505" s="52"/>
      <c r="N505" s="53"/>
      <c r="O505" s="44"/>
    </row>
    <row r="506" spans="2:15">
      <c r="B506" s="37" t="str">
        <f>IF(tblINVENTAIRE_FORNITURES[[#This Row],[NOM]]="","",INDEX(tblFOURNITURE_BUREAU[CODE],MATCH(tblINVENTAIRE_FORNITURES[[#This Row],[NOM]],tblFOURNITURE_BUREAU[FOURNITURE BUREAU],0)))</f>
        <v/>
      </c>
      <c r="C506" s="37"/>
      <c r="D506" s="38" t="s">
        <v>15</v>
      </c>
      <c r="E506" s="21"/>
      <c r="F506" s="22" t="str">
        <f ca="1">IF(tblINVENTAIRE_FORNITURES[[#This Row],[DELIVRANCE]]&lt;&gt;"",TODAY()-tblINVENTAIRE_FORNITURES[[#This Row],[DELIVRANCE]],"")</f>
        <v/>
      </c>
      <c r="G506" s="40"/>
      <c r="H506" s="109"/>
      <c r="I50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06" s="91"/>
      <c r="K506" s="42"/>
      <c r="L506" s="42"/>
      <c r="M506" s="52"/>
      <c r="N506" s="53"/>
      <c r="O506" s="44"/>
    </row>
    <row r="507" spans="2:15">
      <c r="B507" s="37" t="str">
        <f>IF(tblINVENTAIRE_FORNITURES[[#This Row],[NOM]]="","",INDEX(tblFOURNITURE_BUREAU[CODE],MATCH(tblINVENTAIRE_FORNITURES[[#This Row],[NOM]],tblFOURNITURE_BUREAU[FOURNITURE BUREAU],0)))</f>
        <v/>
      </c>
      <c r="C507" s="37"/>
      <c r="D507" s="38" t="s">
        <v>15</v>
      </c>
      <c r="E507" s="21"/>
      <c r="F507" s="22" t="str">
        <f ca="1">IF(tblINVENTAIRE_FORNITURES[[#This Row],[DELIVRANCE]]&lt;&gt;"",TODAY()-tblINVENTAIRE_FORNITURES[[#This Row],[DELIVRANCE]],"")</f>
        <v/>
      </c>
      <c r="G507" s="40"/>
      <c r="H507" s="109"/>
      <c r="I50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07" s="91"/>
      <c r="K507" s="42"/>
      <c r="L507" s="42"/>
      <c r="M507" s="52"/>
      <c r="N507" s="53"/>
      <c r="O507" s="44"/>
    </row>
    <row r="508" spans="2:15">
      <c r="B508" s="37" t="str">
        <f>IF(tblINVENTAIRE_FORNITURES[[#This Row],[NOM]]="","",INDEX(tblFOURNITURE_BUREAU[CODE],MATCH(tblINVENTAIRE_FORNITURES[[#This Row],[NOM]],tblFOURNITURE_BUREAU[FOURNITURE BUREAU],0)))</f>
        <v/>
      </c>
      <c r="C508" s="37"/>
      <c r="D508" s="38" t="s">
        <v>15</v>
      </c>
      <c r="E508" s="21"/>
      <c r="F508" s="22" t="str">
        <f ca="1">IF(tblINVENTAIRE_FORNITURES[[#This Row],[DELIVRANCE]]&lt;&gt;"",TODAY()-tblINVENTAIRE_FORNITURES[[#This Row],[DELIVRANCE]],"")</f>
        <v/>
      </c>
      <c r="G508" s="40"/>
      <c r="H508" s="109"/>
      <c r="I50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08" s="91"/>
      <c r="K508" s="42"/>
      <c r="L508" s="42"/>
      <c r="M508" s="52"/>
      <c r="N508" s="53"/>
      <c r="O508" s="44"/>
    </row>
    <row r="509" spans="2:15">
      <c r="B509" s="37" t="str">
        <f>IF(tblINVENTAIRE_FORNITURES[[#This Row],[NOM]]="","",INDEX(tblFOURNITURE_BUREAU[CODE],MATCH(tblINVENTAIRE_FORNITURES[[#This Row],[NOM]],tblFOURNITURE_BUREAU[FOURNITURE BUREAU],0)))</f>
        <v/>
      </c>
      <c r="C509" s="37"/>
      <c r="D509" s="38" t="s">
        <v>15</v>
      </c>
      <c r="E509" s="21"/>
      <c r="F509" s="22" t="str">
        <f ca="1">IF(tblINVENTAIRE_FORNITURES[[#This Row],[DELIVRANCE]]&lt;&gt;"",TODAY()-tblINVENTAIRE_FORNITURES[[#This Row],[DELIVRANCE]],"")</f>
        <v/>
      </c>
      <c r="G509" s="40"/>
      <c r="H509" s="109"/>
      <c r="I50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09" s="91"/>
      <c r="K509" s="42"/>
      <c r="L509" s="42"/>
      <c r="M509" s="52"/>
      <c r="N509" s="53"/>
      <c r="O509" s="44"/>
    </row>
    <row r="510" spans="2:15">
      <c r="B510" s="37" t="str">
        <f>IF(tblINVENTAIRE_FORNITURES[[#This Row],[NOM]]="","",INDEX(tblFOURNITURE_BUREAU[CODE],MATCH(tblINVENTAIRE_FORNITURES[[#This Row],[NOM]],tblFOURNITURE_BUREAU[FOURNITURE BUREAU],0)))</f>
        <v/>
      </c>
      <c r="C510" s="37"/>
      <c r="D510" s="38" t="s">
        <v>15</v>
      </c>
      <c r="E510" s="21"/>
      <c r="F510" s="22" t="str">
        <f ca="1">IF(tblINVENTAIRE_FORNITURES[[#This Row],[DELIVRANCE]]&lt;&gt;"",TODAY()-tblINVENTAIRE_FORNITURES[[#This Row],[DELIVRANCE]],"")</f>
        <v/>
      </c>
      <c r="G510" s="40"/>
      <c r="H510" s="109"/>
      <c r="I51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10" s="91"/>
      <c r="K510" s="42"/>
      <c r="L510" s="42"/>
      <c r="M510" s="52"/>
      <c r="N510" s="53"/>
      <c r="O510" s="44"/>
    </row>
    <row r="511" spans="2:15">
      <c r="B511" s="37" t="str">
        <f>IF(tblINVENTAIRE_FORNITURES[[#This Row],[NOM]]="","",INDEX(tblFOURNITURE_BUREAU[CODE],MATCH(tblINVENTAIRE_FORNITURES[[#This Row],[NOM]],tblFOURNITURE_BUREAU[FOURNITURE BUREAU],0)))</f>
        <v/>
      </c>
      <c r="C511" s="37"/>
      <c r="D511" s="38" t="s">
        <v>15</v>
      </c>
      <c r="E511" s="21"/>
      <c r="F511" s="22" t="str">
        <f ca="1">IF(tblINVENTAIRE_FORNITURES[[#This Row],[DELIVRANCE]]&lt;&gt;"",TODAY()-tblINVENTAIRE_FORNITURES[[#This Row],[DELIVRANCE]],"")</f>
        <v/>
      </c>
      <c r="G511" s="40"/>
      <c r="H511" s="109"/>
      <c r="I51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11" s="91"/>
      <c r="K511" s="42"/>
      <c r="L511" s="42"/>
      <c r="M511" s="52"/>
      <c r="N511" s="53"/>
      <c r="O511" s="44"/>
    </row>
    <row r="512" spans="2:15">
      <c r="B512" s="37" t="str">
        <f>IF(tblINVENTAIRE_FORNITURES[[#This Row],[NOM]]="","",INDEX(tblFOURNITURE_BUREAU[CODE],MATCH(tblINVENTAIRE_FORNITURES[[#This Row],[NOM]],tblFOURNITURE_BUREAU[FOURNITURE BUREAU],0)))</f>
        <v/>
      </c>
      <c r="C512" s="37"/>
      <c r="D512" s="38" t="s">
        <v>15</v>
      </c>
      <c r="E512" s="21"/>
      <c r="F512" s="22" t="str">
        <f ca="1">IF(tblINVENTAIRE_FORNITURES[[#This Row],[DELIVRANCE]]&lt;&gt;"",TODAY()-tblINVENTAIRE_FORNITURES[[#This Row],[DELIVRANCE]],"")</f>
        <v/>
      </c>
      <c r="G512" s="40"/>
      <c r="H512" s="109"/>
      <c r="I51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12" s="91"/>
      <c r="K512" s="42"/>
      <c r="L512" s="42"/>
      <c r="M512" s="52"/>
      <c r="N512" s="53"/>
      <c r="O512" s="44"/>
    </row>
    <row r="513" spans="2:15">
      <c r="B513" s="37" t="str">
        <f>IF(tblINVENTAIRE_FORNITURES[[#This Row],[NOM]]="","",INDEX(tblFOURNITURE_BUREAU[CODE],MATCH(tblINVENTAIRE_FORNITURES[[#This Row],[NOM]],tblFOURNITURE_BUREAU[FOURNITURE BUREAU],0)))</f>
        <v/>
      </c>
      <c r="C513" s="37"/>
      <c r="D513" s="38" t="s">
        <v>15</v>
      </c>
      <c r="E513" s="21"/>
      <c r="F513" s="22" t="str">
        <f ca="1">IF(tblINVENTAIRE_FORNITURES[[#This Row],[DELIVRANCE]]&lt;&gt;"",TODAY()-tblINVENTAIRE_FORNITURES[[#This Row],[DELIVRANCE]],"")</f>
        <v/>
      </c>
      <c r="G513" s="40"/>
      <c r="H513" s="109"/>
      <c r="I51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13" s="91"/>
      <c r="K513" s="42"/>
      <c r="L513" s="42"/>
      <c r="M513" s="52"/>
      <c r="N513" s="53"/>
      <c r="O513" s="44"/>
    </row>
    <row r="514" spans="2:15">
      <c r="B514" s="37" t="str">
        <f>IF(tblINVENTAIRE_FORNITURES[[#This Row],[NOM]]="","",INDEX(tblFOURNITURE_BUREAU[CODE],MATCH(tblINVENTAIRE_FORNITURES[[#This Row],[NOM]],tblFOURNITURE_BUREAU[FOURNITURE BUREAU],0)))</f>
        <v/>
      </c>
      <c r="C514" s="37"/>
      <c r="D514" s="38" t="s">
        <v>15</v>
      </c>
      <c r="E514" s="21"/>
      <c r="F514" s="22" t="str">
        <f ca="1">IF(tblINVENTAIRE_FORNITURES[[#This Row],[DELIVRANCE]]&lt;&gt;"",TODAY()-tblINVENTAIRE_FORNITURES[[#This Row],[DELIVRANCE]],"")</f>
        <v/>
      </c>
      <c r="G514" s="40"/>
      <c r="H514" s="109"/>
      <c r="I51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14" s="91"/>
      <c r="K514" s="42"/>
      <c r="L514" s="42"/>
      <c r="M514" s="52"/>
      <c r="N514" s="53"/>
      <c r="O514" s="44"/>
    </row>
    <row r="515" spans="2:15">
      <c r="B515" s="37" t="str">
        <f>IF(tblINVENTAIRE_FORNITURES[[#This Row],[NOM]]="","",INDEX(tblFOURNITURE_BUREAU[CODE],MATCH(tblINVENTAIRE_FORNITURES[[#This Row],[NOM]],tblFOURNITURE_BUREAU[FOURNITURE BUREAU],0)))</f>
        <v/>
      </c>
      <c r="C515" s="37"/>
      <c r="D515" s="38" t="s">
        <v>15</v>
      </c>
      <c r="E515" s="21"/>
      <c r="F515" s="22" t="str">
        <f ca="1">IF(tblINVENTAIRE_FORNITURES[[#This Row],[DELIVRANCE]]&lt;&gt;"",TODAY()-tblINVENTAIRE_FORNITURES[[#This Row],[DELIVRANCE]],"")</f>
        <v/>
      </c>
      <c r="G515" s="40"/>
      <c r="H515" s="109"/>
      <c r="I51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15" s="91"/>
      <c r="K515" s="42"/>
      <c r="L515" s="42"/>
      <c r="M515" s="52"/>
      <c r="N515" s="53"/>
      <c r="O515" s="44"/>
    </row>
    <row r="516" spans="2:15">
      <c r="B516" s="37" t="str">
        <f>IF(tblINVENTAIRE_FORNITURES[[#This Row],[NOM]]="","",INDEX(tblFOURNITURE_BUREAU[CODE],MATCH(tblINVENTAIRE_FORNITURES[[#This Row],[NOM]],tblFOURNITURE_BUREAU[FOURNITURE BUREAU],0)))</f>
        <v/>
      </c>
      <c r="C516" s="37"/>
      <c r="D516" s="38" t="s">
        <v>15</v>
      </c>
      <c r="E516" s="21"/>
      <c r="F516" s="22" t="str">
        <f ca="1">IF(tblINVENTAIRE_FORNITURES[[#This Row],[DELIVRANCE]]&lt;&gt;"",TODAY()-tblINVENTAIRE_FORNITURES[[#This Row],[DELIVRANCE]],"")</f>
        <v/>
      </c>
      <c r="G516" s="40"/>
      <c r="H516" s="109"/>
      <c r="I51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16" s="91"/>
      <c r="K516" s="42"/>
      <c r="L516" s="42"/>
      <c r="M516" s="52"/>
      <c r="N516" s="53"/>
      <c r="O516" s="44"/>
    </row>
    <row r="517" spans="2:15">
      <c r="B517" s="37" t="str">
        <f>IF(tblINVENTAIRE_FORNITURES[[#This Row],[NOM]]="","",INDEX(tblFOURNITURE_BUREAU[CODE],MATCH(tblINVENTAIRE_FORNITURES[[#This Row],[NOM]],tblFOURNITURE_BUREAU[FOURNITURE BUREAU],0)))</f>
        <v/>
      </c>
      <c r="C517" s="37"/>
      <c r="D517" s="38" t="s">
        <v>15</v>
      </c>
      <c r="E517" s="21"/>
      <c r="F517" s="22" t="str">
        <f ca="1">IF(tblINVENTAIRE_FORNITURES[[#This Row],[DELIVRANCE]]&lt;&gt;"",TODAY()-tblINVENTAIRE_FORNITURES[[#This Row],[DELIVRANCE]],"")</f>
        <v/>
      </c>
      <c r="G517" s="40"/>
      <c r="H517" s="109"/>
      <c r="I51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17" s="91"/>
      <c r="K517" s="42"/>
      <c r="L517" s="42"/>
      <c r="M517" s="52"/>
      <c r="N517" s="53"/>
      <c r="O517" s="44"/>
    </row>
    <row r="518" spans="2:15">
      <c r="B518" s="37" t="str">
        <f>IF(tblINVENTAIRE_FORNITURES[[#This Row],[NOM]]="","",INDEX(tblFOURNITURE_BUREAU[CODE],MATCH(tblINVENTAIRE_FORNITURES[[#This Row],[NOM]],tblFOURNITURE_BUREAU[FOURNITURE BUREAU],0)))</f>
        <v/>
      </c>
      <c r="C518" s="37"/>
      <c r="D518" s="38" t="s">
        <v>15</v>
      </c>
      <c r="E518" s="21"/>
      <c r="F518" s="22" t="str">
        <f ca="1">IF(tblINVENTAIRE_FORNITURES[[#This Row],[DELIVRANCE]]&lt;&gt;"",TODAY()-tblINVENTAIRE_FORNITURES[[#This Row],[DELIVRANCE]],"")</f>
        <v/>
      </c>
      <c r="G518" s="40"/>
      <c r="H518" s="109"/>
      <c r="I51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18" s="91"/>
      <c r="K518" s="42"/>
      <c r="L518" s="42"/>
      <c r="M518" s="52"/>
      <c r="N518" s="53"/>
      <c r="O518" s="44"/>
    </row>
    <row r="519" spans="2:15">
      <c r="B519" s="37" t="str">
        <f>IF(tblINVENTAIRE_FORNITURES[[#This Row],[NOM]]="","",INDEX(tblFOURNITURE_BUREAU[CODE],MATCH(tblINVENTAIRE_FORNITURES[[#This Row],[NOM]],tblFOURNITURE_BUREAU[FOURNITURE BUREAU],0)))</f>
        <v/>
      </c>
      <c r="C519" s="37"/>
      <c r="D519" s="38" t="s">
        <v>15</v>
      </c>
      <c r="E519" s="21"/>
      <c r="F519" s="22" t="str">
        <f ca="1">IF(tblINVENTAIRE_FORNITURES[[#This Row],[DELIVRANCE]]&lt;&gt;"",TODAY()-tblINVENTAIRE_FORNITURES[[#This Row],[DELIVRANCE]],"")</f>
        <v/>
      </c>
      <c r="G519" s="40"/>
      <c r="H519" s="109"/>
      <c r="I51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19" s="91"/>
      <c r="K519" s="42"/>
      <c r="L519" s="42"/>
      <c r="M519" s="52"/>
      <c r="N519" s="53"/>
      <c r="O519" s="44"/>
    </row>
    <row r="520" spans="2:15">
      <c r="B520" s="37" t="str">
        <f>IF(tblINVENTAIRE_FORNITURES[[#This Row],[NOM]]="","",INDEX(tblFOURNITURE_BUREAU[CODE],MATCH(tblINVENTAIRE_FORNITURES[[#This Row],[NOM]],tblFOURNITURE_BUREAU[FOURNITURE BUREAU],0)))</f>
        <v/>
      </c>
      <c r="C520" s="37"/>
      <c r="D520" s="38" t="s">
        <v>15</v>
      </c>
      <c r="E520" s="21"/>
      <c r="F520" s="22" t="str">
        <f ca="1">IF(tblINVENTAIRE_FORNITURES[[#This Row],[DELIVRANCE]]&lt;&gt;"",TODAY()-tblINVENTAIRE_FORNITURES[[#This Row],[DELIVRANCE]],"")</f>
        <v/>
      </c>
      <c r="G520" s="40"/>
      <c r="H520" s="109"/>
      <c r="I52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20" s="91"/>
      <c r="K520" s="42"/>
      <c r="L520" s="42"/>
      <c r="M520" s="52"/>
      <c r="N520" s="53"/>
      <c r="O520" s="44"/>
    </row>
    <row r="521" spans="2:15">
      <c r="B521" s="37" t="str">
        <f>IF(tblINVENTAIRE_FORNITURES[[#This Row],[NOM]]="","",INDEX(tblFOURNITURE_BUREAU[CODE],MATCH(tblINVENTAIRE_FORNITURES[[#This Row],[NOM]],tblFOURNITURE_BUREAU[FOURNITURE BUREAU],0)))</f>
        <v/>
      </c>
      <c r="C521" s="37"/>
      <c r="D521" s="38" t="s">
        <v>15</v>
      </c>
      <c r="E521" s="21"/>
      <c r="F521" s="22" t="str">
        <f ca="1">IF(tblINVENTAIRE_FORNITURES[[#This Row],[DELIVRANCE]]&lt;&gt;"",TODAY()-tblINVENTAIRE_FORNITURES[[#This Row],[DELIVRANCE]],"")</f>
        <v/>
      </c>
      <c r="G521" s="40"/>
      <c r="H521" s="109"/>
      <c r="I52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21" s="91"/>
      <c r="K521" s="42"/>
      <c r="L521" s="42"/>
      <c r="M521" s="52"/>
      <c r="N521" s="53"/>
      <c r="O521" s="44"/>
    </row>
    <row r="522" spans="2:15">
      <c r="B522" s="37" t="str">
        <f>IF(tblINVENTAIRE_FORNITURES[[#This Row],[NOM]]="","",INDEX(tblFOURNITURE_BUREAU[CODE],MATCH(tblINVENTAIRE_FORNITURES[[#This Row],[NOM]],tblFOURNITURE_BUREAU[FOURNITURE BUREAU],0)))</f>
        <v/>
      </c>
      <c r="C522" s="37"/>
      <c r="D522" s="38" t="s">
        <v>15</v>
      </c>
      <c r="E522" s="21"/>
      <c r="F522" s="22" t="str">
        <f ca="1">IF(tblINVENTAIRE_FORNITURES[[#This Row],[DELIVRANCE]]&lt;&gt;"",TODAY()-tblINVENTAIRE_FORNITURES[[#This Row],[DELIVRANCE]],"")</f>
        <v/>
      </c>
      <c r="G522" s="40"/>
      <c r="H522" s="109"/>
      <c r="I52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22" s="91"/>
      <c r="K522" s="42"/>
      <c r="L522" s="42"/>
      <c r="M522" s="52"/>
      <c r="N522" s="53"/>
      <c r="O522" s="44"/>
    </row>
    <row r="523" spans="2:15">
      <c r="B523" s="37" t="str">
        <f>IF(tblINVENTAIRE_FORNITURES[[#This Row],[NOM]]="","",INDEX(tblFOURNITURE_BUREAU[CODE],MATCH(tblINVENTAIRE_FORNITURES[[#This Row],[NOM]],tblFOURNITURE_BUREAU[FOURNITURE BUREAU],0)))</f>
        <v/>
      </c>
      <c r="C523" s="37"/>
      <c r="D523" s="38" t="s">
        <v>15</v>
      </c>
      <c r="E523" s="21"/>
      <c r="F523" s="22" t="str">
        <f ca="1">IF(tblINVENTAIRE_FORNITURES[[#This Row],[DELIVRANCE]]&lt;&gt;"",TODAY()-tblINVENTAIRE_FORNITURES[[#This Row],[DELIVRANCE]],"")</f>
        <v/>
      </c>
      <c r="G523" s="40"/>
      <c r="H523" s="109"/>
      <c r="I52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23" s="91"/>
      <c r="K523" s="42"/>
      <c r="L523" s="42"/>
      <c r="M523" s="52"/>
      <c r="N523" s="53"/>
      <c r="O523" s="44"/>
    </row>
    <row r="524" spans="2:15">
      <c r="B524" s="37" t="str">
        <f>IF(tblINVENTAIRE_FORNITURES[[#This Row],[NOM]]="","",INDEX(tblFOURNITURE_BUREAU[CODE],MATCH(tblINVENTAIRE_FORNITURES[[#This Row],[NOM]],tblFOURNITURE_BUREAU[FOURNITURE BUREAU],0)))</f>
        <v/>
      </c>
      <c r="C524" s="37"/>
      <c r="D524" s="38" t="s">
        <v>15</v>
      </c>
      <c r="E524" s="21"/>
      <c r="F524" s="22" t="str">
        <f ca="1">IF(tblINVENTAIRE_FORNITURES[[#This Row],[DELIVRANCE]]&lt;&gt;"",TODAY()-tblINVENTAIRE_FORNITURES[[#This Row],[DELIVRANCE]],"")</f>
        <v/>
      </c>
      <c r="G524" s="40"/>
      <c r="H524" s="109"/>
      <c r="I52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24" s="91"/>
      <c r="K524" s="42"/>
      <c r="L524" s="42"/>
      <c r="M524" s="52"/>
      <c r="N524" s="53"/>
      <c r="O524" s="44"/>
    </row>
    <row r="525" spans="2:15">
      <c r="B525" s="37" t="str">
        <f>IF(tblINVENTAIRE_FORNITURES[[#This Row],[NOM]]="","",INDEX(tblFOURNITURE_BUREAU[CODE],MATCH(tblINVENTAIRE_FORNITURES[[#This Row],[NOM]],tblFOURNITURE_BUREAU[FOURNITURE BUREAU],0)))</f>
        <v/>
      </c>
      <c r="C525" s="37"/>
      <c r="D525" s="38" t="s">
        <v>15</v>
      </c>
      <c r="E525" s="21"/>
      <c r="F525" s="22" t="str">
        <f ca="1">IF(tblINVENTAIRE_FORNITURES[[#This Row],[DELIVRANCE]]&lt;&gt;"",TODAY()-tblINVENTAIRE_FORNITURES[[#This Row],[DELIVRANCE]],"")</f>
        <v/>
      </c>
      <c r="G525" s="40"/>
      <c r="H525" s="109"/>
      <c r="I52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25" s="91"/>
      <c r="K525" s="42"/>
      <c r="L525" s="42"/>
      <c r="M525" s="52"/>
      <c r="N525" s="53"/>
      <c r="O525" s="44"/>
    </row>
    <row r="526" spans="2:15">
      <c r="B526" s="37" t="str">
        <f>IF(tblINVENTAIRE_FORNITURES[[#This Row],[NOM]]="","",INDEX(tblFOURNITURE_BUREAU[CODE],MATCH(tblINVENTAIRE_FORNITURES[[#This Row],[NOM]],tblFOURNITURE_BUREAU[FOURNITURE BUREAU],0)))</f>
        <v/>
      </c>
      <c r="C526" s="37"/>
      <c r="D526" s="38" t="s">
        <v>15</v>
      </c>
      <c r="E526" s="21"/>
      <c r="F526" s="22" t="str">
        <f ca="1">IF(tblINVENTAIRE_FORNITURES[[#This Row],[DELIVRANCE]]&lt;&gt;"",TODAY()-tblINVENTAIRE_FORNITURES[[#This Row],[DELIVRANCE]],"")</f>
        <v/>
      </c>
      <c r="G526" s="40"/>
      <c r="H526" s="109"/>
      <c r="I52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26" s="91"/>
      <c r="K526" s="42"/>
      <c r="L526" s="42"/>
      <c r="M526" s="52"/>
      <c r="N526" s="53"/>
      <c r="O526" s="44"/>
    </row>
    <row r="527" spans="2:15">
      <c r="B527" s="37" t="str">
        <f>IF(tblINVENTAIRE_FORNITURES[[#This Row],[NOM]]="","",INDEX(tblFOURNITURE_BUREAU[CODE],MATCH(tblINVENTAIRE_FORNITURES[[#This Row],[NOM]],tblFOURNITURE_BUREAU[FOURNITURE BUREAU],0)))</f>
        <v/>
      </c>
      <c r="C527" s="37"/>
      <c r="D527" s="38" t="s">
        <v>15</v>
      </c>
      <c r="E527" s="21"/>
      <c r="F527" s="22" t="str">
        <f ca="1">IF(tblINVENTAIRE_FORNITURES[[#This Row],[DELIVRANCE]]&lt;&gt;"",TODAY()-tblINVENTAIRE_FORNITURES[[#This Row],[DELIVRANCE]],"")</f>
        <v/>
      </c>
      <c r="G527" s="40"/>
      <c r="H527" s="109"/>
      <c r="I52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27" s="91"/>
      <c r="K527" s="42"/>
      <c r="L527" s="42"/>
      <c r="M527" s="52"/>
      <c r="N527" s="53"/>
      <c r="O527" s="44"/>
    </row>
    <row r="528" spans="2:15">
      <c r="B528" s="37" t="str">
        <f>IF(tblINVENTAIRE_FORNITURES[[#This Row],[NOM]]="","",INDEX(tblFOURNITURE_BUREAU[CODE],MATCH(tblINVENTAIRE_FORNITURES[[#This Row],[NOM]],tblFOURNITURE_BUREAU[FOURNITURE BUREAU],0)))</f>
        <v/>
      </c>
      <c r="C528" s="37"/>
      <c r="D528" s="38" t="s">
        <v>15</v>
      </c>
      <c r="E528" s="21"/>
      <c r="F528" s="22" t="str">
        <f ca="1">IF(tblINVENTAIRE_FORNITURES[[#This Row],[DELIVRANCE]]&lt;&gt;"",TODAY()-tblINVENTAIRE_FORNITURES[[#This Row],[DELIVRANCE]],"")</f>
        <v/>
      </c>
      <c r="G528" s="40"/>
      <c r="H528" s="109"/>
      <c r="I52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28" s="91"/>
      <c r="K528" s="42"/>
      <c r="L528" s="42"/>
      <c r="M528" s="52"/>
      <c r="N528" s="53"/>
      <c r="O528" s="44"/>
    </row>
    <row r="529" spans="2:15">
      <c r="B529" s="37" t="str">
        <f>IF(tblINVENTAIRE_FORNITURES[[#This Row],[NOM]]="","",INDEX(tblFOURNITURE_BUREAU[CODE],MATCH(tblINVENTAIRE_FORNITURES[[#This Row],[NOM]],tblFOURNITURE_BUREAU[FOURNITURE BUREAU],0)))</f>
        <v/>
      </c>
      <c r="C529" s="37"/>
      <c r="D529" s="38" t="s">
        <v>15</v>
      </c>
      <c r="E529" s="21"/>
      <c r="F529" s="22" t="str">
        <f ca="1">IF(tblINVENTAIRE_FORNITURES[[#This Row],[DELIVRANCE]]&lt;&gt;"",TODAY()-tblINVENTAIRE_FORNITURES[[#This Row],[DELIVRANCE]],"")</f>
        <v/>
      </c>
      <c r="G529" s="40"/>
      <c r="H529" s="109"/>
      <c r="I52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29" s="91"/>
      <c r="K529" s="42"/>
      <c r="L529" s="42"/>
      <c r="M529" s="52"/>
      <c r="N529" s="53"/>
      <c r="O529" s="44"/>
    </row>
    <row r="530" spans="2:15">
      <c r="B530" s="37" t="str">
        <f>IF(tblINVENTAIRE_FORNITURES[[#This Row],[NOM]]="","",INDEX(tblFOURNITURE_BUREAU[CODE],MATCH(tblINVENTAIRE_FORNITURES[[#This Row],[NOM]],tblFOURNITURE_BUREAU[FOURNITURE BUREAU],0)))</f>
        <v/>
      </c>
      <c r="C530" s="37"/>
      <c r="D530" s="38" t="s">
        <v>15</v>
      </c>
      <c r="E530" s="21"/>
      <c r="F530" s="22" t="str">
        <f ca="1">IF(tblINVENTAIRE_FORNITURES[[#This Row],[DELIVRANCE]]&lt;&gt;"",TODAY()-tblINVENTAIRE_FORNITURES[[#This Row],[DELIVRANCE]],"")</f>
        <v/>
      </c>
      <c r="G530" s="40"/>
      <c r="H530" s="109"/>
      <c r="I53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30" s="91"/>
      <c r="K530" s="42"/>
      <c r="L530" s="42"/>
      <c r="M530" s="52"/>
      <c r="N530" s="53"/>
      <c r="O530" s="44"/>
    </row>
    <row r="531" spans="2:15">
      <c r="B531" s="37" t="str">
        <f>IF(tblINVENTAIRE_FORNITURES[[#This Row],[NOM]]="","",INDEX(tblFOURNITURE_BUREAU[CODE],MATCH(tblINVENTAIRE_FORNITURES[[#This Row],[NOM]],tblFOURNITURE_BUREAU[FOURNITURE BUREAU],0)))</f>
        <v/>
      </c>
      <c r="C531" s="37"/>
      <c r="D531" s="38" t="s">
        <v>15</v>
      </c>
      <c r="E531" s="21"/>
      <c r="F531" s="22" t="str">
        <f ca="1">IF(tblINVENTAIRE_FORNITURES[[#This Row],[DELIVRANCE]]&lt;&gt;"",TODAY()-tblINVENTAIRE_FORNITURES[[#This Row],[DELIVRANCE]],"")</f>
        <v/>
      </c>
      <c r="G531" s="40"/>
      <c r="H531" s="109"/>
      <c r="I53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31" s="91"/>
      <c r="K531" s="42"/>
      <c r="L531" s="42"/>
      <c r="M531" s="52"/>
      <c r="N531" s="53"/>
      <c r="O531" s="44"/>
    </row>
    <row r="532" spans="2:15">
      <c r="B532" s="37" t="str">
        <f>IF(tblINVENTAIRE_FORNITURES[[#This Row],[NOM]]="","",INDEX(tblFOURNITURE_BUREAU[CODE],MATCH(tblINVENTAIRE_FORNITURES[[#This Row],[NOM]],tblFOURNITURE_BUREAU[FOURNITURE BUREAU],0)))</f>
        <v/>
      </c>
      <c r="C532" s="37"/>
      <c r="D532" s="38" t="s">
        <v>15</v>
      </c>
      <c r="E532" s="21"/>
      <c r="F532" s="22" t="str">
        <f ca="1">IF(tblINVENTAIRE_FORNITURES[[#This Row],[DELIVRANCE]]&lt;&gt;"",TODAY()-tblINVENTAIRE_FORNITURES[[#This Row],[DELIVRANCE]],"")</f>
        <v/>
      </c>
      <c r="G532" s="40"/>
      <c r="H532" s="109"/>
      <c r="I53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32" s="91"/>
      <c r="K532" s="42"/>
      <c r="L532" s="42"/>
      <c r="M532" s="52"/>
      <c r="N532" s="53"/>
      <c r="O532" s="44"/>
    </row>
    <row r="533" spans="2:15">
      <c r="B533" s="37" t="str">
        <f>IF(tblINVENTAIRE_FORNITURES[[#This Row],[NOM]]="","",INDEX(tblFOURNITURE_BUREAU[CODE],MATCH(tblINVENTAIRE_FORNITURES[[#This Row],[NOM]],tblFOURNITURE_BUREAU[FOURNITURE BUREAU],0)))</f>
        <v/>
      </c>
      <c r="C533" s="37"/>
      <c r="D533" s="38" t="s">
        <v>15</v>
      </c>
      <c r="E533" s="21"/>
      <c r="F533" s="22" t="str">
        <f ca="1">IF(tblINVENTAIRE_FORNITURES[[#This Row],[DELIVRANCE]]&lt;&gt;"",TODAY()-tblINVENTAIRE_FORNITURES[[#This Row],[DELIVRANCE]],"")</f>
        <v/>
      </c>
      <c r="G533" s="40"/>
      <c r="H533" s="109"/>
      <c r="I53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33" s="91"/>
      <c r="K533" s="42"/>
      <c r="L533" s="42"/>
      <c r="M533" s="52"/>
      <c r="N533" s="53"/>
      <c r="O533" s="44"/>
    </row>
    <row r="534" spans="2:15">
      <c r="B534" s="37" t="str">
        <f>IF(tblINVENTAIRE_FORNITURES[[#This Row],[NOM]]="","",INDEX(tblFOURNITURE_BUREAU[CODE],MATCH(tblINVENTAIRE_FORNITURES[[#This Row],[NOM]],tblFOURNITURE_BUREAU[FOURNITURE BUREAU],0)))</f>
        <v/>
      </c>
      <c r="C534" s="37"/>
      <c r="D534" s="38" t="s">
        <v>15</v>
      </c>
      <c r="E534" s="21"/>
      <c r="F534" s="22" t="str">
        <f ca="1">IF(tblINVENTAIRE_FORNITURES[[#This Row],[DELIVRANCE]]&lt;&gt;"",TODAY()-tblINVENTAIRE_FORNITURES[[#This Row],[DELIVRANCE]],"")</f>
        <v/>
      </c>
      <c r="G534" s="40"/>
      <c r="H534" s="109"/>
      <c r="I53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34" s="91"/>
      <c r="K534" s="42"/>
      <c r="L534" s="42"/>
      <c r="M534" s="52"/>
      <c r="N534" s="53"/>
      <c r="O534" s="44"/>
    </row>
    <row r="535" spans="2:15">
      <c r="B535" s="37" t="str">
        <f>IF(tblINVENTAIRE_FORNITURES[[#This Row],[NOM]]="","",INDEX(tblFOURNITURE_BUREAU[CODE],MATCH(tblINVENTAIRE_FORNITURES[[#This Row],[NOM]],tblFOURNITURE_BUREAU[FOURNITURE BUREAU],0)))</f>
        <v/>
      </c>
      <c r="C535" s="37"/>
      <c r="D535" s="38" t="s">
        <v>15</v>
      </c>
      <c r="E535" s="21"/>
      <c r="F535" s="22" t="str">
        <f ca="1">IF(tblINVENTAIRE_FORNITURES[[#This Row],[DELIVRANCE]]&lt;&gt;"",TODAY()-tblINVENTAIRE_FORNITURES[[#This Row],[DELIVRANCE]],"")</f>
        <v/>
      </c>
      <c r="G535" s="40"/>
      <c r="H535" s="109"/>
      <c r="I53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35" s="91"/>
      <c r="K535" s="42"/>
      <c r="L535" s="42"/>
      <c r="M535" s="52"/>
      <c r="N535" s="53"/>
      <c r="O535" s="44"/>
    </row>
    <row r="536" spans="2:15">
      <c r="B536" s="37" t="str">
        <f>IF(tblINVENTAIRE_FORNITURES[[#This Row],[NOM]]="","",INDEX(tblFOURNITURE_BUREAU[CODE],MATCH(tblINVENTAIRE_FORNITURES[[#This Row],[NOM]],tblFOURNITURE_BUREAU[FOURNITURE BUREAU],0)))</f>
        <v/>
      </c>
      <c r="C536" s="37"/>
      <c r="D536" s="38" t="s">
        <v>15</v>
      </c>
      <c r="E536" s="21"/>
      <c r="F536" s="22" t="str">
        <f ca="1">IF(tblINVENTAIRE_FORNITURES[[#This Row],[DELIVRANCE]]&lt;&gt;"",TODAY()-tblINVENTAIRE_FORNITURES[[#This Row],[DELIVRANCE]],"")</f>
        <v/>
      </c>
      <c r="G536" s="40"/>
      <c r="H536" s="109"/>
      <c r="I53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36" s="91"/>
      <c r="K536" s="42"/>
      <c r="L536" s="42"/>
      <c r="M536" s="52"/>
      <c r="N536" s="53"/>
      <c r="O536" s="44"/>
    </row>
    <row r="537" spans="2:15">
      <c r="B537" s="37" t="str">
        <f>IF(tblINVENTAIRE_FORNITURES[[#This Row],[NOM]]="","",INDEX(tblFOURNITURE_BUREAU[CODE],MATCH(tblINVENTAIRE_FORNITURES[[#This Row],[NOM]],tblFOURNITURE_BUREAU[FOURNITURE BUREAU],0)))</f>
        <v/>
      </c>
      <c r="C537" s="37"/>
      <c r="D537" s="38" t="s">
        <v>15</v>
      </c>
      <c r="E537" s="21"/>
      <c r="F537" s="22" t="str">
        <f ca="1">IF(tblINVENTAIRE_FORNITURES[[#This Row],[DELIVRANCE]]&lt;&gt;"",TODAY()-tblINVENTAIRE_FORNITURES[[#This Row],[DELIVRANCE]],"")</f>
        <v/>
      </c>
      <c r="G537" s="40"/>
      <c r="H537" s="109"/>
      <c r="I53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37" s="91"/>
      <c r="K537" s="42"/>
      <c r="L537" s="42"/>
      <c r="M537" s="52"/>
      <c r="N537" s="53"/>
      <c r="O537" s="44"/>
    </row>
    <row r="538" spans="2:15">
      <c r="B538" s="37" t="str">
        <f>IF(tblINVENTAIRE_FORNITURES[[#This Row],[NOM]]="","",INDEX(tblFOURNITURE_BUREAU[CODE],MATCH(tblINVENTAIRE_FORNITURES[[#This Row],[NOM]],tblFOURNITURE_BUREAU[FOURNITURE BUREAU],0)))</f>
        <v/>
      </c>
      <c r="C538" s="37"/>
      <c r="D538" s="38" t="s">
        <v>15</v>
      </c>
      <c r="E538" s="21"/>
      <c r="F538" s="22" t="str">
        <f ca="1">IF(tblINVENTAIRE_FORNITURES[[#This Row],[DELIVRANCE]]&lt;&gt;"",TODAY()-tblINVENTAIRE_FORNITURES[[#This Row],[DELIVRANCE]],"")</f>
        <v/>
      </c>
      <c r="G538" s="40"/>
      <c r="H538" s="109"/>
      <c r="I53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38" s="91"/>
      <c r="K538" s="42"/>
      <c r="L538" s="42"/>
      <c r="M538" s="52"/>
      <c r="N538" s="53"/>
      <c r="O538" s="44"/>
    </row>
    <row r="539" spans="2:15">
      <c r="B539" s="37" t="str">
        <f>IF(tblINVENTAIRE_FORNITURES[[#This Row],[NOM]]="","",INDEX(tblFOURNITURE_BUREAU[CODE],MATCH(tblINVENTAIRE_FORNITURES[[#This Row],[NOM]],tblFOURNITURE_BUREAU[FOURNITURE BUREAU],0)))</f>
        <v/>
      </c>
      <c r="C539" s="37"/>
      <c r="D539" s="38" t="s">
        <v>15</v>
      </c>
      <c r="E539" s="21"/>
      <c r="F539" s="22" t="str">
        <f ca="1">IF(tblINVENTAIRE_FORNITURES[[#This Row],[DELIVRANCE]]&lt;&gt;"",TODAY()-tblINVENTAIRE_FORNITURES[[#This Row],[DELIVRANCE]],"")</f>
        <v/>
      </c>
      <c r="G539" s="40"/>
      <c r="H539" s="109"/>
      <c r="I53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39" s="91"/>
      <c r="K539" s="42"/>
      <c r="L539" s="42"/>
      <c r="M539" s="52"/>
      <c r="N539" s="53"/>
      <c r="O539" s="44"/>
    </row>
    <row r="540" spans="2:15">
      <c r="B540" s="37" t="str">
        <f>IF(tblINVENTAIRE_FORNITURES[[#This Row],[NOM]]="","",INDEX(tblFOURNITURE_BUREAU[CODE],MATCH(tblINVENTAIRE_FORNITURES[[#This Row],[NOM]],tblFOURNITURE_BUREAU[FOURNITURE BUREAU],0)))</f>
        <v/>
      </c>
      <c r="C540" s="37"/>
      <c r="D540" s="38" t="s">
        <v>15</v>
      </c>
      <c r="E540" s="21"/>
      <c r="F540" s="22" t="str">
        <f ca="1">IF(tblINVENTAIRE_FORNITURES[[#This Row],[DELIVRANCE]]&lt;&gt;"",TODAY()-tblINVENTAIRE_FORNITURES[[#This Row],[DELIVRANCE]],"")</f>
        <v/>
      </c>
      <c r="G540" s="40"/>
      <c r="H540" s="109"/>
      <c r="I54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40" s="91"/>
      <c r="K540" s="42"/>
      <c r="L540" s="42"/>
      <c r="M540" s="52"/>
      <c r="N540" s="53"/>
      <c r="O540" s="44"/>
    </row>
    <row r="541" spans="2:15">
      <c r="B541" s="37" t="str">
        <f>IF(tblINVENTAIRE_FORNITURES[[#This Row],[NOM]]="","",INDEX(tblFOURNITURE_BUREAU[CODE],MATCH(tblINVENTAIRE_FORNITURES[[#This Row],[NOM]],tblFOURNITURE_BUREAU[FOURNITURE BUREAU],0)))</f>
        <v/>
      </c>
      <c r="C541" s="37"/>
      <c r="D541" s="38" t="s">
        <v>15</v>
      </c>
      <c r="E541" s="21"/>
      <c r="F541" s="22" t="str">
        <f ca="1">IF(tblINVENTAIRE_FORNITURES[[#This Row],[DELIVRANCE]]&lt;&gt;"",TODAY()-tblINVENTAIRE_FORNITURES[[#This Row],[DELIVRANCE]],"")</f>
        <v/>
      </c>
      <c r="G541" s="40"/>
      <c r="H541" s="109"/>
      <c r="I54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41" s="91"/>
      <c r="K541" s="42"/>
      <c r="L541" s="42"/>
      <c r="M541" s="52"/>
      <c r="N541" s="53"/>
      <c r="O541" s="44"/>
    </row>
    <row r="542" spans="2:15">
      <c r="B542" s="37" t="str">
        <f>IF(tblINVENTAIRE_FORNITURES[[#This Row],[NOM]]="","",INDEX(tblFOURNITURE_BUREAU[CODE],MATCH(tblINVENTAIRE_FORNITURES[[#This Row],[NOM]],tblFOURNITURE_BUREAU[FOURNITURE BUREAU],0)))</f>
        <v/>
      </c>
      <c r="C542" s="37"/>
      <c r="D542" s="38" t="s">
        <v>15</v>
      </c>
      <c r="E542" s="21"/>
      <c r="F542" s="22" t="str">
        <f ca="1">IF(tblINVENTAIRE_FORNITURES[[#This Row],[DELIVRANCE]]&lt;&gt;"",TODAY()-tblINVENTAIRE_FORNITURES[[#This Row],[DELIVRANCE]],"")</f>
        <v/>
      </c>
      <c r="G542" s="40"/>
      <c r="H542" s="109"/>
      <c r="I54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42" s="91"/>
      <c r="K542" s="42"/>
      <c r="L542" s="42"/>
      <c r="M542" s="52"/>
      <c r="N542" s="53"/>
      <c r="O542" s="44"/>
    </row>
    <row r="543" spans="2:15">
      <c r="B543" s="37" t="str">
        <f>IF(tblINVENTAIRE_FORNITURES[[#This Row],[NOM]]="","",INDEX(tblFOURNITURE_BUREAU[CODE],MATCH(tblINVENTAIRE_FORNITURES[[#This Row],[NOM]],tblFOURNITURE_BUREAU[FOURNITURE BUREAU],0)))</f>
        <v/>
      </c>
      <c r="C543" s="37"/>
      <c r="D543" s="38" t="s">
        <v>15</v>
      </c>
      <c r="E543" s="21"/>
      <c r="F543" s="22" t="str">
        <f ca="1">IF(tblINVENTAIRE_FORNITURES[[#This Row],[DELIVRANCE]]&lt;&gt;"",TODAY()-tblINVENTAIRE_FORNITURES[[#This Row],[DELIVRANCE]],"")</f>
        <v/>
      </c>
      <c r="G543" s="40"/>
      <c r="H543" s="109"/>
      <c r="I54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43" s="91"/>
      <c r="K543" s="42"/>
      <c r="L543" s="42"/>
      <c r="M543" s="52"/>
      <c r="N543" s="53"/>
      <c r="O543" s="44"/>
    </row>
    <row r="544" spans="2:15">
      <c r="B544" s="37" t="str">
        <f>IF(tblINVENTAIRE_FORNITURES[[#This Row],[NOM]]="","",INDEX(tblFOURNITURE_BUREAU[CODE],MATCH(tblINVENTAIRE_FORNITURES[[#This Row],[NOM]],tblFOURNITURE_BUREAU[FOURNITURE BUREAU],0)))</f>
        <v/>
      </c>
      <c r="C544" s="37"/>
      <c r="D544" s="38" t="s">
        <v>15</v>
      </c>
      <c r="E544" s="21"/>
      <c r="F544" s="22" t="str">
        <f ca="1">IF(tblINVENTAIRE_FORNITURES[[#This Row],[DELIVRANCE]]&lt;&gt;"",TODAY()-tblINVENTAIRE_FORNITURES[[#This Row],[DELIVRANCE]],"")</f>
        <v/>
      </c>
      <c r="G544" s="40"/>
      <c r="H544" s="109"/>
      <c r="I54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44" s="91"/>
      <c r="K544" s="42"/>
      <c r="L544" s="42"/>
      <c r="M544" s="52"/>
      <c r="N544" s="53"/>
      <c r="O544" s="44"/>
    </row>
    <row r="545" spans="2:15">
      <c r="B545" s="37" t="str">
        <f>IF(tblINVENTAIRE_FORNITURES[[#This Row],[NOM]]="","",INDEX(tblFOURNITURE_BUREAU[CODE],MATCH(tblINVENTAIRE_FORNITURES[[#This Row],[NOM]],tblFOURNITURE_BUREAU[FOURNITURE BUREAU],0)))</f>
        <v/>
      </c>
      <c r="C545" s="37"/>
      <c r="D545" s="38" t="s">
        <v>15</v>
      </c>
      <c r="E545" s="21"/>
      <c r="F545" s="22" t="str">
        <f ca="1">IF(tblINVENTAIRE_FORNITURES[[#This Row],[DELIVRANCE]]&lt;&gt;"",TODAY()-tblINVENTAIRE_FORNITURES[[#This Row],[DELIVRANCE]],"")</f>
        <v/>
      </c>
      <c r="G545" s="40"/>
      <c r="H545" s="109"/>
      <c r="I54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45" s="91"/>
      <c r="K545" s="42"/>
      <c r="L545" s="42"/>
      <c r="M545" s="52"/>
      <c r="N545" s="53"/>
      <c r="O545" s="44"/>
    </row>
    <row r="546" spans="2:15">
      <c r="B546" s="37" t="str">
        <f>IF(tblINVENTAIRE_FORNITURES[[#This Row],[NOM]]="","",INDEX(tblFOURNITURE_BUREAU[CODE],MATCH(tblINVENTAIRE_FORNITURES[[#This Row],[NOM]],tblFOURNITURE_BUREAU[FOURNITURE BUREAU],0)))</f>
        <v/>
      </c>
      <c r="C546" s="37"/>
      <c r="D546" s="38" t="s">
        <v>15</v>
      </c>
      <c r="E546" s="21"/>
      <c r="F546" s="22" t="str">
        <f ca="1">IF(tblINVENTAIRE_FORNITURES[[#This Row],[DELIVRANCE]]&lt;&gt;"",TODAY()-tblINVENTAIRE_FORNITURES[[#This Row],[DELIVRANCE]],"")</f>
        <v/>
      </c>
      <c r="G546" s="40"/>
      <c r="H546" s="109"/>
      <c r="I54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46" s="91"/>
      <c r="K546" s="42"/>
      <c r="L546" s="42"/>
      <c r="M546" s="52"/>
      <c r="N546" s="53"/>
      <c r="O546" s="44"/>
    </row>
    <row r="547" spans="2:15">
      <c r="B547" s="37" t="str">
        <f>IF(tblINVENTAIRE_FORNITURES[[#This Row],[NOM]]="","",INDEX(tblFOURNITURE_BUREAU[CODE],MATCH(tblINVENTAIRE_FORNITURES[[#This Row],[NOM]],tblFOURNITURE_BUREAU[FOURNITURE BUREAU],0)))</f>
        <v/>
      </c>
      <c r="C547" s="37"/>
      <c r="D547" s="38" t="s">
        <v>15</v>
      </c>
      <c r="E547" s="21"/>
      <c r="F547" s="22" t="str">
        <f ca="1">IF(tblINVENTAIRE_FORNITURES[[#This Row],[DELIVRANCE]]&lt;&gt;"",TODAY()-tblINVENTAIRE_FORNITURES[[#This Row],[DELIVRANCE]],"")</f>
        <v/>
      </c>
      <c r="G547" s="40"/>
      <c r="H547" s="109"/>
      <c r="I54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47" s="91"/>
      <c r="K547" s="42"/>
      <c r="L547" s="42"/>
      <c r="M547" s="52"/>
      <c r="N547" s="53"/>
      <c r="O547" s="44"/>
    </row>
    <row r="548" spans="2:15">
      <c r="B548" s="37" t="str">
        <f>IF(tblINVENTAIRE_FORNITURES[[#This Row],[NOM]]="","",INDEX(tblFOURNITURE_BUREAU[CODE],MATCH(tblINVENTAIRE_FORNITURES[[#This Row],[NOM]],tblFOURNITURE_BUREAU[FOURNITURE BUREAU],0)))</f>
        <v/>
      </c>
      <c r="C548" s="37"/>
      <c r="D548" s="38" t="s">
        <v>15</v>
      </c>
      <c r="E548" s="21"/>
      <c r="F548" s="22" t="str">
        <f ca="1">IF(tblINVENTAIRE_FORNITURES[[#This Row],[DELIVRANCE]]&lt;&gt;"",TODAY()-tblINVENTAIRE_FORNITURES[[#This Row],[DELIVRANCE]],"")</f>
        <v/>
      </c>
      <c r="G548" s="40"/>
      <c r="H548" s="109"/>
      <c r="I54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48" s="91"/>
      <c r="K548" s="42"/>
      <c r="L548" s="42"/>
      <c r="M548" s="52"/>
      <c r="N548" s="53"/>
      <c r="O548" s="44"/>
    </row>
    <row r="549" spans="2:15">
      <c r="B549" s="37" t="str">
        <f>IF(tblINVENTAIRE_FORNITURES[[#This Row],[NOM]]="","",INDEX(tblFOURNITURE_BUREAU[CODE],MATCH(tblINVENTAIRE_FORNITURES[[#This Row],[NOM]],tblFOURNITURE_BUREAU[FOURNITURE BUREAU],0)))</f>
        <v/>
      </c>
      <c r="C549" s="37"/>
      <c r="D549" s="38" t="s">
        <v>15</v>
      </c>
      <c r="E549" s="21"/>
      <c r="F549" s="22" t="str">
        <f ca="1">IF(tblINVENTAIRE_FORNITURES[[#This Row],[DELIVRANCE]]&lt;&gt;"",TODAY()-tblINVENTAIRE_FORNITURES[[#This Row],[DELIVRANCE]],"")</f>
        <v/>
      </c>
      <c r="G549" s="40"/>
      <c r="H549" s="109"/>
      <c r="I54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49" s="91"/>
      <c r="K549" s="42"/>
      <c r="L549" s="42"/>
      <c r="M549" s="52"/>
      <c r="N549" s="53"/>
      <c r="O549" s="44"/>
    </row>
    <row r="550" spans="2:15">
      <c r="B550" s="37" t="str">
        <f>IF(tblINVENTAIRE_FORNITURES[[#This Row],[NOM]]="","",INDEX(tblFOURNITURE_BUREAU[CODE],MATCH(tblINVENTAIRE_FORNITURES[[#This Row],[NOM]],tblFOURNITURE_BUREAU[FOURNITURE BUREAU],0)))</f>
        <v/>
      </c>
      <c r="C550" s="37"/>
      <c r="D550" s="38" t="s">
        <v>15</v>
      </c>
      <c r="E550" s="21"/>
      <c r="F550" s="22" t="str">
        <f ca="1">IF(tblINVENTAIRE_FORNITURES[[#This Row],[DELIVRANCE]]&lt;&gt;"",TODAY()-tblINVENTAIRE_FORNITURES[[#This Row],[DELIVRANCE]],"")</f>
        <v/>
      </c>
      <c r="G550" s="40"/>
      <c r="H550" s="109"/>
      <c r="I55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50" s="91"/>
      <c r="K550" s="42"/>
      <c r="L550" s="42"/>
      <c r="M550" s="52"/>
      <c r="N550" s="53"/>
      <c r="O550" s="44"/>
    </row>
    <row r="551" spans="2:15">
      <c r="B551" s="37" t="str">
        <f>IF(tblINVENTAIRE_FORNITURES[[#This Row],[NOM]]="","",INDEX(tblFOURNITURE_BUREAU[CODE],MATCH(tblINVENTAIRE_FORNITURES[[#This Row],[NOM]],tblFOURNITURE_BUREAU[FOURNITURE BUREAU],0)))</f>
        <v/>
      </c>
      <c r="C551" s="37"/>
      <c r="D551" s="38" t="s">
        <v>15</v>
      </c>
      <c r="E551" s="21"/>
      <c r="F551" s="22" t="str">
        <f ca="1">IF(tblINVENTAIRE_FORNITURES[[#This Row],[DELIVRANCE]]&lt;&gt;"",TODAY()-tblINVENTAIRE_FORNITURES[[#This Row],[DELIVRANCE]],"")</f>
        <v/>
      </c>
      <c r="G551" s="40"/>
      <c r="H551" s="109"/>
      <c r="I55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51" s="91"/>
      <c r="K551" s="42"/>
      <c r="L551" s="42"/>
      <c r="M551" s="52"/>
      <c r="N551" s="53"/>
      <c r="O551" s="44"/>
    </row>
    <row r="552" spans="2:15">
      <c r="B552" s="37" t="str">
        <f>IF(tblINVENTAIRE_FORNITURES[[#This Row],[NOM]]="","",INDEX(tblFOURNITURE_BUREAU[CODE],MATCH(tblINVENTAIRE_FORNITURES[[#This Row],[NOM]],tblFOURNITURE_BUREAU[FOURNITURE BUREAU],0)))</f>
        <v/>
      </c>
      <c r="C552" s="37"/>
      <c r="D552" s="38" t="s">
        <v>15</v>
      </c>
      <c r="E552" s="21"/>
      <c r="F552" s="22" t="str">
        <f ca="1">IF(tblINVENTAIRE_FORNITURES[[#This Row],[DELIVRANCE]]&lt;&gt;"",TODAY()-tblINVENTAIRE_FORNITURES[[#This Row],[DELIVRANCE]],"")</f>
        <v/>
      </c>
      <c r="G552" s="40"/>
      <c r="H552" s="109"/>
      <c r="I55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52" s="91"/>
      <c r="K552" s="42"/>
      <c r="L552" s="42"/>
      <c r="M552" s="52"/>
      <c r="N552" s="53"/>
      <c r="O552" s="44"/>
    </row>
    <row r="553" spans="2:15">
      <c r="B553" s="37" t="str">
        <f>IF(tblINVENTAIRE_FORNITURES[[#This Row],[NOM]]="","",INDEX(tblFOURNITURE_BUREAU[CODE],MATCH(tblINVENTAIRE_FORNITURES[[#This Row],[NOM]],tblFOURNITURE_BUREAU[FOURNITURE BUREAU],0)))</f>
        <v/>
      </c>
      <c r="C553" s="37"/>
      <c r="D553" s="38" t="s">
        <v>15</v>
      </c>
      <c r="E553" s="21"/>
      <c r="F553" s="22" t="str">
        <f ca="1">IF(tblINVENTAIRE_FORNITURES[[#This Row],[DELIVRANCE]]&lt;&gt;"",TODAY()-tblINVENTAIRE_FORNITURES[[#This Row],[DELIVRANCE]],"")</f>
        <v/>
      </c>
      <c r="G553" s="40"/>
      <c r="H553" s="109"/>
      <c r="I55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53" s="91"/>
      <c r="K553" s="42"/>
      <c r="L553" s="42"/>
      <c r="M553" s="52"/>
      <c r="N553" s="53"/>
      <c r="O553" s="44"/>
    </row>
    <row r="554" spans="2:15">
      <c r="B554" s="37" t="str">
        <f>IF(tblINVENTAIRE_FORNITURES[[#This Row],[NOM]]="","",INDEX(tblFOURNITURE_BUREAU[CODE],MATCH(tblINVENTAIRE_FORNITURES[[#This Row],[NOM]],tblFOURNITURE_BUREAU[FOURNITURE BUREAU],0)))</f>
        <v/>
      </c>
      <c r="C554" s="37"/>
      <c r="D554" s="38" t="s">
        <v>15</v>
      </c>
      <c r="E554" s="21"/>
      <c r="F554" s="22" t="str">
        <f ca="1">IF(tblINVENTAIRE_FORNITURES[[#This Row],[DELIVRANCE]]&lt;&gt;"",TODAY()-tblINVENTAIRE_FORNITURES[[#This Row],[DELIVRANCE]],"")</f>
        <v/>
      </c>
      <c r="G554" s="40"/>
      <c r="H554" s="109"/>
      <c r="I55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54" s="91"/>
      <c r="K554" s="42"/>
      <c r="L554" s="42"/>
      <c r="M554" s="52"/>
      <c r="N554" s="53"/>
      <c r="O554" s="44"/>
    </row>
    <row r="555" spans="2:15">
      <c r="B555" s="37" t="str">
        <f>IF(tblINVENTAIRE_FORNITURES[[#This Row],[NOM]]="","",INDEX(tblFOURNITURE_BUREAU[CODE],MATCH(tblINVENTAIRE_FORNITURES[[#This Row],[NOM]],tblFOURNITURE_BUREAU[FOURNITURE BUREAU],0)))</f>
        <v/>
      </c>
      <c r="C555" s="37"/>
      <c r="D555" s="38" t="s">
        <v>15</v>
      </c>
      <c r="E555" s="21"/>
      <c r="F555" s="22" t="str">
        <f ca="1">IF(tblINVENTAIRE_FORNITURES[[#This Row],[DELIVRANCE]]&lt;&gt;"",TODAY()-tblINVENTAIRE_FORNITURES[[#This Row],[DELIVRANCE]],"")</f>
        <v/>
      </c>
      <c r="G555" s="40"/>
      <c r="H555" s="109"/>
      <c r="I55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55" s="91"/>
      <c r="K555" s="42"/>
      <c r="L555" s="42"/>
      <c r="M555" s="52"/>
      <c r="N555" s="53"/>
      <c r="O555" s="44"/>
    </row>
    <row r="556" spans="2:15">
      <c r="B556" s="37" t="str">
        <f>IF(tblINVENTAIRE_FORNITURES[[#This Row],[NOM]]="","",INDEX(tblFOURNITURE_BUREAU[CODE],MATCH(tblINVENTAIRE_FORNITURES[[#This Row],[NOM]],tblFOURNITURE_BUREAU[FOURNITURE BUREAU],0)))</f>
        <v/>
      </c>
      <c r="C556" s="37"/>
      <c r="D556" s="38" t="s">
        <v>15</v>
      </c>
      <c r="E556" s="21"/>
      <c r="F556" s="22" t="str">
        <f ca="1">IF(tblINVENTAIRE_FORNITURES[[#This Row],[DELIVRANCE]]&lt;&gt;"",TODAY()-tblINVENTAIRE_FORNITURES[[#This Row],[DELIVRANCE]],"")</f>
        <v/>
      </c>
      <c r="G556" s="40"/>
      <c r="H556" s="109"/>
      <c r="I55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56" s="91"/>
      <c r="K556" s="42"/>
      <c r="L556" s="42"/>
      <c r="M556" s="52"/>
      <c r="N556" s="53"/>
      <c r="O556" s="44"/>
    </row>
    <row r="557" spans="2:15">
      <c r="B557" s="37" t="str">
        <f>IF(tblINVENTAIRE_FORNITURES[[#This Row],[NOM]]="","",INDEX(tblFOURNITURE_BUREAU[CODE],MATCH(tblINVENTAIRE_FORNITURES[[#This Row],[NOM]],tblFOURNITURE_BUREAU[FOURNITURE BUREAU],0)))</f>
        <v/>
      </c>
      <c r="C557" s="37"/>
      <c r="D557" s="38" t="s">
        <v>15</v>
      </c>
      <c r="E557" s="21"/>
      <c r="F557" s="22" t="str">
        <f ca="1">IF(tblINVENTAIRE_FORNITURES[[#This Row],[DELIVRANCE]]&lt;&gt;"",TODAY()-tblINVENTAIRE_FORNITURES[[#This Row],[DELIVRANCE]],"")</f>
        <v/>
      </c>
      <c r="G557" s="40"/>
      <c r="H557" s="109"/>
      <c r="I55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57" s="91"/>
      <c r="K557" s="42"/>
      <c r="L557" s="42"/>
      <c r="M557" s="52"/>
      <c r="N557" s="53"/>
      <c r="O557" s="44"/>
    </row>
    <row r="558" spans="2:15">
      <c r="B558" s="37" t="str">
        <f>IF(tblINVENTAIRE_FORNITURES[[#This Row],[NOM]]="","",INDEX(tblFOURNITURE_BUREAU[CODE],MATCH(tblINVENTAIRE_FORNITURES[[#This Row],[NOM]],tblFOURNITURE_BUREAU[FOURNITURE BUREAU],0)))</f>
        <v/>
      </c>
      <c r="C558" s="37"/>
      <c r="D558" s="38" t="s">
        <v>15</v>
      </c>
      <c r="E558" s="21"/>
      <c r="F558" s="22" t="str">
        <f ca="1">IF(tblINVENTAIRE_FORNITURES[[#This Row],[DELIVRANCE]]&lt;&gt;"",TODAY()-tblINVENTAIRE_FORNITURES[[#This Row],[DELIVRANCE]],"")</f>
        <v/>
      </c>
      <c r="G558" s="40"/>
      <c r="H558" s="109"/>
      <c r="I55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58" s="91"/>
      <c r="K558" s="42"/>
      <c r="L558" s="42"/>
      <c r="M558" s="52"/>
      <c r="N558" s="53"/>
      <c r="O558" s="44"/>
    </row>
    <row r="559" spans="2:15">
      <c r="B559" s="37" t="str">
        <f>IF(tblINVENTAIRE_FORNITURES[[#This Row],[NOM]]="","",INDEX(tblFOURNITURE_BUREAU[CODE],MATCH(tblINVENTAIRE_FORNITURES[[#This Row],[NOM]],tblFOURNITURE_BUREAU[FOURNITURE BUREAU],0)))</f>
        <v/>
      </c>
      <c r="C559" s="37"/>
      <c r="D559" s="38" t="s">
        <v>15</v>
      </c>
      <c r="E559" s="21"/>
      <c r="F559" s="22" t="str">
        <f ca="1">IF(tblINVENTAIRE_FORNITURES[[#This Row],[DELIVRANCE]]&lt;&gt;"",TODAY()-tblINVENTAIRE_FORNITURES[[#This Row],[DELIVRANCE]],"")</f>
        <v/>
      </c>
      <c r="G559" s="40"/>
      <c r="H559" s="109"/>
      <c r="I55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59" s="91"/>
      <c r="K559" s="42"/>
      <c r="L559" s="42"/>
      <c r="M559" s="52"/>
      <c r="N559" s="53"/>
      <c r="O559" s="44"/>
    </row>
    <row r="560" spans="2:15">
      <c r="B560" s="37" t="str">
        <f>IF(tblINVENTAIRE_FORNITURES[[#This Row],[NOM]]="","",INDEX(tblFOURNITURE_BUREAU[CODE],MATCH(tblINVENTAIRE_FORNITURES[[#This Row],[NOM]],tblFOURNITURE_BUREAU[FOURNITURE BUREAU],0)))</f>
        <v/>
      </c>
      <c r="C560" s="37"/>
      <c r="D560" s="38" t="s">
        <v>15</v>
      </c>
      <c r="E560" s="21"/>
      <c r="F560" s="22" t="str">
        <f ca="1">IF(tblINVENTAIRE_FORNITURES[[#This Row],[DELIVRANCE]]&lt;&gt;"",TODAY()-tblINVENTAIRE_FORNITURES[[#This Row],[DELIVRANCE]],"")</f>
        <v/>
      </c>
      <c r="G560" s="40"/>
      <c r="H560" s="109"/>
      <c r="I56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60" s="91"/>
      <c r="K560" s="42"/>
      <c r="L560" s="42"/>
      <c r="M560" s="52"/>
      <c r="N560" s="53"/>
      <c r="O560" s="44"/>
    </row>
    <row r="561" spans="2:15">
      <c r="B561" s="37" t="str">
        <f>IF(tblINVENTAIRE_FORNITURES[[#This Row],[NOM]]="","",INDEX(tblFOURNITURE_BUREAU[CODE],MATCH(tblINVENTAIRE_FORNITURES[[#This Row],[NOM]],tblFOURNITURE_BUREAU[FOURNITURE BUREAU],0)))</f>
        <v/>
      </c>
      <c r="C561" s="37"/>
      <c r="D561" s="38" t="s">
        <v>15</v>
      </c>
      <c r="E561" s="21"/>
      <c r="F561" s="22" t="str">
        <f ca="1">IF(tblINVENTAIRE_FORNITURES[[#This Row],[DELIVRANCE]]&lt;&gt;"",TODAY()-tblINVENTAIRE_FORNITURES[[#This Row],[DELIVRANCE]],"")</f>
        <v/>
      </c>
      <c r="G561" s="40"/>
      <c r="H561" s="109"/>
      <c r="I56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61" s="91"/>
      <c r="K561" s="42"/>
      <c r="L561" s="42"/>
      <c r="M561" s="52"/>
      <c r="N561" s="53"/>
      <c r="O561" s="44"/>
    </row>
    <row r="562" spans="2:15">
      <c r="B562" s="37" t="str">
        <f>IF(tblINVENTAIRE_FORNITURES[[#This Row],[NOM]]="","",INDEX(tblFOURNITURE_BUREAU[CODE],MATCH(tblINVENTAIRE_FORNITURES[[#This Row],[NOM]],tblFOURNITURE_BUREAU[FOURNITURE BUREAU],0)))</f>
        <v/>
      </c>
      <c r="C562" s="37"/>
      <c r="D562" s="38" t="s">
        <v>15</v>
      </c>
      <c r="E562" s="21"/>
      <c r="F562" s="22" t="str">
        <f ca="1">IF(tblINVENTAIRE_FORNITURES[[#This Row],[DELIVRANCE]]&lt;&gt;"",TODAY()-tblINVENTAIRE_FORNITURES[[#This Row],[DELIVRANCE]],"")</f>
        <v/>
      </c>
      <c r="G562" s="40"/>
      <c r="H562" s="109"/>
      <c r="I56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62" s="91"/>
      <c r="K562" s="42"/>
      <c r="L562" s="42"/>
      <c r="M562" s="52"/>
      <c r="N562" s="53"/>
      <c r="O562" s="44"/>
    </row>
    <row r="563" spans="2:15">
      <c r="B563" s="37" t="str">
        <f>IF(tblINVENTAIRE_FORNITURES[[#This Row],[NOM]]="","",INDEX(tblFOURNITURE_BUREAU[CODE],MATCH(tblINVENTAIRE_FORNITURES[[#This Row],[NOM]],tblFOURNITURE_BUREAU[FOURNITURE BUREAU],0)))</f>
        <v/>
      </c>
      <c r="C563" s="37"/>
      <c r="D563" s="38" t="s">
        <v>15</v>
      </c>
      <c r="E563" s="21"/>
      <c r="F563" s="22" t="str">
        <f ca="1">IF(tblINVENTAIRE_FORNITURES[[#This Row],[DELIVRANCE]]&lt;&gt;"",TODAY()-tblINVENTAIRE_FORNITURES[[#This Row],[DELIVRANCE]],"")</f>
        <v/>
      </c>
      <c r="G563" s="40"/>
      <c r="H563" s="109"/>
      <c r="I56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63" s="91"/>
      <c r="K563" s="42"/>
      <c r="L563" s="42"/>
      <c r="M563" s="52"/>
      <c r="N563" s="53"/>
      <c r="O563" s="44"/>
    </row>
    <row r="564" spans="2:15">
      <c r="B564" s="37" t="str">
        <f>IF(tblINVENTAIRE_FORNITURES[[#This Row],[NOM]]="","",INDEX(tblFOURNITURE_BUREAU[CODE],MATCH(tblINVENTAIRE_FORNITURES[[#This Row],[NOM]],tblFOURNITURE_BUREAU[FOURNITURE BUREAU],0)))</f>
        <v/>
      </c>
      <c r="C564" s="37"/>
      <c r="D564" s="38" t="s">
        <v>15</v>
      </c>
      <c r="E564" s="21"/>
      <c r="F564" s="22" t="str">
        <f ca="1">IF(tblINVENTAIRE_FORNITURES[[#This Row],[DELIVRANCE]]&lt;&gt;"",TODAY()-tblINVENTAIRE_FORNITURES[[#This Row],[DELIVRANCE]],"")</f>
        <v/>
      </c>
      <c r="G564" s="40"/>
      <c r="H564" s="109"/>
      <c r="I56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64" s="91"/>
      <c r="K564" s="42"/>
      <c r="L564" s="42"/>
      <c r="M564" s="52"/>
      <c r="N564" s="53"/>
      <c r="O564" s="44"/>
    </row>
    <row r="565" spans="2:15">
      <c r="B565" s="37" t="str">
        <f>IF(tblINVENTAIRE_FORNITURES[[#This Row],[NOM]]="","",INDEX(tblFOURNITURE_BUREAU[CODE],MATCH(tblINVENTAIRE_FORNITURES[[#This Row],[NOM]],tblFOURNITURE_BUREAU[FOURNITURE BUREAU],0)))</f>
        <v/>
      </c>
      <c r="C565" s="37"/>
      <c r="D565" s="38" t="s">
        <v>15</v>
      </c>
      <c r="E565" s="21"/>
      <c r="F565" s="22" t="str">
        <f ca="1">IF(tblINVENTAIRE_FORNITURES[[#This Row],[DELIVRANCE]]&lt;&gt;"",TODAY()-tblINVENTAIRE_FORNITURES[[#This Row],[DELIVRANCE]],"")</f>
        <v/>
      </c>
      <c r="G565" s="40"/>
      <c r="H565" s="109"/>
      <c r="I56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65" s="91"/>
      <c r="K565" s="42"/>
      <c r="L565" s="42"/>
      <c r="M565" s="52"/>
      <c r="N565" s="53"/>
      <c r="O565" s="44"/>
    </row>
    <row r="566" spans="2:15">
      <c r="B566" s="37" t="str">
        <f>IF(tblINVENTAIRE_FORNITURES[[#This Row],[NOM]]="","",INDEX(tblFOURNITURE_BUREAU[CODE],MATCH(tblINVENTAIRE_FORNITURES[[#This Row],[NOM]],tblFOURNITURE_BUREAU[FOURNITURE BUREAU],0)))</f>
        <v/>
      </c>
      <c r="C566" s="37"/>
      <c r="D566" s="38" t="s">
        <v>15</v>
      </c>
      <c r="E566" s="21"/>
      <c r="F566" s="22" t="str">
        <f ca="1">IF(tblINVENTAIRE_FORNITURES[[#This Row],[DELIVRANCE]]&lt;&gt;"",TODAY()-tblINVENTAIRE_FORNITURES[[#This Row],[DELIVRANCE]],"")</f>
        <v/>
      </c>
      <c r="G566" s="40"/>
      <c r="H566" s="109"/>
      <c r="I56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66" s="91"/>
      <c r="K566" s="42"/>
      <c r="L566" s="42"/>
      <c r="M566" s="52"/>
      <c r="N566" s="53"/>
      <c r="O566" s="44"/>
    </row>
    <row r="567" spans="2:15">
      <c r="B567" s="37" t="str">
        <f>IF(tblINVENTAIRE_FORNITURES[[#This Row],[NOM]]="","",INDEX(tblFOURNITURE_BUREAU[CODE],MATCH(tblINVENTAIRE_FORNITURES[[#This Row],[NOM]],tblFOURNITURE_BUREAU[FOURNITURE BUREAU],0)))</f>
        <v/>
      </c>
      <c r="C567" s="37"/>
      <c r="D567" s="38" t="s">
        <v>15</v>
      </c>
      <c r="E567" s="21"/>
      <c r="F567" s="22" t="str">
        <f ca="1">IF(tblINVENTAIRE_FORNITURES[[#This Row],[DELIVRANCE]]&lt;&gt;"",TODAY()-tblINVENTAIRE_FORNITURES[[#This Row],[DELIVRANCE]],"")</f>
        <v/>
      </c>
      <c r="G567" s="40"/>
      <c r="H567" s="109"/>
      <c r="I56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67" s="91"/>
      <c r="K567" s="42"/>
      <c r="L567" s="42"/>
      <c r="M567" s="52"/>
      <c r="N567" s="53"/>
      <c r="O567" s="44"/>
    </row>
    <row r="568" spans="2:15">
      <c r="B568" s="37" t="str">
        <f>IF(tblINVENTAIRE_FORNITURES[[#This Row],[NOM]]="","",INDEX(tblFOURNITURE_BUREAU[CODE],MATCH(tblINVENTAIRE_FORNITURES[[#This Row],[NOM]],tblFOURNITURE_BUREAU[FOURNITURE BUREAU],0)))</f>
        <v/>
      </c>
      <c r="C568" s="37"/>
      <c r="D568" s="38" t="s">
        <v>15</v>
      </c>
      <c r="E568" s="21"/>
      <c r="F568" s="22" t="str">
        <f ca="1">IF(tblINVENTAIRE_FORNITURES[[#This Row],[DELIVRANCE]]&lt;&gt;"",TODAY()-tblINVENTAIRE_FORNITURES[[#This Row],[DELIVRANCE]],"")</f>
        <v/>
      </c>
      <c r="G568" s="40"/>
      <c r="H568" s="109"/>
      <c r="I56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68" s="91"/>
      <c r="K568" s="42"/>
      <c r="L568" s="42"/>
      <c r="M568" s="52"/>
      <c r="N568" s="53"/>
      <c r="O568" s="44"/>
    </row>
    <row r="569" spans="2:15">
      <c r="B569" s="37" t="str">
        <f>IF(tblINVENTAIRE_FORNITURES[[#This Row],[NOM]]="","",INDEX(tblFOURNITURE_BUREAU[CODE],MATCH(tblINVENTAIRE_FORNITURES[[#This Row],[NOM]],tblFOURNITURE_BUREAU[FOURNITURE BUREAU],0)))</f>
        <v/>
      </c>
      <c r="C569" s="37"/>
      <c r="D569" s="38" t="s">
        <v>15</v>
      </c>
      <c r="E569" s="21"/>
      <c r="F569" s="22" t="str">
        <f ca="1">IF(tblINVENTAIRE_FORNITURES[[#This Row],[DELIVRANCE]]&lt;&gt;"",TODAY()-tblINVENTAIRE_FORNITURES[[#This Row],[DELIVRANCE]],"")</f>
        <v/>
      </c>
      <c r="G569" s="40"/>
      <c r="H569" s="109"/>
      <c r="I56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69" s="91"/>
      <c r="K569" s="42"/>
      <c r="L569" s="42"/>
      <c r="M569" s="52"/>
      <c r="N569" s="53"/>
      <c r="O569" s="44"/>
    </row>
    <row r="570" spans="2:15">
      <c r="B570" s="37" t="str">
        <f>IF(tblINVENTAIRE_FORNITURES[[#This Row],[NOM]]="","",INDEX(tblFOURNITURE_BUREAU[CODE],MATCH(tblINVENTAIRE_FORNITURES[[#This Row],[NOM]],tblFOURNITURE_BUREAU[FOURNITURE BUREAU],0)))</f>
        <v/>
      </c>
      <c r="C570" s="37"/>
      <c r="D570" s="38" t="s">
        <v>15</v>
      </c>
      <c r="E570" s="21"/>
      <c r="F570" s="22" t="str">
        <f ca="1">IF(tblINVENTAIRE_FORNITURES[[#This Row],[DELIVRANCE]]&lt;&gt;"",TODAY()-tblINVENTAIRE_FORNITURES[[#This Row],[DELIVRANCE]],"")</f>
        <v/>
      </c>
      <c r="G570" s="40"/>
      <c r="H570" s="109"/>
      <c r="I57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70" s="91"/>
      <c r="K570" s="42"/>
      <c r="L570" s="42"/>
      <c r="M570" s="52"/>
      <c r="N570" s="53"/>
      <c r="O570" s="44"/>
    </row>
    <row r="571" spans="2:15">
      <c r="B571" s="37" t="str">
        <f>IF(tblINVENTAIRE_FORNITURES[[#This Row],[NOM]]="","",INDEX(tblFOURNITURE_BUREAU[CODE],MATCH(tblINVENTAIRE_FORNITURES[[#This Row],[NOM]],tblFOURNITURE_BUREAU[FOURNITURE BUREAU],0)))</f>
        <v/>
      </c>
      <c r="C571" s="37"/>
      <c r="D571" s="38" t="s">
        <v>15</v>
      </c>
      <c r="E571" s="21"/>
      <c r="F571" s="22" t="str">
        <f ca="1">IF(tblINVENTAIRE_FORNITURES[[#This Row],[DELIVRANCE]]&lt;&gt;"",TODAY()-tblINVENTAIRE_FORNITURES[[#This Row],[DELIVRANCE]],"")</f>
        <v/>
      </c>
      <c r="G571" s="40"/>
      <c r="H571" s="109"/>
      <c r="I57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71" s="91"/>
      <c r="K571" s="42"/>
      <c r="L571" s="42"/>
      <c r="M571" s="52"/>
      <c r="N571" s="53"/>
      <c r="O571" s="44"/>
    </row>
    <row r="572" spans="2:15">
      <c r="B572" s="37" t="str">
        <f>IF(tblINVENTAIRE_FORNITURES[[#This Row],[NOM]]="","",INDEX(tblFOURNITURE_BUREAU[CODE],MATCH(tblINVENTAIRE_FORNITURES[[#This Row],[NOM]],tblFOURNITURE_BUREAU[FOURNITURE BUREAU],0)))</f>
        <v/>
      </c>
      <c r="C572" s="37"/>
      <c r="D572" s="38" t="s">
        <v>15</v>
      </c>
      <c r="E572" s="21"/>
      <c r="F572" s="22" t="str">
        <f ca="1">IF(tblINVENTAIRE_FORNITURES[[#This Row],[DELIVRANCE]]&lt;&gt;"",TODAY()-tblINVENTAIRE_FORNITURES[[#This Row],[DELIVRANCE]],"")</f>
        <v/>
      </c>
      <c r="G572" s="40"/>
      <c r="H572" s="109"/>
      <c r="I57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72" s="91"/>
      <c r="K572" s="42"/>
      <c r="L572" s="42"/>
      <c r="M572" s="52"/>
      <c r="N572" s="53"/>
      <c r="O572" s="44"/>
    </row>
    <row r="573" spans="2:15">
      <c r="B573" s="37" t="str">
        <f>IF(tblINVENTAIRE_FORNITURES[[#This Row],[NOM]]="","",INDEX(tblFOURNITURE_BUREAU[CODE],MATCH(tblINVENTAIRE_FORNITURES[[#This Row],[NOM]],tblFOURNITURE_BUREAU[FOURNITURE BUREAU],0)))</f>
        <v/>
      </c>
      <c r="C573" s="37"/>
      <c r="D573" s="38" t="s">
        <v>15</v>
      </c>
      <c r="E573" s="21"/>
      <c r="F573" s="22" t="str">
        <f ca="1">IF(tblINVENTAIRE_FORNITURES[[#This Row],[DELIVRANCE]]&lt;&gt;"",TODAY()-tblINVENTAIRE_FORNITURES[[#This Row],[DELIVRANCE]],"")</f>
        <v/>
      </c>
      <c r="G573" s="40"/>
      <c r="H573" s="109"/>
      <c r="I57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73" s="91"/>
      <c r="K573" s="42"/>
      <c r="L573" s="42"/>
      <c r="M573" s="52"/>
      <c r="N573" s="53"/>
      <c r="O573" s="44"/>
    </row>
    <row r="574" spans="2:15">
      <c r="B574" s="37" t="str">
        <f>IF(tblINVENTAIRE_FORNITURES[[#This Row],[NOM]]="","",INDEX(tblFOURNITURE_BUREAU[CODE],MATCH(tblINVENTAIRE_FORNITURES[[#This Row],[NOM]],tblFOURNITURE_BUREAU[FOURNITURE BUREAU],0)))</f>
        <v/>
      </c>
      <c r="C574" s="37"/>
      <c r="D574" s="38" t="s">
        <v>15</v>
      </c>
      <c r="E574" s="21"/>
      <c r="F574" s="22" t="str">
        <f ca="1">IF(tblINVENTAIRE_FORNITURES[[#This Row],[DELIVRANCE]]&lt;&gt;"",TODAY()-tblINVENTAIRE_FORNITURES[[#This Row],[DELIVRANCE]],"")</f>
        <v/>
      </c>
      <c r="G574" s="40"/>
      <c r="H574" s="109"/>
      <c r="I57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74" s="91"/>
      <c r="K574" s="42"/>
      <c r="L574" s="42"/>
      <c r="M574" s="52"/>
      <c r="N574" s="53"/>
      <c r="O574" s="44"/>
    </row>
    <row r="575" spans="2:15">
      <c r="B575" s="37" t="str">
        <f>IF(tblINVENTAIRE_FORNITURES[[#This Row],[NOM]]="","",INDEX(tblFOURNITURE_BUREAU[CODE],MATCH(tblINVENTAIRE_FORNITURES[[#This Row],[NOM]],tblFOURNITURE_BUREAU[FOURNITURE BUREAU],0)))</f>
        <v/>
      </c>
      <c r="C575" s="37"/>
      <c r="D575" s="38" t="s">
        <v>15</v>
      </c>
      <c r="E575" s="21"/>
      <c r="F575" s="22" t="str">
        <f ca="1">IF(tblINVENTAIRE_FORNITURES[[#This Row],[DELIVRANCE]]&lt;&gt;"",TODAY()-tblINVENTAIRE_FORNITURES[[#This Row],[DELIVRANCE]],"")</f>
        <v/>
      </c>
      <c r="G575" s="40"/>
      <c r="H575" s="109"/>
      <c r="I57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75" s="91"/>
      <c r="K575" s="42"/>
      <c r="L575" s="42"/>
      <c r="M575" s="52"/>
      <c r="N575" s="53"/>
      <c r="O575" s="44"/>
    </row>
    <row r="576" spans="2:15">
      <c r="B576" s="37" t="str">
        <f>IF(tblINVENTAIRE_FORNITURES[[#This Row],[NOM]]="","",INDEX(tblFOURNITURE_BUREAU[CODE],MATCH(tblINVENTAIRE_FORNITURES[[#This Row],[NOM]],tblFOURNITURE_BUREAU[FOURNITURE BUREAU],0)))</f>
        <v/>
      </c>
      <c r="C576" s="37"/>
      <c r="D576" s="38" t="s">
        <v>15</v>
      </c>
      <c r="E576" s="21"/>
      <c r="F576" s="22" t="str">
        <f ca="1">IF(tblINVENTAIRE_FORNITURES[[#This Row],[DELIVRANCE]]&lt;&gt;"",TODAY()-tblINVENTAIRE_FORNITURES[[#This Row],[DELIVRANCE]],"")</f>
        <v/>
      </c>
      <c r="G576" s="40"/>
      <c r="H576" s="109"/>
      <c r="I57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76" s="91"/>
      <c r="K576" s="42"/>
      <c r="L576" s="42"/>
      <c r="M576" s="52"/>
      <c r="N576" s="53"/>
      <c r="O576" s="44"/>
    </row>
    <row r="577" spans="2:15">
      <c r="B577" s="37" t="str">
        <f>IF(tblINVENTAIRE_FORNITURES[[#This Row],[NOM]]="","",INDEX(tblFOURNITURE_BUREAU[CODE],MATCH(tblINVENTAIRE_FORNITURES[[#This Row],[NOM]],tblFOURNITURE_BUREAU[FOURNITURE BUREAU],0)))</f>
        <v/>
      </c>
      <c r="C577" s="37"/>
      <c r="D577" s="38" t="s">
        <v>15</v>
      </c>
      <c r="E577" s="21"/>
      <c r="F577" s="22" t="str">
        <f ca="1">IF(tblINVENTAIRE_FORNITURES[[#This Row],[DELIVRANCE]]&lt;&gt;"",TODAY()-tblINVENTAIRE_FORNITURES[[#This Row],[DELIVRANCE]],"")</f>
        <v/>
      </c>
      <c r="G577" s="40"/>
      <c r="H577" s="109"/>
      <c r="I57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77" s="91"/>
      <c r="K577" s="42"/>
      <c r="L577" s="42"/>
      <c r="M577" s="52"/>
      <c r="N577" s="53"/>
      <c r="O577" s="44"/>
    </row>
    <row r="578" spans="2:15">
      <c r="B578" s="37" t="str">
        <f>IF(tblINVENTAIRE_FORNITURES[[#This Row],[NOM]]="","",INDEX(tblFOURNITURE_BUREAU[CODE],MATCH(tblINVENTAIRE_FORNITURES[[#This Row],[NOM]],tblFOURNITURE_BUREAU[FOURNITURE BUREAU],0)))</f>
        <v/>
      </c>
      <c r="C578" s="37"/>
      <c r="D578" s="38" t="s">
        <v>15</v>
      </c>
      <c r="E578" s="21"/>
      <c r="F578" s="22" t="str">
        <f ca="1">IF(tblINVENTAIRE_FORNITURES[[#This Row],[DELIVRANCE]]&lt;&gt;"",TODAY()-tblINVENTAIRE_FORNITURES[[#This Row],[DELIVRANCE]],"")</f>
        <v/>
      </c>
      <c r="G578" s="40"/>
      <c r="H578" s="109"/>
      <c r="I57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78" s="91"/>
      <c r="K578" s="42"/>
      <c r="L578" s="42"/>
      <c r="M578" s="52"/>
      <c r="N578" s="53"/>
      <c r="O578" s="44"/>
    </row>
    <row r="579" spans="2:15">
      <c r="B579" s="37" t="str">
        <f>IF(tblINVENTAIRE_FORNITURES[[#This Row],[NOM]]="","",INDEX(tblFOURNITURE_BUREAU[CODE],MATCH(tblINVENTAIRE_FORNITURES[[#This Row],[NOM]],tblFOURNITURE_BUREAU[FOURNITURE BUREAU],0)))</f>
        <v/>
      </c>
      <c r="C579" s="37"/>
      <c r="D579" s="38" t="s">
        <v>15</v>
      </c>
      <c r="E579" s="21"/>
      <c r="F579" s="22" t="str">
        <f ca="1">IF(tblINVENTAIRE_FORNITURES[[#This Row],[DELIVRANCE]]&lt;&gt;"",TODAY()-tblINVENTAIRE_FORNITURES[[#This Row],[DELIVRANCE]],"")</f>
        <v/>
      </c>
      <c r="G579" s="40"/>
      <c r="H579" s="109"/>
      <c r="I57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79" s="91"/>
      <c r="K579" s="42"/>
      <c r="L579" s="42"/>
      <c r="M579" s="52"/>
      <c r="N579" s="53"/>
      <c r="O579" s="44"/>
    </row>
    <row r="580" spans="2:15">
      <c r="B580" s="37" t="str">
        <f>IF(tblINVENTAIRE_FORNITURES[[#This Row],[NOM]]="","",INDEX(tblFOURNITURE_BUREAU[CODE],MATCH(tblINVENTAIRE_FORNITURES[[#This Row],[NOM]],tblFOURNITURE_BUREAU[FOURNITURE BUREAU],0)))</f>
        <v/>
      </c>
      <c r="C580" s="37"/>
      <c r="D580" s="38" t="s">
        <v>15</v>
      </c>
      <c r="E580" s="21"/>
      <c r="F580" s="22" t="str">
        <f ca="1">IF(tblINVENTAIRE_FORNITURES[[#This Row],[DELIVRANCE]]&lt;&gt;"",TODAY()-tblINVENTAIRE_FORNITURES[[#This Row],[DELIVRANCE]],"")</f>
        <v/>
      </c>
      <c r="G580" s="40"/>
      <c r="H580" s="109"/>
      <c r="I58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80" s="91"/>
      <c r="K580" s="42"/>
      <c r="L580" s="42"/>
      <c r="M580" s="52"/>
      <c r="N580" s="53"/>
      <c r="O580" s="44"/>
    </row>
    <row r="581" spans="2:15">
      <c r="B581" s="37" t="str">
        <f>IF(tblINVENTAIRE_FORNITURES[[#This Row],[NOM]]="","",INDEX(tblFOURNITURE_BUREAU[CODE],MATCH(tblINVENTAIRE_FORNITURES[[#This Row],[NOM]],tblFOURNITURE_BUREAU[FOURNITURE BUREAU],0)))</f>
        <v/>
      </c>
      <c r="C581" s="37"/>
      <c r="D581" s="38" t="s">
        <v>15</v>
      </c>
      <c r="E581" s="21"/>
      <c r="F581" s="22" t="str">
        <f ca="1">IF(tblINVENTAIRE_FORNITURES[[#This Row],[DELIVRANCE]]&lt;&gt;"",TODAY()-tblINVENTAIRE_FORNITURES[[#This Row],[DELIVRANCE]],"")</f>
        <v/>
      </c>
      <c r="G581" s="40"/>
      <c r="H581" s="109"/>
      <c r="I58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81" s="91"/>
      <c r="K581" s="42"/>
      <c r="L581" s="42"/>
      <c r="M581" s="52"/>
      <c r="N581" s="53"/>
      <c r="O581" s="44"/>
    </row>
    <row r="582" spans="2:15">
      <c r="B582" s="37" t="str">
        <f>IF(tblINVENTAIRE_FORNITURES[[#This Row],[NOM]]="","",INDEX(tblFOURNITURE_BUREAU[CODE],MATCH(tblINVENTAIRE_FORNITURES[[#This Row],[NOM]],tblFOURNITURE_BUREAU[FOURNITURE BUREAU],0)))</f>
        <v/>
      </c>
      <c r="C582" s="37"/>
      <c r="D582" s="38" t="s">
        <v>15</v>
      </c>
      <c r="E582" s="21"/>
      <c r="F582" s="22" t="str">
        <f ca="1">IF(tblINVENTAIRE_FORNITURES[[#This Row],[DELIVRANCE]]&lt;&gt;"",TODAY()-tblINVENTAIRE_FORNITURES[[#This Row],[DELIVRANCE]],"")</f>
        <v/>
      </c>
      <c r="G582" s="40"/>
      <c r="H582" s="109"/>
      <c r="I58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82" s="91"/>
      <c r="K582" s="42"/>
      <c r="L582" s="42"/>
      <c r="M582" s="52"/>
      <c r="N582" s="53"/>
      <c r="O582" s="44"/>
    </row>
    <row r="583" spans="2:15">
      <c r="B583" s="37" t="str">
        <f>IF(tblINVENTAIRE_FORNITURES[[#This Row],[NOM]]="","",INDEX(tblFOURNITURE_BUREAU[CODE],MATCH(tblINVENTAIRE_FORNITURES[[#This Row],[NOM]],tblFOURNITURE_BUREAU[FOURNITURE BUREAU],0)))</f>
        <v/>
      </c>
      <c r="C583" s="37"/>
      <c r="D583" s="38" t="s">
        <v>15</v>
      </c>
      <c r="E583" s="21"/>
      <c r="F583" s="22" t="str">
        <f ca="1">IF(tblINVENTAIRE_FORNITURES[[#This Row],[DELIVRANCE]]&lt;&gt;"",TODAY()-tblINVENTAIRE_FORNITURES[[#This Row],[DELIVRANCE]],"")</f>
        <v/>
      </c>
      <c r="G583" s="40"/>
      <c r="H583" s="109"/>
      <c r="I58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83" s="91"/>
      <c r="K583" s="42"/>
      <c r="L583" s="42"/>
      <c r="M583" s="52"/>
      <c r="N583" s="53"/>
      <c r="O583" s="44"/>
    </row>
    <row r="584" spans="2:15">
      <c r="B584" s="37" t="str">
        <f>IF(tblINVENTAIRE_FORNITURES[[#This Row],[NOM]]="","",INDEX(tblFOURNITURE_BUREAU[CODE],MATCH(tblINVENTAIRE_FORNITURES[[#This Row],[NOM]],tblFOURNITURE_BUREAU[FOURNITURE BUREAU],0)))</f>
        <v/>
      </c>
      <c r="C584" s="37"/>
      <c r="D584" s="38" t="s">
        <v>15</v>
      </c>
      <c r="E584" s="21"/>
      <c r="F584" s="22" t="str">
        <f ca="1">IF(tblINVENTAIRE_FORNITURES[[#This Row],[DELIVRANCE]]&lt;&gt;"",TODAY()-tblINVENTAIRE_FORNITURES[[#This Row],[DELIVRANCE]],"")</f>
        <v/>
      </c>
      <c r="G584" s="40"/>
      <c r="H584" s="109"/>
      <c r="I58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84" s="91"/>
      <c r="K584" s="42"/>
      <c r="L584" s="42"/>
      <c r="M584" s="52"/>
      <c r="N584" s="53"/>
      <c r="O584" s="44"/>
    </row>
    <row r="585" spans="2:15">
      <c r="B585" s="37" t="str">
        <f>IF(tblINVENTAIRE_FORNITURES[[#This Row],[NOM]]="","",INDEX(tblFOURNITURE_BUREAU[CODE],MATCH(tblINVENTAIRE_FORNITURES[[#This Row],[NOM]],tblFOURNITURE_BUREAU[FOURNITURE BUREAU],0)))</f>
        <v/>
      </c>
      <c r="C585" s="37"/>
      <c r="D585" s="38" t="s">
        <v>15</v>
      </c>
      <c r="E585" s="21"/>
      <c r="F585" s="22" t="str">
        <f ca="1">IF(tblINVENTAIRE_FORNITURES[[#This Row],[DELIVRANCE]]&lt;&gt;"",TODAY()-tblINVENTAIRE_FORNITURES[[#This Row],[DELIVRANCE]],"")</f>
        <v/>
      </c>
      <c r="G585" s="40"/>
      <c r="H585" s="109"/>
      <c r="I58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85" s="91"/>
      <c r="K585" s="42"/>
      <c r="L585" s="42"/>
      <c r="M585" s="52"/>
      <c r="N585" s="53"/>
      <c r="O585" s="44"/>
    </row>
    <row r="586" spans="2:15">
      <c r="B586" s="37" t="str">
        <f>IF(tblINVENTAIRE_FORNITURES[[#This Row],[NOM]]="","",INDEX(tblFOURNITURE_BUREAU[CODE],MATCH(tblINVENTAIRE_FORNITURES[[#This Row],[NOM]],tblFOURNITURE_BUREAU[FOURNITURE BUREAU],0)))</f>
        <v/>
      </c>
      <c r="C586" s="37"/>
      <c r="D586" s="38" t="s">
        <v>15</v>
      </c>
      <c r="E586" s="21"/>
      <c r="F586" s="22" t="str">
        <f ca="1">IF(tblINVENTAIRE_FORNITURES[[#This Row],[DELIVRANCE]]&lt;&gt;"",TODAY()-tblINVENTAIRE_FORNITURES[[#This Row],[DELIVRANCE]],"")</f>
        <v/>
      </c>
      <c r="G586" s="40"/>
      <c r="H586" s="109"/>
      <c r="I58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86" s="91"/>
      <c r="K586" s="42"/>
      <c r="L586" s="42"/>
      <c r="M586" s="52"/>
      <c r="N586" s="53"/>
      <c r="O586" s="44"/>
    </row>
    <row r="587" spans="2:15">
      <c r="B587" s="37" t="str">
        <f>IF(tblINVENTAIRE_FORNITURES[[#This Row],[NOM]]="","",INDEX(tblFOURNITURE_BUREAU[CODE],MATCH(tblINVENTAIRE_FORNITURES[[#This Row],[NOM]],tblFOURNITURE_BUREAU[FOURNITURE BUREAU],0)))</f>
        <v/>
      </c>
      <c r="C587" s="37"/>
      <c r="D587" s="38" t="s">
        <v>15</v>
      </c>
      <c r="E587" s="21"/>
      <c r="F587" s="22" t="str">
        <f ca="1">IF(tblINVENTAIRE_FORNITURES[[#This Row],[DELIVRANCE]]&lt;&gt;"",TODAY()-tblINVENTAIRE_FORNITURES[[#This Row],[DELIVRANCE]],"")</f>
        <v/>
      </c>
      <c r="G587" s="40"/>
      <c r="H587" s="109"/>
      <c r="I58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87" s="91"/>
      <c r="K587" s="42"/>
      <c r="L587" s="42"/>
      <c r="M587" s="52"/>
      <c r="N587" s="53"/>
      <c r="O587" s="44"/>
    </row>
    <row r="588" spans="2:15">
      <c r="B588" s="37" t="str">
        <f>IF(tblINVENTAIRE_FORNITURES[[#This Row],[NOM]]="","",INDEX(tblFOURNITURE_BUREAU[CODE],MATCH(tblINVENTAIRE_FORNITURES[[#This Row],[NOM]],tblFOURNITURE_BUREAU[FOURNITURE BUREAU],0)))</f>
        <v/>
      </c>
      <c r="C588" s="37"/>
      <c r="D588" s="38" t="s">
        <v>15</v>
      </c>
      <c r="E588" s="21"/>
      <c r="F588" s="22" t="str">
        <f ca="1">IF(tblINVENTAIRE_FORNITURES[[#This Row],[DELIVRANCE]]&lt;&gt;"",TODAY()-tblINVENTAIRE_FORNITURES[[#This Row],[DELIVRANCE]],"")</f>
        <v/>
      </c>
      <c r="G588" s="40"/>
      <c r="H588" s="109"/>
      <c r="I58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88" s="91"/>
      <c r="K588" s="42"/>
      <c r="L588" s="42"/>
      <c r="M588" s="52"/>
      <c r="N588" s="53"/>
      <c r="O588" s="44"/>
    </row>
    <row r="589" spans="2:15">
      <c r="B589" s="37" t="str">
        <f>IF(tblINVENTAIRE_FORNITURES[[#This Row],[NOM]]="","",INDEX(tblFOURNITURE_BUREAU[CODE],MATCH(tblINVENTAIRE_FORNITURES[[#This Row],[NOM]],tblFOURNITURE_BUREAU[FOURNITURE BUREAU],0)))</f>
        <v/>
      </c>
      <c r="C589" s="37"/>
      <c r="D589" s="38" t="s">
        <v>15</v>
      </c>
      <c r="E589" s="21"/>
      <c r="F589" s="22" t="str">
        <f ca="1">IF(tblINVENTAIRE_FORNITURES[[#This Row],[DELIVRANCE]]&lt;&gt;"",TODAY()-tblINVENTAIRE_FORNITURES[[#This Row],[DELIVRANCE]],"")</f>
        <v/>
      </c>
      <c r="G589" s="40"/>
      <c r="H589" s="109"/>
      <c r="I58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89" s="91"/>
      <c r="K589" s="42"/>
      <c r="L589" s="42"/>
      <c r="M589" s="52"/>
      <c r="N589" s="53"/>
      <c r="O589" s="44"/>
    </row>
    <row r="590" spans="2:15">
      <c r="B590" s="37" t="str">
        <f>IF(tblINVENTAIRE_FORNITURES[[#This Row],[NOM]]="","",INDEX(tblFOURNITURE_BUREAU[CODE],MATCH(tblINVENTAIRE_FORNITURES[[#This Row],[NOM]],tblFOURNITURE_BUREAU[FOURNITURE BUREAU],0)))</f>
        <v/>
      </c>
      <c r="C590" s="37"/>
      <c r="D590" s="38" t="s">
        <v>15</v>
      </c>
      <c r="E590" s="21"/>
      <c r="F590" s="22" t="str">
        <f ca="1">IF(tblINVENTAIRE_FORNITURES[[#This Row],[DELIVRANCE]]&lt;&gt;"",TODAY()-tblINVENTAIRE_FORNITURES[[#This Row],[DELIVRANCE]],"")</f>
        <v/>
      </c>
      <c r="G590" s="40"/>
      <c r="H590" s="109"/>
      <c r="I59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90" s="91"/>
      <c r="K590" s="42"/>
      <c r="L590" s="42"/>
      <c r="M590" s="52"/>
      <c r="N590" s="53"/>
      <c r="O590" s="44"/>
    </row>
    <row r="591" spans="2:15">
      <c r="B591" s="37" t="str">
        <f>IF(tblINVENTAIRE_FORNITURES[[#This Row],[NOM]]="","",INDEX(tblFOURNITURE_BUREAU[CODE],MATCH(tblINVENTAIRE_FORNITURES[[#This Row],[NOM]],tblFOURNITURE_BUREAU[FOURNITURE BUREAU],0)))</f>
        <v/>
      </c>
      <c r="C591" s="37"/>
      <c r="D591" s="38" t="s">
        <v>15</v>
      </c>
      <c r="E591" s="21"/>
      <c r="F591" s="22" t="str">
        <f ca="1">IF(tblINVENTAIRE_FORNITURES[[#This Row],[DELIVRANCE]]&lt;&gt;"",TODAY()-tblINVENTAIRE_FORNITURES[[#This Row],[DELIVRANCE]],"")</f>
        <v/>
      </c>
      <c r="G591" s="40"/>
      <c r="H591" s="109"/>
      <c r="I59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91" s="91"/>
      <c r="K591" s="42"/>
      <c r="L591" s="42"/>
      <c r="M591" s="52"/>
      <c r="N591" s="53"/>
      <c r="O591" s="44"/>
    </row>
    <row r="592" spans="2:15">
      <c r="B592" s="37" t="str">
        <f>IF(tblINVENTAIRE_FORNITURES[[#This Row],[NOM]]="","",INDEX(tblFOURNITURE_BUREAU[CODE],MATCH(tblINVENTAIRE_FORNITURES[[#This Row],[NOM]],tblFOURNITURE_BUREAU[FOURNITURE BUREAU],0)))</f>
        <v/>
      </c>
      <c r="C592" s="37"/>
      <c r="D592" s="38" t="s">
        <v>15</v>
      </c>
      <c r="E592" s="21"/>
      <c r="F592" s="22" t="str">
        <f ca="1">IF(tblINVENTAIRE_FORNITURES[[#This Row],[DELIVRANCE]]&lt;&gt;"",TODAY()-tblINVENTAIRE_FORNITURES[[#This Row],[DELIVRANCE]],"")</f>
        <v/>
      </c>
      <c r="G592" s="40"/>
      <c r="H592" s="109"/>
      <c r="I59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92" s="91"/>
      <c r="K592" s="42"/>
      <c r="L592" s="42"/>
      <c r="M592" s="52"/>
      <c r="N592" s="53"/>
      <c r="O592" s="44"/>
    </row>
    <row r="593" spans="2:15">
      <c r="B593" s="37" t="str">
        <f>IF(tblINVENTAIRE_FORNITURES[[#This Row],[NOM]]="","",INDEX(tblFOURNITURE_BUREAU[CODE],MATCH(tblINVENTAIRE_FORNITURES[[#This Row],[NOM]],tblFOURNITURE_BUREAU[FOURNITURE BUREAU],0)))</f>
        <v/>
      </c>
      <c r="C593" s="37"/>
      <c r="D593" s="38" t="s">
        <v>15</v>
      </c>
      <c r="E593" s="21"/>
      <c r="F593" s="22" t="str">
        <f ca="1">IF(tblINVENTAIRE_FORNITURES[[#This Row],[DELIVRANCE]]&lt;&gt;"",TODAY()-tblINVENTAIRE_FORNITURES[[#This Row],[DELIVRANCE]],"")</f>
        <v/>
      </c>
      <c r="G593" s="40"/>
      <c r="H593" s="109"/>
      <c r="I59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93" s="91"/>
      <c r="K593" s="42"/>
      <c r="L593" s="42"/>
      <c r="M593" s="52"/>
      <c r="N593" s="53"/>
      <c r="O593" s="44"/>
    </row>
    <row r="594" spans="2:15">
      <c r="B594" s="37" t="str">
        <f>IF(tblINVENTAIRE_FORNITURES[[#This Row],[NOM]]="","",INDEX(tblFOURNITURE_BUREAU[CODE],MATCH(tblINVENTAIRE_FORNITURES[[#This Row],[NOM]],tblFOURNITURE_BUREAU[FOURNITURE BUREAU],0)))</f>
        <v/>
      </c>
      <c r="C594" s="37"/>
      <c r="D594" s="38" t="s">
        <v>15</v>
      </c>
      <c r="E594" s="21"/>
      <c r="F594" s="22" t="str">
        <f ca="1">IF(tblINVENTAIRE_FORNITURES[[#This Row],[DELIVRANCE]]&lt;&gt;"",TODAY()-tblINVENTAIRE_FORNITURES[[#This Row],[DELIVRANCE]],"")</f>
        <v/>
      </c>
      <c r="G594" s="40"/>
      <c r="H594" s="109"/>
      <c r="I59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94" s="91"/>
      <c r="K594" s="42"/>
      <c r="L594" s="42"/>
      <c r="M594" s="52"/>
      <c r="N594" s="53"/>
      <c r="O594" s="44"/>
    </row>
    <row r="595" spans="2:15">
      <c r="B595" s="37" t="str">
        <f>IF(tblINVENTAIRE_FORNITURES[[#This Row],[NOM]]="","",INDEX(tblFOURNITURE_BUREAU[CODE],MATCH(tblINVENTAIRE_FORNITURES[[#This Row],[NOM]],tblFOURNITURE_BUREAU[FOURNITURE BUREAU],0)))</f>
        <v/>
      </c>
      <c r="C595" s="37"/>
      <c r="D595" s="38" t="s">
        <v>15</v>
      </c>
      <c r="E595" s="21"/>
      <c r="F595" s="22" t="str">
        <f ca="1">IF(tblINVENTAIRE_FORNITURES[[#This Row],[DELIVRANCE]]&lt;&gt;"",TODAY()-tblINVENTAIRE_FORNITURES[[#This Row],[DELIVRANCE]],"")</f>
        <v/>
      </c>
      <c r="G595" s="40"/>
      <c r="H595" s="109"/>
      <c r="I59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95" s="91"/>
      <c r="K595" s="42"/>
      <c r="L595" s="42"/>
      <c r="M595" s="52"/>
      <c r="N595" s="53"/>
      <c r="O595" s="44"/>
    </row>
    <row r="596" spans="2:15">
      <c r="B596" s="37" t="str">
        <f>IF(tblINVENTAIRE_FORNITURES[[#This Row],[NOM]]="","",INDEX(tblFOURNITURE_BUREAU[CODE],MATCH(tblINVENTAIRE_FORNITURES[[#This Row],[NOM]],tblFOURNITURE_BUREAU[FOURNITURE BUREAU],0)))</f>
        <v/>
      </c>
      <c r="C596" s="37"/>
      <c r="D596" s="38" t="s">
        <v>15</v>
      </c>
      <c r="E596" s="21"/>
      <c r="F596" s="22" t="str">
        <f ca="1">IF(tblINVENTAIRE_FORNITURES[[#This Row],[DELIVRANCE]]&lt;&gt;"",TODAY()-tblINVENTAIRE_FORNITURES[[#This Row],[DELIVRANCE]],"")</f>
        <v/>
      </c>
      <c r="G596" s="40"/>
      <c r="H596" s="109"/>
      <c r="I59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96" s="91"/>
      <c r="K596" s="42"/>
      <c r="L596" s="42"/>
      <c r="M596" s="52"/>
      <c r="N596" s="53"/>
      <c r="O596" s="44"/>
    </row>
    <row r="597" spans="2:15">
      <c r="B597" s="37" t="str">
        <f>IF(tblINVENTAIRE_FORNITURES[[#This Row],[NOM]]="","",INDEX(tblFOURNITURE_BUREAU[CODE],MATCH(tblINVENTAIRE_FORNITURES[[#This Row],[NOM]],tblFOURNITURE_BUREAU[FOURNITURE BUREAU],0)))</f>
        <v/>
      </c>
      <c r="C597" s="37"/>
      <c r="D597" s="38" t="s">
        <v>15</v>
      </c>
      <c r="E597" s="21"/>
      <c r="F597" s="22" t="str">
        <f ca="1">IF(tblINVENTAIRE_FORNITURES[[#This Row],[DELIVRANCE]]&lt;&gt;"",TODAY()-tblINVENTAIRE_FORNITURES[[#This Row],[DELIVRANCE]],"")</f>
        <v/>
      </c>
      <c r="G597" s="40"/>
      <c r="H597" s="109"/>
      <c r="I59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97" s="91"/>
      <c r="K597" s="42"/>
      <c r="L597" s="42"/>
      <c r="M597" s="52"/>
      <c r="N597" s="53"/>
      <c r="O597" s="44"/>
    </row>
    <row r="598" spans="2:15">
      <c r="B598" s="37" t="str">
        <f>IF(tblINVENTAIRE_FORNITURES[[#This Row],[NOM]]="","",INDEX(tblFOURNITURE_BUREAU[CODE],MATCH(tblINVENTAIRE_FORNITURES[[#This Row],[NOM]],tblFOURNITURE_BUREAU[FOURNITURE BUREAU],0)))</f>
        <v/>
      </c>
      <c r="C598" s="37"/>
      <c r="D598" s="38" t="s">
        <v>15</v>
      </c>
      <c r="E598" s="21"/>
      <c r="F598" s="22" t="str">
        <f ca="1">IF(tblINVENTAIRE_FORNITURES[[#This Row],[DELIVRANCE]]&lt;&gt;"",TODAY()-tblINVENTAIRE_FORNITURES[[#This Row],[DELIVRANCE]],"")</f>
        <v/>
      </c>
      <c r="G598" s="40"/>
      <c r="H598" s="109"/>
      <c r="I59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98" s="91"/>
      <c r="K598" s="42"/>
      <c r="L598" s="42"/>
      <c r="M598" s="52"/>
      <c r="N598" s="53"/>
      <c r="O598" s="44"/>
    </row>
    <row r="599" spans="2:15">
      <c r="B599" s="37" t="str">
        <f>IF(tblINVENTAIRE_FORNITURES[[#This Row],[NOM]]="","",INDEX(tblFOURNITURE_BUREAU[CODE],MATCH(tblINVENTAIRE_FORNITURES[[#This Row],[NOM]],tblFOURNITURE_BUREAU[FOURNITURE BUREAU],0)))</f>
        <v/>
      </c>
      <c r="C599" s="37"/>
      <c r="D599" s="38" t="s">
        <v>15</v>
      </c>
      <c r="E599" s="21"/>
      <c r="F599" s="22" t="str">
        <f ca="1">IF(tblINVENTAIRE_FORNITURES[[#This Row],[DELIVRANCE]]&lt;&gt;"",TODAY()-tblINVENTAIRE_FORNITURES[[#This Row],[DELIVRANCE]],"")</f>
        <v/>
      </c>
      <c r="G599" s="40"/>
      <c r="H599" s="109"/>
      <c r="I59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599" s="91"/>
      <c r="K599" s="42"/>
      <c r="L599" s="42"/>
      <c r="M599" s="52"/>
      <c r="N599" s="53"/>
      <c r="O599" s="44"/>
    </row>
    <row r="600" spans="2:15">
      <c r="B600" s="37" t="str">
        <f>IF(tblINVENTAIRE_FORNITURES[[#This Row],[NOM]]="","",INDEX(tblFOURNITURE_BUREAU[CODE],MATCH(tblINVENTAIRE_FORNITURES[[#This Row],[NOM]],tblFOURNITURE_BUREAU[FOURNITURE BUREAU],0)))</f>
        <v/>
      </c>
      <c r="C600" s="37"/>
      <c r="D600" s="38" t="s">
        <v>15</v>
      </c>
      <c r="E600" s="21"/>
      <c r="F600" s="22" t="str">
        <f ca="1">IF(tblINVENTAIRE_FORNITURES[[#This Row],[DELIVRANCE]]&lt;&gt;"",TODAY()-tblINVENTAIRE_FORNITURES[[#This Row],[DELIVRANCE]],"")</f>
        <v/>
      </c>
      <c r="G600" s="40"/>
      <c r="H600" s="109"/>
      <c r="I60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00" s="91"/>
      <c r="K600" s="42"/>
      <c r="L600" s="42"/>
      <c r="M600" s="52"/>
      <c r="N600" s="53"/>
      <c r="O600" s="44"/>
    </row>
    <row r="601" spans="2:15">
      <c r="B601" s="37" t="str">
        <f>IF(tblINVENTAIRE_FORNITURES[[#This Row],[NOM]]="","",INDEX(tblFOURNITURE_BUREAU[CODE],MATCH(tblINVENTAIRE_FORNITURES[[#This Row],[NOM]],tblFOURNITURE_BUREAU[FOURNITURE BUREAU],0)))</f>
        <v/>
      </c>
      <c r="C601" s="37"/>
      <c r="D601" s="38" t="s">
        <v>15</v>
      </c>
      <c r="E601" s="21"/>
      <c r="F601" s="22" t="str">
        <f ca="1">IF(tblINVENTAIRE_FORNITURES[[#This Row],[DELIVRANCE]]&lt;&gt;"",TODAY()-tblINVENTAIRE_FORNITURES[[#This Row],[DELIVRANCE]],"")</f>
        <v/>
      </c>
      <c r="G601" s="40"/>
      <c r="H601" s="109"/>
      <c r="I60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01" s="91"/>
      <c r="K601" s="42"/>
      <c r="L601" s="42"/>
      <c r="M601" s="52"/>
      <c r="N601" s="53"/>
      <c r="O601" s="44"/>
    </row>
    <row r="602" spans="2:15">
      <c r="B602" s="37" t="str">
        <f>IF(tblINVENTAIRE_FORNITURES[[#This Row],[NOM]]="","",INDEX(tblFOURNITURE_BUREAU[CODE],MATCH(tblINVENTAIRE_FORNITURES[[#This Row],[NOM]],tblFOURNITURE_BUREAU[FOURNITURE BUREAU],0)))</f>
        <v/>
      </c>
      <c r="C602" s="37"/>
      <c r="D602" s="38" t="s">
        <v>15</v>
      </c>
      <c r="E602" s="21"/>
      <c r="F602" s="22" t="str">
        <f ca="1">IF(tblINVENTAIRE_FORNITURES[[#This Row],[DELIVRANCE]]&lt;&gt;"",TODAY()-tblINVENTAIRE_FORNITURES[[#This Row],[DELIVRANCE]],"")</f>
        <v/>
      </c>
      <c r="G602" s="40"/>
      <c r="H602" s="109"/>
      <c r="I60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02" s="91"/>
      <c r="K602" s="42"/>
      <c r="L602" s="42"/>
      <c r="M602" s="52"/>
      <c r="N602" s="53"/>
      <c r="O602" s="44"/>
    </row>
    <row r="603" spans="2:15">
      <c r="B603" s="37" t="str">
        <f>IF(tblINVENTAIRE_FORNITURES[[#This Row],[NOM]]="","",INDEX(tblFOURNITURE_BUREAU[CODE],MATCH(tblINVENTAIRE_FORNITURES[[#This Row],[NOM]],tblFOURNITURE_BUREAU[FOURNITURE BUREAU],0)))</f>
        <v/>
      </c>
      <c r="C603" s="37"/>
      <c r="D603" s="38" t="s">
        <v>15</v>
      </c>
      <c r="E603" s="21"/>
      <c r="F603" s="22" t="str">
        <f ca="1">IF(tblINVENTAIRE_FORNITURES[[#This Row],[DELIVRANCE]]&lt;&gt;"",TODAY()-tblINVENTAIRE_FORNITURES[[#This Row],[DELIVRANCE]],"")</f>
        <v/>
      </c>
      <c r="G603" s="40"/>
      <c r="H603" s="109"/>
      <c r="I60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03" s="91"/>
      <c r="K603" s="42"/>
      <c r="L603" s="42"/>
      <c r="M603" s="52"/>
      <c r="N603" s="53"/>
      <c r="O603" s="44"/>
    </row>
    <row r="604" spans="2:15">
      <c r="B604" s="37" t="str">
        <f>IF(tblINVENTAIRE_FORNITURES[[#This Row],[NOM]]="","",INDEX(tblFOURNITURE_BUREAU[CODE],MATCH(tblINVENTAIRE_FORNITURES[[#This Row],[NOM]],tblFOURNITURE_BUREAU[FOURNITURE BUREAU],0)))</f>
        <v/>
      </c>
      <c r="C604" s="37"/>
      <c r="D604" s="38" t="s">
        <v>15</v>
      </c>
      <c r="E604" s="21"/>
      <c r="F604" s="22" t="str">
        <f ca="1">IF(tblINVENTAIRE_FORNITURES[[#This Row],[DELIVRANCE]]&lt;&gt;"",TODAY()-tblINVENTAIRE_FORNITURES[[#This Row],[DELIVRANCE]],"")</f>
        <v/>
      </c>
      <c r="G604" s="40"/>
      <c r="H604" s="109"/>
      <c r="I60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04" s="91"/>
      <c r="K604" s="42"/>
      <c r="L604" s="42"/>
      <c r="M604" s="52"/>
      <c r="N604" s="53"/>
      <c r="O604" s="44"/>
    </row>
    <row r="605" spans="2:15">
      <c r="B605" s="37" t="str">
        <f>IF(tblINVENTAIRE_FORNITURES[[#This Row],[NOM]]="","",INDEX(tblFOURNITURE_BUREAU[CODE],MATCH(tblINVENTAIRE_FORNITURES[[#This Row],[NOM]],tblFOURNITURE_BUREAU[FOURNITURE BUREAU],0)))</f>
        <v/>
      </c>
      <c r="C605" s="37"/>
      <c r="D605" s="38" t="s">
        <v>15</v>
      </c>
      <c r="E605" s="21"/>
      <c r="F605" s="22" t="str">
        <f ca="1">IF(tblINVENTAIRE_FORNITURES[[#This Row],[DELIVRANCE]]&lt;&gt;"",TODAY()-tblINVENTAIRE_FORNITURES[[#This Row],[DELIVRANCE]],"")</f>
        <v/>
      </c>
      <c r="G605" s="40"/>
      <c r="H605" s="109"/>
      <c r="I60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05" s="91"/>
      <c r="K605" s="42"/>
      <c r="L605" s="42"/>
      <c r="M605" s="52"/>
      <c r="N605" s="53"/>
      <c r="O605" s="44"/>
    </row>
    <row r="606" spans="2:15">
      <c r="B606" s="37" t="str">
        <f>IF(tblINVENTAIRE_FORNITURES[[#This Row],[NOM]]="","",INDEX(tblFOURNITURE_BUREAU[CODE],MATCH(tblINVENTAIRE_FORNITURES[[#This Row],[NOM]],tblFOURNITURE_BUREAU[FOURNITURE BUREAU],0)))</f>
        <v/>
      </c>
      <c r="C606" s="37"/>
      <c r="D606" s="38" t="s">
        <v>15</v>
      </c>
      <c r="E606" s="21"/>
      <c r="F606" s="22" t="str">
        <f ca="1">IF(tblINVENTAIRE_FORNITURES[[#This Row],[DELIVRANCE]]&lt;&gt;"",TODAY()-tblINVENTAIRE_FORNITURES[[#This Row],[DELIVRANCE]],"")</f>
        <v/>
      </c>
      <c r="G606" s="40"/>
      <c r="H606" s="109"/>
      <c r="I60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06" s="91"/>
      <c r="K606" s="42"/>
      <c r="L606" s="42"/>
      <c r="M606" s="52"/>
      <c r="N606" s="53"/>
      <c r="O606" s="44"/>
    </row>
    <row r="607" spans="2:15">
      <c r="B607" s="37" t="str">
        <f>IF(tblINVENTAIRE_FORNITURES[[#This Row],[NOM]]="","",INDEX(tblFOURNITURE_BUREAU[CODE],MATCH(tblINVENTAIRE_FORNITURES[[#This Row],[NOM]],tblFOURNITURE_BUREAU[FOURNITURE BUREAU],0)))</f>
        <v/>
      </c>
      <c r="C607" s="37"/>
      <c r="D607" s="38" t="s">
        <v>15</v>
      </c>
      <c r="E607" s="21"/>
      <c r="F607" s="22" t="str">
        <f ca="1">IF(tblINVENTAIRE_FORNITURES[[#This Row],[DELIVRANCE]]&lt;&gt;"",TODAY()-tblINVENTAIRE_FORNITURES[[#This Row],[DELIVRANCE]],"")</f>
        <v/>
      </c>
      <c r="G607" s="40"/>
      <c r="H607" s="109"/>
      <c r="I60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07" s="91"/>
      <c r="K607" s="42"/>
      <c r="L607" s="42"/>
      <c r="M607" s="52"/>
      <c r="N607" s="53"/>
      <c r="O607" s="44"/>
    </row>
    <row r="608" spans="2:15">
      <c r="B608" s="37" t="str">
        <f>IF(tblINVENTAIRE_FORNITURES[[#This Row],[NOM]]="","",INDEX(tblFOURNITURE_BUREAU[CODE],MATCH(tblINVENTAIRE_FORNITURES[[#This Row],[NOM]],tblFOURNITURE_BUREAU[FOURNITURE BUREAU],0)))</f>
        <v/>
      </c>
      <c r="C608" s="37"/>
      <c r="D608" s="38" t="s">
        <v>15</v>
      </c>
      <c r="E608" s="21"/>
      <c r="F608" s="22" t="str">
        <f ca="1">IF(tblINVENTAIRE_FORNITURES[[#This Row],[DELIVRANCE]]&lt;&gt;"",TODAY()-tblINVENTAIRE_FORNITURES[[#This Row],[DELIVRANCE]],"")</f>
        <v/>
      </c>
      <c r="G608" s="40"/>
      <c r="H608" s="109"/>
      <c r="I60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08" s="91"/>
      <c r="K608" s="42"/>
      <c r="L608" s="42"/>
      <c r="M608" s="52"/>
      <c r="N608" s="53"/>
      <c r="O608" s="44"/>
    </row>
    <row r="609" spans="2:15">
      <c r="B609" s="37" t="str">
        <f>IF(tblINVENTAIRE_FORNITURES[[#This Row],[NOM]]="","",INDEX(tblFOURNITURE_BUREAU[CODE],MATCH(tblINVENTAIRE_FORNITURES[[#This Row],[NOM]],tblFOURNITURE_BUREAU[FOURNITURE BUREAU],0)))</f>
        <v/>
      </c>
      <c r="C609" s="37"/>
      <c r="D609" s="38" t="s">
        <v>15</v>
      </c>
      <c r="E609" s="21"/>
      <c r="F609" s="22" t="str">
        <f ca="1">IF(tblINVENTAIRE_FORNITURES[[#This Row],[DELIVRANCE]]&lt;&gt;"",TODAY()-tblINVENTAIRE_FORNITURES[[#This Row],[DELIVRANCE]],"")</f>
        <v/>
      </c>
      <c r="G609" s="40"/>
      <c r="H609" s="109"/>
      <c r="I60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09" s="91"/>
      <c r="K609" s="42"/>
      <c r="L609" s="42"/>
      <c r="M609" s="52"/>
      <c r="N609" s="53"/>
      <c r="O609" s="44"/>
    </row>
    <row r="610" spans="2:15">
      <c r="B610" s="37" t="str">
        <f>IF(tblINVENTAIRE_FORNITURES[[#This Row],[NOM]]="","",INDEX(tblFOURNITURE_BUREAU[CODE],MATCH(tblINVENTAIRE_FORNITURES[[#This Row],[NOM]],tblFOURNITURE_BUREAU[FOURNITURE BUREAU],0)))</f>
        <v/>
      </c>
      <c r="C610" s="37"/>
      <c r="D610" s="38" t="s">
        <v>15</v>
      </c>
      <c r="E610" s="21"/>
      <c r="F610" s="22" t="str">
        <f ca="1">IF(tblINVENTAIRE_FORNITURES[[#This Row],[DELIVRANCE]]&lt;&gt;"",TODAY()-tblINVENTAIRE_FORNITURES[[#This Row],[DELIVRANCE]],"")</f>
        <v/>
      </c>
      <c r="G610" s="40"/>
      <c r="H610" s="109"/>
      <c r="I61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10" s="91"/>
      <c r="K610" s="42"/>
      <c r="L610" s="42"/>
      <c r="M610" s="52"/>
      <c r="N610" s="53"/>
      <c r="O610" s="44"/>
    </row>
    <row r="611" spans="2:15">
      <c r="B611" s="37" t="str">
        <f>IF(tblINVENTAIRE_FORNITURES[[#This Row],[NOM]]="","",INDEX(tblFOURNITURE_BUREAU[CODE],MATCH(tblINVENTAIRE_FORNITURES[[#This Row],[NOM]],tblFOURNITURE_BUREAU[FOURNITURE BUREAU],0)))</f>
        <v/>
      </c>
      <c r="C611" s="37"/>
      <c r="D611" s="38" t="s">
        <v>15</v>
      </c>
      <c r="E611" s="21"/>
      <c r="F611" s="22" t="str">
        <f ca="1">IF(tblINVENTAIRE_FORNITURES[[#This Row],[DELIVRANCE]]&lt;&gt;"",TODAY()-tblINVENTAIRE_FORNITURES[[#This Row],[DELIVRANCE]],"")</f>
        <v/>
      </c>
      <c r="G611" s="40"/>
      <c r="H611" s="109"/>
      <c r="I61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11" s="91"/>
      <c r="K611" s="42"/>
      <c r="L611" s="42"/>
      <c r="M611" s="52"/>
      <c r="N611" s="53"/>
      <c r="O611" s="44"/>
    </row>
    <row r="612" spans="2:15">
      <c r="B612" s="37" t="str">
        <f>IF(tblINVENTAIRE_FORNITURES[[#This Row],[NOM]]="","",INDEX(tblFOURNITURE_BUREAU[CODE],MATCH(tblINVENTAIRE_FORNITURES[[#This Row],[NOM]],tblFOURNITURE_BUREAU[FOURNITURE BUREAU],0)))</f>
        <v/>
      </c>
      <c r="C612" s="37"/>
      <c r="D612" s="38" t="s">
        <v>15</v>
      </c>
      <c r="E612" s="21"/>
      <c r="F612" s="22" t="str">
        <f ca="1">IF(tblINVENTAIRE_FORNITURES[[#This Row],[DELIVRANCE]]&lt;&gt;"",TODAY()-tblINVENTAIRE_FORNITURES[[#This Row],[DELIVRANCE]],"")</f>
        <v/>
      </c>
      <c r="G612" s="40"/>
      <c r="H612" s="109"/>
      <c r="I61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12" s="91"/>
      <c r="K612" s="42"/>
      <c r="L612" s="42"/>
      <c r="M612" s="52"/>
      <c r="N612" s="53"/>
      <c r="O612" s="44"/>
    </row>
    <row r="613" spans="2:15">
      <c r="B613" s="37" t="str">
        <f>IF(tblINVENTAIRE_FORNITURES[[#This Row],[NOM]]="","",INDEX(tblFOURNITURE_BUREAU[CODE],MATCH(tblINVENTAIRE_FORNITURES[[#This Row],[NOM]],tblFOURNITURE_BUREAU[FOURNITURE BUREAU],0)))</f>
        <v/>
      </c>
      <c r="C613" s="37"/>
      <c r="D613" s="38" t="s">
        <v>15</v>
      </c>
      <c r="E613" s="21"/>
      <c r="F613" s="22" t="str">
        <f ca="1">IF(tblINVENTAIRE_FORNITURES[[#This Row],[DELIVRANCE]]&lt;&gt;"",TODAY()-tblINVENTAIRE_FORNITURES[[#This Row],[DELIVRANCE]],"")</f>
        <v/>
      </c>
      <c r="G613" s="40"/>
      <c r="H613" s="109"/>
      <c r="I61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13" s="91"/>
      <c r="K613" s="42"/>
      <c r="L613" s="42"/>
      <c r="M613" s="52"/>
      <c r="N613" s="53"/>
      <c r="O613" s="44"/>
    </row>
    <row r="614" spans="2:15">
      <c r="B614" s="37" t="str">
        <f>IF(tblINVENTAIRE_FORNITURES[[#This Row],[NOM]]="","",INDEX(tblFOURNITURE_BUREAU[CODE],MATCH(tblINVENTAIRE_FORNITURES[[#This Row],[NOM]],tblFOURNITURE_BUREAU[FOURNITURE BUREAU],0)))</f>
        <v/>
      </c>
      <c r="C614" s="37"/>
      <c r="D614" s="38" t="s">
        <v>15</v>
      </c>
      <c r="E614" s="21"/>
      <c r="F614" s="22" t="str">
        <f ca="1">IF(tblINVENTAIRE_FORNITURES[[#This Row],[DELIVRANCE]]&lt;&gt;"",TODAY()-tblINVENTAIRE_FORNITURES[[#This Row],[DELIVRANCE]],"")</f>
        <v/>
      </c>
      <c r="G614" s="40"/>
      <c r="H614" s="109"/>
      <c r="I61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14" s="91"/>
      <c r="K614" s="42"/>
      <c r="L614" s="42"/>
      <c r="M614" s="52"/>
      <c r="N614" s="53"/>
      <c r="O614" s="44"/>
    </row>
    <row r="615" spans="2:15">
      <c r="B615" s="37" t="str">
        <f>IF(tblINVENTAIRE_FORNITURES[[#This Row],[NOM]]="","",INDEX(tblFOURNITURE_BUREAU[CODE],MATCH(tblINVENTAIRE_FORNITURES[[#This Row],[NOM]],tblFOURNITURE_BUREAU[FOURNITURE BUREAU],0)))</f>
        <v/>
      </c>
      <c r="C615" s="37"/>
      <c r="D615" s="38" t="s">
        <v>15</v>
      </c>
      <c r="E615" s="21"/>
      <c r="F615" s="22" t="str">
        <f ca="1">IF(tblINVENTAIRE_FORNITURES[[#This Row],[DELIVRANCE]]&lt;&gt;"",TODAY()-tblINVENTAIRE_FORNITURES[[#This Row],[DELIVRANCE]],"")</f>
        <v/>
      </c>
      <c r="G615" s="40"/>
      <c r="H615" s="109"/>
      <c r="I61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15" s="91"/>
      <c r="K615" s="42"/>
      <c r="L615" s="42"/>
      <c r="M615" s="52"/>
      <c r="N615" s="53"/>
      <c r="O615" s="44"/>
    </row>
    <row r="616" spans="2:15">
      <c r="B616" s="37" t="str">
        <f>IF(tblINVENTAIRE_FORNITURES[[#This Row],[NOM]]="","",INDEX(tblFOURNITURE_BUREAU[CODE],MATCH(tblINVENTAIRE_FORNITURES[[#This Row],[NOM]],tblFOURNITURE_BUREAU[FOURNITURE BUREAU],0)))</f>
        <v/>
      </c>
      <c r="C616" s="37"/>
      <c r="D616" s="38" t="s">
        <v>15</v>
      </c>
      <c r="E616" s="21"/>
      <c r="F616" s="22" t="str">
        <f ca="1">IF(tblINVENTAIRE_FORNITURES[[#This Row],[DELIVRANCE]]&lt;&gt;"",TODAY()-tblINVENTAIRE_FORNITURES[[#This Row],[DELIVRANCE]],"")</f>
        <v/>
      </c>
      <c r="G616" s="40"/>
      <c r="H616" s="109"/>
      <c r="I61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16" s="91"/>
      <c r="K616" s="42"/>
      <c r="L616" s="42"/>
      <c r="M616" s="52"/>
      <c r="N616" s="53"/>
      <c r="O616" s="44"/>
    </row>
    <row r="617" spans="2:15">
      <c r="B617" s="37" t="str">
        <f>IF(tblINVENTAIRE_FORNITURES[[#This Row],[NOM]]="","",INDEX(tblFOURNITURE_BUREAU[CODE],MATCH(tblINVENTAIRE_FORNITURES[[#This Row],[NOM]],tblFOURNITURE_BUREAU[FOURNITURE BUREAU],0)))</f>
        <v/>
      </c>
      <c r="C617" s="37"/>
      <c r="D617" s="38" t="s">
        <v>15</v>
      </c>
      <c r="E617" s="21"/>
      <c r="F617" s="22" t="str">
        <f ca="1">IF(tblINVENTAIRE_FORNITURES[[#This Row],[DELIVRANCE]]&lt;&gt;"",TODAY()-tblINVENTAIRE_FORNITURES[[#This Row],[DELIVRANCE]],"")</f>
        <v/>
      </c>
      <c r="G617" s="40"/>
      <c r="H617" s="109"/>
      <c r="I61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17" s="91"/>
      <c r="K617" s="42"/>
      <c r="L617" s="42"/>
      <c r="M617" s="52"/>
      <c r="N617" s="53"/>
      <c r="O617" s="44"/>
    </row>
    <row r="618" spans="2:15">
      <c r="B618" s="37" t="str">
        <f>IF(tblINVENTAIRE_FORNITURES[[#This Row],[NOM]]="","",INDEX(tblFOURNITURE_BUREAU[CODE],MATCH(tblINVENTAIRE_FORNITURES[[#This Row],[NOM]],tblFOURNITURE_BUREAU[FOURNITURE BUREAU],0)))</f>
        <v/>
      </c>
      <c r="C618" s="37"/>
      <c r="D618" s="38" t="s">
        <v>15</v>
      </c>
      <c r="E618" s="21"/>
      <c r="F618" s="22" t="str">
        <f ca="1">IF(tblINVENTAIRE_FORNITURES[[#This Row],[DELIVRANCE]]&lt;&gt;"",TODAY()-tblINVENTAIRE_FORNITURES[[#This Row],[DELIVRANCE]],"")</f>
        <v/>
      </c>
      <c r="G618" s="40"/>
      <c r="H618" s="109"/>
      <c r="I61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18" s="91"/>
      <c r="K618" s="42"/>
      <c r="L618" s="42"/>
      <c r="M618" s="52"/>
      <c r="N618" s="53"/>
      <c r="O618" s="44"/>
    </row>
    <row r="619" spans="2:15">
      <c r="B619" s="37" t="str">
        <f>IF(tblINVENTAIRE_FORNITURES[[#This Row],[NOM]]="","",INDEX(tblFOURNITURE_BUREAU[CODE],MATCH(tblINVENTAIRE_FORNITURES[[#This Row],[NOM]],tblFOURNITURE_BUREAU[FOURNITURE BUREAU],0)))</f>
        <v/>
      </c>
      <c r="C619" s="37"/>
      <c r="D619" s="38" t="s">
        <v>15</v>
      </c>
      <c r="E619" s="21"/>
      <c r="F619" s="22" t="str">
        <f ca="1">IF(tblINVENTAIRE_FORNITURES[[#This Row],[DELIVRANCE]]&lt;&gt;"",TODAY()-tblINVENTAIRE_FORNITURES[[#This Row],[DELIVRANCE]],"")</f>
        <v/>
      </c>
      <c r="G619" s="40"/>
      <c r="H619" s="109"/>
      <c r="I61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19" s="91"/>
      <c r="K619" s="42"/>
      <c r="L619" s="42"/>
      <c r="M619" s="52"/>
      <c r="N619" s="53"/>
      <c r="O619" s="44"/>
    </row>
    <row r="620" spans="2:15">
      <c r="B620" s="37" t="str">
        <f>IF(tblINVENTAIRE_FORNITURES[[#This Row],[NOM]]="","",INDEX(tblFOURNITURE_BUREAU[CODE],MATCH(tblINVENTAIRE_FORNITURES[[#This Row],[NOM]],tblFOURNITURE_BUREAU[FOURNITURE BUREAU],0)))</f>
        <v/>
      </c>
      <c r="C620" s="37"/>
      <c r="D620" s="38" t="s">
        <v>15</v>
      </c>
      <c r="E620" s="21"/>
      <c r="F620" s="22" t="str">
        <f ca="1">IF(tblINVENTAIRE_FORNITURES[[#This Row],[DELIVRANCE]]&lt;&gt;"",TODAY()-tblINVENTAIRE_FORNITURES[[#This Row],[DELIVRANCE]],"")</f>
        <v/>
      </c>
      <c r="G620" s="40"/>
      <c r="H620" s="109"/>
      <c r="I62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20" s="91"/>
      <c r="K620" s="42"/>
      <c r="L620" s="42"/>
      <c r="M620" s="52"/>
      <c r="N620" s="53"/>
      <c r="O620" s="44"/>
    </row>
    <row r="621" spans="2:15">
      <c r="B621" s="37" t="str">
        <f>IF(tblINVENTAIRE_FORNITURES[[#This Row],[NOM]]="","",INDEX(tblFOURNITURE_BUREAU[CODE],MATCH(tblINVENTAIRE_FORNITURES[[#This Row],[NOM]],tblFOURNITURE_BUREAU[FOURNITURE BUREAU],0)))</f>
        <v/>
      </c>
      <c r="C621" s="37"/>
      <c r="D621" s="38" t="s">
        <v>15</v>
      </c>
      <c r="E621" s="21"/>
      <c r="F621" s="22" t="str">
        <f ca="1">IF(tblINVENTAIRE_FORNITURES[[#This Row],[DELIVRANCE]]&lt;&gt;"",TODAY()-tblINVENTAIRE_FORNITURES[[#This Row],[DELIVRANCE]],"")</f>
        <v/>
      </c>
      <c r="G621" s="40"/>
      <c r="H621" s="109"/>
      <c r="I62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21" s="91"/>
      <c r="K621" s="42"/>
      <c r="L621" s="42"/>
      <c r="M621" s="52"/>
      <c r="N621" s="53"/>
      <c r="O621" s="44"/>
    </row>
    <row r="622" spans="2:15">
      <c r="B622" s="37" t="str">
        <f>IF(tblINVENTAIRE_FORNITURES[[#This Row],[NOM]]="","",INDEX(tblFOURNITURE_BUREAU[CODE],MATCH(tblINVENTAIRE_FORNITURES[[#This Row],[NOM]],tblFOURNITURE_BUREAU[FOURNITURE BUREAU],0)))</f>
        <v/>
      </c>
      <c r="C622" s="37"/>
      <c r="D622" s="38" t="s">
        <v>15</v>
      </c>
      <c r="E622" s="21"/>
      <c r="F622" s="22" t="str">
        <f ca="1">IF(tblINVENTAIRE_FORNITURES[[#This Row],[DELIVRANCE]]&lt;&gt;"",TODAY()-tblINVENTAIRE_FORNITURES[[#This Row],[DELIVRANCE]],"")</f>
        <v/>
      </c>
      <c r="G622" s="40"/>
      <c r="H622" s="109"/>
      <c r="I62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22" s="91"/>
      <c r="K622" s="42"/>
      <c r="L622" s="42"/>
      <c r="M622" s="52"/>
      <c r="N622" s="53"/>
      <c r="O622" s="44"/>
    </row>
    <row r="623" spans="2:15">
      <c r="B623" s="37" t="str">
        <f>IF(tblINVENTAIRE_FORNITURES[[#This Row],[NOM]]="","",INDEX(tblFOURNITURE_BUREAU[CODE],MATCH(tblINVENTAIRE_FORNITURES[[#This Row],[NOM]],tblFOURNITURE_BUREAU[FOURNITURE BUREAU],0)))</f>
        <v/>
      </c>
      <c r="C623" s="37"/>
      <c r="D623" s="38" t="s">
        <v>15</v>
      </c>
      <c r="E623" s="21"/>
      <c r="F623" s="22" t="str">
        <f ca="1">IF(tblINVENTAIRE_FORNITURES[[#This Row],[DELIVRANCE]]&lt;&gt;"",TODAY()-tblINVENTAIRE_FORNITURES[[#This Row],[DELIVRANCE]],"")</f>
        <v/>
      </c>
      <c r="G623" s="40"/>
      <c r="H623" s="109"/>
      <c r="I62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23" s="91"/>
      <c r="K623" s="42"/>
      <c r="L623" s="42"/>
      <c r="M623" s="52"/>
      <c r="N623" s="53"/>
      <c r="O623" s="44"/>
    </row>
    <row r="624" spans="2:15">
      <c r="B624" s="37" t="str">
        <f>IF(tblINVENTAIRE_FORNITURES[[#This Row],[NOM]]="","",INDEX(tblFOURNITURE_BUREAU[CODE],MATCH(tblINVENTAIRE_FORNITURES[[#This Row],[NOM]],tblFOURNITURE_BUREAU[FOURNITURE BUREAU],0)))</f>
        <v/>
      </c>
      <c r="C624" s="37"/>
      <c r="D624" s="38" t="s">
        <v>15</v>
      </c>
      <c r="E624" s="21"/>
      <c r="F624" s="22" t="str">
        <f ca="1">IF(tblINVENTAIRE_FORNITURES[[#This Row],[DELIVRANCE]]&lt;&gt;"",TODAY()-tblINVENTAIRE_FORNITURES[[#This Row],[DELIVRANCE]],"")</f>
        <v/>
      </c>
      <c r="G624" s="40"/>
      <c r="H624" s="109"/>
      <c r="I62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24" s="91"/>
      <c r="K624" s="42"/>
      <c r="L624" s="42"/>
      <c r="M624" s="52"/>
      <c r="N624" s="53"/>
      <c r="O624" s="44"/>
    </row>
    <row r="625" spans="2:15">
      <c r="B625" s="37" t="str">
        <f>IF(tblINVENTAIRE_FORNITURES[[#This Row],[NOM]]="","",INDEX(tblFOURNITURE_BUREAU[CODE],MATCH(tblINVENTAIRE_FORNITURES[[#This Row],[NOM]],tblFOURNITURE_BUREAU[FOURNITURE BUREAU],0)))</f>
        <v/>
      </c>
      <c r="C625" s="37"/>
      <c r="D625" s="38" t="s">
        <v>15</v>
      </c>
      <c r="E625" s="21"/>
      <c r="F625" s="22" t="str">
        <f ca="1">IF(tblINVENTAIRE_FORNITURES[[#This Row],[DELIVRANCE]]&lt;&gt;"",TODAY()-tblINVENTAIRE_FORNITURES[[#This Row],[DELIVRANCE]],"")</f>
        <v/>
      </c>
      <c r="G625" s="40"/>
      <c r="H625" s="109"/>
      <c r="I62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25" s="91"/>
      <c r="K625" s="42"/>
      <c r="L625" s="42"/>
      <c r="M625" s="52"/>
      <c r="N625" s="53"/>
      <c r="O625" s="44"/>
    </row>
    <row r="626" spans="2:15">
      <c r="B626" s="37" t="str">
        <f>IF(tblINVENTAIRE_FORNITURES[[#This Row],[NOM]]="","",INDEX(tblFOURNITURE_BUREAU[CODE],MATCH(tblINVENTAIRE_FORNITURES[[#This Row],[NOM]],tblFOURNITURE_BUREAU[FOURNITURE BUREAU],0)))</f>
        <v/>
      </c>
      <c r="C626" s="37"/>
      <c r="D626" s="38" t="s">
        <v>15</v>
      </c>
      <c r="E626" s="21"/>
      <c r="F626" s="22" t="str">
        <f ca="1">IF(tblINVENTAIRE_FORNITURES[[#This Row],[DELIVRANCE]]&lt;&gt;"",TODAY()-tblINVENTAIRE_FORNITURES[[#This Row],[DELIVRANCE]],"")</f>
        <v/>
      </c>
      <c r="G626" s="40"/>
      <c r="H626" s="109"/>
      <c r="I62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26" s="91"/>
      <c r="K626" s="42"/>
      <c r="L626" s="42"/>
      <c r="M626" s="52"/>
      <c r="N626" s="53"/>
      <c r="O626" s="44"/>
    </row>
    <row r="627" spans="2:15">
      <c r="B627" s="37" t="str">
        <f>IF(tblINVENTAIRE_FORNITURES[[#This Row],[NOM]]="","",INDEX(tblFOURNITURE_BUREAU[CODE],MATCH(tblINVENTAIRE_FORNITURES[[#This Row],[NOM]],tblFOURNITURE_BUREAU[FOURNITURE BUREAU],0)))</f>
        <v/>
      </c>
      <c r="C627" s="37"/>
      <c r="D627" s="38" t="s">
        <v>15</v>
      </c>
      <c r="E627" s="21"/>
      <c r="F627" s="22" t="str">
        <f ca="1">IF(tblINVENTAIRE_FORNITURES[[#This Row],[DELIVRANCE]]&lt;&gt;"",TODAY()-tblINVENTAIRE_FORNITURES[[#This Row],[DELIVRANCE]],"")</f>
        <v/>
      </c>
      <c r="G627" s="40"/>
      <c r="H627" s="109"/>
      <c r="I62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27" s="91"/>
      <c r="K627" s="42"/>
      <c r="L627" s="42"/>
      <c r="M627" s="52"/>
      <c r="N627" s="53"/>
      <c r="O627" s="44"/>
    </row>
    <row r="628" spans="2:15">
      <c r="B628" s="37" t="str">
        <f>IF(tblINVENTAIRE_FORNITURES[[#This Row],[NOM]]="","",INDEX(tblFOURNITURE_BUREAU[CODE],MATCH(tblINVENTAIRE_FORNITURES[[#This Row],[NOM]],tblFOURNITURE_BUREAU[FOURNITURE BUREAU],0)))</f>
        <v/>
      </c>
      <c r="C628" s="37"/>
      <c r="D628" s="38" t="s">
        <v>15</v>
      </c>
      <c r="E628" s="21"/>
      <c r="F628" s="22" t="str">
        <f ca="1">IF(tblINVENTAIRE_FORNITURES[[#This Row],[DELIVRANCE]]&lt;&gt;"",TODAY()-tblINVENTAIRE_FORNITURES[[#This Row],[DELIVRANCE]],"")</f>
        <v/>
      </c>
      <c r="G628" s="40"/>
      <c r="H628" s="109"/>
      <c r="I62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28" s="91"/>
      <c r="K628" s="42"/>
      <c r="L628" s="42"/>
      <c r="M628" s="52"/>
      <c r="N628" s="53"/>
      <c r="O628" s="44"/>
    </row>
    <row r="629" spans="2:15">
      <c r="B629" s="37" t="str">
        <f>IF(tblINVENTAIRE_FORNITURES[[#This Row],[NOM]]="","",INDEX(tblFOURNITURE_BUREAU[CODE],MATCH(tblINVENTAIRE_FORNITURES[[#This Row],[NOM]],tblFOURNITURE_BUREAU[FOURNITURE BUREAU],0)))</f>
        <v/>
      </c>
      <c r="C629" s="37"/>
      <c r="D629" s="38" t="s">
        <v>15</v>
      </c>
      <c r="E629" s="21"/>
      <c r="F629" s="22" t="str">
        <f ca="1">IF(tblINVENTAIRE_FORNITURES[[#This Row],[DELIVRANCE]]&lt;&gt;"",TODAY()-tblINVENTAIRE_FORNITURES[[#This Row],[DELIVRANCE]],"")</f>
        <v/>
      </c>
      <c r="G629" s="40"/>
      <c r="H629" s="109"/>
      <c r="I62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29" s="91"/>
      <c r="K629" s="42"/>
      <c r="L629" s="42"/>
      <c r="M629" s="52"/>
      <c r="N629" s="53"/>
      <c r="O629" s="44"/>
    </row>
    <row r="630" spans="2:15">
      <c r="B630" s="37" t="str">
        <f>IF(tblINVENTAIRE_FORNITURES[[#This Row],[NOM]]="","",INDEX(tblFOURNITURE_BUREAU[CODE],MATCH(tblINVENTAIRE_FORNITURES[[#This Row],[NOM]],tblFOURNITURE_BUREAU[FOURNITURE BUREAU],0)))</f>
        <v/>
      </c>
      <c r="C630" s="37"/>
      <c r="D630" s="38" t="s">
        <v>15</v>
      </c>
      <c r="E630" s="21"/>
      <c r="F630" s="22" t="str">
        <f ca="1">IF(tblINVENTAIRE_FORNITURES[[#This Row],[DELIVRANCE]]&lt;&gt;"",TODAY()-tblINVENTAIRE_FORNITURES[[#This Row],[DELIVRANCE]],"")</f>
        <v/>
      </c>
      <c r="G630" s="40"/>
      <c r="H630" s="109"/>
      <c r="I63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30" s="91"/>
      <c r="K630" s="42"/>
      <c r="L630" s="42"/>
      <c r="M630" s="52"/>
      <c r="N630" s="53"/>
      <c r="O630" s="44"/>
    </row>
    <row r="631" spans="2:15">
      <c r="B631" s="37" t="str">
        <f>IF(tblINVENTAIRE_FORNITURES[[#This Row],[NOM]]="","",INDEX(tblFOURNITURE_BUREAU[CODE],MATCH(tblINVENTAIRE_FORNITURES[[#This Row],[NOM]],tblFOURNITURE_BUREAU[FOURNITURE BUREAU],0)))</f>
        <v/>
      </c>
      <c r="C631" s="37"/>
      <c r="D631" s="38" t="s">
        <v>15</v>
      </c>
      <c r="E631" s="21"/>
      <c r="F631" s="22" t="str">
        <f ca="1">IF(tblINVENTAIRE_FORNITURES[[#This Row],[DELIVRANCE]]&lt;&gt;"",TODAY()-tblINVENTAIRE_FORNITURES[[#This Row],[DELIVRANCE]],"")</f>
        <v/>
      </c>
      <c r="G631" s="40"/>
      <c r="H631" s="109"/>
      <c r="I63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31" s="91"/>
      <c r="K631" s="42"/>
      <c r="L631" s="42"/>
      <c r="M631" s="52"/>
      <c r="N631" s="53"/>
      <c r="O631" s="44"/>
    </row>
    <row r="632" spans="2:15">
      <c r="B632" s="37" t="str">
        <f>IF(tblINVENTAIRE_FORNITURES[[#This Row],[NOM]]="","",INDEX(tblFOURNITURE_BUREAU[CODE],MATCH(tblINVENTAIRE_FORNITURES[[#This Row],[NOM]],tblFOURNITURE_BUREAU[FOURNITURE BUREAU],0)))</f>
        <v/>
      </c>
      <c r="C632" s="37"/>
      <c r="D632" s="38" t="s">
        <v>15</v>
      </c>
      <c r="E632" s="21"/>
      <c r="F632" s="22" t="str">
        <f ca="1">IF(tblINVENTAIRE_FORNITURES[[#This Row],[DELIVRANCE]]&lt;&gt;"",TODAY()-tblINVENTAIRE_FORNITURES[[#This Row],[DELIVRANCE]],"")</f>
        <v/>
      </c>
      <c r="G632" s="40"/>
      <c r="H632" s="109"/>
      <c r="I63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32" s="91"/>
      <c r="K632" s="42"/>
      <c r="L632" s="42"/>
      <c r="M632" s="52"/>
      <c r="N632" s="53"/>
      <c r="O632" s="44"/>
    </row>
    <row r="633" spans="2:15">
      <c r="B633" s="37" t="str">
        <f>IF(tblINVENTAIRE_FORNITURES[[#This Row],[NOM]]="","",INDEX(tblFOURNITURE_BUREAU[CODE],MATCH(tblINVENTAIRE_FORNITURES[[#This Row],[NOM]],tblFOURNITURE_BUREAU[FOURNITURE BUREAU],0)))</f>
        <v/>
      </c>
      <c r="C633" s="37"/>
      <c r="D633" s="38" t="s">
        <v>15</v>
      </c>
      <c r="E633" s="21"/>
      <c r="F633" s="22" t="str">
        <f ca="1">IF(tblINVENTAIRE_FORNITURES[[#This Row],[DELIVRANCE]]&lt;&gt;"",TODAY()-tblINVENTAIRE_FORNITURES[[#This Row],[DELIVRANCE]],"")</f>
        <v/>
      </c>
      <c r="G633" s="40"/>
      <c r="H633" s="109"/>
      <c r="I63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33" s="91"/>
      <c r="K633" s="42"/>
      <c r="L633" s="42"/>
      <c r="M633" s="52"/>
      <c r="N633" s="53"/>
      <c r="O633" s="44"/>
    </row>
    <row r="634" spans="2:15">
      <c r="B634" s="37" t="str">
        <f>IF(tblINVENTAIRE_FORNITURES[[#This Row],[NOM]]="","",INDEX(tblFOURNITURE_BUREAU[CODE],MATCH(tblINVENTAIRE_FORNITURES[[#This Row],[NOM]],tblFOURNITURE_BUREAU[FOURNITURE BUREAU],0)))</f>
        <v/>
      </c>
      <c r="C634" s="37"/>
      <c r="D634" s="38" t="s">
        <v>15</v>
      </c>
      <c r="E634" s="21"/>
      <c r="F634" s="22" t="str">
        <f ca="1">IF(tblINVENTAIRE_FORNITURES[[#This Row],[DELIVRANCE]]&lt;&gt;"",TODAY()-tblINVENTAIRE_FORNITURES[[#This Row],[DELIVRANCE]],"")</f>
        <v/>
      </c>
      <c r="G634" s="40"/>
      <c r="H634" s="109"/>
      <c r="I63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34" s="91"/>
      <c r="K634" s="42"/>
      <c r="L634" s="42"/>
      <c r="M634" s="52"/>
      <c r="N634" s="53"/>
      <c r="O634" s="44"/>
    </row>
    <row r="635" spans="2:15">
      <c r="B635" s="37" t="str">
        <f>IF(tblINVENTAIRE_FORNITURES[[#This Row],[NOM]]="","",INDEX(tblFOURNITURE_BUREAU[CODE],MATCH(tblINVENTAIRE_FORNITURES[[#This Row],[NOM]],tblFOURNITURE_BUREAU[FOURNITURE BUREAU],0)))</f>
        <v/>
      </c>
      <c r="C635" s="37"/>
      <c r="D635" s="38" t="s">
        <v>15</v>
      </c>
      <c r="E635" s="21"/>
      <c r="F635" s="22" t="str">
        <f ca="1">IF(tblINVENTAIRE_FORNITURES[[#This Row],[DELIVRANCE]]&lt;&gt;"",TODAY()-tblINVENTAIRE_FORNITURES[[#This Row],[DELIVRANCE]],"")</f>
        <v/>
      </c>
      <c r="G635" s="40"/>
      <c r="H635" s="109"/>
      <c r="I63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35" s="91"/>
      <c r="K635" s="42"/>
      <c r="L635" s="42"/>
      <c r="M635" s="52"/>
      <c r="N635" s="53"/>
      <c r="O635" s="44"/>
    </row>
    <row r="636" spans="2:15">
      <c r="B636" s="37" t="str">
        <f>IF(tblINVENTAIRE_FORNITURES[[#This Row],[NOM]]="","",INDEX(tblFOURNITURE_BUREAU[CODE],MATCH(tblINVENTAIRE_FORNITURES[[#This Row],[NOM]],tblFOURNITURE_BUREAU[FOURNITURE BUREAU],0)))</f>
        <v/>
      </c>
      <c r="C636" s="37"/>
      <c r="D636" s="38" t="s">
        <v>15</v>
      </c>
      <c r="E636" s="21"/>
      <c r="F636" s="22" t="str">
        <f ca="1">IF(tblINVENTAIRE_FORNITURES[[#This Row],[DELIVRANCE]]&lt;&gt;"",TODAY()-tblINVENTAIRE_FORNITURES[[#This Row],[DELIVRANCE]],"")</f>
        <v/>
      </c>
      <c r="G636" s="40"/>
      <c r="H636" s="109"/>
      <c r="I63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36" s="91"/>
      <c r="K636" s="42"/>
      <c r="L636" s="42"/>
      <c r="M636" s="52"/>
      <c r="N636" s="53"/>
      <c r="O636" s="44"/>
    </row>
    <row r="637" spans="2:15">
      <c r="B637" s="37" t="str">
        <f>IF(tblINVENTAIRE_FORNITURES[[#This Row],[NOM]]="","",INDEX(tblFOURNITURE_BUREAU[CODE],MATCH(tblINVENTAIRE_FORNITURES[[#This Row],[NOM]],tblFOURNITURE_BUREAU[FOURNITURE BUREAU],0)))</f>
        <v/>
      </c>
      <c r="C637" s="37"/>
      <c r="D637" s="38" t="s">
        <v>15</v>
      </c>
      <c r="E637" s="21"/>
      <c r="F637" s="22" t="str">
        <f ca="1">IF(tblINVENTAIRE_FORNITURES[[#This Row],[DELIVRANCE]]&lt;&gt;"",TODAY()-tblINVENTAIRE_FORNITURES[[#This Row],[DELIVRANCE]],"")</f>
        <v/>
      </c>
      <c r="G637" s="40"/>
      <c r="H637" s="109"/>
      <c r="I63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37" s="91"/>
      <c r="K637" s="42"/>
      <c r="L637" s="42"/>
      <c r="M637" s="52"/>
      <c r="N637" s="53"/>
      <c r="O637" s="44"/>
    </row>
    <row r="638" spans="2:15">
      <c r="B638" s="37" t="str">
        <f>IF(tblINVENTAIRE_FORNITURES[[#This Row],[NOM]]="","",INDEX(tblFOURNITURE_BUREAU[CODE],MATCH(tblINVENTAIRE_FORNITURES[[#This Row],[NOM]],tblFOURNITURE_BUREAU[FOURNITURE BUREAU],0)))</f>
        <v/>
      </c>
      <c r="C638" s="37"/>
      <c r="D638" s="38" t="s">
        <v>15</v>
      </c>
      <c r="E638" s="21"/>
      <c r="F638" s="22" t="str">
        <f ca="1">IF(tblINVENTAIRE_FORNITURES[[#This Row],[DELIVRANCE]]&lt;&gt;"",TODAY()-tblINVENTAIRE_FORNITURES[[#This Row],[DELIVRANCE]],"")</f>
        <v/>
      </c>
      <c r="G638" s="40"/>
      <c r="H638" s="109"/>
      <c r="I63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38" s="91"/>
      <c r="K638" s="42"/>
      <c r="L638" s="42"/>
      <c r="M638" s="52"/>
      <c r="N638" s="53"/>
      <c r="O638" s="44"/>
    </row>
    <row r="639" spans="2:15">
      <c r="B639" s="37" t="str">
        <f>IF(tblINVENTAIRE_FORNITURES[[#This Row],[NOM]]="","",INDEX(tblFOURNITURE_BUREAU[CODE],MATCH(tblINVENTAIRE_FORNITURES[[#This Row],[NOM]],tblFOURNITURE_BUREAU[FOURNITURE BUREAU],0)))</f>
        <v/>
      </c>
      <c r="C639" s="37"/>
      <c r="D639" s="38" t="s">
        <v>15</v>
      </c>
      <c r="E639" s="21"/>
      <c r="F639" s="22" t="str">
        <f ca="1">IF(tblINVENTAIRE_FORNITURES[[#This Row],[DELIVRANCE]]&lt;&gt;"",TODAY()-tblINVENTAIRE_FORNITURES[[#This Row],[DELIVRANCE]],"")</f>
        <v/>
      </c>
      <c r="G639" s="40"/>
      <c r="H639" s="109"/>
      <c r="I63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39" s="91"/>
      <c r="K639" s="42"/>
      <c r="L639" s="42"/>
      <c r="M639" s="52"/>
      <c r="N639" s="53"/>
      <c r="O639" s="44"/>
    </row>
    <row r="640" spans="2:15">
      <c r="B640" s="37" t="str">
        <f>IF(tblINVENTAIRE_FORNITURES[[#This Row],[NOM]]="","",INDEX(tblFOURNITURE_BUREAU[CODE],MATCH(tblINVENTAIRE_FORNITURES[[#This Row],[NOM]],tblFOURNITURE_BUREAU[FOURNITURE BUREAU],0)))</f>
        <v/>
      </c>
      <c r="C640" s="37"/>
      <c r="D640" s="38" t="s">
        <v>15</v>
      </c>
      <c r="E640" s="21"/>
      <c r="F640" s="22" t="str">
        <f ca="1">IF(tblINVENTAIRE_FORNITURES[[#This Row],[DELIVRANCE]]&lt;&gt;"",TODAY()-tblINVENTAIRE_FORNITURES[[#This Row],[DELIVRANCE]],"")</f>
        <v/>
      </c>
      <c r="G640" s="40"/>
      <c r="H640" s="109"/>
      <c r="I64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40" s="91"/>
      <c r="K640" s="42"/>
      <c r="L640" s="42"/>
      <c r="M640" s="52"/>
      <c r="N640" s="53"/>
      <c r="O640" s="44"/>
    </row>
    <row r="641" spans="2:15">
      <c r="B641" s="37" t="str">
        <f>IF(tblINVENTAIRE_FORNITURES[[#This Row],[NOM]]="","",INDEX(tblFOURNITURE_BUREAU[CODE],MATCH(tblINVENTAIRE_FORNITURES[[#This Row],[NOM]],tblFOURNITURE_BUREAU[FOURNITURE BUREAU],0)))</f>
        <v/>
      </c>
      <c r="C641" s="37"/>
      <c r="D641" s="38" t="s">
        <v>15</v>
      </c>
      <c r="E641" s="21"/>
      <c r="F641" s="22" t="str">
        <f ca="1">IF(tblINVENTAIRE_FORNITURES[[#This Row],[DELIVRANCE]]&lt;&gt;"",TODAY()-tblINVENTAIRE_FORNITURES[[#This Row],[DELIVRANCE]],"")</f>
        <v/>
      </c>
      <c r="G641" s="40"/>
      <c r="H641" s="109"/>
      <c r="I64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41" s="91"/>
      <c r="K641" s="42"/>
      <c r="L641" s="42"/>
      <c r="M641" s="52"/>
      <c r="N641" s="53"/>
      <c r="O641" s="44"/>
    </row>
    <row r="642" spans="2:15">
      <c r="B642" s="37" t="str">
        <f>IF(tblINVENTAIRE_FORNITURES[[#This Row],[NOM]]="","",INDEX(tblFOURNITURE_BUREAU[CODE],MATCH(tblINVENTAIRE_FORNITURES[[#This Row],[NOM]],tblFOURNITURE_BUREAU[FOURNITURE BUREAU],0)))</f>
        <v/>
      </c>
      <c r="C642" s="37"/>
      <c r="D642" s="38" t="s">
        <v>15</v>
      </c>
      <c r="E642" s="21"/>
      <c r="F642" s="22" t="str">
        <f ca="1">IF(tblINVENTAIRE_FORNITURES[[#This Row],[DELIVRANCE]]&lt;&gt;"",TODAY()-tblINVENTAIRE_FORNITURES[[#This Row],[DELIVRANCE]],"")</f>
        <v/>
      </c>
      <c r="G642" s="40"/>
      <c r="H642" s="109"/>
      <c r="I64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42" s="91"/>
      <c r="K642" s="42"/>
      <c r="L642" s="42"/>
      <c r="M642" s="52"/>
      <c r="N642" s="53"/>
      <c r="O642" s="44"/>
    </row>
    <row r="643" spans="2:15">
      <c r="B643" s="37" t="str">
        <f>IF(tblINVENTAIRE_FORNITURES[[#This Row],[NOM]]="","",INDEX(tblFOURNITURE_BUREAU[CODE],MATCH(tblINVENTAIRE_FORNITURES[[#This Row],[NOM]],tblFOURNITURE_BUREAU[FOURNITURE BUREAU],0)))</f>
        <v/>
      </c>
      <c r="C643" s="37"/>
      <c r="D643" s="38" t="s">
        <v>15</v>
      </c>
      <c r="E643" s="21"/>
      <c r="F643" s="22" t="str">
        <f ca="1">IF(tblINVENTAIRE_FORNITURES[[#This Row],[DELIVRANCE]]&lt;&gt;"",TODAY()-tblINVENTAIRE_FORNITURES[[#This Row],[DELIVRANCE]],"")</f>
        <v/>
      </c>
      <c r="G643" s="40"/>
      <c r="H643" s="109"/>
      <c r="I64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43" s="91"/>
      <c r="K643" s="42"/>
      <c r="L643" s="42"/>
      <c r="M643" s="52"/>
      <c r="N643" s="53"/>
      <c r="O643" s="44"/>
    </row>
    <row r="644" spans="2:15">
      <c r="B644" s="37" t="str">
        <f>IF(tblINVENTAIRE_FORNITURES[[#This Row],[NOM]]="","",INDEX(tblFOURNITURE_BUREAU[CODE],MATCH(tblINVENTAIRE_FORNITURES[[#This Row],[NOM]],tblFOURNITURE_BUREAU[FOURNITURE BUREAU],0)))</f>
        <v/>
      </c>
      <c r="C644" s="37"/>
      <c r="D644" s="38" t="s">
        <v>15</v>
      </c>
      <c r="E644" s="21"/>
      <c r="F644" s="22" t="str">
        <f ca="1">IF(tblINVENTAIRE_FORNITURES[[#This Row],[DELIVRANCE]]&lt;&gt;"",TODAY()-tblINVENTAIRE_FORNITURES[[#This Row],[DELIVRANCE]],"")</f>
        <v/>
      </c>
      <c r="G644" s="40"/>
      <c r="H644" s="109"/>
      <c r="I64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44" s="91"/>
      <c r="K644" s="42"/>
      <c r="L644" s="42"/>
      <c r="M644" s="52"/>
      <c r="N644" s="53"/>
      <c r="O644" s="44"/>
    </row>
    <row r="645" spans="2:15">
      <c r="B645" s="37" t="str">
        <f>IF(tblINVENTAIRE_FORNITURES[[#This Row],[NOM]]="","",INDEX(tblFOURNITURE_BUREAU[CODE],MATCH(tblINVENTAIRE_FORNITURES[[#This Row],[NOM]],tblFOURNITURE_BUREAU[FOURNITURE BUREAU],0)))</f>
        <v/>
      </c>
      <c r="C645" s="37"/>
      <c r="D645" s="38" t="s">
        <v>15</v>
      </c>
      <c r="E645" s="21"/>
      <c r="F645" s="22" t="str">
        <f ca="1">IF(tblINVENTAIRE_FORNITURES[[#This Row],[DELIVRANCE]]&lt;&gt;"",TODAY()-tblINVENTAIRE_FORNITURES[[#This Row],[DELIVRANCE]],"")</f>
        <v/>
      </c>
      <c r="G645" s="40"/>
      <c r="H645" s="109"/>
      <c r="I64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45" s="91"/>
      <c r="K645" s="42"/>
      <c r="L645" s="42"/>
      <c r="M645" s="52"/>
      <c r="N645" s="53"/>
      <c r="O645" s="44"/>
    </row>
    <row r="646" spans="2:15">
      <c r="B646" s="37" t="str">
        <f>IF(tblINVENTAIRE_FORNITURES[[#This Row],[NOM]]="","",INDEX(tblFOURNITURE_BUREAU[CODE],MATCH(tblINVENTAIRE_FORNITURES[[#This Row],[NOM]],tblFOURNITURE_BUREAU[FOURNITURE BUREAU],0)))</f>
        <v/>
      </c>
      <c r="C646" s="37"/>
      <c r="D646" s="38" t="s">
        <v>15</v>
      </c>
      <c r="E646" s="21"/>
      <c r="F646" s="22" t="str">
        <f ca="1">IF(tblINVENTAIRE_FORNITURES[[#This Row],[DELIVRANCE]]&lt;&gt;"",TODAY()-tblINVENTAIRE_FORNITURES[[#This Row],[DELIVRANCE]],"")</f>
        <v/>
      </c>
      <c r="G646" s="40"/>
      <c r="H646" s="109"/>
      <c r="I64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46" s="91"/>
      <c r="K646" s="42"/>
      <c r="L646" s="42"/>
      <c r="M646" s="52"/>
      <c r="N646" s="53"/>
      <c r="O646" s="44"/>
    </row>
    <row r="647" spans="2:15">
      <c r="B647" s="37" t="str">
        <f>IF(tblINVENTAIRE_FORNITURES[[#This Row],[NOM]]="","",INDEX(tblFOURNITURE_BUREAU[CODE],MATCH(tblINVENTAIRE_FORNITURES[[#This Row],[NOM]],tblFOURNITURE_BUREAU[FOURNITURE BUREAU],0)))</f>
        <v/>
      </c>
      <c r="C647" s="37"/>
      <c r="D647" s="38" t="s">
        <v>15</v>
      </c>
      <c r="E647" s="21"/>
      <c r="F647" s="22" t="str">
        <f ca="1">IF(tblINVENTAIRE_FORNITURES[[#This Row],[DELIVRANCE]]&lt;&gt;"",TODAY()-tblINVENTAIRE_FORNITURES[[#This Row],[DELIVRANCE]],"")</f>
        <v/>
      </c>
      <c r="G647" s="40"/>
      <c r="H647" s="109"/>
      <c r="I64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47" s="91"/>
      <c r="K647" s="42"/>
      <c r="L647" s="42"/>
      <c r="M647" s="52"/>
      <c r="N647" s="53"/>
      <c r="O647" s="44"/>
    </row>
    <row r="648" spans="2:15">
      <c r="B648" s="37" t="str">
        <f>IF(tblINVENTAIRE_FORNITURES[[#This Row],[NOM]]="","",INDEX(tblFOURNITURE_BUREAU[CODE],MATCH(tblINVENTAIRE_FORNITURES[[#This Row],[NOM]],tblFOURNITURE_BUREAU[FOURNITURE BUREAU],0)))</f>
        <v/>
      </c>
      <c r="C648" s="37"/>
      <c r="D648" s="38" t="s">
        <v>15</v>
      </c>
      <c r="E648" s="21"/>
      <c r="F648" s="22" t="str">
        <f ca="1">IF(tblINVENTAIRE_FORNITURES[[#This Row],[DELIVRANCE]]&lt;&gt;"",TODAY()-tblINVENTAIRE_FORNITURES[[#This Row],[DELIVRANCE]],"")</f>
        <v/>
      </c>
      <c r="G648" s="40"/>
      <c r="H648" s="109"/>
      <c r="I64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48" s="91"/>
      <c r="K648" s="42"/>
      <c r="L648" s="42"/>
      <c r="M648" s="52"/>
      <c r="N648" s="53"/>
      <c r="O648" s="44"/>
    </row>
    <row r="649" spans="2:15">
      <c r="B649" s="37" t="str">
        <f>IF(tblINVENTAIRE_FORNITURES[[#This Row],[NOM]]="","",INDEX(tblFOURNITURE_BUREAU[CODE],MATCH(tblINVENTAIRE_FORNITURES[[#This Row],[NOM]],tblFOURNITURE_BUREAU[FOURNITURE BUREAU],0)))</f>
        <v/>
      </c>
      <c r="C649" s="37"/>
      <c r="D649" s="38" t="s">
        <v>15</v>
      </c>
      <c r="E649" s="21"/>
      <c r="F649" s="22" t="str">
        <f ca="1">IF(tblINVENTAIRE_FORNITURES[[#This Row],[DELIVRANCE]]&lt;&gt;"",TODAY()-tblINVENTAIRE_FORNITURES[[#This Row],[DELIVRANCE]],"")</f>
        <v/>
      </c>
      <c r="G649" s="40"/>
      <c r="H649" s="109"/>
      <c r="I64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49" s="91"/>
      <c r="K649" s="42"/>
      <c r="L649" s="42"/>
      <c r="M649" s="52"/>
      <c r="N649" s="53"/>
      <c r="O649" s="44"/>
    </row>
    <row r="650" spans="2:15">
      <c r="B650" s="37" t="str">
        <f>IF(tblINVENTAIRE_FORNITURES[[#This Row],[NOM]]="","",INDEX(tblFOURNITURE_BUREAU[CODE],MATCH(tblINVENTAIRE_FORNITURES[[#This Row],[NOM]],tblFOURNITURE_BUREAU[FOURNITURE BUREAU],0)))</f>
        <v/>
      </c>
      <c r="C650" s="37"/>
      <c r="D650" s="38" t="s">
        <v>15</v>
      </c>
      <c r="E650" s="21"/>
      <c r="F650" s="22" t="str">
        <f ca="1">IF(tblINVENTAIRE_FORNITURES[[#This Row],[DELIVRANCE]]&lt;&gt;"",TODAY()-tblINVENTAIRE_FORNITURES[[#This Row],[DELIVRANCE]],"")</f>
        <v/>
      </c>
      <c r="G650" s="40"/>
      <c r="H650" s="109"/>
      <c r="I65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50" s="91"/>
      <c r="K650" s="42"/>
      <c r="L650" s="42"/>
      <c r="M650" s="52"/>
      <c r="N650" s="53"/>
      <c r="O650" s="44"/>
    </row>
    <row r="651" spans="2:15">
      <c r="B651" s="37" t="str">
        <f>IF(tblINVENTAIRE_FORNITURES[[#This Row],[NOM]]="","",INDEX(tblFOURNITURE_BUREAU[CODE],MATCH(tblINVENTAIRE_FORNITURES[[#This Row],[NOM]],tblFOURNITURE_BUREAU[FOURNITURE BUREAU],0)))</f>
        <v/>
      </c>
      <c r="C651" s="37"/>
      <c r="D651" s="38" t="s">
        <v>15</v>
      </c>
      <c r="E651" s="21"/>
      <c r="F651" s="22" t="str">
        <f ca="1">IF(tblINVENTAIRE_FORNITURES[[#This Row],[DELIVRANCE]]&lt;&gt;"",TODAY()-tblINVENTAIRE_FORNITURES[[#This Row],[DELIVRANCE]],"")</f>
        <v/>
      </c>
      <c r="G651" s="40"/>
      <c r="H651" s="109"/>
      <c r="I65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51" s="91"/>
      <c r="K651" s="42"/>
      <c r="L651" s="42"/>
      <c r="M651" s="52"/>
      <c r="N651" s="53"/>
      <c r="O651" s="44"/>
    </row>
    <row r="652" spans="2:15">
      <c r="B652" s="37" t="str">
        <f>IF(tblINVENTAIRE_FORNITURES[[#This Row],[NOM]]="","",INDEX(tblFOURNITURE_BUREAU[CODE],MATCH(tblINVENTAIRE_FORNITURES[[#This Row],[NOM]],tblFOURNITURE_BUREAU[FOURNITURE BUREAU],0)))</f>
        <v/>
      </c>
      <c r="C652" s="37"/>
      <c r="D652" s="38" t="s">
        <v>15</v>
      </c>
      <c r="E652" s="21"/>
      <c r="F652" s="22" t="str">
        <f ca="1">IF(tblINVENTAIRE_FORNITURES[[#This Row],[DELIVRANCE]]&lt;&gt;"",TODAY()-tblINVENTAIRE_FORNITURES[[#This Row],[DELIVRANCE]],"")</f>
        <v/>
      </c>
      <c r="G652" s="40"/>
      <c r="H652" s="109"/>
      <c r="I65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52" s="91"/>
      <c r="K652" s="42"/>
      <c r="L652" s="42"/>
      <c r="M652" s="52"/>
      <c r="N652" s="53"/>
      <c r="O652" s="44"/>
    </row>
    <row r="653" spans="2:15">
      <c r="B653" s="37" t="str">
        <f>IF(tblINVENTAIRE_FORNITURES[[#This Row],[NOM]]="","",INDEX(tblFOURNITURE_BUREAU[CODE],MATCH(tblINVENTAIRE_FORNITURES[[#This Row],[NOM]],tblFOURNITURE_BUREAU[FOURNITURE BUREAU],0)))</f>
        <v/>
      </c>
      <c r="C653" s="37"/>
      <c r="D653" s="38" t="s">
        <v>15</v>
      </c>
      <c r="E653" s="21"/>
      <c r="F653" s="22" t="str">
        <f ca="1">IF(tblINVENTAIRE_FORNITURES[[#This Row],[DELIVRANCE]]&lt;&gt;"",TODAY()-tblINVENTAIRE_FORNITURES[[#This Row],[DELIVRANCE]],"")</f>
        <v/>
      </c>
      <c r="G653" s="40"/>
      <c r="H653" s="109"/>
      <c r="I65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53" s="91"/>
      <c r="K653" s="42"/>
      <c r="L653" s="42"/>
      <c r="M653" s="52"/>
      <c r="N653" s="53"/>
      <c r="O653" s="44"/>
    </row>
    <row r="654" spans="2:15">
      <c r="B654" s="37" t="str">
        <f>IF(tblINVENTAIRE_FORNITURES[[#This Row],[NOM]]="","",INDEX(tblFOURNITURE_BUREAU[CODE],MATCH(tblINVENTAIRE_FORNITURES[[#This Row],[NOM]],tblFOURNITURE_BUREAU[FOURNITURE BUREAU],0)))</f>
        <v/>
      </c>
      <c r="C654" s="37"/>
      <c r="D654" s="38" t="s">
        <v>15</v>
      </c>
      <c r="E654" s="21"/>
      <c r="F654" s="22" t="str">
        <f ca="1">IF(tblINVENTAIRE_FORNITURES[[#This Row],[DELIVRANCE]]&lt;&gt;"",TODAY()-tblINVENTAIRE_FORNITURES[[#This Row],[DELIVRANCE]],"")</f>
        <v/>
      </c>
      <c r="G654" s="40"/>
      <c r="H654" s="109"/>
      <c r="I65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54" s="91"/>
      <c r="K654" s="42"/>
      <c r="L654" s="42"/>
      <c r="M654" s="52"/>
      <c r="N654" s="53"/>
      <c r="O654" s="44"/>
    </row>
    <row r="655" spans="2:15">
      <c r="B655" s="37" t="str">
        <f>IF(tblINVENTAIRE_FORNITURES[[#This Row],[NOM]]="","",INDEX(tblFOURNITURE_BUREAU[CODE],MATCH(tblINVENTAIRE_FORNITURES[[#This Row],[NOM]],tblFOURNITURE_BUREAU[FOURNITURE BUREAU],0)))</f>
        <v/>
      </c>
      <c r="C655" s="37"/>
      <c r="D655" s="38" t="s">
        <v>15</v>
      </c>
      <c r="E655" s="21"/>
      <c r="F655" s="22" t="str">
        <f ca="1">IF(tblINVENTAIRE_FORNITURES[[#This Row],[DELIVRANCE]]&lt;&gt;"",TODAY()-tblINVENTAIRE_FORNITURES[[#This Row],[DELIVRANCE]],"")</f>
        <v/>
      </c>
      <c r="G655" s="40"/>
      <c r="H655" s="109"/>
      <c r="I65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55" s="91"/>
      <c r="K655" s="42"/>
      <c r="L655" s="42"/>
      <c r="M655" s="52"/>
      <c r="N655" s="53"/>
      <c r="O655" s="44"/>
    </row>
    <row r="656" spans="2:15">
      <c r="B656" s="37" t="str">
        <f>IF(tblINVENTAIRE_FORNITURES[[#This Row],[NOM]]="","",INDEX(tblFOURNITURE_BUREAU[CODE],MATCH(tblINVENTAIRE_FORNITURES[[#This Row],[NOM]],tblFOURNITURE_BUREAU[FOURNITURE BUREAU],0)))</f>
        <v/>
      </c>
      <c r="C656" s="37"/>
      <c r="D656" s="38" t="s">
        <v>15</v>
      </c>
      <c r="E656" s="21"/>
      <c r="F656" s="22" t="str">
        <f ca="1">IF(tblINVENTAIRE_FORNITURES[[#This Row],[DELIVRANCE]]&lt;&gt;"",TODAY()-tblINVENTAIRE_FORNITURES[[#This Row],[DELIVRANCE]],"")</f>
        <v/>
      </c>
      <c r="G656" s="40"/>
      <c r="H656" s="109"/>
      <c r="I65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56" s="91"/>
      <c r="K656" s="42"/>
      <c r="L656" s="42"/>
      <c r="M656" s="52"/>
      <c r="N656" s="53"/>
      <c r="O656" s="44"/>
    </row>
    <row r="657" spans="2:15">
      <c r="B657" s="37" t="str">
        <f>IF(tblINVENTAIRE_FORNITURES[[#This Row],[NOM]]="","",INDEX(tblFOURNITURE_BUREAU[CODE],MATCH(tblINVENTAIRE_FORNITURES[[#This Row],[NOM]],tblFOURNITURE_BUREAU[FOURNITURE BUREAU],0)))</f>
        <v/>
      </c>
      <c r="C657" s="37"/>
      <c r="D657" s="38" t="s">
        <v>15</v>
      </c>
      <c r="E657" s="21"/>
      <c r="F657" s="22" t="str">
        <f ca="1">IF(tblINVENTAIRE_FORNITURES[[#This Row],[DELIVRANCE]]&lt;&gt;"",TODAY()-tblINVENTAIRE_FORNITURES[[#This Row],[DELIVRANCE]],"")</f>
        <v/>
      </c>
      <c r="G657" s="40"/>
      <c r="H657" s="109"/>
      <c r="I65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57" s="91"/>
      <c r="K657" s="42"/>
      <c r="L657" s="42"/>
      <c r="M657" s="52"/>
      <c r="N657" s="53"/>
      <c r="O657" s="44"/>
    </row>
    <row r="658" spans="2:15">
      <c r="B658" s="37" t="str">
        <f>IF(tblINVENTAIRE_FORNITURES[[#This Row],[NOM]]="","",INDEX(tblFOURNITURE_BUREAU[CODE],MATCH(tblINVENTAIRE_FORNITURES[[#This Row],[NOM]],tblFOURNITURE_BUREAU[FOURNITURE BUREAU],0)))</f>
        <v/>
      </c>
      <c r="C658" s="37"/>
      <c r="D658" s="38" t="s">
        <v>15</v>
      </c>
      <c r="E658" s="21"/>
      <c r="F658" s="22" t="str">
        <f ca="1">IF(tblINVENTAIRE_FORNITURES[[#This Row],[DELIVRANCE]]&lt;&gt;"",TODAY()-tblINVENTAIRE_FORNITURES[[#This Row],[DELIVRANCE]],"")</f>
        <v/>
      </c>
      <c r="G658" s="40"/>
      <c r="H658" s="109"/>
      <c r="I65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58" s="91"/>
      <c r="K658" s="42"/>
      <c r="L658" s="42"/>
      <c r="M658" s="52"/>
      <c r="N658" s="53"/>
      <c r="O658" s="44"/>
    </row>
    <row r="659" spans="2:15">
      <c r="B659" s="37" t="str">
        <f>IF(tblINVENTAIRE_FORNITURES[[#This Row],[NOM]]="","",INDEX(tblFOURNITURE_BUREAU[CODE],MATCH(tblINVENTAIRE_FORNITURES[[#This Row],[NOM]],tblFOURNITURE_BUREAU[FOURNITURE BUREAU],0)))</f>
        <v/>
      </c>
      <c r="C659" s="37"/>
      <c r="D659" s="38" t="s">
        <v>15</v>
      </c>
      <c r="E659" s="21"/>
      <c r="F659" s="22" t="str">
        <f ca="1">IF(tblINVENTAIRE_FORNITURES[[#This Row],[DELIVRANCE]]&lt;&gt;"",TODAY()-tblINVENTAIRE_FORNITURES[[#This Row],[DELIVRANCE]],"")</f>
        <v/>
      </c>
      <c r="G659" s="40"/>
      <c r="H659" s="109"/>
      <c r="I65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59" s="91"/>
      <c r="K659" s="42"/>
      <c r="L659" s="42"/>
      <c r="M659" s="52"/>
      <c r="N659" s="53"/>
      <c r="O659" s="44"/>
    </row>
    <row r="660" spans="2:15">
      <c r="B660" s="37" t="str">
        <f>IF(tblINVENTAIRE_FORNITURES[[#This Row],[NOM]]="","",INDEX(tblFOURNITURE_BUREAU[CODE],MATCH(tblINVENTAIRE_FORNITURES[[#This Row],[NOM]],tblFOURNITURE_BUREAU[FOURNITURE BUREAU],0)))</f>
        <v/>
      </c>
      <c r="C660" s="37"/>
      <c r="D660" s="38" t="s">
        <v>15</v>
      </c>
      <c r="E660" s="21"/>
      <c r="F660" s="22" t="str">
        <f ca="1">IF(tblINVENTAIRE_FORNITURES[[#This Row],[DELIVRANCE]]&lt;&gt;"",TODAY()-tblINVENTAIRE_FORNITURES[[#This Row],[DELIVRANCE]],"")</f>
        <v/>
      </c>
      <c r="G660" s="40"/>
      <c r="H660" s="109"/>
      <c r="I66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60" s="91"/>
      <c r="K660" s="42"/>
      <c r="L660" s="42"/>
      <c r="M660" s="52"/>
      <c r="N660" s="53"/>
      <c r="O660" s="44"/>
    </row>
    <row r="661" spans="2:15">
      <c r="B661" s="37" t="str">
        <f>IF(tblINVENTAIRE_FORNITURES[[#This Row],[NOM]]="","",INDEX(tblFOURNITURE_BUREAU[CODE],MATCH(tblINVENTAIRE_FORNITURES[[#This Row],[NOM]],tblFOURNITURE_BUREAU[FOURNITURE BUREAU],0)))</f>
        <v/>
      </c>
      <c r="C661" s="37"/>
      <c r="D661" s="38" t="s">
        <v>15</v>
      </c>
      <c r="E661" s="21"/>
      <c r="F661" s="22" t="str">
        <f ca="1">IF(tblINVENTAIRE_FORNITURES[[#This Row],[DELIVRANCE]]&lt;&gt;"",TODAY()-tblINVENTAIRE_FORNITURES[[#This Row],[DELIVRANCE]],"")</f>
        <v/>
      </c>
      <c r="G661" s="40"/>
      <c r="H661" s="109"/>
      <c r="I66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61" s="91"/>
      <c r="K661" s="42"/>
      <c r="L661" s="42"/>
      <c r="M661" s="52"/>
      <c r="N661" s="53"/>
      <c r="O661" s="44"/>
    </row>
    <row r="662" spans="2:15">
      <c r="B662" s="37" t="str">
        <f>IF(tblINVENTAIRE_FORNITURES[[#This Row],[NOM]]="","",INDEX(tblFOURNITURE_BUREAU[CODE],MATCH(tblINVENTAIRE_FORNITURES[[#This Row],[NOM]],tblFOURNITURE_BUREAU[FOURNITURE BUREAU],0)))</f>
        <v/>
      </c>
      <c r="C662" s="37"/>
      <c r="D662" s="38" t="s">
        <v>15</v>
      </c>
      <c r="E662" s="21"/>
      <c r="F662" s="22" t="str">
        <f ca="1">IF(tblINVENTAIRE_FORNITURES[[#This Row],[DELIVRANCE]]&lt;&gt;"",TODAY()-tblINVENTAIRE_FORNITURES[[#This Row],[DELIVRANCE]],"")</f>
        <v/>
      </c>
      <c r="G662" s="40"/>
      <c r="H662" s="109"/>
      <c r="I66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62" s="91"/>
      <c r="K662" s="42"/>
      <c r="L662" s="42"/>
      <c r="M662" s="52"/>
      <c r="N662" s="53"/>
      <c r="O662" s="44"/>
    </row>
    <row r="663" spans="2:15">
      <c r="B663" s="37" t="str">
        <f>IF(tblINVENTAIRE_FORNITURES[[#This Row],[NOM]]="","",INDEX(tblFOURNITURE_BUREAU[CODE],MATCH(tblINVENTAIRE_FORNITURES[[#This Row],[NOM]],tblFOURNITURE_BUREAU[FOURNITURE BUREAU],0)))</f>
        <v/>
      </c>
      <c r="C663" s="37"/>
      <c r="D663" s="38" t="s">
        <v>15</v>
      </c>
      <c r="E663" s="21"/>
      <c r="F663" s="22" t="str">
        <f ca="1">IF(tblINVENTAIRE_FORNITURES[[#This Row],[DELIVRANCE]]&lt;&gt;"",TODAY()-tblINVENTAIRE_FORNITURES[[#This Row],[DELIVRANCE]],"")</f>
        <v/>
      </c>
      <c r="G663" s="40"/>
      <c r="H663" s="109"/>
      <c r="I66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63" s="91"/>
      <c r="K663" s="42"/>
      <c r="L663" s="42"/>
      <c r="M663" s="52"/>
      <c r="N663" s="53"/>
      <c r="O663" s="44"/>
    </row>
    <row r="664" spans="2:15">
      <c r="B664" s="37" t="str">
        <f>IF(tblINVENTAIRE_FORNITURES[[#This Row],[NOM]]="","",INDEX(tblFOURNITURE_BUREAU[CODE],MATCH(tblINVENTAIRE_FORNITURES[[#This Row],[NOM]],tblFOURNITURE_BUREAU[FOURNITURE BUREAU],0)))</f>
        <v/>
      </c>
      <c r="C664" s="37"/>
      <c r="D664" s="38" t="s">
        <v>15</v>
      </c>
      <c r="E664" s="21"/>
      <c r="F664" s="22" t="str">
        <f ca="1">IF(tblINVENTAIRE_FORNITURES[[#This Row],[DELIVRANCE]]&lt;&gt;"",TODAY()-tblINVENTAIRE_FORNITURES[[#This Row],[DELIVRANCE]],"")</f>
        <v/>
      </c>
      <c r="G664" s="40"/>
      <c r="H664" s="109"/>
      <c r="I66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64" s="91"/>
      <c r="K664" s="42"/>
      <c r="L664" s="42"/>
      <c r="M664" s="52"/>
      <c r="N664" s="53"/>
      <c r="O664" s="44"/>
    </row>
    <row r="665" spans="2:15">
      <c r="B665" s="37" t="str">
        <f>IF(tblINVENTAIRE_FORNITURES[[#This Row],[NOM]]="","",INDEX(tblFOURNITURE_BUREAU[CODE],MATCH(tblINVENTAIRE_FORNITURES[[#This Row],[NOM]],tblFOURNITURE_BUREAU[FOURNITURE BUREAU],0)))</f>
        <v/>
      </c>
      <c r="C665" s="37"/>
      <c r="D665" s="38" t="s">
        <v>15</v>
      </c>
      <c r="E665" s="21"/>
      <c r="F665" s="22" t="str">
        <f ca="1">IF(tblINVENTAIRE_FORNITURES[[#This Row],[DELIVRANCE]]&lt;&gt;"",TODAY()-tblINVENTAIRE_FORNITURES[[#This Row],[DELIVRANCE]],"")</f>
        <v/>
      </c>
      <c r="G665" s="40"/>
      <c r="H665" s="109"/>
      <c r="I66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65" s="91"/>
      <c r="K665" s="42"/>
      <c r="L665" s="42"/>
      <c r="M665" s="52"/>
      <c r="N665" s="53"/>
      <c r="O665" s="44"/>
    </row>
    <row r="666" spans="2:15">
      <c r="B666" s="37" t="str">
        <f>IF(tblINVENTAIRE_FORNITURES[[#This Row],[NOM]]="","",INDEX(tblFOURNITURE_BUREAU[CODE],MATCH(tblINVENTAIRE_FORNITURES[[#This Row],[NOM]],tblFOURNITURE_BUREAU[FOURNITURE BUREAU],0)))</f>
        <v/>
      </c>
      <c r="C666" s="37"/>
      <c r="D666" s="38" t="s">
        <v>15</v>
      </c>
      <c r="E666" s="21"/>
      <c r="F666" s="22" t="str">
        <f ca="1">IF(tblINVENTAIRE_FORNITURES[[#This Row],[DELIVRANCE]]&lt;&gt;"",TODAY()-tblINVENTAIRE_FORNITURES[[#This Row],[DELIVRANCE]],"")</f>
        <v/>
      </c>
      <c r="G666" s="40"/>
      <c r="H666" s="109"/>
      <c r="I66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66" s="91"/>
      <c r="K666" s="42"/>
      <c r="L666" s="42"/>
      <c r="M666" s="52"/>
      <c r="N666" s="53"/>
      <c r="O666" s="44"/>
    </row>
    <row r="667" spans="2:15">
      <c r="B667" s="37" t="str">
        <f>IF(tblINVENTAIRE_FORNITURES[[#This Row],[NOM]]="","",INDEX(tblFOURNITURE_BUREAU[CODE],MATCH(tblINVENTAIRE_FORNITURES[[#This Row],[NOM]],tblFOURNITURE_BUREAU[FOURNITURE BUREAU],0)))</f>
        <v/>
      </c>
      <c r="C667" s="37"/>
      <c r="D667" s="38" t="s">
        <v>15</v>
      </c>
      <c r="E667" s="21"/>
      <c r="F667" s="22" t="str">
        <f ca="1">IF(tblINVENTAIRE_FORNITURES[[#This Row],[DELIVRANCE]]&lt;&gt;"",TODAY()-tblINVENTAIRE_FORNITURES[[#This Row],[DELIVRANCE]],"")</f>
        <v/>
      </c>
      <c r="G667" s="40"/>
      <c r="H667" s="109"/>
      <c r="I66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67" s="91"/>
      <c r="K667" s="42"/>
      <c r="L667" s="42"/>
      <c r="M667" s="52"/>
      <c r="N667" s="53"/>
      <c r="O667" s="44"/>
    </row>
    <row r="668" spans="2:15">
      <c r="B668" s="37" t="str">
        <f>IF(tblINVENTAIRE_FORNITURES[[#This Row],[NOM]]="","",INDEX(tblFOURNITURE_BUREAU[CODE],MATCH(tblINVENTAIRE_FORNITURES[[#This Row],[NOM]],tblFOURNITURE_BUREAU[FOURNITURE BUREAU],0)))</f>
        <v/>
      </c>
      <c r="C668" s="37"/>
      <c r="D668" s="38" t="s">
        <v>15</v>
      </c>
      <c r="E668" s="21"/>
      <c r="F668" s="22" t="str">
        <f ca="1">IF(tblINVENTAIRE_FORNITURES[[#This Row],[DELIVRANCE]]&lt;&gt;"",TODAY()-tblINVENTAIRE_FORNITURES[[#This Row],[DELIVRANCE]],"")</f>
        <v/>
      </c>
      <c r="G668" s="40"/>
      <c r="H668" s="109"/>
      <c r="I66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68" s="91"/>
      <c r="K668" s="42"/>
      <c r="L668" s="42"/>
      <c r="M668" s="52"/>
      <c r="N668" s="53"/>
      <c r="O668" s="44"/>
    </row>
    <row r="669" spans="2:15">
      <c r="B669" s="37" t="str">
        <f>IF(tblINVENTAIRE_FORNITURES[[#This Row],[NOM]]="","",INDEX(tblFOURNITURE_BUREAU[CODE],MATCH(tblINVENTAIRE_FORNITURES[[#This Row],[NOM]],tblFOURNITURE_BUREAU[FOURNITURE BUREAU],0)))</f>
        <v/>
      </c>
      <c r="C669" s="37"/>
      <c r="D669" s="38" t="s">
        <v>15</v>
      </c>
      <c r="E669" s="21"/>
      <c r="F669" s="22" t="str">
        <f ca="1">IF(tblINVENTAIRE_FORNITURES[[#This Row],[DELIVRANCE]]&lt;&gt;"",TODAY()-tblINVENTAIRE_FORNITURES[[#This Row],[DELIVRANCE]],"")</f>
        <v/>
      </c>
      <c r="G669" s="40"/>
      <c r="H669" s="109"/>
      <c r="I66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69" s="91"/>
      <c r="K669" s="42"/>
      <c r="L669" s="42"/>
      <c r="M669" s="52"/>
      <c r="N669" s="53"/>
      <c r="O669" s="44"/>
    </row>
    <row r="670" spans="2:15">
      <c r="B670" s="37" t="str">
        <f>IF(tblINVENTAIRE_FORNITURES[[#This Row],[NOM]]="","",INDEX(tblFOURNITURE_BUREAU[CODE],MATCH(tblINVENTAIRE_FORNITURES[[#This Row],[NOM]],tblFOURNITURE_BUREAU[FOURNITURE BUREAU],0)))</f>
        <v/>
      </c>
      <c r="C670" s="37"/>
      <c r="D670" s="38" t="s">
        <v>15</v>
      </c>
      <c r="E670" s="21"/>
      <c r="F670" s="22" t="str">
        <f ca="1">IF(tblINVENTAIRE_FORNITURES[[#This Row],[DELIVRANCE]]&lt;&gt;"",TODAY()-tblINVENTAIRE_FORNITURES[[#This Row],[DELIVRANCE]],"")</f>
        <v/>
      </c>
      <c r="G670" s="40"/>
      <c r="H670" s="109"/>
      <c r="I67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70" s="91"/>
      <c r="K670" s="42"/>
      <c r="L670" s="42"/>
      <c r="M670" s="52"/>
      <c r="N670" s="53"/>
      <c r="O670" s="44"/>
    </row>
    <row r="671" spans="2:15">
      <c r="B671" s="37" t="str">
        <f>IF(tblINVENTAIRE_FORNITURES[[#This Row],[NOM]]="","",INDEX(tblFOURNITURE_BUREAU[CODE],MATCH(tblINVENTAIRE_FORNITURES[[#This Row],[NOM]],tblFOURNITURE_BUREAU[FOURNITURE BUREAU],0)))</f>
        <v/>
      </c>
      <c r="C671" s="37"/>
      <c r="D671" s="38" t="s">
        <v>15</v>
      </c>
      <c r="E671" s="21"/>
      <c r="F671" s="22" t="str">
        <f ca="1">IF(tblINVENTAIRE_FORNITURES[[#This Row],[DELIVRANCE]]&lt;&gt;"",TODAY()-tblINVENTAIRE_FORNITURES[[#This Row],[DELIVRANCE]],"")</f>
        <v/>
      </c>
      <c r="G671" s="40"/>
      <c r="H671" s="109"/>
      <c r="I67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71" s="91"/>
      <c r="K671" s="42"/>
      <c r="L671" s="42"/>
      <c r="M671" s="52"/>
      <c r="N671" s="53"/>
      <c r="O671" s="44"/>
    </row>
    <row r="672" spans="2:15">
      <c r="B672" s="37" t="str">
        <f>IF(tblINVENTAIRE_FORNITURES[[#This Row],[NOM]]="","",INDEX(tblFOURNITURE_BUREAU[CODE],MATCH(tblINVENTAIRE_FORNITURES[[#This Row],[NOM]],tblFOURNITURE_BUREAU[FOURNITURE BUREAU],0)))</f>
        <v/>
      </c>
      <c r="C672" s="37"/>
      <c r="D672" s="38" t="s">
        <v>15</v>
      </c>
      <c r="E672" s="21"/>
      <c r="F672" s="22" t="str">
        <f ca="1">IF(tblINVENTAIRE_FORNITURES[[#This Row],[DELIVRANCE]]&lt;&gt;"",TODAY()-tblINVENTAIRE_FORNITURES[[#This Row],[DELIVRANCE]],"")</f>
        <v/>
      </c>
      <c r="G672" s="40"/>
      <c r="H672" s="109"/>
      <c r="I67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72" s="91"/>
      <c r="K672" s="42"/>
      <c r="L672" s="42"/>
      <c r="M672" s="52"/>
      <c r="N672" s="53"/>
      <c r="O672" s="44"/>
    </row>
    <row r="673" spans="2:15">
      <c r="B673" s="37" t="str">
        <f>IF(tblINVENTAIRE_FORNITURES[[#This Row],[NOM]]="","",INDEX(tblFOURNITURE_BUREAU[CODE],MATCH(tblINVENTAIRE_FORNITURES[[#This Row],[NOM]],tblFOURNITURE_BUREAU[FOURNITURE BUREAU],0)))</f>
        <v/>
      </c>
      <c r="C673" s="37"/>
      <c r="D673" s="38" t="s">
        <v>15</v>
      </c>
      <c r="E673" s="21"/>
      <c r="F673" s="22" t="str">
        <f ca="1">IF(tblINVENTAIRE_FORNITURES[[#This Row],[DELIVRANCE]]&lt;&gt;"",TODAY()-tblINVENTAIRE_FORNITURES[[#This Row],[DELIVRANCE]],"")</f>
        <v/>
      </c>
      <c r="G673" s="40"/>
      <c r="H673" s="109"/>
      <c r="I67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73" s="91"/>
      <c r="K673" s="42"/>
      <c r="L673" s="42"/>
      <c r="M673" s="52"/>
      <c r="N673" s="53"/>
      <c r="O673" s="44"/>
    </row>
    <row r="674" spans="2:15">
      <c r="B674" s="37" t="str">
        <f>IF(tblINVENTAIRE_FORNITURES[[#This Row],[NOM]]="","",INDEX(tblFOURNITURE_BUREAU[CODE],MATCH(tblINVENTAIRE_FORNITURES[[#This Row],[NOM]],tblFOURNITURE_BUREAU[FOURNITURE BUREAU],0)))</f>
        <v/>
      </c>
      <c r="C674" s="37"/>
      <c r="D674" s="38" t="s">
        <v>15</v>
      </c>
      <c r="E674" s="21"/>
      <c r="F674" s="22" t="str">
        <f ca="1">IF(tblINVENTAIRE_FORNITURES[[#This Row],[DELIVRANCE]]&lt;&gt;"",TODAY()-tblINVENTAIRE_FORNITURES[[#This Row],[DELIVRANCE]],"")</f>
        <v/>
      </c>
      <c r="G674" s="40"/>
      <c r="H674" s="109"/>
      <c r="I67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74" s="91"/>
      <c r="K674" s="42"/>
      <c r="L674" s="42"/>
      <c r="M674" s="52"/>
      <c r="N674" s="53"/>
      <c r="O674" s="44"/>
    </row>
    <row r="675" spans="2:15">
      <c r="B675" s="37" t="str">
        <f>IF(tblINVENTAIRE_FORNITURES[[#This Row],[NOM]]="","",INDEX(tblFOURNITURE_BUREAU[CODE],MATCH(tblINVENTAIRE_FORNITURES[[#This Row],[NOM]],tblFOURNITURE_BUREAU[FOURNITURE BUREAU],0)))</f>
        <v/>
      </c>
      <c r="C675" s="37"/>
      <c r="D675" s="38" t="s">
        <v>15</v>
      </c>
      <c r="E675" s="21"/>
      <c r="F675" s="22" t="str">
        <f ca="1">IF(tblINVENTAIRE_FORNITURES[[#This Row],[DELIVRANCE]]&lt;&gt;"",TODAY()-tblINVENTAIRE_FORNITURES[[#This Row],[DELIVRANCE]],"")</f>
        <v/>
      </c>
      <c r="G675" s="40"/>
      <c r="H675" s="109"/>
      <c r="I67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75" s="91"/>
      <c r="K675" s="42"/>
      <c r="L675" s="42"/>
      <c r="M675" s="52"/>
      <c r="N675" s="53"/>
      <c r="O675" s="44"/>
    </row>
    <row r="676" spans="2:15">
      <c r="B676" s="37" t="str">
        <f>IF(tblINVENTAIRE_FORNITURES[[#This Row],[NOM]]="","",INDEX(tblFOURNITURE_BUREAU[CODE],MATCH(tblINVENTAIRE_FORNITURES[[#This Row],[NOM]],tblFOURNITURE_BUREAU[FOURNITURE BUREAU],0)))</f>
        <v/>
      </c>
      <c r="C676" s="37"/>
      <c r="D676" s="38" t="s">
        <v>15</v>
      </c>
      <c r="E676" s="21"/>
      <c r="F676" s="22" t="str">
        <f ca="1">IF(tblINVENTAIRE_FORNITURES[[#This Row],[DELIVRANCE]]&lt;&gt;"",TODAY()-tblINVENTAIRE_FORNITURES[[#This Row],[DELIVRANCE]],"")</f>
        <v/>
      </c>
      <c r="G676" s="40"/>
      <c r="H676" s="109"/>
      <c r="I67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76" s="91"/>
      <c r="K676" s="42"/>
      <c r="L676" s="42"/>
      <c r="M676" s="52"/>
      <c r="N676" s="53"/>
      <c r="O676" s="44"/>
    </row>
    <row r="677" spans="2:15">
      <c r="B677" s="37" t="str">
        <f>IF(tblINVENTAIRE_FORNITURES[[#This Row],[NOM]]="","",INDEX(tblFOURNITURE_BUREAU[CODE],MATCH(tblINVENTAIRE_FORNITURES[[#This Row],[NOM]],tblFOURNITURE_BUREAU[FOURNITURE BUREAU],0)))</f>
        <v/>
      </c>
      <c r="C677" s="37"/>
      <c r="D677" s="38" t="s">
        <v>15</v>
      </c>
      <c r="E677" s="21"/>
      <c r="F677" s="22" t="str">
        <f ca="1">IF(tblINVENTAIRE_FORNITURES[[#This Row],[DELIVRANCE]]&lt;&gt;"",TODAY()-tblINVENTAIRE_FORNITURES[[#This Row],[DELIVRANCE]],"")</f>
        <v/>
      </c>
      <c r="G677" s="40"/>
      <c r="H677" s="109"/>
      <c r="I67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77" s="91"/>
      <c r="K677" s="42"/>
      <c r="L677" s="42"/>
      <c r="M677" s="52"/>
      <c r="N677" s="53"/>
      <c r="O677" s="44"/>
    </row>
    <row r="678" spans="2:15">
      <c r="B678" s="37" t="str">
        <f>IF(tblINVENTAIRE_FORNITURES[[#This Row],[NOM]]="","",INDEX(tblFOURNITURE_BUREAU[CODE],MATCH(tblINVENTAIRE_FORNITURES[[#This Row],[NOM]],tblFOURNITURE_BUREAU[FOURNITURE BUREAU],0)))</f>
        <v/>
      </c>
      <c r="C678" s="37"/>
      <c r="D678" s="38" t="s">
        <v>15</v>
      </c>
      <c r="E678" s="21"/>
      <c r="F678" s="22" t="str">
        <f ca="1">IF(tblINVENTAIRE_FORNITURES[[#This Row],[DELIVRANCE]]&lt;&gt;"",TODAY()-tblINVENTAIRE_FORNITURES[[#This Row],[DELIVRANCE]],"")</f>
        <v/>
      </c>
      <c r="G678" s="40"/>
      <c r="H678" s="109"/>
      <c r="I67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78" s="91"/>
      <c r="K678" s="42"/>
      <c r="L678" s="42"/>
      <c r="M678" s="52"/>
      <c r="N678" s="53"/>
      <c r="O678" s="44"/>
    </row>
    <row r="679" spans="2:15">
      <c r="B679" s="37" t="str">
        <f>IF(tblINVENTAIRE_FORNITURES[[#This Row],[NOM]]="","",INDEX(tblFOURNITURE_BUREAU[CODE],MATCH(tblINVENTAIRE_FORNITURES[[#This Row],[NOM]],tblFOURNITURE_BUREAU[FOURNITURE BUREAU],0)))</f>
        <v/>
      </c>
      <c r="C679" s="37"/>
      <c r="D679" s="38" t="s">
        <v>15</v>
      </c>
      <c r="E679" s="21"/>
      <c r="F679" s="22" t="str">
        <f ca="1">IF(tblINVENTAIRE_FORNITURES[[#This Row],[DELIVRANCE]]&lt;&gt;"",TODAY()-tblINVENTAIRE_FORNITURES[[#This Row],[DELIVRANCE]],"")</f>
        <v/>
      </c>
      <c r="G679" s="40"/>
      <c r="H679" s="109"/>
      <c r="I67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79" s="91"/>
      <c r="K679" s="42"/>
      <c r="L679" s="42"/>
      <c r="M679" s="52"/>
      <c r="N679" s="53"/>
      <c r="O679" s="44"/>
    </row>
    <row r="680" spans="2:15">
      <c r="B680" s="37" t="str">
        <f>IF(tblINVENTAIRE_FORNITURES[[#This Row],[NOM]]="","",INDEX(tblFOURNITURE_BUREAU[CODE],MATCH(tblINVENTAIRE_FORNITURES[[#This Row],[NOM]],tblFOURNITURE_BUREAU[FOURNITURE BUREAU],0)))</f>
        <v/>
      </c>
      <c r="C680" s="37"/>
      <c r="D680" s="38" t="s">
        <v>15</v>
      </c>
      <c r="E680" s="21"/>
      <c r="F680" s="22" t="str">
        <f ca="1">IF(tblINVENTAIRE_FORNITURES[[#This Row],[DELIVRANCE]]&lt;&gt;"",TODAY()-tblINVENTAIRE_FORNITURES[[#This Row],[DELIVRANCE]],"")</f>
        <v/>
      </c>
      <c r="G680" s="40"/>
      <c r="H680" s="109"/>
      <c r="I68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80" s="91"/>
      <c r="K680" s="42"/>
      <c r="L680" s="42"/>
      <c r="M680" s="52"/>
      <c r="N680" s="53"/>
      <c r="O680" s="44"/>
    </row>
    <row r="681" spans="2:15">
      <c r="B681" s="37" t="str">
        <f>IF(tblINVENTAIRE_FORNITURES[[#This Row],[NOM]]="","",INDEX(tblFOURNITURE_BUREAU[CODE],MATCH(tblINVENTAIRE_FORNITURES[[#This Row],[NOM]],tblFOURNITURE_BUREAU[FOURNITURE BUREAU],0)))</f>
        <v/>
      </c>
      <c r="C681" s="37"/>
      <c r="D681" s="38" t="s">
        <v>15</v>
      </c>
      <c r="E681" s="21"/>
      <c r="F681" s="22" t="str">
        <f ca="1">IF(tblINVENTAIRE_FORNITURES[[#This Row],[DELIVRANCE]]&lt;&gt;"",TODAY()-tblINVENTAIRE_FORNITURES[[#This Row],[DELIVRANCE]],"")</f>
        <v/>
      </c>
      <c r="G681" s="40"/>
      <c r="H681" s="109"/>
      <c r="I68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81" s="91"/>
      <c r="K681" s="42"/>
      <c r="L681" s="42"/>
      <c r="M681" s="52"/>
      <c r="N681" s="53"/>
      <c r="O681" s="44"/>
    </row>
    <row r="682" spans="2:15">
      <c r="B682" s="37" t="str">
        <f>IF(tblINVENTAIRE_FORNITURES[[#This Row],[NOM]]="","",INDEX(tblFOURNITURE_BUREAU[CODE],MATCH(tblINVENTAIRE_FORNITURES[[#This Row],[NOM]],tblFOURNITURE_BUREAU[FOURNITURE BUREAU],0)))</f>
        <v/>
      </c>
      <c r="C682" s="37"/>
      <c r="D682" s="38" t="s">
        <v>15</v>
      </c>
      <c r="E682" s="21"/>
      <c r="F682" s="22" t="str">
        <f ca="1">IF(tblINVENTAIRE_FORNITURES[[#This Row],[DELIVRANCE]]&lt;&gt;"",TODAY()-tblINVENTAIRE_FORNITURES[[#This Row],[DELIVRANCE]],"")</f>
        <v/>
      </c>
      <c r="G682" s="40"/>
      <c r="H682" s="109"/>
      <c r="I68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82" s="91"/>
      <c r="K682" s="42"/>
      <c r="L682" s="42"/>
      <c r="M682" s="52"/>
      <c r="N682" s="53"/>
      <c r="O682" s="44"/>
    </row>
    <row r="683" spans="2:15">
      <c r="B683" s="37" t="str">
        <f>IF(tblINVENTAIRE_FORNITURES[[#This Row],[NOM]]="","",INDEX(tblFOURNITURE_BUREAU[CODE],MATCH(tblINVENTAIRE_FORNITURES[[#This Row],[NOM]],tblFOURNITURE_BUREAU[FOURNITURE BUREAU],0)))</f>
        <v/>
      </c>
      <c r="C683" s="37"/>
      <c r="D683" s="38" t="s">
        <v>15</v>
      </c>
      <c r="E683" s="21"/>
      <c r="F683" s="22" t="str">
        <f ca="1">IF(tblINVENTAIRE_FORNITURES[[#This Row],[DELIVRANCE]]&lt;&gt;"",TODAY()-tblINVENTAIRE_FORNITURES[[#This Row],[DELIVRANCE]],"")</f>
        <v/>
      </c>
      <c r="G683" s="40"/>
      <c r="H683" s="109"/>
      <c r="I68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83" s="91"/>
      <c r="K683" s="42"/>
      <c r="L683" s="42"/>
      <c r="M683" s="52"/>
      <c r="N683" s="53"/>
      <c r="O683" s="44"/>
    </row>
    <row r="684" spans="2:15">
      <c r="B684" s="37" t="str">
        <f>IF(tblINVENTAIRE_FORNITURES[[#This Row],[NOM]]="","",INDEX(tblFOURNITURE_BUREAU[CODE],MATCH(tblINVENTAIRE_FORNITURES[[#This Row],[NOM]],tblFOURNITURE_BUREAU[FOURNITURE BUREAU],0)))</f>
        <v/>
      </c>
      <c r="C684" s="37"/>
      <c r="D684" s="38" t="s">
        <v>15</v>
      </c>
      <c r="E684" s="21"/>
      <c r="F684" s="22" t="str">
        <f ca="1">IF(tblINVENTAIRE_FORNITURES[[#This Row],[DELIVRANCE]]&lt;&gt;"",TODAY()-tblINVENTAIRE_FORNITURES[[#This Row],[DELIVRANCE]],"")</f>
        <v/>
      </c>
      <c r="G684" s="40"/>
      <c r="H684" s="109"/>
      <c r="I68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84" s="91"/>
      <c r="K684" s="42"/>
      <c r="L684" s="42"/>
      <c r="M684" s="52"/>
      <c r="N684" s="53"/>
      <c r="O684" s="44"/>
    </row>
    <row r="685" spans="2:15">
      <c r="B685" s="37" t="str">
        <f>IF(tblINVENTAIRE_FORNITURES[[#This Row],[NOM]]="","",INDEX(tblFOURNITURE_BUREAU[CODE],MATCH(tblINVENTAIRE_FORNITURES[[#This Row],[NOM]],tblFOURNITURE_BUREAU[FOURNITURE BUREAU],0)))</f>
        <v/>
      </c>
      <c r="C685" s="37"/>
      <c r="D685" s="38" t="s">
        <v>15</v>
      </c>
      <c r="E685" s="21"/>
      <c r="F685" s="22" t="str">
        <f ca="1">IF(tblINVENTAIRE_FORNITURES[[#This Row],[DELIVRANCE]]&lt;&gt;"",TODAY()-tblINVENTAIRE_FORNITURES[[#This Row],[DELIVRANCE]],"")</f>
        <v/>
      </c>
      <c r="G685" s="40"/>
      <c r="H685" s="109"/>
      <c r="I68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85" s="91"/>
      <c r="K685" s="42"/>
      <c r="L685" s="42"/>
      <c r="M685" s="52"/>
      <c r="N685" s="53"/>
      <c r="O685" s="44"/>
    </row>
    <row r="686" spans="2:15">
      <c r="B686" s="37" t="str">
        <f>IF(tblINVENTAIRE_FORNITURES[[#This Row],[NOM]]="","",INDEX(tblFOURNITURE_BUREAU[CODE],MATCH(tblINVENTAIRE_FORNITURES[[#This Row],[NOM]],tblFOURNITURE_BUREAU[FOURNITURE BUREAU],0)))</f>
        <v/>
      </c>
      <c r="C686" s="37"/>
      <c r="D686" s="38" t="s">
        <v>15</v>
      </c>
      <c r="E686" s="21"/>
      <c r="F686" s="22" t="str">
        <f ca="1">IF(tblINVENTAIRE_FORNITURES[[#This Row],[DELIVRANCE]]&lt;&gt;"",TODAY()-tblINVENTAIRE_FORNITURES[[#This Row],[DELIVRANCE]],"")</f>
        <v/>
      </c>
      <c r="G686" s="40"/>
      <c r="H686" s="109"/>
      <c r="I68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86" s="91"/>
      <c r="K686" s="42"/>
      <c r="L686" s="42"/>
      <c r="M686" s="52"/>
      <c r="N686" s="53"/>
      <c r="O686" s="44"/>
    </row>
    <row r="687" spans="2:15">
      <c r="B687" s="37" t="str">
        <f>IF(tblINVENTAIRE_FORNITURES[[#This Row],[NOM]]="","",INDEX(tblFOURNITURE_BUREAU[CODE],MATCH(tblINVENTAIRE_FORNITURES[[#This Row],[NOM]],tblFOURNITURE_BUREAU[FOURNITURE BUREAU],0)))</f>
        <v/>
      </c>
      <c r="C687" s="37"/>
      <c r="D687" s="38" t="s">
        <v>15</v>
      </c>
      <c r="E687" s="21"/>
      <c r="F687" s="22" t="str">
        <f ca="1">IF(tblINVENTAIRE_FORNITURES[[#This Row],[DELIVRANCE]]&lt;&gt;"",TODAY()-tblINVENTAIRE_FORNITURES[[#This Row],[DELIVRANCE]],"")</f>
        <v/>
      </c>
      <c r="G687" s="40"/>
      <c r="H687" s="109"/>
      <c r="I68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87" s="91"/>
      <c r="K687" s="42"/>
      <c r="L687" s="42"/>
      <c r="M687" s="52"/>
      <c r="N687" s="53"/>
      <c r="O687" s="44"/>
    </row>
    <row r="688" spans="2:15">
      <c r="B688" s="37" t="str">
        <f>IF(tblINVENTAIRE_FORNITURES[[#This Row],[NOM]]="","",INDEX(tblFOURNITURE_BUREAU[CODE],MATCH(tblINVENTAIRE_FORNITURES[[#This Row],[NOM]],tblFOURNITURE_BUREAU[FOURNITURE BUREAU],0)))</f>
        <v/>
      </c>
      <c r="C688" s="37"/>
      <c r="D688" s="38" t="s">
        <v>15</v>
      </c>
      <c r="E688" s="21"/>
      <c r="F688" s="22" t="str">
        <f ca="1">IF(tblINVENTAIRE_FORNITURES[[#This Row],[DELIVRANCE]]&lt;&gt;"",TODAY()-tblINVENTAIRE_FORNITURES[[#This Row],[DELIVRANCE]],"")</f>
        <v/>
      </c>
      <c r="G688" s="40"/>
      <c r="H688" s="109"/>
      <c r="I68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88" s="91"/>
      <c r="K688" s="42"/>
      <c r="L688" s="42"/>
      <c r="M688" s="52"/>
      <c r="N688" s="53"/>
      <c r="O688" s="44"/>
    </row>
    <row r="689" spans="2:15">
      <c r="B689" s="37" t="str">
        <f>IF(tblINVENTAIRE_FORNITURES[[#This Row],[NOM]]="","",INDEX(tblFOURNITURE_BUREAU[CODE],MATCH(tblINVENTAIRE_FORNITURES[[#This Row],[NOM]],tblFOURNITURE_BUREAU[FOURNITURE BUREAU],0)))</f>
        <v/>
      </c>
      <c r="C689" s="37"/>
      <c r="D689" s="38" t="s">
        <v>15</v>
      </c>
      <c r="E689" s="21"/>
      <c r="F689" s="22" t="str">
        <f ca="1">IF(tblINVENTAIRE_FORNITURES[[#This Row],[DELIVRANCE]]&lt;&gt;"",TODAY()-tblINVENTAIRE_FORNITURES[[#This Row],[DELIVRANCE]],"")</f>
        <v/>
      </c>
      <c r="G689" s="40"/>
      <c r="H689" s="109"/>
      <c r="I68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89" s="91"/>
      <c r="K689" s="42"/>
      <c r="L689" s="42"/>
      <c r="M689" s="52"/>
      <c r="N689" s="53"/>
      <c r="O689" s="44"/>
    </row>
    <row r="690" spans="2:15">
      <c r="B690" s="37" t="str">
        <f>IF(tblINVENTAIRE_FORNITURES[[#This Row],[NOM]]="","",INDEX(tblFOURNITURE_BUREAU[CODE],MATCH(tblINVENTAIRE_FORNITURES[[#This Row],[NOM]],tblFOURNITURE_BUREAU[FOURNITURE BUREAU],0)))</f>
        <v/>
      </c>
      <c r="C690" s="37"/>
      <c r="D690" s="38" t="s">
        <v>15</v>
      </c>
      <c r="E690" s="21"/>
      <c r="F690" s="22" t="str">
        <f ca="1">IF(tblINVENTAIRE_FORNITURES[[#This Row],[DELIVRANCE]]&lt;&gt;"",TODAY()-tblINVENTAIRE_FORNITURES[[#This Row],[DELIVRANCE]],"")</f>
        <v/>
      </c>
      <c r="G690" s="40"/>
      <c r="H690" s="109"/>
      <c r="I69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90" s="91"/>
      <c r="K690" s="42"/>
      <c r="L690" s="42"/>
      <c r="M690" s="52"/>
      <c r="N690" s="53"/>
      <c r="O690" s="44"/>
    </row>
    <row r="691" spans="2:15">
      <c r="B691" s="37" t="str">
        <f>IF(tblINVENTAIRE_FORNITURES[[#This Row],[NOM]]="","",INDEX(tblFOURNITURE_BUREAU[CODE],MATCH(tblINVENTAIRE_FORNITURES[[#This Row],[NOM]],tblFOURNITURE_BUREAU[FOURNITURE BUREAU],0)))</f>
        <v/>
      </c>
      <c r="C691" s="37"/>
      <c r="D691" s="38" t="s">
        <v>15</v>
      </c>
      <c r="E691" s="21"/>
      <c r="F691" s="22" t="str">
        <f ca="1">IF(tblINVENTAIRE_FORNITURES[[#This Row],[DELIVRANCE]]&lt;&gt;"",TODAY()-tblINVENTAIRE_FORNITURES[[#This Row],[DELIVRANCE]],"")</f>
        <v/>
      </c>
      <c r="G691" s="40"/>
      <c r="H691" s="109"/>
      <c r="I69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91" s="91"/>
      <c r="K691" s="42"/>
      <c r="L691" s="42"/>
      <c r="M691" s="52"/>
      <c r="N691" s="53"/>
      <c r="O691" s="44"/>
    </row>
    <row r="692" spans="2:15">
      <c r="B692" s="37" t="str">
        <f>IF(tblINVENTAIRE_FORNITURES[[#This Row],[NOM]]="","",INDEX(tblFOURNITURE_BUREAU[CODE],MATCH(tblINVENTAIRE_FORNITURES[[#This Row],[NOM]],tblFOURNITURE_BUREAU[FOURNITURE BUREAU],0)))</f>
        <v/>
      </c>
      <c r="C692" s="37"/>
      <c r="D692" s="38" t="s">
        <v>15</v>
      </c>
      <c r="E692" s="21"/>
      <c r="F692" s="22" t="str">
        <f ca="1">IF(tblINVENTAIRE_FORNITURES[[#This Row],[DELIVRANCE]]&lt;&gt;"",TODAY()-tblINVENTAIRE_FORNITURES[[#This Row],[DELIVRANCE]],"")</f>
        <v/>
      </c>
      <c r="G692" s="40"/>
      <c r="H692" s="109"/>
      <c r="I69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92" s="91"/>
      <c r="K692" s="42"/>
      <c r="L692" s="42"/>
      <c r="M692" s="52"/>
      <c r="N692" s="53"/>
      <c r="O692" s="44"/>
    </row>
    <row r="693" spans="2:15">
      <c r="B693" s="37" t="str">
        <f>IF(tblINVENTAIRE_FORNITURES[[#This Row],[NOM]]="","",INDEX(tblFOURNITURE_BUREAU[CODE],MATCH(tblINVENTAIRE_FORNITURES[[#This Row],[NOM]],tblFOURNITURE_BUREAU[FOURNITURE BUREAU],0)))</f>
        <v/>
      </c>
      <c r="C693" s="37"/>
      <c r="D693" s="38" t="s">
        <v>15</v>
      </c>
      <c r="E693" s="21"/>
      <c r="F693" s="22" t="str">
        <f ca="1">IF(tblINVENTAIRE_FORNITURES[[#This Row],[DELIVRANCE]]&lt;&gt;"",TODAY()-tblINVENTAIRE_FORNITURES[[#This Row],[DELIVRANCE]],"")</f>
        <v/>
      </c>
      <c r="G693" s="40"/>
      <c r="H693" s="109"/>
      <c r="I69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93" s="91"/>
      <c r="K693" s="42"/>
      <c r="L693" s="42"/>
      <c r="M693" s="52"/>
      <c r="N693" s="53"/>
      <c r="O693" s="44"/>
    </row>
    <row r="694" spans="2:15">
      <c r="B694" s="37" t="str">
        <f>IF(tblINVENTAIRE_FORNITURES[[#This Row],[NOM]]="","",INDEX(tblFOURNITURE_BUREAU[CODE],MATCH(tblINVENTAIRE_FORNITURES[[#This Row],[NOM]],tblFOURNITURE_BUREAU[FOURNITURE BUREAU],0)))</f>
        <v/>
      </c>
      <c r="C694" s="37"/>
      <c r="D694" s="38" t="s">
        <v>15</v>
      </c>
      <c r="E694" s="21"/>
      <c r="F694" s="22" t="str">
        <f ca="1">IF(tblINVENTAIRE_FORNITURES[[#This Row],[DELIVRANCE]]&lt;&gt;"",TODAY()-tblINVENTAIRE_FORNITURES[[#This Row],[DELIVRANCE]],"")</f>
        <v/>
      </c>
      <c r="G694" s="40"/>
      <c r="H694" s="109"/>
      <c r="I69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94" s="91"/>
      <c r="K694" s="42"/>
      <c r="L694" s="42"/>
      <c r="M694" s="52"/>
      <c r="N694" s="53"/>
      <c r="O694" s="44"/>
    </row>
    <row r="695" spans="2:15">
      <c r="B695" s="37" t="str">
        <f>IF(tblINVENTAIRE_FORNITURES[[#This Row],[NOM]]="","",INDEX(tblFOURNITURE_BUREAU[CODE],MATCH(tblINVENTAIRE_FORNITURES[[#This Row],[NOM]],tblFOURNITURE_BUREAU[FOURNITURE BUREAU],0)))</f>
        <v/>
      </c>
      <c r="C695" s="37"/>
      <c r="D695" s="38" t="s">
        <v>15</v>
      </c>
      <c r="E695" s="21"/>
      <c r="F695" s="22" t="str">
        <f ca="1">IF(tblINVENTAIRE_FORNITURES[[#This Row],[DELIVRANCE]]&lt;&gt;"",TODAY()-tblINVENTAIRE_FORNITURES[[#This Row],[DELIVRANCE]],"")</f>
        <v/>
      </c>
      <c r="G695" s="40"/>
      <c r="H695" s="109"/>
      <c r="I69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95" s="91"/>
      <c r="K695" s="42"/>
      <c r="L695" s="42"/>
      <c r="M695" s="52"/>
      <c r="N695" s="53"/>
      <c r="O695" s="44"/>
    </row>
    <row r="696" spans="2:15">
      <c r="B696" s="37" t="str">
        <f>IF(tblINVENTAIRE_FORNITURES[[#This Row],[NOM]]="","",INDEX(tblFOURNITURE_BUREAU[CODE],MATCH(tblINVENTAIRE_FORNITURES[[#This Row],[NOM]],tblFOURNITURE_BUREAU[FOURNITURE BUREAU],0)))</f>
        <v/>
      </c>
      <c r="C696" s="37"/>
      <c r="D696" s="38" t="s">
        <v>15</v>
      </c>
      <c r="E696" s="21"/>
      <c r="F696" s="22" t="str">
        <f ca="1">IF(tblINVENTAIRE_FORNITURES[[#This Row],[DELIVRANCE]]&lt;&gt;"",TODAY()-tblINVENTAIRE_FORNITURES[[#This Row],[DELIVRANCE]],"")</f>
        <v/>
      </c>
      <c r="G696" s="40"/>
      <c r="H696" s="109"/>
      <c r="I69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96" s="91"/>
      <c r="K696" s="42"/>
      <c r="L696" s="42"/>
      <c r="M696" s="52"/>
      <c r="N696" s="53"/>
      <c r="O696" s="44"/>
    </row>
    <row r="697" spans="2:15">
      <c r="B697" s="37" t="str">
        <f>IF(tblINVENTAIRE_FORNITURES[[#This Row],[NOM]]="","",INDEX(tblFOURNITURE_BUREAU[CODE],MATCH(tblINVENTAIRE_FORNITURES[[#This Row],[NOM]],tblFOURNITURE_BUREAU[FOURNITURE BUREAU],0)))</f>
        <v/>
      </c>
      <c r="C697" s="37"/>
      <c r="D697" s="38" t="s">
        <v>15</v>
      </c>
      <c r="E697" s="21"/>
      <c r="F697" s="22" t="str">
        <f ca="1">IF(tblINVENTAIRE_FORNITURES[[#This Row],[DELIVRANCE]]&lt;&gt;"",TODAY()-tblINVENTAIRE_FORNITURES[[#This Row],[DELIVRANCE]],"")</f>
        <v/>
      </c>
      <c r="G697" s="40"/>
      <c r="H697" s="109"/>
      <c r="I69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97" s="91"/>
      <c r="K697" s="42"/>
      <c r="L697" s="42"/>
      <c r="M697" s="52"/>
      <c r="N697" s="53"/>
      <c r="O697" s="44"/>
    </row>
    <row r="698" spans="2:15">
      <c r="B698" s="37" t="str">
        <f>IF(tblINVENTAIRE_FORNITURES[[#This Row],[NOM]]="","",INDEX(tblFOURNITURE_BUREAU[CODE],MATCH(tblINVENTAIRE_FORNITURES[[#This Row],[NOM]],tblFOURNITURE_BUREAU[FOURNITURE BUREAU],0)))</f>
        <v/>
      </c>
      <c r="C698" s="37"/>
      <c r="D698" s="38" t="s">
        <v>15</v>
      </c>
      <c r="E698" s="21"/>
      <c r="F698" s="22" t="str">
        <f ca="1">IF(tblINVENTAIRE_FORNITURES[[#This Row],[DELIVRANCE]]&lt;&gt;"",TODAY()-tblINVENTAIRE_FORNITURES[[#This Row],[DELIVRANCE]],"")</f>
        <v/>
      </c>
      <c r="G698" s="40"/>
      <c r="H698" s="109"/>
      <c r="I69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98" s="91"/>
      <c r="K698" s="42"/>
      <c r="L698" s="42"/>
      <c r="M698" s="52"/>
      <c r="N698" s="53"/>
      <c r="O698" s="44"/>
    </row>
    <row r="699" spans="2:15">
      <c r="B699" s="37" t="str">
        <f>IF(tblINVENTAIRE_FORNITURES[[#This Row],[NOM]]="","",INDEX(tblFOURNITURE_BUREAU[CODE],MATCH(tblINVENTAIRE_FORNITURES[[#This Row],[NOM]],tblFOURNITURE_BUREAU[FOURNITURE BUREAU],0)))</f>
        <v/>
      </c>
      <c r="C699" s="37"/>
      <c r="D699" s="38" t="s">
        <v>15</v>
      </c>
      <c r="E699" s="21"/>
      <c r="F699" s="22" t="str">
        <f ca="1">IF(tblINVENTAIRE_FORNITURES[[#This Row],[DELIVRANCE]]&lt;&gt;"",TODAY()-tblINVENTAIRE_FORNITURES[[#This Row],[DELIVRANCE]],"")</f>
        <v/>
      </c>
      <c r="G699" s="40"/>
      <c r="H699" s="109"/>
      <c r="I69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699" s="91"/>
      <c r="K699" s="42"/>
      <c r="L699" s="42"/>
      <c r="M699" s="52"/>
      <c r="N699" s="53"/>
      <c r="O699" s="44"/>
    </row>
    <row r="700" spans="2:15">
      <c r="B700" s="37" t="str">
        <f>IF(tblINVENTAIRE_FORNITURES[[#This Row],[NOM]]="","",INDEX(tblFOURNITURE_BUREAU[CODE],MATCH(tblINVENTAIRE_FORNITURES[[#This Row],[NOM]],tblFOURNITURE_BUREAU[FOURNITURE BUREAU],0)))</f>
        <v/>
      </c>
      <c r="C700" s="37"/>
      <c r="D700" s="38" t="s">
        <v>15</v>
      </c>
      <c r="E700" s="21"/>
      <c r="F700" s="22" t="str">
        <f ca="1">IF(tblINVENTAIRE_FORNITURES[[#This Row],[DELIVRANCE]]&lt;&gt;"",TODAY()-tblINVENTAIRE_FORNITURES[[#This Row],[DELIVRANCE]],"")</f>
        <v/>
      </c>
      <c r="G700" s="40"/>
      <c r="H700" s="109"/>
      <c r="I70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00" s="91"/>
      <c r="K700" s="42"/>
      <c r="L700" s="42"/>
      <c r="M700" s="52"/>
      <c r="N700" s="53"/>
      <c r="O700" s="44"/>
    </row>
    <row r="701" spans="2:15">
      <c r="B701" s="37" t="str">
        <f>IF(tblINVENTAIRE_FORNITURES[[#This Row],[NOM]]="","",INDEX(tblFOURNITURE_BUREAU[CODE],MATCH(tblINVENTAIRE_FORNITURES[[#This Row],[NOM]],tblFOURNITURE_BUREAU[FOURNITURE BUREAU],0)))</f>
        <v/>
      </c>
      <c r="C701" s="37"/>
      <c r="D701" s="38" t="s">
        <v>15</v>
      </c>
      <c r="E701" s="21"/>
      <c r="F701" s="22" t="str">
        <f ca="1">IF(tblINVENTAIRE_FORNITURES[[#This Row],[DELIVRANCE]]&lt;&gt;"",TODAY()-tblINVENTAIRE_FORNITURES[[#This Row],[DELIVRANCE]],"")</f>
        <v/>
      </c>
      <c r="G701" s="40"/>
      <c r="H701" s="109"/>
      <c r="I70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01" s="91"/>
      <c r="K701" s="42"/>
      <c r="L701" s="42"/>
      <c r="M701" s="52"/>
      <c r="N701" s="53"/>
      <c r="O701" s="44"/>
    </row>
    <row r="702" spans="2:15">
      <c r="B702" s="37" t="str">
        <f>IF(tblINVENTAIRE_FORNITURES[[#This Row],[NOM]]="","",INDEX(tblFOURNITURE_BUREAU[CODE],MATCH(tblINVENTAIRE_FORNITURES[[#This Row],[NOM]],tblFOURNITURE_BUREAU[FOURNITURE BUREAU],0)))</f>
        <v/>
      </c>
      <c r="C702" s="37"/>
      <c r="D702" s="38" t="s">
        <v>15</v>
      </c>
      <c r="E702" s="21"/>
      <c r="F702" s="22" t="str">
        <f ca="1">IF(tblINVENTAIRE_FORNITURES[[#This Row],[DELIVRANCE]]&lt;&gt;"",TODAY()-tblINVENTAIRE_FORNITURES[[#This Row],[DELIVRANCE]],"")</f>
        <v/>
      </c>
      <c r="G702" s="40"/>
      <c r="H702" s="109"/>
      <c r="I702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02" s="91"/>
      <c r="K702" s="42"/>
      <c r="L702" s="42"/>
      <c r="M702" s="52"/>
      <c r="N702" s="53"/>
      <c r="O702" s="44"/>
    </row>
    <row r="703" spans="2:15">
      <c r="B703" s="37" t="str">
        <f>IF(tblINVENTAIRE_FORNITURES[[#This Row],[NOM]]="","",INDEX(tblFOURNITURE_BUREAU[CODE],MATCH(tblINVENTAIRE_FORNITURES[[#This Row],[NOM]],tblFOURNITURE_BUREAU[FOURNITURE BUREAU],0)))</f>
        <v/>
      </c>
      <c r="C703" s="37"/>
      <c r="D703" s="38" t="s">
        <v>15</v>
      </c>
      <c r="E703" s="21"/>
      <c r="F703" s="22" t="str">
        <f ca="1">IF(tblINVENTAIRE_FORNITURES[[#This Row],[DELIVRANCE]]&lt;&gt;"",TODAY()-tblINVENTAIRE_FORNITURES[[#This Row],[DELIVRANCE]],"")</f>
        <v/>
      </c>
      <c r="G703" s="40"/>
      <c r="H703" s="109"/>
      <c r="I703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03" s="91"/>
      <c r="K703" s="42"/>
      <c r="L703" s="42"/>
      <c r="M703" s="52"/>
      <c r="N703" s="53"/>
      <c r="O703" s="44"/>
    </row>
    <row r="704" spans="2:15">
      <c r="B704" s="37" t="str">
        <f>IF(tblINVENTAIRE_FORNITURES[[#This Row],[NOM]]="","",INDEX(tblFOURNITURE_BUREAU[CODE],MATCH(tblINVENTAIRE_FORNITURES[[#This Row],[NOM]],tblFOURNITURE_BUREAU[FOURNITURE BUREAU],0)))</f>
        <v/>
      </c>
      <c r="C704" s="37"/>
      <c r="D704" s="38" t="s">
        <v>15</v>
      </c>
      <c r="E704" s="21"/>
      <c r="F704" s="22" t="str">
        <f ca="1">IF(tblINVENTAIRE_FORNITURES[[#This Row],[DELIVRANCE]]&lt;&gt;"",TODAY()-tblINVENTAIRE_FORNITURES[[#This Row],[DELIVRANCE]],"")</f>
        <v/>
      </c>
      <c r="G704" s="40"/>
      <c r="H704" s="109"/>
      <c r="I704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04" s="91"/>
      <c r="K704" s="42"/>
      <c r="L704" s="42"/>
      <c r="M704" s="52"/>
      <c r="N704" s="53"/>
      <c r="O704" s="44"/>
    </row>
    <row r="705" spans="2:15">
      <c r="B705" s="37" t="str">
        <f>IF(tblINVENTAIRE_FORNITURES[[#This Row],[NOM]]="","",INDEX(tblFOURNITURE_BUREAU[CODE],MATCH(tblINVENTAIRE_FORNITURES[[#This Row],[NOM]],tblFOURNITURE_BUREAU[FOURNITURE BUREAU],0)))</f>
        <v/>
      </c>
      <c r="C705" s="37"/>
      <c r="D705" s="38" t="s">
        <v>15</v>
      </c>
      <c r="E705" s="21"/>
      <c r="F705" s="22" t="str">
        <f ca="1">IF(tblINVENTAIRE_FORNITURES[[#This Row],[DELIVRANCE]]&lt;&gt;"",TODAY()-tblINVENTAIRE_FORNITURES[[#This Row],[DELIVRANCE]],"")</f>
        <v/>
      </c>
      <c r="G705" s="40"/>
      <c r="H705" s="109"/>
      <c r="I705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05" s="91"/>
      <c r="K705" s="42"/>
      <c r="L705" s="42"/>
      <c r="M705" s="52"/>
      <c r="N705" s="53"/>
      <c r="O705" s="44"/>
    </row>
    <row r="706" spans="2:15">
      <c r="B706" s="37" t="str">
        <f>IF(tblINVENTAIRE_FORNITURES[[#This Row],[NOM]]="","",INDEX(tblFOURNITURE_BUREAU[CODE],MATCH(tblINVENTAIRE_FORNITURES[[#This Row],[NOM]],tblFOURNITURE_BUREAU[FOURNITURE BUREAU],0)))</f>
        <v/>
      </c>
      <c r="C706" s="37"/>
      <c r="D706" s="38" t="s">
        <v>15</v>
      </c>
      <c r="E706" s="21"/>
      <c r="F706" s="22" t="str">
        <f ca="1">IF(tblINVENTAIRE_FORNITURES[[#This Row],[DELIVRANCE]]&lt;&gt;"",TODAY()-tblINVENTAIRE_FORNITURES[[#This Row],[DELIVRANCE]],"")</f>
        <v/>
      </c>
      <c r="G706" s="40"/>
      <c r="H706" s="109"/>
      <c r="I706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06" s="91"/>
      <c r="K706" s="42"/>
      <c r="L706" s="42"/>
      <c r="M706" s="52"/>
      <c r="N706" s="53"/>
      <c r="O706" s="44"/>
    </row>
    <row r="707" spans="2:15">
      <c r="B707" s="37" t="str">
        <f>IF(tblINVENTAIRE_FORNITURES[[#This Row],[NOM]]="","",INDEX(tblFOURNITURE_BUREAU[CODE],MATCH(tblINVENTAIRE_FORNITURES[[#This Row],[NOM]],tblFOURNITURE_BUREAU[FOURNITURE BUREAU],0)))</f>
        <v/>
      </c>
      <c r="C707" s="37"/>
      <c r="D707" s="38" t="s">
        <v>15</v>
      </c>
      <c r="E707" s="21"/>
      <c r="F707" s="22" t="str">
        <f ca="1">IF(tblINVENTAIRE_FORNITURES[[#This Row],[DELIVRANCE]]&lt;&gt;"",TODAY()-tblINVENTAIRE_FORNITURES[[#This Row],[DELIVRANCE]],"")</f>
        <v/>
      </c>
      <c r="G707" s="40"/>
      <c r="H707" s="109"/>
      <c r="I707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07" s="91"/>
      <c r="K707" s="42"/>
      <c r="L707" s="42"/>
      <c r="M707" s="52"/>
      <c r="N707" s="53"/>
      <c r="O707" s="44"/>
    </row>
    <row r="708" spans="2:15">
      <c r="B708" s="37" t="str">
        <f>IF(tblINVENTAIRE_FORNITURES[[#This Row],[NOM]]="","",INDEX(tblFOURNITURE_BUREAU[CODE],MATCH(tblINVENTAIRE_FORNITURES[[#This Row],[NOM]],tblFOURNITURE_BUREAU[FOURNITURE BUREAU],0)))</f>
        <v/>
      </c>
      <c r="C708" s="37"/>
      <c r="D708" s="38" t="s">
        <v>15</v>
      </c>
      <c r="E708" s="21"/>
      <c r="F708" s="22" t="str">
        <f ca="1">IF(tblINVENTAIRE_FORNITURES[[#This Row],[DELIVRANCE]]&lt;&gt;"",TODAY()-tblINVENTAIRE_FORNITURES[[#This Row],[DELIVRANCE]],"")</f>
        <v/>
      </c>
      <c r="G708" s="40"/>
      <c r="H708" s="109"/>
      <c r="I708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08" s="91"/>
      <c r="K708" s="42"/>
      <c r="L708" s="42"/>
      <c r="M708" s="52"/>
      <c r="N708" s="53"/>
      <c r="O708" s="44"/>
    </row>
    <row r="709" spans="2:15">
      <c r="B709" s="37" t="str">
        <f>IF(tblINVENTAIRE_FORNITURES[[#This Row],[NOM]]="","",INDEX(tblFOURNITURE_BUREAU[CODE],MATCH(tblINVENTAIRE_FORNITURES[[#This Row],[NOM]],tblFOURNITURE_BUREAU[FOURNITURE BUREAU],0)))</f>
        <v/>
      </c>
      <c r="C709" s="37"/>
      <c r="D709" s="38" t="s">
        <v>15</v>
      </c>
      <c r="E709" s="21"/>
      <c r="F709" s="22" t="str">
        <f ca="1">IF(tblINVENTAIRE_FORNITURES[[#This Row],[DELIVRANCE]]&lt;&gt;"",TODAY()-tblINVENTAIRE_FORNITURES[[#This Row],[DELIVRANCE]],"")</f>
        <v/>
      </c>
      <c r="G709" s="40"/>
      <c r="H709" s="109"/>
      <c r="I709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09" s="91"/>
      <c r="K709" s="42"/>
      <c r="L709" s="42"/>
      <c r="M709" s="52"/>
      <c r="N709" s="53"/>
      <c r="O709" s="44"/>
    </row>
    <row r="710" spans="2:15">
      <c r="B710" s="37" t="str">
        <f>IF(tblINVENTAIRE_FORNITURES[[#This Row],[NOM]]="","",INDEX(tblFOURNITURE_BUREAU[CODE],MATCH(tblINVENTAIRE_FORNITURES[[#This Row],[NOM]],tblFOURNITURE_BUREAU[FOURNITURE BUREAU],0)))</f>
        <v/>
      </c>
      <c r="C710" s="37"/>
      <c r="D710" s="38" t="s">
        <v>15</v>
      </c>
      <c r="E710" s="21"/>
      <c r="F710" s="22" t="str">
        <f ca="1">IF(tblINVENTAIRE_FORNITURES[[#This Row],[DELIVRANCE]]&lt;&gt;"",TODAY()-tblINVENTAIRE_FORNITURES[[#This Row],[DELIVRANCE]],"")</f>
        <v/>
      </c>
      <c r="G710" s="40"/>
      <c r="H710" s="109"/>
      <c r="I710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10" s="91"/>
      <c r="K710" s="42"/>
      <c r="L710" s="42"/>
      <c r="M710" s="52"/>
      <c r="N710" s="53"/>
      <c r="O710" s="44"/>
    </row>
    <row r="711" spans="2:15">
      <c r="B711" s="37" t="str">
        <f>IF(tblINVENTAIRE_FORNITURES[[#This Row],[NOM]]="","",INDEX(tblFOURNITURE_BUREAU[CODE],MATCH(tblINVENTAIRE_FORNITURES[[#This Row],[NOM]],tblFOURNITURE_BUREAU[FOURNITURE BUREAU],0)))</f>
        <v/>
      </c>
      <c r="C711" s="37"/>
      <c r="D711" s="18" t="s">
        <v>15</v>
      </c>
      <c r="E711" s="21"/>
      <c r="F711" s="22" t="str">
        <f ca="1">IF(tblINVENTAIRE_FORNITURES[[#This Row],[DELIVRANCE]]&lt;&gt;"",TODAY()-tblINVENTAIRE_FORNITURES[[#This Row],[DELIVRANCE]],"")</f>
        <v/>
      </c>
      <c r="G711" s="40"/>
      <c r="H711" s="109"/>
      <c r="I711" s="110" t="str">
        <f>IF(tblINVENTAIRE_FORNITURES[[#This Row],[QTE]]="","",IF(tblINVENTAIRE_FORNITURES[[#This Row],[RETRAIT]]="",tblINVENTAIRE_FORNITURES[[#This Row],[QTE]],SUM(tblINVENTAIRE_FORNITURES[[#This Row],[QTE]]-tblINVENTAIRE_FORNITURES[[#This Row],[RETRAIT]])))</f>
        <v/>
      </c>
      <c r="J711" s="91"/>
      <c r="K711" s="42"/>
      <c r="L711" s="42"/>
      <c r="M711" s="52"/>
      <c r="N711" s="53"/>
      <c r="O711" s="44"/>
    </row>
  </sheetData>
  <mergeCells count="4">
    <mergeCell ref="B1:D1"/>
    <mergeCell ref="E1:F1"/>
    <mergeCell ref="D3:E3"/>
    <mergeCell ref="D4:E4"/>
  </mergeCells>
  <conditionalFormatting sqref="B7:J711">
    <cfRule type="cellIs" priority="81" operator="equal">
      <formula>"Pas de surlignage"</formula>
    </cfRule>
    <cfRule type="expression" dxfId="55" priority="82">
      <formula>AND($F$2="Moins d'1 an",$F7&lt;365)</formula>
    </cfRule>
    <cfRule type="expression" dxfId="54" priority="83">
      <formula>AND($F$2="1 an",AND($F7&gt;365,$F7&lt;=730))</formula>
    </cfRule>
    <cfRule type="expression" dxfId="53" priority="84">
      <formula>AND($F$2="2 ans",AND($F7&gt;730,$F7&lt;=1095))</formula>
    </cfRule>
    <cfRule type="expression" dxfId="52" priority="85">
      <formula>AND($F$2="3 ans",AND($F7&gt;1095,$F7&lt;=1460))</formula>
    </cfRule>
    <cfRule type="expression" dxfId="51" priority="86">
      <formula>AND($F$2="4 ans",AND($F7&gt;1460,$F7&lt;=1825))</formula>
    </cfRule>
    <cfRule type="expression" dxfId="50" priority="87">
      <formula>AND($F$2="5 ans",AND($F7&gt;1825,$F7&lt;=2190))</formula>
    </cfRule>
    <cfRule type="expression" dxfId="49" priority="88">
      <formula>AND($F$2="6 ans",AND($F7&gt;2190,$F7&lt;=2555))</formula>
    </cfRule>
    <cfRule type="expression" dxfId="48" priority="89">
      <formula>AND($F$2="7 ans",AND($F7&gt;2555,$F7&lt;=2920))</formula>
    </cfRule>
    <cfRule type="expression" dxfId="47" priority="90">
      <formula>AND($F$2="8 ans",AND($F7&gt;2920,$F7&lt;=3285))</formula>
    </cfRule>
    <cfRule type="expression" dxfId="46" priority="91">
      <formula>AND($F$2="9 ans",AND($F7&gt;3286,$F7&lt;=3651))</formula>
    </cfRule>
    <cfRule type="expression" dxfId="45" priority="92">
      <formula>AND($F$2="10 ans et plus",AND($F7&lt;&gt;"",$F7&gt;3651))</formula>
    </cfRule>
  </conditionalFormatting>
  <dataValidations count="1">
    <dataValidation type="list" allowBlank="1" showInputMessage="1" sqref="D7:D711">
      <formula1>lstLIEU</formula1>
    </dataValidation>
  </dataValidations>
  <printOptions horizontalCentered="1"/>
  <pageMargins left="0.25" right="0.25" top="0.75" bottom="0.75" header="0.3" footer="0.3"/>
  <pageSetup scale="81" fitToHeight="0" orientation="portrait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PARAMETRES!$B$4:$B$24</xm:f>
          </x14:formula1>
          <xm:sqref>L7:L711</xm:sqref>
        </x14:dataValidation>
        <x14:dataValidation type="list" allowBlank="1" showInputMessage="1" showErrorMessage="1">
          <x14:formula1>
            <xm:f>PARAMETRES!$E$4:$E$79</xm:f>
          </x14:formula1>
          <xm:sqref>J7:J711</xm:sqref>
        </x14:dataValidation>
        <x14:dataValidation type="list" allowBlank="1" showInputMessage="1">
          <x14:formula1>
            <xm:f>PARAMETRES!$H$4:$H$79</xm:f>
          </x14:formula1>
          <xm:sqref>C8:C711</xm:sqref>
        </x14:dataValidation>
        <x14:dataValidation type="list" allowBlank="1" showInputMessage="1" showErrorMessage="1">
          <x14:formula1>
            <xm:f>PARAMETRES!$B$29:$B$40</xm:f>
          </x14:formula1>
          <xm:sqref>F2</xm:sqref>
        </x14:dataValidation>
        <x14:dataValidation type="list" allowBlank="1" showInputMessage="1" showErrorMessage="1">
          <x14:formula1>
            <xm:f>PARAMETRES!$B$29:$B$38</xm:f>
          </x14:formula1>
          <xm:sqref>G2</xm:sqref>
        </x14:dataValidation>
        <x14:dataValidation type="list" allowBlank="1" showInputMessage="1" showErrorMessage="1">
          <x14:formula1>
            <xm:f>PARAMETRES!#REF!</xm:f>
          </x14:formula1>
          <xm:sqref>K7:K711</xm:sqref>
        </x14:dataValidation>
        <x14:dataValidation type="list" allowBlank="1" showInputMessage="1">
          <x14:formula1>
            <xm:f>PARAMETRES!$H$4:$H$79</xm:f>
          </x14:formula1>
          <xm:sqref>C7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O711"/>
  <sheetViews>
    <sheetView showGridLines="0" zoomScaleNormal="100" workbookViewId="0">
      <selection activeCell="I24" sqref="I24"/>
    </sheetView>
  </sheetViews>
  <sheetFormatPr baseColWidth="10" defaultColWidth="9.140625" defaultRowHeight="11.25"/>
  <cols>
    <col min="1" max="1" width="3.28515625" style="1" customWidth="1"/>
    <col min="2" max="2" width="9.7109375" style="104" bestFit="1" customWidth="1"/>
    <col min="3" max="3" width="19" style="1" bestFit="1" customWidth="1"/>
    <col min="4" max="4" width="23.5703125" style="10" customWidth="1"/>
    <col min="5" max="5" width="13.28515625" style="17" customWidth="1"/>
    <col min="6" max="6" width="14.85546875" style="12" customWidth="1"/>
    <col min="7" max="7" width="8.42578125" style="34" customWidth="1"/>
    <col min="8" max="8" width="9.140625" style="1"/>
    <col min="9" max="9" width="10.5703125" style="28" customWidth="1"/>
    <col min="10" max="10" width="50.7109375" style="28" customWidth="1"/>
    <col min="11" max="13" width="9.140625" style="28"/>
    <col min="14" max="14" width="14.85546875" style="28" customWidth="1"/>
    <col min="15" max="16384" width="9.140625" style="1"/>
  </cols>
  <sheetData>
    <row r="1" spans="2:15" ht="15">
      <c r="B1" s="118" t="s">
        <v>161</v>
      </c>
      <c r="C1" s="118"/>
      <c r="D1" s="118"/>
      <c r="E1" s="117"/>
      <c r="F1" s="117"/>
      <c r="G1" s="29"/>
    </row>
    <row r="2" spans="2:15">
      <c r="B2" s="103"/>
      <c r="C2" s="9"/>
      <c r="E2" s="16" t="s">
        <v>85</v>
      </c>
      <c r="F2" s="11" t="s">
        <v>114</v>
      </c>
      <c r="G2" s="30"/>
    </row>
    <row r="3" spans="2:15" ht="11.25" customHeight="1">
      <c r="B3" s="103"/>
      <c r="C3" s="9"/>
      <c r="D3" s="119" t="s">
        <v>115</v>
      </c>
      <c r="E3" s="119"/>
      <c r="F3" s="13">
        <f>SUM(tblINVENTAIRE_ELECTRICITE[QTE])</f>
        <v>14</v>
      </c>
      <c r="G3" s="31"/>
    </row>
    <row r="4" spans="2:15" ht="11.25" customHeight="1">
      <c r="B4" s="103"/>
      <c r="C4" s="9"/>
      <c r="D4" s="120" t="s">
        <v>117</v>
      </c>
      <c r="E4" s="120"/>
      <c r="F4" s="55" t="str">
        <f>IF(SUBTOTAL(9,tblINVENTAIRE_ELECTRICITE[QTE])=$F$3,"",SUBTOTAL(9,tblINVENTAIRE_ELECTRICITE[QTE]))</f>
        <v/>
      </c>
      <c r="G4" s="56"/>
    </row>
    <row r="5" spans="2:15" ht="24.75" customHeight="1" thickBot="1">
      <c r="D5" s="1"/>
      <c r="F5" s="1"/>
      <c r="G5" s="32"/>
    </row>
    <row r="6" spans="2:15" ht="12" thickBot="1">
      <c r="B6" s="106" t="s">
        <v>163</v>
      </c>
      <c r="C6" s="14" t="s">
        <v>164</v>
      </c>
      <c r="D6" s="14" t="s">
        <v>165</v>
      </c>
      <c r="E6" s="61" t="s">
        <v>166</v>
      </c>
      <c r="F6" s="14" t="s">
        <v>167</v>
      </c>
      <c r="G6" s="33" t="s">
        <v>168</v>
      </c>
      <c r="H6" s="14" t="s">
        <v>169</v>
      </c>
      <c r="I6" s="14" t="s">
        <v>170</v>
      </c>
      <c r="J6" s="14" t="s">
        <v>178</v>
      </c>
      <c r="K6" s="48"/>
      <c r="L6" s="48"/>
      <c r="M6" s="48"/>
      <c r="N6" s="48"/>
      <c r="O6" s="44"/>
    </row>
    <row r="7" spans="2:15" ht="11.25" customHeight="1">
      <c r="B7" s="105" t="str">
        <f>IF(tblINVENTAIRE_ELECTRICITE[[#This Row],[NOM]]="","",INDEX(tblELECTRICITE[CODE],MATCH(tblINVENTAIRE_ELECTRICITE[[#This Row],[NOM]],tblELECTRICITE[ELECTRICITE],0)))</f>
        <v>ELE00001</v>
      </c>
      <c r="C7" s="37" t="s">
        <v>189</v>
      </c>
      <c r="D7" s="38" t="s">
        <v>15</v>
      </c>
      <c r="E7" s="47">
        <f ca="1">TODAY()-4244</f>
        <v>40494</v>
      </c>
      <c r="F7" s="39">
        <f ca="1">IF(tblINVENTAIRE_ELECTRICITE[[#This Row],[DELIVRANCE]]&lt;&gt;"",TODAY()-tblINVENTAIRE_ELECTRICITE[[#This Row],[DELIVRANCE]],"")</f>
        <v>4244</v>
      </c>
      <c r="G7" s="40">
        <v>5</v>
      </c>
      <c r="H7" s="66"/>
      <c r="I7" s="67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>5</v>
      </c>
      <c r="J7" s="6"/>
      <c r="K7" s="42"/>
      <c r="L7" s="42"/>
      <c r="M7" s="49"/>
      <c r="N7" s="50"/>
      <c r="O7" s="44"/>
    </row>
    <row r="8" spans="2:15">
      <c r="B8" s="105" t="str">
        <f>IF(tblINVENTAIRE_ELECTRICITE[[#This Row],[NOM]]="","",INDEX(tblELECTRICITE[CODE],MATCH(tblINVENTAIRE_ELECTRICITE[[#This Row],[NOM]],tblELECTRICITE[ELECTRICITE],0)))</f>
        <v>ELE00002</v>
      </c>
      <c r="C8" s="37" t="s">
        <v>190</v>
      </c>
      <c r="D8" s="38" t="s">
        <v>15</v>
      </c>
      <c r="E8" s="19">
        <v>44257</v>
      </c>
      <c r="F8" s="20">
        <f ca="1">IF(tblINVENTAIRE_ELECTRICITE[[#This Row],[DELIVRANCE]]&lt;&gt;"",TODAY()-tblINVENTAIRE_ELECTRICITE[[#This Row],[DELIVRANCE]],"")</f>
        <v>481</v>
      </c>
      <c r="G8" s="40">
        <v>5</v>
      </c>
      <c r="H8" s="62"/>
      <c r="I8" s="7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>5</v>
      </c>
      <c r="J8" s="7"/>
      <c r="K8" s="42"/>
      <c r="L8" s="42"/>
      <c r="M8" s="49"/>
      <c r="N8" s="50"/>
      <c r="O8" s="44"/>
    </row>
    <row r="9" spans="2:15">
      <c r="B9" s="105" t="str">
        <f>IF(tblINVENTAIRE_ELECTRICITE[[#This Row],[NOM]]="","",INDEX(tblELECTRICITE[CODE],MATCH(tblINVENTAIRE_ELECTRICITE[[#This Row],[NOM]],tblELECTRICITE[ELECTRICITE],0)))</f>
        <v>ELE00003</v>
      </c>
      <c r="C9" s="37" t="s">
        <v>98</v>
      </c>
      <c r="D9" s="38" t="s">
        <v>15</v>
      </c>
      <c r="E9" s="19">
        <v>42136</v>
      </c>
      <c r="F9" s="20">
        <f ca="1">IF(tblINVENTAIRE_ELECTRICITE[[#This Row],[DELIVRANCE]]&lt;&gt;"",TODAY()-tblINVENTAIRE_ELECTRICITE[[#This Row],[DELIVRANCE]],"")</f>
        <v>2602</v>
      </c>
      <c r="G9" s="40">
        <v>1</v>
      </c>
      <c r="H9" s="62"/>
      <c r="I9" s="7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>1</v>
      </c>
      <c r="J9" s="7"/>
      <c r="K9" s="42"/>
      <c r="L9" s="42"/>
      <c r="M9" s="49"/>
      <c r="N9" s="50"/>
      <c r="O9" s="44"/>
    </row>
    <row r="10" spans="2:15">
      <c r="B10" s="105" t="str">
        <f>IF(tblINVENTAIRE_ELECTRICITE[[#This Row],[NOM]]="","",INDEX(tblELECTRICITE[CODE],MATCH(tblINVENTAIRE_ELECTRICITE[[#This Row],[NOM]],tblELECTRICITE[ELECTRICITE],0)))</f>
        <v>ELE00005</v>
      </c>
      <c r="C10" s="37" t="s">
        <v>180</v>
      </c>
      <c r="D10" s="38" t="s">
        <v>15</v>
      </c>
      <c r="E10" s="19">
        <v>44718</v>
      </c>
      <c r="F10" s="20">
        <f ca="1">IF(tblINVENTAIRE_ELECTRICITE[[#This Row],[DELIVRANCE]]&lt;&gt;"",TODAY()-tblINVENTAIRE_ELECTRICITE[[#This Row],[DELIVRANCE]],"")</f>
        <v>20</v>
      </c>
      <c r="G10" s="40">
        <v>1</v>
      </c>
      <c r="H10" s="62"/>
      <c r="I10" s="7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>1</v>
      </c>
      <c r="J10" s="7"/>
      <c r="K10" s="42"/>
      <c r="L10" s="42"/>
      <c r="M10" s="49"/>
      <c r="N10" s="50"/>
      <c r="O10" s="44"/>
    </row>
    <row r="11" spans="2:15">
      <c r="B11" s="105" t="str">
        <f>IF(tblINVENTAIRE_ELECTRICITE[[#This Row],[NOM]]="","",INDEX(tblELECTRICITE[CODE],MATCH(tblINVENTAIRE_ELECTRICITE[[#This Row],[NOM]],tblELECTRICITE[ELECTRICITE],0)))</f>
        <v>ELE00004</v>
      </c>
      <c r="C11" s="37" t="s">
        <v>182</v>
      </c>
      <c r="D11" s="38" t="s">
        <v>15</v>
      </c>
      <c r="E11" s="19">
        <v>43805</v>
      </c>
      <c r="F11" s="20">
        <f ca="1">IF(tblINVENTAIRE_ELECTRICITE[[#This Row],[DELIVRANCE]]&lt;&gt;"",TODAY()-tblINVENTAIRE_ELECTRICITE[[#This Row],[DELIVRANCE]],"")</f>
        <v>933</v>
      </c>
      <c r="G11" s="40">
        <v>1</v>
      </c>
      <c r="H11" s="62"/>
      <c r="I11" s="7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>1</v>
      </c>
      <c r="J11" s="7"/>
      <c r="K11" s="42"/>
      <c r="L11" s="42"/>
      <c r="M11" s="49"/>
      <c r="N11" s="50"/>
      <c r="O11" s="44"/>
    </row>
    <row r="12" spans="2:15">
      <c r="B12" s="105" t="str">
        <f>IF(tblINVENTAIRE_ELECTRICITE[[#This Row],[NOM]]="","",INDEX(tblELECTRICITE[CODE],MATCH(tblINVENTAIRE_ELECTRICITE[[#This Row],[NOM]],tblELECTRICITE[ELECTRICITE],0)))</f>
        <v>ELE00008</v>
      </c>
      <c r="C12" s="37" t="s">
        <v>108</v>
      </c>
      <c r="D12" s="38" t="s">
        <v>15</v>
      </c>
      <c r="E12" s="19"/>
      <c r="F12" s="20" t="str">
        <f ca="1">IF(tblINVENTAIRE_ELECTRICITE[[#This Row],[DELIVRANCE]]&lt;&gt;"",TODAY()-tblINVENTAIRE_ELECTRICITE[[#This Row],[DELIVRANCE]],"")</f>
        <v/>
      </c>
      <c r="G12" s="40">
        <v>1</v>
      </c>
      <c r="H12" s="62"/>
      <c r="I12" s="7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>1</v>
      </c>
      <c r="J12" s="7"/>
      <c r="K12" s="42"/>
      <c r="L12" s="42"/>
      <c r="M12" s="49"/>
      <c r="N12" s="50"/>
      <c r="O12" s="44"/>
    </row>
    <row r="13" spans="2:15">
      <c r="B13" s="105" t="str">
        <f>IF(tblINVENTAIRE_ELECTRICITE[[#This Row],[NOM]]="","",INDEX(tblELECTRICITE[CODE],MATCH(tblINVENTAIRE_ELECTRICITE[[#This Row],[NOM]],tblELECTRICITE[ELECTRICITE],0)))</f>
        <v/>
      </c>
      <c r="C13" s="37"/>
      <c r="D13" s="38" t="s">
        <v>15</v>
      </c>
      <c r="E13" s="19"/>
      <c r="F13" s="20" t="str">
        <f ca="1">IF(tblINVENTAIRE_ELECTRICITE[[#This Row],[DELIVRANCE]]&lt;&gt;"",TODAY()-tblINVENTAIRE_ELECTRICITE[[#This Row],[DELIVRANCE]],"")</f>
        <v/>
      </c>
      <c r="G13" s="40"/>
      <c r="H13" s="62"/>
      <c r="I1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3" s="7"/>
      <c r="K13" s="42"/>
      <c r="L13" s="42"/>
      <c r="M13" s="49"/>
      <c r="N13" s="50"/>
      <c r="O13" s="44"/>
    </row>
    <row r="14" spans="2:15">
      <c r="B14" s="105" t="str">
        <f>IF(tblINVENTAIRE_ELECTRICITE[[#This Row],[NOM]]="","",INDEX(tblELECTRICITE[CODE],MATCH(tblINVENTAIRE_ELECTRICITE[[#This Row],[NOM]],tblELECTRICITE[ELECTRICITE],0)))</f>
        <v/>
      </c>
      <c r="C14" s="37"/>
      <c r="D14" s="38" t="s">
        <v>15</v>
      </c>
      <c r="E14" s="19"/>
      <c r="F14" s="20" t="str">
        <f ca="1">IF(tblINVENTAIRE_ELECTRICITE[[#This Row],[DELIVRANCE]]&lt;&gt;"",TODAY()-tblINVENTAIRE_ELECTRICITE[[#This Row],[DELIVRANCE]],"")</f>
        <v/>
      </c>
      <c r="G14" s="40"/>
      <c r="H14" s="62"/>
      <c r="I1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4" s="7"/>
      <c r="K14" s="42"/>
      <c r="L14" s="42"/>
      <c r="M14" s="49"/>
      <c r="N14" s="50"/>
      <c r="O14" s="44"/>
    </row>
    <row r="15" spans="2:15">
      <c r="B15" s="105" t="str">
        <f>IF(tblINVENTAIRE_ELECTRICITE[[#This Row],[NOM]]="","",INDEX(tblELECTRICITE[CODE],MATCH(tblINVENTAIRE_ELECTRICITE[[#This Row],[NOM]],tblELECTRICITE[ELECTRICITE],0)))</f>
        <v/>
      </c>
      <c r="C15" s="37"/>
      <c r="D15" s="38" t="s">
        <v>15</v>
      </c>
      <c r="E15" s="19"/>
      <c r="F15" s="20" t="str">
        <f ca="1">IF(tblINVENTAIRE_ELECTRICITE[[#This Row],[DELIVRANCE]]&lt;&gt;"",TODAY()-tblINVENTAIRE_ELECTRICITE[[#This Row],[DELIVRANCE]],"")</f>
        <v/>
      </c>
      <c r="G15" s="40"/>
      <c r="H15" s="62"/>
      <c r="I1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5" s="7"/>
      <c r="K15" s="42"/>
      <c r="L15" s="42"/>
      <c r="M15" s="49"/>
      <c r="N15" s="50"/>
      <c r="O15" s="44"/>
    </row>
    <row r="16" spans="2:15">
      <c r="B16" s="105" t="str">
        <f>IF(tblINVENTAIRE_ELECTRICITE[[#This Row],[NOM]]="","",INDEX(tblELECTRICITE[CODE],MATCH(tblINVENTAIRE_ELECTRICITE[[#This Row],[NOM]],tblELECTRICITE[ELECTRICITE],0)))</f>
        <v/>
      </c>
      <c r="C16" s="37"/>
      <c r="D16" s="38" t="s">
        <v>15</v>
      </c>
      <c r="E16" s="19"/>
      <c r="F16" s="20" t="str">
        <f ca="1">IF(tblINVENTAIRE_ELECTRICITE[[#This Row],[DELIVRANCE]]&lt;&gt;"",TODAY()-tblINVENTAIRE_ELECTRICITE[[#This Row],[DELIVRANCE]],"")</f>
        <v/>
      </c>
      <c r="G16" s="40"/>
      <c r="H16" s="62"/>
      <c r="I1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6" s="7"/>
      <c r="K16" s="42"/>
      <c r="L16" s="42"/>
      <c r="M16" s="49"/>
      <c r="N16" s="50"/>
      <c r="O16" s="44"/>
    </row>
    <row r="17" spans="2:15">
      <c r="B17" s="105" t="str">
        <f>IF(tblINVENTAIRE_ELECTRICITE[[#This Row],[NOM]]="","",INDEX(tblELECTRICITE[CODE],MATCH(tblINVENTAIRE_ELECTRICITE[[#This Row],[NOM]],tblELECTRICITE[ELECTRICITE],0)))</f>
        <v/>
      </c>
      <c r="C17" s="37"/>
      <c r="D17" s="38" t="s">
        <v>15</v>
      </c>
      <c r="E17" s="19"/>
      <c r="F17" s="20" t="str">
        <f ca="1">IF(tblINVENTAIRE_ELECTRICITE[[#This Row],[DELIVRANCE]]&lt;&gt;"",TODAY()-tblINVENTAIRE_ELECTRICITE[[#This Row],[DELIVRANCE]],"")</f>
        <v/>
      </c>
      <c r="G17" s="40"/>
      <c r="H17" s="62"/>
      <c r="I1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7" s="7"/>
      <c r="K17" s="42"/>
      <c r="L17" s="42"/>
      <c r="M17" s="49"/>
      <c r="N17" s="50"/>
      <c r="O17" s="44"/>
    </row>
    <row r="18" spans="2:15">
      <c r="B18" s="105" t="str">
        <f>IF(tblINVENTAIRE_ELECTRICITE[[#This Row],[NOM]]="","",INDEX(tblELECTRICITE[CODE],MATCH(tblINVENTAIRE_ELECTRICITE[[#This Row],[NOM]],tblELECTRICITE[ELECTRICITE],0)))</f>
        <v/>
      </c>
      <c r="C18" s="37"/>
      <c r="D18" s="38" t="s">
        <v>15</v>
      </c>
      <c r="E18" s="19"/>
      <c r="F18" s="20" t="str">
        <f ca="1">IF(tblINVENTAIRE_ELECTRICITE[[#This Row],[DELIVRANCE]]&lt;&gt;"",TODAY()-tblINVENTAIRE_ELECTRICITE[[#This Row],[DELIVRANCE]],"")</f>
        <v/>
      </c>
      <c r="G18" s="40"/>
      <c r="H18" s="62"/>
      <c r="I1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8" s="7"/>
      <c r="K18" s="42"/>
      <c r="L18" s="42"/>
      <c r="M18" s="49"/>
      <c r="N18" s="50"/>
      <c r="O18" s="44"/>
    </row>
    <row r="19" spans="2:15">
      <c r="B19" s="105" t="str">
        <f>IF(tblINVENTAIRE_ELECTRICITE[[#This Row],[NOM]]="","",INDEX(tblELECTRICITE[CODE],MATCH(tblINVENTAIRE_ELECTRICITE[[#This Row],[NOM]],tblELECTRICITE[ELECTRICITE],0)))</f>
        <v/>
      </c>
      <c r="C19" s="37"/>
      <c r="D19" s="38" t="s">
        <v>15</v>
      </c>
      <c r="E19" s="19"/>
      <c r="F19" s="20" t="str">
        <f ca="1">IF(tblINVENTAIRE_ELECTRICITE[[#This Row],[DELIVRANCE]]&lt;&gt;"",TODAY()-tblINVENTAIRE_ELECTRICITE[[#This Row],[DELIVRANCE]],"")</f>
        <v/>
      </c>
      <c r="G19" s="40"/>
      <c r="H19" s="62"/>
      <c r="I1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9" s="7"/>
      <c r="K19" s="42"/>
      <c r="L19" s="42"/>
      <c r="M19" s="49"/>
      <c r="N19" s="50"/>
      <c r="O19" s="44"/>
    </row>
    <row r="20" spans="2:15">
      <c r="B20" s="105" t="str">
        <f>IF(tblINVENTAIRE_ELECTRICITE[[#This Row],[NOM]]="","",INDEX(tblELECTRICITE[CODE],MATCH(tblINVENTAIRE_ELECTRICITE[[#This Row],[NOM]],tblELECTRICITE[ELECTRICITE],0)))</f>
        <v/>
      </c>
      <c r="C20" s="37"/>
      <c r="D20" s="38" t="s">
        <v>15</v>
      </c>
      <c r="E20" s="19"/>
      <c r="F20" s="20" t="str">
        <f ca="1">IF(tblINVENTAIRE_ELECTRICITE[[#This Row],[DELIVRANCE]]&lt;&gt;"",TODAY()-tblINVENTAIRE_ELECTRICITE[[#This Row],[DELIVRANCE]],"")</f>
        <v/>
      </c>
      <c r="G20" s="40"/>
      <c r="H20" s="62"/>
      <c r="I2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0" s="7"/>
      <c r="K20" s="42"/>
      <c r="L20" s="42"/>
      <c r="M20" s="49"/>
      <c r="N20" s="50"/>
      <c r="O20" s="44"/>
    </row>
    <row r="21" spans="2:15">
      <c r="B21" s="105" t="str">
        <f>IF(tblINVENTAIRE_ELECTRICITE[[#This Row],[NOM]]="","",INDEX(tblELECTRICITE[CODE],MATCH(tblINVENTAIRE_ELECTRICITE[[#This Row],[NOM]],tblELECTRICITE[ELECTRICITE],0)))</f>
        <v/>
      </c>
      <c r="C21" s="37"/>
      <c r="D21" s="38" t="s">
        <v>15</v>
      </c>
      <c r="E21" s="35"/>
      <c r="F21" s="36" t="str">
        <f ca="1">IF(tblINVENTAIRE_ELECTRICITE[[#This Row],[DELIVRANCE]]&lt;&gt;"",TODAY()-tblINVENTAIRE_ELECTRICITE[[#This Row],[DELIVRANCE]],"")</f>
        <v/>
      </c>
      <c r="G21" s="40"/>
      <c r="H21" s="62"/>
      <c r="I2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1" s="7"/>
      <c r="K21" s="42"/>
      <c r="L21" s="42"/>
      <c r="M21" s="49"/>
      <c r="N21" s="50"/>
      <c r="O21" s="44"/>
    </row>
    <row r="22" spans="2:15">
      <c r="B22" s="105" t="str">
        <f>IF(tblINVENTAIRE_ELECTRICITE[[#This Row],[NOM]]="","",INDEX(tblELECTRICITE[CODE],MATCH(tblINVENTAIRE_ELECTRICITE[[#This Row],[NOM]],tblELECTRICITE[ELECTRICITE],0)))</f>
        <v/>
      </c>
      <c r="C22" s="37"/>
      <c r="D22" s="38" t="s">
        <v>15</v>
      </c>
      <c r="E22" s="19"/>
      <c r="F22" s="20" t="str">
        <f ca="1">IF(tblINVENTAIRE_ELECTRICITE[[#This Row],[DELIVRANCE]]&lt;&gt;"",TODAY()-tblINVENTAIRE_ELECTRICITE[[#This Row],[DELIVRANCE]],"")</f>
        <v/>
      </c>
      <c r="G22" s="40"/>
      <c r="H22" s="62"/>
      <c r="I2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2" s="7"/>
      <c r="K22" s="42"/>
      <c r="L22" s="42"/>
      <c r="M22" s="49"/>
      <c r="N22" s="50"/>
      <c r="O22" s="44"/>
    </row>
    <row r="23" spans="2:15">
      <c r="B23" s="105" t="str">
        <f>IF(tblINVENTAIRE_ELECTRICITE[[#This Row],[NOM]]="","",INDEX(tblELECTRICITE[CODE],MATCH(tblINVENTAIRE_ELECTRICITE[[#This Row],[NOM]],tblELECTRICITE[ELECTRICITE],0)))</f>
        <v/>
      </c>
      <c r="C23" s="37"/>
      <c r="D23" s="38" t="s">
        <v>15</v>
      </c>
      <c r="E23" s="19"/>
      <c r="F23" s="20" t="str">
        <f ca="1">IF(tblINVENTAIRE_ELECTRICITE[[#This Row],[DELIVRANCE]]&lt;&gt;"",TODAY()-tblINVENTAIRE_ELECTRICITE[[#This Row],[DELIVRANCE]],"")</f>
        <v/>
      </c>
      <c r="G23" s="40"/>
      <c r="H23" s="62"/>
      <c r="I2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3" s="7"/>
      <c r="K23" s="42"/>
      <c r="L23" s="42"/>
      <c r="M23" s="49"/>
      <c r="N23" s="50"/>
      <c r="O23" s="44"/>
    </row>
    <row r="24" spans="2:15">
      <c r="B24" s="105" t="str">
        <f>IF(tblINVENTAIRE_ELECTRICITE[[#This Row],[NOM]]="","",INDEX(tblELECTRICITE[CODE],MATCH(tblINVENTAIRE_ELECTRICITE[[#This Row],[NOM]],tblELECTRICITE[ELECTRICITE],0)))</f>
        <v/>
      </c>
      <c r="C24" s="37"/>
      <c r="D24" s="38" t="s">
        <v>15</v>
      </c>
      <c r="E24" s="19"/>
      <c r="F24" s="20" t="str">
        <f ca="1">IF(tblINVENTAIRE_ELECTRICITE[[#This Row],[DELIVRANCE]]&lt;&gt;"",TODAY()-tblINVENTAIRE_ELECTRICITE[[#This Row],[DELIVRANCE]],"")</f>
        <v/>
      </c>
      <c r="G24" s="40"/>
      <c r="H24" s="62"/>
      <c r="I2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4" s="7"/>
      <c r="K24" s="42"/>
      <c r="L24" s="42"/>
      <c r="M24" s="49"/>
      <c r="N24" s="50"/>
      <c r="O24" s="44"/>
    </row>
    <row r="25" spans="2:15">
      <c r="B25" s="105" t="str">
        <f>IF(tblINVENTAIRE_ELECTRICITE[[#This Row],[NOM]]="","",INDEX(tblELECTRICITE[CODE],MATCH(tblINVENTAIRE_ELECTRICITE[[#This Row],[NOM]],tblELECTRICITE[ELECTRICITE],0)))</f>
        <v/>
      </c>
      <c r="C25" s="37"/>
      <c r="D25" s="38" t="s">
        <v>15</v>
      </c>
      <c r="E25" s="19"/>
      <c r="F25" s="20" t="str">
        <f ca="1">IF(tblINVENTAIRE_ELECTRICITE[[#This Row],[DELIVRANCE]]&lt;&gt;"",TODAY()-tblINVENTAIRE_ELECTRICITE[[#This Row],[DELIVRANCE]],"")</f>
        <v/>
      </c>
      <c r="G25" s="40"/>
      <c r="H25" s="62"/>
      <c r="I2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5" s="7"/>
      <c r="K25" s="42"/>
      <c r="L25" s="42"/>
      <c r="M25" s="49"/>
      <c r="N25" s="50"/>
      <c r="O25" s="44"/>
    </row>
    <row r="26" spans="2:15">
      <c r="B26" s="105" t="str">
        <f>IF(tblINVENTAIRE_ELECTRICITE[[#This Row],[NOM]]="","",INDEX(tblELECTRICITE[CODE],MATCH(tblINVENTAIRE_ELECTRICITE[[#This Row],[NOM]],tblELECTRICITE[ELECTRICITE],0)))</f>
        <v/>
      </c>
      <c r="C26" s="37"/>
      <c r="D26" s="38" t="s">
        <v>15</v>
      </c>
      <c r="E26" s="19"/>
      <c r="F26" s="20" t="str">
        <f ca="1">IF(tblINVENTAIRE_ELECTRICITE[[#This Row],[DELIVRANCE]]&lt;&gt;"",TODAY()-tblINVENTAIRE_ELECTRICITE[[#This Row],[DELIVRANCE]],"")</f>
        <v/>
      </c>
      <c r="G26" s="40"/>
      <c r="H26" s="62"/>
      <c r="I2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6" s="7"/>
      <c r="K26" s="42"/>
      <c r="L26" s="42"/>
      <c r="M26" s="49"/>
      <c r="N26" s="50"/>
      <c r="O26" s="44"/>
    </row>
    <row r="27" spans="2:15">
      <c r="B27" s="105" t="str">
        <f>IF(tblINVENTAIRE_ELECTRICITE[[#This Row],[NOM]]="","",INDEX(tblELECTRICITE[CODE],MATCH(tblINVENTAIRE_ELECTRICITE[[#This Row],[NOM]],tblELECTRICITE[ELECTRICITE],0)))</f>
        <v/>
      </c>
      <c r="C27" s="37"/>
      <c r="D27" s="38" t="s">
        <v>15</v>
      </c>
      <c r="E27" s="19"/>
      <c r="F27" s="20" t="str">
        <f ca="1">IF(tblINVENTAIRE_ELECTRICITE[[#This Row],[DELIVRANCE]]&lt;&gt;"",TODAY()-tblINVENTAIRE_ELECTRICITE[[#This Row],[DELIVRANCE]],"")</f>
        <v/>
      </c>
      <c r="G27" s="40"/>
      <c r="H27" s="62"/>
      <c r="I2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7" s="7"/>
      <c r="K27" s="42"/>
      <c r="L27" s="42"/>
      <c r="M27" s="49"/>
      <c r="N27" s="50"/>
      <c r="O27" s="44"/>
    </row>
    <row r="28" spans="2:15">
      <c r="B28" s="105" t="str">
        <f>IF(tblINVENTAIRE_ELECTRICITE[[#This Row],[NOM]]="","",INDEX(tblELECTRICITE[CODE],MATCH(tblINVENTAIRE_ELECTRICITE[[#This Row],[NOM]],tblELECTRICITE[ELECTRICITE],0)))</f>
        <v/>
      </c>
      <c r="C28" s="37"/>
      <c r="D28" s="38" t="s">
        <v>15</v>
      </c>
      <c r="E28" s="19"/>
      <c r="F28" s="20" t="str">
        <f ca="1">IF(tblINVENTAIRE_ELECTRICITE[[#This Row],[DELIVRANCE]]&lt;&gt;"",TODAY()-tblINVENTAIRE_ELECTRICITE[[#This Row],[DELIVRANCE]],"")</f>
        <v/>
      </c>
      <c r="G28" s="40"/>
      <c r="H28" s="62"/>
      <c r="I2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8" s="7"/>
      <c r="K28" s="42"/>
      <c r="L28" s="42"/>
      <c r="M28" s="49"/>
      <c r="N28" s="50"/>
      <c r="O28" s="44"/>
    </row>
    <row r="29" spans="2:15">
      <c r="B29" s="105" t="str">
        <f>IF(tblINVENTAIRE_ELECTRICITE[[#This Row],[NOM]]="","",INDEX(tblELECTRICITE[CODE],MATCH(tblINVENTAIRE_ELECTRICITE[[#This Row],[NOM]],tblELECTRICITE[ELECTRICITE],0)))</f>
        <v/>
      </c>
      <c r="C29" s="37"/>
      <c r="D29" s="38" t="s">
        <v>15</v>
      </c>
      <c r="E29" s="19"/>
      <c r="F29" s="20" t="str">
        <f ca="1">IF(tblINVENTAIRE_ELECTRICITE[[#This Row],[DELIVRANCE]]&lt;&gt;"",TODAY()-tblINVENTAIRE_ELECTRICITE[[#This Row],[DELIVRANCE]],"")</f>
        <v/>
      </c>
      <c r="G29" s="40"/>
      <c r="H29" s="62"/>
      <c r="I2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9" s="7"/>
      <c r="K29" s="42"/>
      <c r="L29" s="42"/>
      <c r="M29" s="49"/>
      <c r="N29" s="50"/>
      <c r="O29" s="44"/>
    </row>
    <row r="30" spans="2:15">
      <c r="B30" s="105" t="str">
        <f>IF(tblINVENTAIRE_ELECTRICITE[[#This Row],[NOM]]="","",INDEX(tblELECTRICITE[CODE],MATCH(tblINVENTAIRE_ELECTRICITE[[#This Row],[NOM]],tblELECTRICITE[ELECTRICITE],0)))</f>
        <v/>
      </c>
      <c r="C30" s="37"/>
      <c r="D30" s="38" t="s">
        <v>15</v>
      </c>
      <c r="E30" s="19"/>
      <c r="F30" s="20" t="str">
        <f ca="1">IF(tblINVENTAIRE_ELECTRICITE[[#This Row],[DELIVRANCE]]&lt;&gt;"",TODAY()-tblINVENTAIRE_ELECTRICITE[[#This Row],[DELIVRANCE]],"")</f>
        <v/>
      </c>
      <c r="G30" s="40"/>
      <c r="H30" s="62"/>
      <c r="I3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0" s="7"/>
      <c r="K30" s="42"/>
      <c r="L30" s="42"/>
      <c r="M30" s="49"/>
      <c r="N30" s="50"/>
      <c r="O30" s="44"/>
    </row>
    <row r="31" spans="2:15">
      <c r="B31" s="105" t="str">
        <f>IF(tblINVENTAIRE_ELECTRICITE[[#This Row],[NOM]]="","",INDEX(tblELECTRICITE[CODE],MATCH(tblINVENTAIRE_ELECTRICITE[[#This Row],[NOM]],tblELECTRICITE[ELECTRICITE],0)))</f>
        <v/>
      </c>
      <c r="C31" s="37"/>
      <c r="D31" s="38" t="s">
        <v>15</v>
      </c>
      <c r="E31" s="19"/>
      <c r="F31" s="20" t="str">
        <f ca="1">IF(tblINVENTAIRE_ELECTRICITE[[#This Row],[DELIVRANCE]]&lt;&gt;"",TODAY()-tblINVENTAIRE_ELECTRICITE[[#This Row],[DELIVRANCE]],"")</f>
        <v/>
      </c>
      <c r="G31" s="40"/>
      <c r="H31" s="62"/>
      <c r="I3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1" s="7"/>
      <c r="K31" s="42"/>
      <c r="L31" s="42"/>
      <c r="M31" s="49"/>
      <c r="N31" s="50"/>
      <c r="O31" s="44"/>
    </row>
    <row r="32" spans="2:15">
      <c r="B32" s="105" t="str">
        <f>IF(tblINVENTAIRE_ELECTRICITE[[#This Row],[NOM]]="","",INDEX(tblELECTRICITE[CODE],MATCH(tblINVENTAIRE_ELECTRICITE[[#This Row],[NOM]],tblELECTRICITE[ELECTRICITE],0)))</f>
        <v/>
      </c>
      <c r="C32" s="37"/>
      <c r="D32" s="38" t="s">
        <v>15</v>
      </c>
      <c r="E32" s="19"/>
      <c r="F32" s="20" t="str">
        <f ca="1">IF(tblINVENTAIRE_ELECTRICITE[[#This Row],[DELIVRANCE]]&lt;&gt;"",TODAY()-tblINVENTAIRE_ELECTRICITE[[#This Row],[DELIVRANCE]],"")</f>
        <v/>
      </c>
      <c r="G32" s="40"/>
      <c r="H32" s="62"/>
      <c r="I3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2" s="7"/>
      <c r="K32" s="42"/>
      <c r="L32" s="42"/>
      <c r="M32" s="49"/>
      <c r="N32" s="50"/>
      <c r="O32" s="44"/>
    </row>
    <row r="33" spans="2:15">
      <c r="B33" s="105" t="str">
        <f>IF(tblINVENTAIRE_ELECTRICITE[[#This Row],[NOM]]="","",INDEX(tblELECTRICITE[CODE],MATCH(tblINVENTAIRE_ELECTRICITE[[#This Row],[NOM]],tblELECTRICITE[ELECTRICITE],0)))</f>
        <v/>
      </c>
      <c r="C33" s="37"/>
      <c r="D33" s="38" t="s">
        <v>15</v>
      </c>
      <c r="E33" s="19"/>
      <c r="F33" s="20" t="str">
        <f ca="1">IF(tblINVENTAIRE_ELECTRICITE[[#This Row],[DELIVRANCE]]&lt;&gt;"",TODAY()-tblINVENTAIRE_ELECTRICITE[[#This Row],[DELIVRANCE]],"")</f>
        <v/>
      </c>
      <c r="G33" s="40"/>
      <c r="H33" s="62"/>
      <c r="I3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3" s="7"/>
      <c r="K33" s="42"/>
      <c r="L33" s="42"/>
      <c r="M33" s="49"/>
      <c r="N33" s="50"/>
      <c r="O33" s="44"/>
    </row>
    <row r="34" spans="2:15">
      <c r="B34" s="105" t="str">
        <f>IF(tblINVENTAIRE_ELECTRICITE[[#This Row],[NOM]]="","",INDEX(tblELECTRICITE[CODE],MATCH(tblINVENTAIRE_ELECTRICITE[[#This Row],[NOM]],tblELECTRICITE[ELECTRICITE],0)))</f>
        <v/>
      </c>
      <c r="C34" s="37"/>
      <c r="D34" s="38" t="s">
        <v>15</v>
      </c>
      <c r="E34" s="19"/>
      <c r="F34" s="20" t="str">
        <f ca="1">IF(tblINVENTAIRE_ELECTRICITE[[#This Row],[DELIVRANCE]]&lt;&gt;"",TODAY()-tblINVENTAIRE_ELECTRICITE[[#This Row],[DELIVRANCE]],"")</f>
        <v/>
      </c>
      <c r="G34" s="40"/>
      <c r="H34" s="62"/>
      <c r="I3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4" s="7"/>
      <c r="K34" s="42"/>
      <c r="L34" s="42"/>
      <c r="M34" s="49"/>
      <c r="N34" s="50"/>
      <c r="O34" s="44"/>
    </row>
    <row r="35" spans="2:15">
      <c r="B35" s="105" t="str">
        <f>IF(tblINVENTAIRE_ELECTRICITE[[#This Row],[NOM]]="","",INDEX(tblELECTRICITE[CODE],MATCH(tblINVENTAIRE_ELECTRICITE[[#This Row],[NOM]],tblELECTRICITE[ELECTRICITE],0)))</f>
        <v/>
      </c>
      <c r="C35" s="37"/>
      <c r="D35" s="38" t="s">
        <v>15</v>
      </c>
      <c r="E35" s="19"/>
      <c r="F35" s="20" t="str">
        <f ca="1">IF(tblINVENTAIRE_ELECTRICITE[[#This Row],[DELIVRANCE]]&lt;&gt;"",TODAY()-tblINVENTAIRE_ELECTRICITE[[#This Row],[DELIVRANCE]],"")</f>
        <v/>
      </c>
      <c r="G35" s="40"/>
      <c r="H35" s="62"/>
      <c r="I3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5" s="7"/>
      <c r="K35" s="42"/>
      <c r="L35" s="42"/>
      <c r="M35" s="49"/>
      <c r="N35" s="50"/>
      <c r="O35" s="44"/>
    </row>
    <row r="36" spans="2:15">
      <c r="B36" s="105" t="str">
        <f>IF(tblINVENTAIRE_ELECTRICITE[[#This Row],[NOM]]="","",INDEX(tblELECTRICITE[CODE],MATCH(tblINVENTAIRE_ELECTRICITE[[#This Row],[NOM]],tblELECTRICITE[ELECTRICITE],0)))</f>
        <v/>
      </c>
      <c r="C36" s="37"/>
      <c r="D36" s="38" t="s">
        <v>15</v>
      </c>
      <c r="E36" s="35"/>
      <c r="F36" s="36" t="str">
        <f ca="1">IF(tblINVENTAIRE_ELECTRICITE[[#This Row],[DELIVRANCE]]&lt;&gt;"",TODAY()-tblINVENTAIRE_ELECTRICITE[[#This Row],[DELIVRANCE]],"")</f>
        <v/>
      </c>
      <c r="G36" s="40"/>
      <c r="H36" s="62"/>
      <c r="I3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6" s="7"/>
      <c r="K36" s="42"/>
      <c r="L36" s="42"/>
      <c r="M36" s="49"/>
      <c r="N36" s="50"/>
      <c r="O36" s="44"/>
    </row>
    <row r="37" spans="2:15">
      <c r="B37" s="105" t="str">
        <f>IF(tblINVENTAIRE_ELECTRICITE[[#This Row],[NOM]]="","",INDEX(tblELECTRICITE[CODE],MATCH(tblINVENTAIRE_ELECTRICITE[[#This Row],[NOM]],tblELECTRICITE[ELECTRICITE],0)))</f>
        <v/>
      </c>
      <c r="C37" s="37"/>
      <c r="D37" s="38" t="s">
        <v>15</v>
      </c>
      <c r="E37" s="21"/>
      <c r="F37" s="22" t="str">
        <f ca="1">IF(tblINVENTAIRE_ELECTRICITE[[#This Row],[DELIVRANCE]]&lt;&gt;"",TODAY()-tblINVENTAIRE_ELECTRICITE[[#This Row],[DELIVRANCE]],"")</f>
        <v/>
      </c>
      <c r="G37" s="40"/>
      <c r="H37" s="62"/>
      <c r="I3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7" s="7"/>
      <c r="K37" s="42"/>
      <c r="L37" s="42"/>
      <c r="M37" s="51"/>
      <c r="N37" s="50"/>
      <c r="O37" s="44"/>
    </row>
    <row r="38" spans="2:15">
      <c r="B38" s="105" t="str">
        <f>IF(tblINVENTAIRE_ELECTRICITE[[#This Row],[NOM]]="","",INDEX(tblELECTRICITE[CODE],MATCH(tblINVENTAIRE_ELECTRICITE[[#This Row],[NOM]],tblELECTRICITE[ELECTRICITE],0)))</f>
        <v/>
      </c>
      <c r="C38" s="37"/>
      <c r="D38" s="38" t="s">
        <v>15</v>
      </c>
      <c r="E38" s="21"/>
      <c r="F38" s="22" t="str">
        <f ca="1">IF(tblINVENTAIRE_ELECTRICITE[[#This Row],[DELIVRANCE]]&lt;&gt;"",TODAY()-tblINVENTAIRE_ELECTRICITE[[#This Row],[DELIVRANCE]],"")</f>
        <v/>
      </c>
      <c r="G38" s="40"/>
      <c r="H38" s="62"/>
      <c r="I3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8" s="7"/>
      <c r="K38" s="42"/>
      <c r="L38" s="42"/>
      <c r="M38" s="52"/>
      <c r="N38" s="50"/>
      <c r="O38" s="44"/>
    </row>
    <row r="39" spans="2:15">
      <c r="B39" s="105" t="str">
        <f>IF(tblINVENTAIRE_ELECTRICITE[[#This Row],[NOM]]="","",INDEX(tblELECTRICITE[CODE],MATCH(tblINVENTAIRE_ELECTRICITE[[#This Row],[NOM]],tblELECTRICITE[ELECTRICITE],0)))</f>
        <v/>
      </c>
      <c r="C39" s="37"/>
      <c r="D39" s="38" t="s">
        <v>15</v>
      </c>
      <c r="E39" s="21"/>
      <c r="F39" s="22" t="str">
        <f ca="1">IF(tblINVENTAIRE_ELECTRICITE[[#This Row],[DELIVRANCE]]&lt;&gt;"",TODAY()-tblINVENTAIRE_ELECTRICITE[[#This Row],[DELIVRANCE]],"")</f>
        <v/>
      </c>
      <c r="G39" s="40"/>
      <c r="H39" s="62"/>
      <c r="I3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9" s="7"/>
      <c r="K39" s="42"/>
      <c r="L39" s="42"/>
      <c r="M39" s="52"/>
      <c r="N39" s="53"/>
      <c r="O39" s="44"/>
    </row>
    <row r="40" spans="2:15">
      <c r="B40" s="105" t="str">
        <f>IF(tblINVENTAIRE_ELECTRICITE[[#This Row],[NOM]]="","",INDEX(tblELECTRICITE[CODE],MATCH(tblINVENTAIRE_ELECTRICITE[[#This Row],[NOM]],tblELECTRICITE[ELECTRICITE],0)))</f>
        <v/>
      </c>
      <c r="C40" s="37"/>
      <c r="D40" s="38" t="s">
        <v>15</v>
      </c>
      <c r="E40" s="21"/>
      <c r="F40" s="22" t="str">
        <f ca="1">IF(tblINVENTAIRE_ELECTRICITE[[#This Row],[DELIVRANCE]]&lt;&gt;"",TODAY()-tblINVENTAIRE_ELECTRICITE[[#This Row],[DELIVRANCE]],"")</f>
        <v/>
      </c>
      <c r="G40" s="40"/>
      <c r="H40" s="62"/>
      <c r="I4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0" s="7"/>
      <c r="K40" s="42"/>
      <c r="L40" s="42"/>
      <c r="M40" s="52"/>
      <c r="N40" s="53"/>
      <c r="O40" s="44"/>
    </row>
    <row r="41" spans="2:15">
      <c r="B41" s="105" t="str">
        <f>IF(tblINVENTAIRE_ELECTRICITE[[#This Row],[NOM]]="","",INDEX(tblELECTRICITE[CODE],MATCH(tblINVENTAIRE_ELECTRICITE[[#This Row],[NOM]],tblELECTRICITE[ELECTRICITE],0)))</f>
        <v/>
      </c>
      <c r="C41" s="37"/>
      <c r="D41" s="38" t="s">
        <v>15</v>
      </c>
      <c r="E41" s="21"/>
      <c r="F41" s="22" t="str">
        <f ca="1">IF(tblINVENTAIRE_ELECTRICITE[[#This Row],[DELIVRANCE]]&lt;&gt;"",TODAY()-tblINVENTAIRE_ELECTRICITE[[#This Row],[DELIVRANCE]],"")</f>
        <v/>
      </c>
      <c r="G41" s="40"/>
      <c r="H41" s="62"/>
      <c r="I4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1" s="7"/>
      <c r="K41" s="42"/>
      <c r="L41" s="42"/>
      <c r="M41" s="52"/>
      <c r="N41" s="53"/>
      <c r="O41" s="44"/>
    </row>
    <row r="42" spans="2:15">
      <c r="B42" s="105" t="str">
        <f>IF(tblINVENTAIRE_ELECTRICITE[[#This Row],[NOM]]="","",INDEX(tblELECTRICITE[CODE],MATCH(tblINVENTAIRE_ELECTRICITE[[#This Row],[NOM]],tblELECTRICITE[ELECTRICITE],0)))</f>
        <v/>
      </c>
      <c r="C42" s="37"/>
      <c r="D42" s="38" t="s">
        <v>15</v>
      </c>
      <c r="E42" s="21"/>
      <c r="F42" s="22" t="str">
        <f ca="1">IF(tblINVENTAIRE_ELECTRICITE[[#This Row],[DELIVRANCE]]&lt;&gt;"",TODAY()-tblINVENTAIRE_ELECTRICITE[[#This Row],[DELIVRANCE]],"")</f>
        <v/>
      </c>
      <c r="G42" s="40"/>
      <c r="H42" s="62"/>
      <c r="I4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2" s="7"/>
      <c r="K42" s="42"/>
      <c r="L42" s="42"/>
      <c r="M42" s="52"/>
      <c r="N42" s="53"/>
      <c r="O42" s="44"/>
    </row>
    <row r="43" spans="2:15">
      <c r="B43" s="105" t="str">
        <f>IF(tblINVENTAIRE_ELECTRICITE[[#This Row],[NOM]]="","",INDEX(tblELECTRICITE[CODE],MATCH(tblINVENTAIRE_ELECTRICITE[[#This Row],[NOM]],tblELECTRICITE[ELECTRICITE],0)))</f>
        <v/>
      </c>
      <c r="C43" s="37"/>
      <c r="D43" s="38" t="s">
        <v>15</v>
      </c>
      <c r="E43" s="21"/>
      <c r="F43" s="22" t="str">
        <f ca="1">IF(tblINVENTAIRE_ELECTRICITE[[#This Row],[DELIVRANCE]]&lt;&gt;"",TODAY()-tblINVENTAIRE_ELECTRICITE[[#This Row],[DELIVRANCE]],"")</f>
        <v/>
      </c>
      <c r="G43" s="40"/>
      <c r="H43" s="62"/>
      <c r="I4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3" s="7"/>
      <c r="K43" s="42"/>
      <c r="L43" s="42"/>
      <c r="M43" s="52"/>
      <c r="N43" s="53"/>
      <c r="O43" s="44"/>
    </row>
    <row r="44" spans="2:15">
      <c r="B44" s="105" t="str">
        <f>IF(tblINVENTAIRE_ELECTRICITE[[#This Row],[NOM]]="","",INDEX(tblELECTRICITE[CODE],MATCH(tblINVENTAIRE_ELECTRICITE[[#This Row],[NOM]],tblELECTRICITE[ELECTRICITE],0)))</f>
        <v/>
      </c>
      <c r="C44" s="37"/>
      <c r="D44" s="38" t="s">
        <v>15</v>
      </c>
      <c r="E44" s="21"/>
      <c r="F44" s="22" t="str">
        <f ca="1">IF(tblINVENTAIRE_ELECTRICITE[[#This Row],[DELIVRANCE]]&lt;&gt;"",TODAY()-tblINVENTAIRE_ELECTRICITE[[#This Row],[DELIVRANCE]],"")</f>
        <v/>
      </c>
      <c r="G44" s="40"/>
      <c r="H44" s="62"/>
      <c r="I4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4" s="7"/>
      <c r="K44" s="42"/>
      <c r="L44" s="42"/>
      <c r="M44" s="52"/>
      <c r="N44" s="53"/>
      <c r="O44" s="44"/>
    </row>
    <row r="45" spans="2:15">
      <c r="B45" s="105" t="str">
        <f>IF(tblINVENTAIRE_ELECTRICITE[[#This Row],[NOM]]="","",INDEX(tblELECTRICITE[CODE],MATCH(tblINVENTAIRE_ELECTRICITE[[#This Row],[NOM]],tblELECTRICITE[ELECTRICITE],0)))</f>
        <v/>
      </c>
      <c r="C45" s="37"/>
      <c r="D45" s="38" t="s">
        <v>15</v>
      </c>
      <c r="E45" s="21"/>
      <c r="F45" s="22" t="str">
        <f ca="1">IF(tblINVENTAIRE_ELECTRICITE[[#This Row],[DELIVRANCE]]&lt;&gt;"",TODAY()-tblINVENTAIRE_ELECTRICITE[[#This Row],[DELIVRANCE]],"")</f>
        <v/>
      </c>
      <c r="G45" s="40"/>
      <c r="H45" s="62"/>
      <c r="I4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5" s="7"/>
      <c r="K45" s="42"/>
      <c r="L45" s="42"/>
      <c r="M45" s="52"/>
      <c r="N45" s="53"/>
      <c r="O45" s="44"/>
    </row>
    <row r="46" spans="2:15">
      <c r="B46" s="105" t="str">
        <f>IF(tblINVENTAIRE_ELECTRICITE[[#This Row],[NOM]]="","",INDEX(tblELECTRICITE[CODE],MATCH(tblINVENTAIRE_ELECTRICITE[[#This Row],[NOM]],tblELECTRICITE[ELECTRICITE],0)))</f>
        <v/>
      </c>
      <c r="C46" s="37"/>
      <c r="D46" s="38" t="s">
        <v>15</v>
      </c>
      <c r="E46" s="21"/>
      <c r="F46" s="22" t="str">
        <f ca="1">IF(tblINVENTAIRE_ELECTRICITE[[#This Row],[DELIVRANCE]]&lt;&gt;"",TODAY()-tblINVENTAIRE_ELECTRICITE[[#This Row],[DELIVRANCE]],"")</f>
        <v/>
      </c>
      <c r="G46" s="40"/>
      <c r="H46" s="62"/>
      <c r="I4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6" s="7"/>
      <c r="K46" s="42"/>
      <c r="L46" s="42"/>
      <c r="M46" s="52"/>
      <c r="N46" s="53"/>
      <c r="O46" s="44"/>
    </row>
    <row r="47" spans="2:15">
      <c r="B47" s="105" t="str">
        <f>IF(tblINVENTAIRE_ELECTRICITE[[#This Row],[NOM]]="","",INDEX(tblELECTRICITE[CODE],MATCH(tblINVENTAIRE_ELECTRICITE[[#This Row],[NOM]],tblELECTRICITE[ELECTRICITE],0)))</f>
        <v/>
      </c>
      <c r="C47" s="37"/>
      <c r="D47" s="38" t="s">
        <v>15</v>
      </c>
      <c r="E47" s="21"/>
      <c r="F47" s="22" t="str">
        <f ca="1">IF(tblINVENTAIRE_ELECTRICITE[[#This Row],[DELIVRANCE]]&lt;&gt;"",TODAY()-tblINVENTAIRE_ELECTRICITE[[#This Row],[DELIVRANCE]],"")</f>
        <v/>
      </c>
      <c r="G47" s="40"/>
      <c r="H47" s="62"/>
      <c r="I4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7" s="7"/>
      <c r="K47" s="42"/>
      <c r="L47" s="42"/>
      <c r="M47" s="52"/>
      <c r="N47" s="53"/>
      <c r="O47" s="44"/>
    </row>
    <row r="48" spans="2:15">
      <c r="B48" s="105" t="str">
        <f>IF(tblINVENTAIRE_ELECTRICITE[[#This Row],[NOM]]="","",INDEX(tblELECTRICITE[CODE],MATCH(tblINVENTAIRE_ELECTRICITE[[#This Row],[NOM]],tblELECTRICITE[ELECTRICITE],0)))</f>
        <v/>
      </c>
      <c r="C48" s="37"/>
      <c r="D48" s="38" t="s">
        <v>15</v>
      </c>
      <c r="E48" s="21"/>
      <c r="F48" s="22" t="str">
        <f ca="1">IF(tblINVENTAIRE_ELECTRICITE[[#This Row],[DELIVRANCE]]&lt;&gt;"",TODAY()-tblINVENTAIRE_ELECTRICITE[[#This Row],[DELIVRANCE]],"")</f>
        <v/>
      </c>
      <c r="G48" s="40"/>
      <c r="H48" s="62"/>
      <c r="I4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8" s="7"/>
      <c r="K48" s="42"/>
      <c r="L48" s="42"/>
      <c r="M48" s="52"/>
      <c r="N48" s="53"/>
      <c r="O48" s="44"/>
    </row>
    <row r="49" spans="2:15">
      <c r="B49" s="105" t="str">
        <f>IF(tblINVENTAIRE_ELECTRICITE[[#This Row],[NOM]]="","",INDEX(tblELECTRICITE[CODE],MATCH(tblINVENTAIRE_ELECTRICITE[[#This Row],[NOM]],tblELECTRICITE[ELECTRICITE],0)))</f>
        <v/>
      </c>
      <c r="C49" s="37"/>
      <c r="D49" s="38" t="s">
        <v>15</v>
      </c>
      <c r="E49" s="21"/>
      <c r="F49" s="22" t="str">
        <f ca="1">IF(tblINVENTAIRE_ELECTRICITE[[#This Row],[DELIVRANCE]]&lt;&gt;"",TODAY()-tblINVENTAIRE_ELECTRICITE[[#This Row],[DELIVRANCE]],"")</f>
        <v/>
      </c>
      <c r="G49" s="40"/>
      <c r="H49" s="62"/>
      <c r="I4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9" s="7"/>
      <c r="K49" s="42"/>
      <c r="L49" s="42"/>
      <c r="M49" s="52"/>
      <c r="N49" s="53"/>
      <c r="O49" s="44"/>
    </row>
    <row r="50" spans="2:15">
      <c r="B50" s="105" t="str">
        <f>IF(tblINVENTAIRE_ELECTRICITE[[#This Row],[NOM]]="","",INDEX(tblELECTRICITE[CODE],MATCH(tblINVENTAIRE_ELECTRICITE[[#This Row],[NOM]],tblELECTRICITE[ELECTRICITE],0)))</f>
        <v/>
      </c>
      <c r="C50" s="37"/>
      <c r="D50" s="38" t="s">
        <v>15</v>
      </c>
      <c r="E50" s="21"/>
      <c r="F50" s="22" t="str">
        <f ca="1">IF(tblINVENTAIRE_ELECTRICITE[[#This Row],[DELIVRANCE]]&lt;&gt;"",TODAY()-tblINVENTAIRE_ELECTRICITE[[#This Row],[DELIVRANCE]],"")</f>
        <v/>
      </c>
      <c r="G50" s="40"/>
      <c r="H50" s="62"/>
      <c r="I5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0" s="7"/>
      <c r="K50" s="42"/>
      <c r="L50" s="42"/>
      <c r="M50" s="52"/>
      <c r="N50" s="53"/>
      <c r="O50" s="44"/>
    </row>
    <row r="51" spans="2:15">
      <c r="B51" s="105" t="str">
        <f>IF(tblINVENTAIRE_ELECTRICITE[[#This Row],[NOM]]="","",INDEX(tblELECTRICITE[CODE],MATCH(tblINVENTAIRE_ELECTRICITE[[#This Row],[NOM]],tblELECTRICITE[ELECTRICITE],0)))</f>
        <v/>
      </c>
      <c r="C51" s="37"/>
      <c r="D51" s="38" t="s">
        <v>15</v>
      </c>
      <c r="E51" s="21"/>
      <c r="F51" s="22" t="str">
        <f ca="1">IF(tblINVENTAIRE_ELECTRICITE[[#This Row],[DELIVRANCE]]&lt;&gt;"",TODAY()-tblINVENTAIRE_ELECTRICITE[[#This Row],[DELIVRANCE]],"")</f>
        <v/>
      </c>
      <c r="G51" s="40"/>
      <c r="H51" s="62"/>
      <c r="I5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1" s="7"/>
      <c r="K51" s="42"/>
      <c r="L51" s="42"/>
      <c r="M51" s="52"/>
      <c r="N51" s="53"/>
      <c r="O51" s="44"/>
    </row>
    <row r="52" spans="2:15">
      <c r="B52" s="105" t="str">
        <f>IF(tblINVENTAIRE_ELECTRICITE[[#This Row],[NOM]]="","",INDEX(tblELECTRICITE[CODE],MATCH(tblINVENTAIRE_ELECTRICITE[[#This Row],[NOM]],tblELECTRICITE[ELECTRICITE],0)))</f>
        <v/>
      </c>
      <c r="C52" s="37"/>
      <c r="D52" s="38" t="s">
        <v>15</v>
      </c>
      <c r="E52" s="21"/>
      <c r="F52" s="22" t="str">
        <f ca="1">IF(tblINVENTAIRE_ELECTRICITE[[#This Row],[DELIVRANCE]]&lt;&gt;"",TODAY()-tblINVENTAIRE_ELECTRICITE[[#This Row],[DELIVRANCE]],"")</f>
        <v/>
      </c>
      <c r="G52" s="40"/>
      <c r="H52" s="62"/>
      <c r="I5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2" s="7"/>
      <c r="K52" s="42"/>
      <c r="L52" s="42"/>
      <c r="M52" s="52"/>
      <c r="N52" s="53"/>
      <c r="O52" s="44"/>
    </row>
    <row r="53" spans="2:15">
      <c r="B53" s="105" t="str">
        <f>IF(tblINVENTAIRE_ELECTRICITE[[#This Row],[NOM]]="","",INDEX(tblELECTRICITE[CODE],MATCH(tblINVENTAIRE_ELECTRICITE[[#This Row],[NOM]],tblELECTRICITE[ELECTRICITE],0)))</f>
        <v/>
      </c>
      <c r="C53" s="37"/>
      <c r="D53" s="38" t="s">
        <v>15</v>
      </c>
      <c r="E53" s="21"/>
      <c r="F53" s="22" t="str">
        <f ca="1">IF(tblINVENTAIRE_ELECTRICITE[[#This Row],[DELIVRANCE]]&lt;&gt;"",TODAY()-tblINVENTAIRE_ELECTRICITE[[#This Row],[DELIVRANCE]],"")</f>
        <v/>
      </c>
      <c r="G53" s="40"/>
      <c r="H53" s="62"/>
      <c r="I5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3" s="7"/>
      <c r="K53" s="42"/>
      <c r="L53" s="42"/>
      <c r="M53" s="52"/>
      <c r="N53" s="53"/>
      <c r="O53" s="44"/>
    </row>
    <row r="54" spans="2:15">
      <c r="B54" s="105" t="str">
        <f>IF(tblINVENTAIRE_ELECTRICITE[[#This Row],[NOM]]="","",INDEX(tblELECTRICITE[CODE],MATCH(tblINVENTAIRE_ELECTRICITE[[#This Row],[NOM]],tblELECTRICITE[ELECTRICITE],0)))</f>
        <v/>
      </c>
      <c r="C54" s="37"/>
      <c r="D54" s="38" t="s">
        <v>15</v>
      </c>
      <c r="E54" s="21"/>
      <c r="F54" s="22" t="str">
        <f ca="1">IF(tblINVENTAIRE_ELECTRICITE[[#This Row],[DELIVRANCE]]&lt;&gt;"",TODAY()-tblINVENTAIRE_ELECTRICITE[[#This Row],[DELIVRANCE]],"")</f>
        <v/>
      </c>
      <c r="G54" s="40"/>
      <c r="H54" s="62"/>
      <c r="I5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4" s="7"/>
      <c r="K54" s="42"/>
      <c r="L54" s="42"/>
      <c r="M54" s="52"/>
      <c r="N54" s="53"/>
      <c r="O54" s="44"/>
    </row>
    <row r="55" spans="2:15">
      <c r="B55" s="105" t="str">
        <f>IF(tblINVENTAIRE_ELECTRICITE[[#This Row],[NOM]]="","",INDEX(tblELECTRICITE[CODE],MATCH(tblINVENTAIRE_ELECTRICITE[[#This Row],[NOM]],tblELECTRICITE[ELECTRICITE],0)))</f>
        <v/>
      </c>
      <c r="C55" s="37"/>
      <c r="D55" s="38" t="s">
        <v>15</v>
      </c>
      <c r="E55" s="21"/>
      <c r="F55" s="22" t="str">
        <f ca="1">IF(tblINVENTAIRE_ELECTRICITE[[#This Row],[DELIVRANCE]]&lt;&gt;"",TODAY()-tblINVENTAIRE_ELECTRICITE[[#This Row],[DELIVRANCE]],"")</f>
        <v/>
      </c>
      <c r="G55" s="40"/>
      <c r="H55" s="62"/>
      <c r="I5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5" s="7"/>
      <c r="K55" s="42"/>
      <c r="L55" s="42"/>
      <c r="M55" s="52"/>
      <c r="N55" s="53"/>
      <c r="O55" s="44"/>
    </row>
    <row r="56" spans="2:15">
      <c r="B56" s="105" t="str">
        <f>IF(tblINVENTAIRE_ELECTRICITE[[#This Row],[NOM]]="","",INDEX(tblELECTRICITE[CODE],MATCH(tblINVENTAIRE_ELECTRICITE[[#This Row],[NOM]],tblELECTRICITE[ELECTRICITE],0)))</f>
        <v/>
      </c>
      <c r="C56" s="37"/>
      <c r="D56" s="38" t="s">
        <v>15</v>
      </c>
      <c r="E56" s="21"/>
      <c r="F56" s="22" t="str">
        <f ca="1">IF(tblINVENTAIRE_ELECTRICITE[[#This Row],[DELIVRANCE]]&lt;&gt;"",TODAY()-tblINVENTAIRE_ELECTRICITE[[#This Row],[DELIVRANCE]],"")</f>
        <v/>
      </c>
      <c r="G56" s="40"/>
      <c r="H56" s="62"/>
      <c r="I5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6" s="7"/>
      <c r="K56" s="42"/>
      <c r="L56" s="42"/>
      <c r="M56" s="52"/>
      <c r="N56" s="53"/>
      <c r="O56" s="44"/>
    </row>
    <row r="57" spans="2:15">
      <c r="B57" s="105" t="str">
        <f>IF(tblINVENTAIRE_ELECTRICITE[[#This Row],[NOM]]="","",INDEX(tblELECTRICITE[CODE],MATCH(tblINVENTAIRE_ELECTRICITE[[#This Row],[NOM]],tblELECTRICITE[ELECTRICITE],0)))</f>
        <v/>
      </c>
      <c r="C57" s="37"/>
      <c r="D57" s="38" t="s">
        <v>15</v>
      </c>
      <c r="E57" s="21"/>
      <c r="F57" s="22" t="str">
        <f ca="1">IF(tblINVENTAIRE_ELECTRICITE[[#This Row],[DELIVRANCE]]&lt;&gt;"",TODAY()-tblINVENTAIRE_ELECTRICITE[[#This Row],[DELIVRANCE]],"")</f>
        <v/>
      </c>
      <c r="G57" s="40"/>
      <c r="H57" s="62"/>
      <c r="I5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7" s="7"/>
      <c r="K57" s="42"/>
      <c r="L57" s="42"/>
      <c r="M57" s="52"/>
      <c r="N57" s="53"/>
      <c r="O57" s="44"/>
    </row>
    <row r="58" spans="2:15">
      <c r="B58" s="105" t="str">
        <f>IF(tblINVENTAIRE_ELECTRICITE[[#This Row],[NOM]]="","",INDEX(tblELECTRICITE[CODE],MATCH(tblINVENTAIRE_ELECTRICITE[[#This Row],[NOM]],tblELECTRICITE[ELECTRICITE],0)))</f>
        <v/>
      </c>
      <c r="C58" s="37"/>
      <c r="D58" s="38" t="s">
        <v>15</v>
      </c>
      <c r="E58" s="21"/>
      <c r="F58" s="22" t="str">
        <f ca="1">IF(tblINVENTAIRE_ELECTRICITE[[#This Row],[DELIVRANCE]]&lt;&gt;"",TODAY()-tblINVENTAIRE_ELECTRICITE[[#This Row],[DELIVRANCE]],"")</f>
        <v/>
      </c>
      <c r="G58" s="40"/>
      <c r="H58" s="62"/>
      <c r="I5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8" s="7"/>
      <c r="K58" s="42"/>
      <c r="L58" s="42"/>
      <c r="M58" s="52"/>
      <c r="N58" s="53"/>
      <c r="O58" s="44"/>
    </row>
    <row r="59" spans="2:15">
      <c r="B59" s="105" t="str">
        <f>IF(tblINVENTAIRE_ELECTRICITE[[#This Row],[NOM]]="","",INDEX(tblELECTRICITE[CODE],MATCH(tblINVENTAIRE_ELECTRICITE[[#This Row],[NOM]],tblELECTRICITE[ELECTRICITE],0)))</f>
        <v/>
      </c>
      <c r="C59" s="37"/>
      <c r="D59" s="38" t="s">
        <v>15</v>
      </c>
      <c r="E59" s="21"/>
      <c r="F59" s="22" t="str">
        <f ca="1">IF(tblINVENTAIRE_ELECTRICITE[[#This Row],[DELIVRANCE]]&lt;&gt;"",TODAY()-tblINVENTAIRE_ELECTRICITE[[#This Row],[DELIVRANCE]],"")</f>
        <v/>
      </c>
      <c r="G59" s="40"/>
      <c r="H59" s="62"/>
      <c r="I5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9" s="7"/>
      <c r="K59" s="42"/>
      <c r="L59" s="42"/>
      <c r="M59" s="52"/>
      <c r="N59" s="53"/>
      <c r="O59" s="44"/>
    </row>
    <row r="60" spans="2:15">
      <c r="B60" s="105" t="str">
        <f>IF(tblINVENTAIRE_ELECTRICITE[[#This Row],[NOM]]="","",INDEX(tblELECTRICITE[CODE],MATCH(tblINVENTAIRE_ELECTRICITE[[#This Row],[NOM]],tblELECTRICITE[ELECTRICITE],0)))</f>
        <v/>
      </c>
      <c r="C60" s="37"/>
      <c r="D60" s="38" t="s">
        <v>15</v>
      </c>
      <c r="E60" s="21"/>
      <c r="F60" s="22" t="str">
        <f ca="1">IF(tblINVENTAIRE_ELECTRICITE[[#This Row],[DELIVRANCE]]&lt;&gt;"",TODAY()-tblINVENTAIRE_ELECTRICITE[[#This Row],[DELIVRANCE]],"")</f>
        <v/>
      </c>
      <c r="G60" s="40"/>
      <c r="H60" s="62"/>
      <c r="I6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0" s="7"/>
      <c r="K60" s="42"/>
      <c r="L60" s="42"/>
      <c r="M60" s="52"/>
      <c r="N60" s="53"/>
      <c r="O60" s="44"/>
    </row>
    <row r="61" spans="2:15">
      <c r="B61" s="105" t="str">
        <f>IF(tblINVENTAIRE_ELECTRICITE[[#This Row],[NOM]]="","",INDEX(tblELECTRICITE[CODE],MATCH(tblINVENTAIRE_ELECTRICITE[[#This Row],[NOM]],tblELECTRICITE[ELECTRICITE],0)))</f>
        <v/>
      </c>
      <c r="C61" s="37"/>
      <c r="D61" s="38" t="s">
        <v>15</v>
      </c>
      <c r="E61" s="21"/>
      <c r="F61" s="22" t="str">
        <f ca="1">IF(tblINVENTAIRE_ELECTRICITE[[#This Row],[DELIVRANCE]]&lt;&gt;"",TODAY()-tblINVENTAIRE_ELECTRICITE[[#This Row],[DELIVRANCE]],"")</f>
        <v/>
      </c>
      <c r="G61" s="40"/>
      <c r="H61" s="62"/>
      <c r="I6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1" s="7"/>
      <c r="K61" s="42"/>
      <c r="L61" s="42"/>
      <c r="M61" s="52"/>
      <c r="N61" s="53"/>
      <c r="O61" s="44"/>
    </row>
    <row r="62" spans="2:15">
      <c r="B62" s="105" t="str">
        <f>IF(tblINVENTAIRE_ELECTRICITE[[#This Row],[NOM]]="","",INDEX(tblELECTRICITE[CODE],MATCH(tblINVENTAIRE_ELECTRICITE[[#This Row],[NOM]],tblELECTRICITE[ELECTRICITE],0)))</f>
        <v/>
      </c>
      <c r="C62" s="37"/>
      <c r="D62" s="38" t="s">
        <v>15</v>
      </c>
      <c r="E62" s="21"/>
      <c r="F62" s="22" t="str">
        <f ca="1">IF(tblINVENTAIRE_ELECTRICITE[[#This Row],[DELIVRANCE]]&lt;&gt;"",TODAY()-tblINVENTAIRE_ELECTRICITE[[#This Row],[DELIVRANCE]],"")</f>
        <v/>
      </c>
      <c r="G62" s="40"/>
      <c r="H62" s="62"/>
      <c r="I6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2" s="7"/>
      <c r="K62" s="42"/>
      <c r="L62" s="42"/>
      <c r="M62" s="52"/>
      <c r="N62" s="53"/>
      <c r="O62" s="44"/>
    </row>
    <row r="63" spans="2:15">
      <c r="B63" s="105" t="str">
        <f>IF(tblINVENTAIRE_ELECTRICITE[[#This Row],[NOM]]="","",INDEX(tblELECTRICITE[CODE],MATCH(tblINVENTAIRE_ELECTRICITE[[#This Row],[NOM]],tblELECTRICITE[ELECTRICITE],0)))</f>
        <v/>
      </c>
      <c r="C63" s="37"/>
      <c r="D63" s="38" t="s">
        <v>15</v>
      </c>
      <c r="E63" s="21"/>
      <c r="F63" s="22" t="str">
        <f ca="1">IF(tblINVENTAIRE_ELECTRICITE[[#This Row],[DELIVRANCE]]&lt;&gt;"",TODAY()-tblINVENTAIRE_ELECTRICITE[[#This Row],[DELIVRANCE]],"")</f>
        <v/>
      </c>
      <c r="G63" s="40"/>
      <c r="H63" s="62"/>
      <c r="I6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3" s="7"/>
      <c r="K63" s="42"/>
      <c r="L63" s="42"/>
      <c r="M63" s="52"/>
      <c r="N63" s="53"/>
      <c r="O63" s="44"/>
    </row>
    <row r="64" spans="2:15">
      <c r="B64" s="105" t="str">
        <f>IF(tblINVENTAIRE_ELECTRICITE[[#This Row],[NOM]]="","",INDEX(tblELECTRICITE[CODE],MATCH(tblINVENTAIRE_ELECTRICITE[[#This Row],[NOM]],tblELECTRICITE[ELECTRICITE],0)))</f>
        <v/>
      </c>
      <c r="C64" s="37"/>
      <c r="D64" s="38" t="s">
        <v>15</v>
      </c>
      <c r="E64" s="21"/>
      <c r="F64" s="22" t="str">
        <f ca="1">IF(tblINVENTAIRE_ELECTRICITE[[#This Row],[DELIVRANCE]]&lt;&gt;"",TODAY()-tblINVENTAIRE_ELECTRICITE[[#This Row],[DELIVRANCE]],"")</f>
        <v/>
      </c>
      <c r="G64" s="40"/>
      <c r="H64" s="62"/>
      <c r="I6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4" s="7"/>
      <c r="K64" s="42"/>
      <c r="L64" s="42"/>
      <c r="M64" s="52"/>
      <c r="N64" s="53"/>
      <c r="O64" s="44"/>
    </row>
    <row r="65" spans="2:15">
      <c r="B65" s="105" t="str">
        <f>IF(tblINVENTAIRE_ELECTRICITE[[#This Row],[NOM]]="","",INDEX(tblELECTRICITE[CODE],MATCH(tblINVENTAIRE_ELECTRICITE[[#This Row],[NOM]],tblELECTRICITE[ELECTRICITE],0)))</f>
        <v/>
      </c>
      <c r="C65" s="37"/>
      <c r="D65" s="38" t="s">
        <v>15</v>
      </c>
      <c r="E65" s="21"/>
      <c r="F65" s="22" t="str">
        <f ca="1">IF(tblINVENTAIRE_ELECTRICITE[[#This Row],[DELIVRANCE]]&lt;&gt;"",TODAY()-tblINVENTAIRE_ELECTRICITE[[#This Row],[DELIVRANCE]],"")</f>
        <v/>
      </c>
      <c r="G65" s="40"/>
      <c r="H65" s="62"/>
      <c r="I6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5" s="7"/>
      <c r="K65" s="42"/>
      <c r="L65" s="42"/>
      <c r="M65" s="52"/>
      <c r="N65" s="53"/>
      <c r="O65" s="44"/>
    </row>
    <row r="66" spans="2:15">
      <c r="B66" s="105" t="str">
        <f>IF(tblINVENTAIRE_ELECTRICITE[[#This Row],[NOM]]="","",INDEX(tblELECTRICITE[CODE],MATCH(tblINVENTAIRE_ELECTRICITE[[#This Row],[NOM]],tblELECTRICITE[ELECTRICITE],0)))</f>
        <v/>
      </c>
      <c r="C66" s="37"/>
      <c r="D66" s="38" t="s">
        <v>15</v>
      </c>
      <c r="E66" s="21"/>
      <c r="F66" s="22" t="str">
        <f ca="1">IF(tblINVENTAIRE_ELECTRICITE[[#This Row],[DELIVRANCE]]&lt;&gt;"",TODAY()-tblINVENTAIRE_ELECTRICITE[[#This Row],[DELIVRANCE]],"")</f>
        <v/>
      </c>
      <c r="G66" s="40"/>
      <c r="H66" s="62"/>
      <c r="I6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6" s="7"/>
      <c r="K66" s="42"/>
      <c r="L66" s="42"/>
      <c r="M66" s="52"/>
      <c r="N66" s="53"/>
      <c r="O66" s="44"/>
    </row>
    <row r="67" spans="2:15">
      <c r="B67" s="105" t="str">
        <f>IF(tblINVENTAIRE_ELECTRICITE[[#This Row],[NOM]]="","",INDEX(tblELECTRICITE[CODE],MATCH(tblINVENTAIRE_ELECTRICITE[[#This Row],[NOM]],tblELECTRICITE[ELECTRICITE],0)))</f>
        <v/>
      </c>
      <c r="C67" s="37"/>
      <c r="D67" s="38" t="s">
        <v>15</v>
      </c>
      <c r="E67" s="21"/>
      <c r="F67" s="22" t="str">
        <f ca="1">IF(tblINVENTAIRE_ELECTRICITE[[#This Row],[DELIVRANCE]]&lt;&gt;"",TODAY()-tblINVENTAIRE_ELECTRICITE[[#This Row],[DELIVRANCE]],"")</f>
        <v/>
      </c>
      <c r="G67" s="40"/>
      <c r="H67" s="62"/>
      <c r="I6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7" s="7"/>
      <c r="K67" s="42"/>
      <c r="L67" s="42"/>
      <c r="M67" s="52"/>
      <c r="N67" s="53"/>
      <c r="O67" s="44"/>
    </row>
    <row r="68" spans="2:15">
      <c r="B68" s="105" t="str">
        <f>IF(tblINVENTAIRE_ELECTRICITE[[#This Row],[NOM]]="","",INDEX(tblELECTRICITE[CODE],MATCH(tblINVENTAIRE_ELECTRICITE[[#This Row],[NOM]],tblELECTRICITE[ELECTRICITE],0)))</f>
        <v/>
      </c>
      <c r="C68" s="37"/>
      <c r="D68" s="38" t="s">
        <v>15</v>
      </c>
      <c r="E68" s="21"/>
      <c r="F68" s="22" t="str">
        <f ca="1">IF(tblINVENTAIRE_ELECTRICITE[[#This Row],[DELIVRANCE]]&lt;&gt;"",TODAY()-tblINVENTAIRE_ELECTRICITE[[#This Row],[DELIVRANCE]],"")</f>
        <v/>
      </c>
      <c r="G68" s="40"/>
      <c r="H68" s="62"/>
      <c r="I6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8" s="7"/>
      <c r="K68" s="42"/>
      <c r="L68" s="42"/>
      <c r="M68" s="52"/>
      <c r="N68" s="53"/>
      <c r="O68" s="44"/>
    </row>
    <row r="69" spans="2:15">
      <c r="B69" s="105" t="str">
        <f>IF(tblINVENTAIRE_ELECTRICITE[[#This Row],[NOM]]="","",INDEX(tblELECTRICITE[CODE],MATCH(tblINVENTAIRE_ELECTRICITE[[#This Row],[NOM]],tblELECTRICITE[ELECTRICITE],0)))</f>
        <v/>
      </c>
      <c r="C69" s="37"/>
      <c r="D69" s="38" t="s">
        <v>15</v>
      </c>
      <c r="E69" s="21"/>
      <c r="F69" s="22" t="str">
        <f ca="1">IF(tblINVENTAIRE_ELECTRICITE[[#This Row],[DELIVRANCE]]&lt;&gt;"",TODAY()-tblINVENTAIRE_ELECTRICITE[[#This Row],[DELIVRANCE]],"")</f>
        <v/>
      </c>
      <c r="G69" s="40"/>
      <c r="H69" s="62"/>
      <c r="I6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9" s="7"/>
      <c r="K69" s="42"/>
      <c r="L69" s="42"/>
      <c r="M69" s="52"/>
      <c r="N69" s="53"/>
      <c r="O69" s="44"/>
    </row>
    <row r="70" spans="2:15">
      <c r="B70" s="105" t="str">
        <f>IF(tblINVENTAIRE_ELECTRICITE[[#This Row],[NOM]]="","",INDEX(tblELECTRICITE[CODE],MATCH(tblINVENTAIRE_ELECTRICITE[[#This Row],[NOM]],tblELECTRICITE[ELECTRICITE],0)))</f>
        <v/>
      </c>
      <c r="C70" s="37"/>
      <c r="D70" s="38" t="s">
        <v>15</v>
      </c>
      <c r="E70" s="21"/>
      <c r="F70" s="22" t="str">
        <f ca="1">IF(tblINVENTAIRE_ELECTRICITE[[#This Row],[DELIVRANCE]]&lt;&gt;"",TODAY()-tblINVENTAIRE_ELECTRICITE[[#This Row],[DELIVRANCE]],"")</f>
        <v/>
      </c>
      <c r="G70" s="40"/>
      <c r="H70" s="62"/>
      <c r="I7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0" s="7"/>
      <c r="K70" s="42"/>
      <c r="L70" s="42"/>
      <c r="M70" s="52"/>
      <c r="N70" s="53"/>
      <c r="O70" s="44"/>
    </row>
    <row r="71" spans="2:15">
      <c r="B71" s="105" t="str">
        <f>IF(tblINVENTAIRE_ELECTRICITE[[#This Row],[NOM]]="","",INDEX(tblELECTRICITE[CODE],MATCH(tblINVENTAIRE_ELECTRICITE[[#This Row],[NOM]],tblELECTRICITE[ELECTRICITE],0)))</f>
        <v/>
      </c>
      <c r="C71" s="37"/>
      <c r="D71" s="38" t="s">
        <v>15</v>
      </c>
      <c r="E71" s="21"/>
      <c r="F71" s="22" t="str">
        <f ca="1">IF(tblINVENTAIRE_ELECTRICITE[[#This Row],[DELIVRANCE]]&lt;&gt;"",TODAY()-tblINVENTAIRE_ELECTRICITE[[#This Row],[DELIVRANCE]],"")</f>
        <v/>
      </c>
      <c r="G71" s="40"/>
      <c r="H71" s="62"/>
      <c r="I7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1" s="7"/>
      <c r="K71" s="42"/>
      <c r="L71" s="42"/>
      <c r="M71" s="52"/>
      <c r="N71" s="53"/>
      <c r="O71" s="44"/>
    </row>
    <row r="72" spans="2:15">
      <c r="B72" s="105" t="str">
        <f>IF(tblINVENTAIRE_ELECTRICITE[[#This Row],[NOM]]="","",INDEX(tblELECTRICITE[CODE],MATCH(tblINVENTAIRE_ELECTRICITE[[#This Row],[NOM]],tblELECTRICITE[ELECTRICITE],0)))</f>
        <v/>
      </c>
      <c r="C72" s="37"/>
      <c r="D72" s="38" t="s">
        <v>15</v>
      </c>
      <c r="E72" s="21"/>
      <c r="F72" s="22" t="str">
        <f ca="1">IF(tblINVENTAIRE_ELECTRICITE[[#This Row],[DELIVRANCE]]&lt;&gt;"",TODAY()-tblINVENTAIRE_ELECTRICITE[[#This Row],[DELIVRANCE]],"")</f>
        <v/>
      </c>
      <c r="G72" s="40"/>
      <c r="H72" s="62"/>
      <c r="I7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2" s="7"/>
      <c r="K72" s="42"/>
      <c r="L72" s="42"/>
      <c r="M72" s="52"/>
      <c r="N72" s="53"/>
      <c r="O72" s="44"/>
    </row>
    <row r="73" spans="2:15">
      <c r="B73" s="105" t="str">
        <f>IF(tblINVENTAIRE_ELECTRICITE[[#This Row],[NOM]]="","",INDEX(tblELECTRICITE[CODE],MATCH(tblINVENTAIRE_ELECTRICITE[[#This Row],[NOM]],tblELECTRICITE[ELECTRICITE],0)))</f>
        <v/>
      </c>
      <c r="C73" s="37"/>
      <c r="D73" s="38" t="s">
        <v>15</v>
      </c>
      <c r="E73" s="21"/>
      <c r="F73" s="22" t="str">
        <f ca="1">IF(tblINVENTAIRE_ELECTRICITE[[#This Row],[DELIVRANCE]]&lt;&gt;"",TODAY()-tblINVENTAIRE_ELECTRICITE[[#This Row],[DELIVRANCE]],"")</f>
        <v/>
      </c>
      <c r="G73" s="40"/>
      <c r="H73" s="62"/>
      <c r="I7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3" s="7"/>
      <c r="K73" s="42"/>
      <c r="L73" s="42"/>
      <c r="M73" s="52"/>
      <c r="N73" s="53"/>
      <c r="O73" s="44"/>
    </row>
    <row r="74" spans="2:15">
      <c r="B74" s="105" t="str">
        <f>IF(tblINVENTAIRE_ELECTRICITE[[#This Row],[NOM]]="","",INDEX(tblELECTRICITE[CODE],MATCH(tblINVENTAIRE_ELECTRICITE[[#This Row],[NOM]],tblELECTRICITE[ELECTRICITE],0)))</f>
        <v/>
      </c>
      <c r="C74" s="37"/>
      <c r="D74" s="38" t="s">
        <v>15</v>
      </c>
      <c r="E74" s="21"/>
      <c r="F74" s="22" t="str">
        <f ca="1">IF(tblINVENTAIRE_ELECTRICITE[[#This Row],[DELIVRANCE]]&lt;&gt;"",TODAY()-tblINVENTAIRE_ELECTRICITE[[#This Row],[DELIVRANCE]],"")</f>
        <v/>
      </c>
      <c r="G74" s="40"/>
      <c r="H74" s="62"/>
      <c r="I7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4" s="7"/>
      <c r="K74" s="42"/>
      <c r="L74" s="42"/>
      <c r="M74" s="52"/>
      <c r="N74" s="53"/>
      <c r="O74" s="44"/>
    </row>
    <row r="75" spans="2:15">
      <c r="B75" s="105" t="str">
        <f>IF(tblINVENTAIRE_ELECTRICITE[[#This Row],[NOM]]="","",INDEX(tblELECTRICITE[CODE],MATCH(tblINVENTAIRE_ELECTRICITE[[#This Row],[NOM]],tblELECTRICITE[ELECTRICITE],0)))</f>
        <v/>
      </c>
      <c r="C75" s="37"/>
      <c r="D75" s="38" t="s">
        <v>15</v>
      </c>
      <c r="E75" s="21"/>
      <c r="F75" s="22" t="str">
        <f ca="1">IF(tblINVENTAIRE_ELECTRICITE[[#This Row],[DELIVRANCE]]&lt;&gt;"",TODAY()-tblINVENTAIRE_ELECTRICITE[[#This Row],[DELIVRANCE]],"")</f>
        <v/>
      </c>
      <c r="G75" s="40"/>
      <c r="H75" s="62"/>
      <c r="I7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5" s="7"/>
      <c r="K75" s="42"/>
      <c r="L75" s="42"/>
      <c r="M75" s="52"/>
      <c r="N75" s="53"/>
      <c r="O75" s="44"/>
    </row>
    <row r="76" spans="2:15">
      <c r="B76" s="105" t="str">
        <f>IF(tblINVENTAIRE_ELECTRICITE[[#This Row],[NOM]]="","",INDEX(tblELECTRICITE[CODE],MATCH(tblINVENTAIRE_ELECTRICITE[[#This Row],[NOM]],tblELECTRICITE[ELECTRICITE],0)))</f>
        <v/>
      </c>
      <c r="C76" s="37"/>
      <c r="D76" s="38" t="s">
        <v>15</v>
      </c>
      <c r="E76" s="21"/>
      <c r="F76" s="22" t="str">
        <f ca="1">IF(tblINVENTAIRE_ELECTRICITE[[#This Row],[DELIVRANCE]]&lt;&gt;"",TODAY()-tblINVENTAIRE_ELECTRICITE[[#This Row],[DELIVRANCE]],"")</f>
        <v/>
      </c>
      <c r="G76" s="40"/>
      <c r="H76" s="62"/>
      <c r="I7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6" s="7"/>
      <c r="K76" s="42"/>
      <c r="L76" s="42"/>
      <c r="M76" s="52"/>
      <c r="N76" s="53"/>
      <c r="O76" s="44"/>
    </row>
    <row r="77" spans="2:15">
      <c r="B77" s="105" t="str">
        <f>IF(tblINVENTAIRE_ELECTRICITE[[#This Row],[NOM]]="","",INDEX(tblELECTRICITE[CODE],MATCH(tblINVENTAIRE_ELECTRICITE[[#This Row],[NOM]],tblELECTRICITE[ELECTRICITE],0)))</f>
        <v/>
      </c>
      <c r="C77" s="37"/>
      <c r="D77" s="38" t="s">
        <v>15</v>
      </c>
      <c r="E77" s="21"/>
      <c r="F77" s="22" t="str">
        <f ca="1">IF(tblINVENTAIRE_ELECTRICITE[[#This Row],[DELIVRANCE]]&lt;&gt;"",TODAY()-tblINVENTAIRE_ELECTRICITE[[#This Row],[DELIVRANCE]],"")</f>
        <v/>
      </c>
      <c r="G77" s="40"/>
      <c r="H77" s="62"/>
      <c r="I7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7" s="7"/>
      <c r="K77" s="42"/>
      <c r="L77" s="42"/>
      <c r="M77" s="52"/>
      <c r="N77" s="53"/>
      <c r="O77" s="44"/>
    </row>
    <row r="78" spans="2:15">
      <c r="B78" s="105" t="str">
        <f>IF(tblINVENTAIRE_ELECTRICITE[[#This Row],[NOM]]="","",INDEX(tblELECTRICITE[CODE],MATCH(tblINVENTAIRE_ELECTRICITE[[#This Row],[NOM]],tblELECTRICITE[ELECTRICITE],0)))</f>
        <v/>
      </c>
      <c r="C78" s="37"/>
      <c r="D78" s="38" t="s">
        <v>15</v>
      </c>
      <c r="E78" s="21"/>
      <c r="F78" s="22" t="str">
        <f ca="1">IF(tblINVENTAIRE_ELECTRICITE[[#This Row],[DELIVRANCE]]&lt;&gt;"",TODAY()-tblINVENTAIRE_ELECTRICITE[[#This Row],[DELIVRANCE]],"")</f>
        <v/>
      </c>
      <c r="G78" s="40"/>
      <c r="H78" s="62"/>
      <c r="I7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8" s="7"/>
      <c r="K78" s="42"/>
      <c r="L78" s="42"/>
      <c r="M78" s="52"/>
      <c r="N78" s="53"/>
      <c r="O78" s="44"/>
    </row>
    <row r="79" spans="2:15">
      <c r="B79" s="105" t="str">
        <f>IF(tblINVENTAIRE_ELECTRICITE[[#This Row],[NOM]]="","",INDEX(tblELECTRICITE[CODE],MATCH(tblINVENTAIRE_ELECTRICITE[[#This Row],[NOM]],tblELECTRICITE[ELECTRICITE],0)))</f>
        <v/>
      </c>
      <c r="C79" s="37"/>
      <c r="D79" s="38" t="s">
        <v>15</v>
      </c>
      <c r="E79" s="21"/>
      <c r="F79" s="22" t="str">
        <f ca="1">IF(tblINVENTAIRE_ELECTRICITE[[#This Row],[DELIVRANCE]]&lt;&gt;"",TODAY()-tblINVENTAIRE_ELECTRICITE[[#This Row],[DELIVRANCE]],"")</f>
        <v/>
      </c>
      <c r="G79" s="40"/>
      <c r="H79" s="62"/>
      <c r="I7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9" s="7"/>
      <c r="K79" s="42"/>
      <c r="L79" s="42"/>
      <c r="M79" s="52"/>
      <c r="N79" s="53"/>
      <c r="O79" s="44"/>
    </row>
    <row r="80" spans="2:15">
      <c r="B80" s="105" t="str">
        <f>IF(tblINVENTAIRE_ELECTRICITE[[#This Row],[NOM]]="","",INDEX(tblELECTRICITE[CODE],MATCH(tblINVENTAIRE_ELECTRICITE[[#This Row],[NOM]],tblELECTRICITE[ELECTRICITE],0)))</f>
        <v/>
      </c>
      <c r="C80" s="37"/>
      <c r="D80" s="38" t="s">
        <v>15</v>
      </c>
      <c r="E80" s="21"/>
      <c r="F80" s="22" t="str">
        <f ca="1">IF(tblINVENTAIRE_ELECTRICITE[[#This Row],[DELIVRANCE]]&lt;&gt;"",TODAY()-tblINVENTAIRE_ELECTRICITE[[#This Row],[DELIVRANCE]],"")</f>
        <v/>
      </c>
      <c r="G80" s="40"/>
      <c r="H80" s="62"/>
      <c r="I8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80" s="7"/>
      <c r="K80" s="42"/>
      <c r="L80" s="42"/>
      <c r="M80" s="52"/>
      <c r="N80" s="53"/>
      <c r="O80" s="44"/>
    </row>
    <row r="81" spans="2:15">
      <c r="B81" s="105" t="str">
        <f>IF(tblINVENTAIRE_ELECTRICITE[[#This Row],[NOM]]="","",INDEX(tblELECTRICITE[CODE],MATCH(tblINVENTAIRE_ELECTRICITE[[#This Row],[NOM]],tblELECTRICITE[ELECTRICITE],0)))</f>
        <v/>
      </c>
      <c r="C81" s="37"/>
      <c r="D81" s="38" t="s">
        <v>15</v>
      </c>
      <c r="E81" s="21"/>
      <c r="F81" s="22" t="str">
        <f ca="1">IF(tblINVENTAIRE_ELECTRICITE[[#This Row],[DELIVRANCE]]&lt;&gt;"",TODAY()-tblINVENTAIRE_ELECTRICITE[[#This Row],[DELIVRANCE]],"")</f>
        <v/>
      </c>
      <c r="G81" s="40"/>
      <c r="H81" s="62"/>
      <c r="I8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81" s="7"/>
      <c r="K81" s="42"/>
      <c r="L81" s="42"/>
      <c r="M81" s="52"/>
      <c r="N81" s="53"/>
      <c r="O81" s="44"/>
    </row>
    <row r="82" spans="2:15">
      <c r="B82" s="105" t="str">
        <f>IF(tblINVENTAIRE_ELECTRICITE[[#This Row],[NOM]]="","",INDEX(tblELECTRICITE[CODE],MATCH(tblINVENTAIRE_ELECTRICITE[[#This Row],[NOM]],tblELECTRICITE[ELECTRICITE],0)))</f>
        <v/>
      </c>
      <c r="C82" s="37"/>
      <c r="D82" s="38" t="s">
        <v>15</v>
      </c>
      <c r="E82" s="21"/>
      <c r="F82" s="22" t="str">
        <f ca="1">IF(tblINVENTAIRE_ELECTRICITE[[#This Row],[DELIVRANCE]]&lt;&gt;"",TODAY()-tblINVENTAIRE_ELECTRICITE[[#This Row],[DELIVRANCE]],"")</f>
        <v/>
      </c>
      <c r="G82" s="40"/>
      <c r="H82" s="62"/>
      <c r="I8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82" s="7"/>
      <c r="K82" s="42"/>
      <c r="L82" s="42"/>
      <c r="M82" s="52"/>
      <c r="N82" s="53"/>
      <c r="O82" s="44"/>
    </row>
    <row r="83" spans="2:15">
      <c r="B83" s="105" t="str">
        <f>IF(tblINVENTAIRE_ELECTRICITE[[#This Row],[NOM]]="","",INDEX(tblELECTRICITE[CODE],MATCH(tblINVENTAIRE_ELECTRICITE[[#This Row],[NOM]],tblELECTRICITE[ELECTRICITE],0)))</f>
        <v/>
      </c>
      <c r="C83" s="37"/>
      <c r="D83" s="38" t="s">
        <v>15</v>
      </c>
      <c r="E83" s="21"/>
      <c r="F83" s="22" t="str">
        <f ca="1">IF(tblINVENTAIRE_ELECTRICITE[[#This Row],[DELIVRANCE]]&lt;&gt;"",TODAY()-tblINVENTAIRE_ELECTRICITE[[#This Row],[DELIVRANCE]],"")</f>
        <v/>
      </c>
      <c r="G83" s="40"/>
      <c r="H83" s="62"/>
      <c r="I8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83" s="7"/>
      <c r="K83" s="42"/>
      <c r="L83" s="42"/>
      <c r="M83" s="52"/>
      <c r="N83" s="53"/>
      <c r="O83" s="44"/>
    </row>
    <row r="84" spans="2:15">
      <c r="B84" s="105" t="str">
        <f>IF(tblINVENTAIRE_ELECTRICITE[[#This Row],[NOM]]="","",INDEX(tblELECTRICITE[CODE],MATCH(tblINVENTAIRE_ELECTRICITE[[#This Row],[NOM]],tblELECTRICITE[ELECTRICITE],0)))</f>
        <v/>
      </c>
      <c r="C84" s="37"/>
      <c r="D84" s="38" t="s">
        <v>15</v>
      </c>
      <c r="E84" s="21"/>
      <c r="F84" s="22" t="str">
        <f ca="1">IF(tblINVENTAIRE_ELECTRICITE[[#This Row],[DELIVRANCE]]&lt;&gt;"",TODAY()-tblINVENTAIRE_ELECTRICITE[[#This Row],[DELIVRANCE]],"")</f>
        <v/>
      </c>
      <c r="G84" s="40"/>
      <c r="H84" s="62"/>
      <c r="I8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84" s="7"/>
      <c r="K84" s="42"/>
      <c r="L84" s="42"/>
      <c r="M84" s="52"/>
      <c r="N84" s="53"/>
      <c r="O84" s="44"/>
    </row>
    <row r="85" spans="2:15">
      <c r="B85" s="105" t="str">
        <f>IF(tblINVENTAIRE_ELECTRICITE[[#This Row],[NOM]]="","",INDEX(tblELECTRICITE[CODE],MATCH(tblINVENTAIRE_ELECTRICITE[[#This Row],[NOM]],tblELECTRICITE[ELECTRICITE],0)))</f>
        <v/>
      </c>
      <c r="C85" s="37"/>
      <c r="D85" s="38" t="s">
        <v>15</v>
      </c>
      <c r="E85" s="21"/>
      <c r="F85" s="22" t="str">
        <f ca="1">IF(tblINVENTAIRE_ELECTRICITE[[#This Row],[DELIVRANCE]]&lt;&gt;"",TODAY()-tblINVENTAIRE_ELECTRICITE[[#This Row],[DELIVRANCE]],"")</f>
        <v/>
      </c>
      <c r="G85" s="40"/>
      <c r="H85" s="62"/>
      <c r="I8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85" s="7"/>
      <c r="K85" s="42"/>
      <c r="L85" s="42"/>
      <c r="M85" s="52"/>
      <c r="N85" s="53"/>
      <c r="O85" s="44"/>
    </row>
    <row r="86" spans="2:15">
      <c r="B86" s="105" t="str">
        <f>IF(tblINVENTAIRE_ELECTRICITE[[#This Row],[NOM]]="","",INDEX(tblELECTRICITE[CODE],MATCH(tblINVENTAIRE_ELECTRICITE[[#This Row],[NOM]],tblELECTRICITE[ELECTRICITE],0)))</f>
        <v/>
      </c>
      <c r="C86" s="37"/>
      <c r="D86" s="38" t="s">
        <v>15</v>
      </c>
      <c r="E86" s="21"/>
      <c r="F86" s="22" t="str">
        <f ca="1">IF(tblINVENTAIRE_ELECTRICITE[[#This Row],[DELIVRANCE]]&lt;&gt;"",TODAY()-tblINVENTAIRE_ELECTRICITE[[#This Row],[DELIVRANCE]],"")</f>
        <v/>
      </c>
      <c r="G86" s="40"/>
      <c r="H86" s="62"/>
      <c r="I8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86" s="7"/>
      <c r="K86" s="42"/>
      <c r="L86" s="42"/>
      <c r="M86" s="52"/>
      <c r="N86" s="53"/>
      <c r="O86" s="44"/>
    </row>
    <row r="87" spans="2:15">
      <c r="B87" s="105" t="str">
        <f>IF(tblINVENTAIRE_ELECTRICITE[[#This Row],[NOM]]="","",INDEX(tblELECTRICITE[CODE],MATCH(tblINVENTAIRE_ELECTRICITE[[#This Row],[NOM]],tblELECTRICITE[ELECTRICITE],0)))</f>
        <v/>
      </c>
      <c r="C87" s="37"/>
      <c r="D87" s="38" t="s">
        <v>15</v>
      </c>
      <c r="E87" s="21"/>
      <c r="F87" s="22" t="str">
        <f ca="1">IF(tblINVENTAIRE_ELECTRICITE[[#This Row],[DELIVRANCE]]&lt;&gt;"",TODAY()-tblINVENTAIRE_ELECTRICITE[[#This Row],[DELIVRANCE]],"")</f>
        <v/>
      </c>
      <c r="G87" s="40"/>
      <c r="H87" s="62"/>
      <c r="I8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87" s="7"/>
      <c r="K87" s="42"/>
      <c r="L87" s="42"/>
      <c r="M87" s="52"/>
      <c r="N87" s="53"/>
      <c r="O87" s="44"/>
    </row>
    <row r="88" spans="2:15">
      <c r="B88" s="105" t="str">
        <f>IF(tblINVENTAIRE_ELECTRICITE[[#This Row],[NOM]]="","",INDEX(tblELECTRICITE[CODE],MATCH(tblINVENTAIRE_ELECTRICITE[[#This Row],[NOM]],tblELECTRICITE[ELECTRICITE],0)))</f>
        <v/>
      </c>
      <c r="C88" s="37"/>
      <c r="D88" s="38" t="s">
        <v>15</v>
      </c>
      <c r="E88" s="21"/>
      <c r="F88" s="22" t="str">
        <f ca="1">IF(tblINVENTAIRE_ELECTRICITE[[#This Row],[DELIVRANCE]]&lt;&gt;"",TODAY()-tblINVENTAIRE_ELECTRICITE[[#This Row],[DELIVRANCE]],"")</f>
        <v/>
      </c>
      <c r="G88" s="40"/>
      <c r="H88" s="62"/>
      <c r="I8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88" s="7"/>
      <c r="K88" s="42"/>
      <c r="L88" s="42"/>
      <c r="M88" s="52"/>
      <c r="N88" s="53"/>
      <c r="O88" s="44"/>
    </row>
    <row r="89" spans="2:15">
      <c r="B89" s="105" t="str">
        <f>IF(tblINVENTAIRE_ELECTRICITE[[#This Row],[NOM]]="","",INDEX(tblELECTRICITE[CODE],MATCH(tblINVENTAIRE_ELECTRICITE[[#This Row],[NOM]],tblELECTRICITE[ELECTRICITE],0)))</f>
        <v/>
      </c>
      <c r="C89" s="37"/>
      <c r="D89" s="38" t="s">
        <v>15</v>
      </c>
      <c r="E89" s="21"/>
      <c r="F89" s="22" t="str">
        <f ca="1">IF(tblINVENTAIRE_ELECTRICITE[[#This Row],[DELIVRANCE]]&lt;&gt;"",TODAY()-tblINVENTAIRE_ELECTRICITE[[#This Row],[DELIVRANCE]],"")</f>
        <v/>
      </c>
      <c r="G89" s="40"/>
      <c r="H89" s="62"/>
      <c r="I8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89" s="7"/>
      <c r="K89" s="42"/>
      <c r="L89" s="42"/>
      <c r="M89" s="52"/>
      <c r="N89" s="53"/>
      <c r="O89" s="44"/>
    </row>
    <row r="90" spans="2:15">
      <c r="B90" s="105" t="str">
        <f>IF(tblINVENTAIRE_ELECTRICITE[[#This Row],[NOM]]="","",INDEX(tblELECTRICITE[CODE],MATCH(tblINVENTAIRE_ELECTRICITE[[#This Row],[NOM]],tblELECTRICITE[ELECTRICITE],0)))</f>
        <v/>
      </c>
      <c r="C90" s="37"/>
      <c r="D90" s="38" t="s">
        <v>15</v>
      </c>
      <c r="E90" s="21"/>
      <c r="F90" s="22" t="str">
        <f ca="1">IF(tblINVENTAIRE_ELECTRICITE[[#This Row],[DELIVRANCE]]&lt;&gt;"",TODAY()-tblINVENTAIRE_ELECTRICITE[[#This Row],[DELIVRANCE]],"")</f>
        <v/>
      </c>
      <c r="G90" s="40"/>
      <c r="H90" s="62"/>
      <c r="I9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90" s="7"/>
      <c r="K90" s="42"/>
      <c r="L90" s="42"/>
      <c r="M90" s="52"/>
      <c r="N90" s="53"/>
      <c r="O90" s="44"/>
    </row>
    <row r="91" spans="2:15">
      <c r="B91" s="105" t="str">
        <f>IF(tblINVENTAIRE_ELECTRICITE[[#This Row],[NOM]]="","",INDEX(tblELECTRICITE[CODE],MATCH(tblINVENTAIRE_ELECTRICITE[[#This Row],[NOM]],tblELECTRICITE[ELECTRICITE],0)))</f>
        <v/>
      </c>
      <c r="C91" s="37"/>
      <c r="D91" s="38" t="s">
        <v>15</v>
      </c>
      <c r="E91" s="21"/>
      <c r="F91" s="22" t="str">
        <f ca="1">IF(tblINVENTAIRE_ELECTRICITE[[#This Row],[DELIVRANCE]]&lt;&gt;"",TODAY()-tblINVENTAIRE_ELECTRICITE[[#This Row],[DELIVRANCE]],"")</f>
        <v/>
      </c>
      <c r="G91" s="40"/>
      <c r="H91" s="62"/>
      <c r="I9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91" s="7"/>
      <c r="K91" s="42"/>
      <c r="L91" s="42"/>
      <c r="M91" s="52"/>
      <c r="N91" s="53"/>
      <c r="O91" s="44"/>
    </row>
    <row r="92" spans="2:15">
      <c r="B92" s="105" t="str">
        <f>IF(tblINVENTAIRE_ELECTRICITE[[#This Row],[NOM]]="","",INDEX(tblELECTRICITE[CODE],MATCH(tblINVENTAIRE_ELECTRICITE[[#This Row],[NOM]],tblELECTRICITE[ELECTRICITE],0)))</f>
        <v/>
      </c>
      <c r="C92" s="37"/>
      <c r="D92" s="38" t="s">
        <v>15</v>
      </c>
      <c r="E92" s="21"/>
      <c r="F92" s="22" t="str">
        <f ca="1">IF(tblINVENTAIRE_ELECTRICITE[[#This Row],[DELIVRANCE]]&lt;&gt;"",TODAY()-tblINVENTAIRE_ELECTRICITE[[#This Row],[DELIVRANCE]],"")</f>
        <v/>
      </c>
      <c r="G92" s="40"/>
      <c r="H92" s="62"/>
      <c r="I9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92" s="7"/>
      <c r="K92" s="42"/>
      <c r="L92" s="42"/>
      <c r="M92" s="52"/>
      <c r="N92" s="53"/>
      <c r="O92" s="44"/>
    </row>
    <row r="93" spans="2:15">
      <c r="B93" s="105" t="str">
        <f>IF(tblINVENTAIRE_ELECTRICITE[[#This Row],[NOM]]="","",INDEX(tblELECTRICITE[CODE],MATCH(tblINVENTAIRE_ELECTRICITE[[#This Row],[NOM]],tblELECTRICITE[ELECTRICITE],0)))</f>
        <v/>
      </c>
      <c r="C93" s="37"/>
      <c r="D93" s="38" t="s">
        <v>15</v>
      </c>
      <c r="E93" s="21"/>
      <c r="F93" s="22" t="str">
        <f ca="1">IF(tblINVENTAIRE_ELECTRICITE[[#This Row],[DELIVRANCE]]&lt;&gt;"",TODAY()-tblINVENTAIRE_ELECTRICITE[[#This Row],[DELIVRANCE]],"")</f>
        <v/>
      </c>
      <c r="G93" s="40"/>
      <c r="H93" s="62"/>
      <c r="I9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93" s="7"/>
      <c r="K93" s="42"/>
      <c r="L93" s="42"/>
      <c r="M93" s="52"/>
      <c r="N93" s="53"/>
      <c r="O93" s="44"/>
    </row>
    <row r="94" spans="2:15">
      <c r="B94" s="105" t="str">
        <f>IF(tblINVENTAIRE_ELECTRICITE[[#This Row],[NOM]]="","",INDEX(tblELECTRICITE[CODE],MATCH(tblINVENTAIRE_ELECTRICITE[[#This Row],[NOM]],tblELECTRICITE[ELECTRICITE],0)))</f>
        <v/>
      </c>
      <c r="C94" s="37"/>
      <c r="D94" s="38" t="s">
        <v>15</v>
      </c>
      <c r="E94" s="21"/>
      <c r="F94" s="22" t="str">
        <f ca="1">IF(tblINVENTAIRE_ELECTRICITE[[#This Row],[DELIVRANCE]]&lt;&gt;"",TODAY()-tblINVENTAIRE_ELECTRICITE[[#This Row],[DELIVRANCE]],"")</f>
        <v/>
      </c>
      <c r="G94" s="40"/>
      <c r="H94" s="62"/>
      <c r="I9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94" s="7"/>
      <c r="K94" s="42"/>
      <c r="L94" s="42"/>
      <c r="M94" s="52"/>
      <c r="N94" s="53"/>
      <c r="O94" s="44"/>
    </row>
    <row r="95" spans="2:15">
      <c r="B95" s="105" t="str">
        <f>IF(tblINVENTAIRE_ELECTRICITE[[#This Row],[NOM]]="","",INDEX(tblELECTRICITE[CODE],MATCH(tblINVENTAIRE_ELECTRICITE[[#This Row],[NOM]],tblELECTRICITE[ELECTRICITE],0)))</f>
        <v/>
      </c>
      <c r="C95" s="37"/>
      <c r="D95" s="38" t="s">
        <v>15</v>
      </c>
      <c r="E95" s="21"/>
      <c r="F95" s="22" t="str">
        <f ca="1">IF(tblINVENTAIRE_ELECTRICITE[[#This Row],[DELIVRANCE]]&lt;&gt;"",TODAY()-tblINVENTAIRE_ELECTRICITE[[#This Row],[DELIVRANCE]],"")</f>
        <v/>
      </c>
      <c r="G95" s="40"/>
      <c r="H95" s="62"/>
      <c r="I9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95" s="7"/>
      <c r="K95" s="42"/>
      <c r="L95" s="42"/>
      <c r="M95" s="52"/>
      <c r="N95" s="53"/>
      <c r="O95" s="44"/>
    </row>
    <row r="96" spans="2:15">
      <c r="B96" s="105" t="str">
        <f>IF(tblINVENTAIRE_ELECTRICITE[[#This Row],[NOM]]="","",INDEX(tblELECTRICITE[CODE],MATCH(tblINVENTAIRE_ELECTRICITE[[#This Row],[NOM]],tblELECTRICITE[ELECTRICITE],0)))</f>
        <v/>
      </c>
      <c r="C96" s="37"/>
      <c r="D96" s="38" t="s">
        <v>15</v>
      </c>
      <c r="E96" s="21"/>
      <c r="F96" s="22" t="str">
        <f ca="1">IF(tblINVENTAIRE_ELECTRICITE[[#This Row],[DELIVRANCE]]&lt;&gt;"",TODAY()-tblINVENTAIRE_ELECTRICITE[[#This Row],[DELIVRANCE]],"")</f>
        <v/>
      </c>
      <c r="G96" s="40"/>
      <c r="H96" s="62"/>
      <c r="I9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96" s="7"/>
      <c r="K96" s="42"/>
      <c r="L96" s="42"/>
      <c r="M96" s="52"/>
      <c r="N96" s="53"/>
      <c r="O96" s="44"/>
    </row>
    <row r="97" spans="2:15">
      <c r="B97" s="105" t="str">
        <f>IF(tblINVENTAIRE_ELECTRICITE[[#This Row],[NOM]]="","",INDEX(tblELECTRICITE[CODE],MATCH(tblINVENTAIRE_ELECTRICITE[[#This Row],[NOM]],tblELECTRICITE[ELECTRICITE],0)))</f>
        <v/>
      </c>
      <c r="C97" s="37"/>
      <c r="D97" s="38" t="s">
        <v>15</v>
      </c>
      <c r="E97" s="21"/>
      <c r="F97" s="22" t="str">
        <f ca="1">IF(tblINVENTAIRE_ELECTRICITE[[#This Row],[DELIVRANCE]]&lt;&gt;"",TODAY()-tblINVENTAIRE_ELECTRICITE[[#This Row],[DELIVRANCE]],"")</f>
        <v/>
      </c>
      <c r="G97" s="40"/>
      <c r="H97" s="62"/>
      <c r="I9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97" s="7"/>
      <c r="K97" s="42"/>
      <c r="L97" s="42"/>
      <c r="M97" s="52"/>
      <c r="N97" s="53"/>
      <c r="O97" s="44"/>
    </row>
    <row r="98" spans="2:15">
      <c r="B98" s="105" t="str">
        <f>IF(tblINVENTAIRE_ELECTRICITE[[#This Row],[NOM]]="","",INDEX(tblELECTRICITE[CODE],MATCH(tblINVENTAIRE_ELECTRICITE[[#This Row],[NOM]],tblELECTRICITE[ELECTRICITE],0)))</f>
        <v/>
      </c>
      <c r="C98" s="37"/>
      <c r="D98" s="38" t="s">
        <v>15</v>
      </c>
      <c r="E98" s="21"/>
      <c r="F98" s="22" t="str">
        <f ca="1">IF(tblINVENTAIRE_ELECTRICITE[[#This Row],[DELIVRANCE]]&lt;&gt;"",TODAY()-tblINVENTAIRE_ELECTRICITE[[#This Row],[DELIVRANCE]],"")</f>
        <v/>
      </c>
      <c r="G98" s="40"/>
      <c r="H98" s="62"/>
      <c r="I9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98" s="7"/>
      <c r="K98" s="42"/>
      <c r="L98" s="42"/>
      <c r="M98" s="52"/>
      <c r="N98" s="53"/>
      <c r="O98" s="44"/>
    </row>
    <row r="99" spans="2:15">
      <c r="B99" s="105" t="str">
        <f>IF(tblINVENTAIRE_ELECTRICITE[[#This Row],[NOM]]="","",INDEX(tblELECTRICITE[CODE],MATCH(tblINVENTAIRE_ELECTRICITE[[#This Row],[NOM]],tblELECTRICITE[ELECTRICITE],0)))</f>
        <v/>
      </c>
      <c r="C99" s="37"/>
      <c r="D99" s="38" t="s">
        <v>15</v>
      </c>
      <c r="E99" s="21"/>
      <c r="F99" s="22" t="str">
        <f ca="1">IF(tblINVENTAIRE_ELECTRICITE[[#This Row],[DELIVRANCE]]&lt;&gt;"",TODAY()-tblINVENTAIRE_ELECTRICITE[[#This Row],[DELIVRANCE]],"")</f>
        <v/>
      </c>
      <c r="G99" s="40"/>
      <c r="H99" s="62"/>
      <c r="I9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99" s="7"/>
      <c r="K99" s="42"/>
      <c r="L99" s="42"/>
      <c r="M99" s="52"/>
      <c r="N99" s="53"/>
      <c r="O99" s="44"/>
    </row>
    <row r="100" spans="2:15">
      <c r="B100" s="105" t="str">
        <f>IF(tblINVENTAIRE_ELECTRICITE[[#This Row],[NOM]]="","",INDEX(tblELECTRICITE[CODE],MATCH(tblINVENTAIRE_ELECTRICITE[[#This Row],[NOM]],tblELECTRICITE[ELECTRICITE],0)))</f>
        <v/>
      </c>
      <c r="C100" s="37"/>
      <c r="D100" s="38" t="s">
        <v>15</v>
      </c>
      <c r="E100" s="21"/>
      <c r="F100" s="22" t="str">
        <f ca="1">IF(tblINVENTAIRE_ELECTRICITE[[#This Row],[DELIVRANCE]]&lt;&gt;"",TODAY()-tblINVENTAIRE_ELECTRICITE[[#This Row],[DELIVRANCE]],"")</f>
        <v/>
      </c>
      <c r="G100" s="40"/>
      <c r="H100" s="62"/>
      <c r="I10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00" s="7"/>
      <c r="K100" s="42"/>
      <c r="L100" s="42"/>
      <c r="M100" s="52"/>
      <c r="N100" s="53"/>
      <c r="O100" s="44"/>
    </row>
    <row r="101" spans="2:15">
      <c r="B101" s="105" t="str">
        <f>IF(tblINVENTAIRE_ELECTRICITE[[#This Row],[NOM]]="","",INDEX(tblELECTRICITE[CODE],MATCH(tblINVENTAIRE_ELECTRICITE[[#This Row],[NOM]],tblELECTRICITE[ELECTRICITE],0)))</f>
        <v/>
      </c>
      <c r="C101" s="37"/>
      <c r="D101" s="38" t="s">
        <v>15</v>
      </c>
      <c r="E101" s="21"/>
      <c r="F101" s="22" t="str">
        <f ca="1">IF(tblINVENTAIRE_ELECTRICITE[[#This Row],[DELIVRANCE]]&lt;&gt;"",TODAY()-tblINVENTAIRE_ELECTRICITE[[#This Row],[DELIVRANCE]],"")</f>
        <v/>
      </c>
      <c r="G101" s="40"/>
      <c r="H101" s="62"/>
      <c r="I10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01" s="7"/>
      <c r="K101" s="42"/>
      <c r="L101" s="42"/>
      <c r="M101" s="52"/>
      <c r="N101" s="53"/>
      <c r="O101" s="44"/>
    </row>
    <row r="102" spans="2:15">
      <c r="B102" s="105" t="str">
        <f>IF(tblINVENTAIRE_ELECTRICITE[[#This Row],[NOM]]="","",INDEX(tblELECTRICITE[CODE],MATCH(tblINVENTAIRE_ELECTRICITE[[#This Row],[NOM]],tblELECTRICITE[ELECTRICITE],0)))</f>
        <v/>
      </c>
      <c r="C102" s="37"/>
      <c r="D102" s="38" t="s">
        <v>15</v>
      </c>
      <c r="E102" s="21"/>
      <c r="F102" s="22" t="str">
        <f ca="1">IF(tblINVENTAIRE_ELECTRICITE[[#This Row],[DELIVRANCE]]&lt;&gt;"",TODAY()-tblINVENTAIRE_ELECTRICITE[[#This Row],[DELIVRANCE]],"")</f>
        <v/>
      </c>
      <c r="G102" s="40"/>
      <c r="H102" s="62"/>
      <c r="I10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02" s="7"/>
      <c r="K102" s="42"/>
      <c r="L102" s="42"/>
      <c r="M102" s="52"/>
      <c r="N102" s="53"/>
      <c r="O102" s="44"/>
    </row>
    <row r="103" spans="2:15">
      <c r="B103" s="105" t="str">
        <f>IF(tblINVENTAIRE_ELECTRICITE[[#This Row],[NOM]]="","",INDEX(tblELECTRICITE[CODE],MATCH(tblINVENTAIRE_ELECTRICITE[[#This Row],[NOM]],tblELECTRICITE[ELECTRICITE],0)))</f>
        <v/>
      </c>
      <c r="C103" s="37"/>
      <c r="D103" s="38" t="s">
        <v>15</v>
      </c>
      <c r="E103" s="21"/>
      <c r="F103" s="22" t="str">
        <f ca="1">IF(tblINVENTAIRE_ELECTRICITE[[#This Row],[DELIVRANCE]]&lt;&gt;"",TODAY()-tblINVENTAIRE_ELECTRICITE[[#This Row],[DELIVRANCE]],"")</f>
        <v/>
      </c>
      <c r="G103" s="40"/>
      <c r="H103" s="62"/>
      <c r="I10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03" s="7"/>
      <c r="K103" s="42"/>
      <c r="L103" s="42"/>
      <c r="M103" s="52"/>
      <c r="N103" s="53"/>
      <c r="O103" s="44"/>
    </row>
    <row r="104" spans="2:15">
      <c r="B104" s="105" t="str">
        <f>IF(tblINVENTAIRE_ELECTRICITE[[#This Row],[NOM]]="","",INDEX(tblELECTRICITE[CODE],MATCH(tblINVENTAIRE_ELECTRICITE[[#This Row],[NOM]],tblELECTRICITE[ELECTRICITE],0)))</f>
        <v/>
      </c>
      <c r="C104" s="37"/>
      <c r="D104" s="38" t="s">
        <v>15</v>
      </c>
      <c r="E104" s="21"/>
      <c r="F104" s="22" t="str">
        <f ca="1">IF(tblINVENTAIRE_ELECTRICITE[[#This Row],[DELIVRANCE]]&lt;&gt;"",TODAY()-tblINVENTAIRE_ELECTRICITE[[#This Row],[DELIVRANCE]],"")</f>
        <v/>
      </c>
      <c r="G104" s="40"/>
      <c r="H104" s="62"/>
      <c r="I10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04" s="7"/>
      <c r="K104" s="42"/>
      <c r="L104" s="42"/>
      <c r="M104" s="52"/>
      <c r="N104" s="53"/>
      <c r="O104" s="44"/>
    </row>
    <row r="105" spans="2:15">
      <c r="B105" s="105" t="str">
        <f>IF(tblINVENTAIRE_ELECTRICITE[[#This Row],[NOM]]="","",INDEX(tblELECTRICITE[CODE],MATCH(tblINVENTAIRE_ELECTRICITE[[#This Row],[NOM]],tblELECTRICITE[ELECTRICITE],0)))</f>
        <v/>
      </c>
      <c r="C105" s="37"/>
      <c r="D105" s="38" t="s">
        <v>15</v>
      </c>
      <c r="E105" s="21"/>
      <c r="F105" s="22" t="str">
        <f ca="1">IF(tblINVENTAIRE_ELECTRICITE[[#This Row],[DELIVRANCE]]&lt;&gt;"",TODAY()-tblINVENTAIRE_ELECTRICITE[[#This Row],[DELIVRANCE]],"")</f>
        <v/>
      </c>
      <c r="G105" s="40"/>
      <c r="H105" s="62"/>
      <c r="I10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05" s="7"/>
      <c r="K105" s="42"/>
      <c r="L105" s="42"/>
      <c r="M105" s="52"/>
      <c r="N105" s="53"/>
      <c r="O105" s="44"/>
    </row>
    <row r="106" spans="2:15">
      <c r="B106" s="105" t="str">
        <f>IF(tblINVENTAIRE_ELECTRICITE[[#This Row],[NOM]]="","",INDEX(tblELECTRICITE[CODE],MATCH(tblINVENTAIRE_ELECTRICITE[[#This Row],[NOM]],tblELECTRICITE[ELECTRICITE],0)))</f>
        <v/>
      </c>
      <c r="C106" s="37"/>
      <c r="D106" s="38" t="s">
        <v>15</v>
      </c>
      <c r="E106" s="21"/>
      <c r="F106" s="22" t="str">
        <f ca="1">IF(tblINVENTAIRE_ELECTRICITE[[#This Row],[DELIVRANCE]]&lt;&gt;"",TODAY()-tblINVENTAIRE_ELECTRICITE[[#This Row],[DELIVRANCE]],"")</f>
        <v/>
      </c>
      <c r="G106" s="40"/>
      <c r="H106" s="62"/>
      <c r="I10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06" s="7"/>
      <c r="K106" s="42"/>
      <c r="L106" s="42"/>
      <c r="M106" s="52"/>
      <c r="N106" s="53"/>
      <c r="O106" s="44"/>
    </row>
    <row r="107" spans="2:15">
      <c r="B107" s="105" t="str">
        <f>IF(tblINVENTAIRE_ELECTRICITE[[#This Row],[NOM]]="","",INDEX(tblELECTRICITE[CODE],MATCH(tblINVENTAIRE_ELECTRICITE[[#This Row],[NOM]],tblELECTRICITE[ELECTRICITE],0)))</f>
        <v/>
      </c>
      <c r="C107" s="37"/>
      <c r="D107" s="38" t="s">
        <v>15</v>
      </c>
      <c r="E107" s="21"/>
      <c r="F107" s="22" t="str">
        <f ca="1">IF(tblINVENTAIRE_ELECTRICITE[[#This Row],[DELIVRANCE]]&lt;&gt;"",TODAY()-tblINVENTAIRE_ELECTRICITE[[#This Row],[DELIVRANCE]],"")</f>
        <v/>
      </c>
      <c r="G107" s="40"/>
      <c r="H107" s="62"/>
      <c r="I10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07" s="7"/>
      <c r="K107" s="42"/>
      <c r="L107" s="42"/>
      <c r="M107" s="52"/>
      <c r="N107" s="53"/>
      <c r="O107" s="44"/>
    </row>
    <row r="108" spans="2:15">
      <c r="B108" s="105" t="str">
        <f>IF(tblINVENTAIRE_ELECTRICITE[[#This Row],[NOM]]="","",INDEX(tblELECTRICITE[CODE],MATCH(tblINVENTAIRE_ELECTRICITE[[#This Row],[NOM]],tblELECTRICITE[ELECTRICITE],0)))</f>
        <v/>
      </c>
      <c r="C108" s="37"/>
      <c r="D108" s="38" t="s">
        <v>15</v>
      </c>
      <c r="E108" s="21"/>
      <c r="F108" s="22" t="str">
        <f ca="1">IF(tblINVENTAIRE_ELECTRICITE[[#This Row],[DELIVRANCE]]&lt;&gt;"",TODAY()-tblINVENTAIRE_ELECTRICITE[[#This Row],[DELIVRANCE]],"")</f>
        <v/>
      </c>
      <c r="G108" s="40"/>
      <c r="H108" s="62"/>
      <c r="I10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08" s="7"/>
      <c r="K108" s="42"/>
      <c r="L108" s="42"/>
      <c r="M108" s="52"/>
      <c r="N108" s="53"/>
      <c r="O108" s="44"/>
    </row>
    <row r="109" spans="2:15">
      <c r="B109" s="105" t="str">
        <f>IF(tblINVENTAIRE_ELECTRICITE[[#This Row],[NOM]]="","",INDEX(tblELECTRICITE[CODE],MATCH(tblINVENTAIRE_ELECTRICITE[[#This Row],[NOM]],tblELECTRICITE[ELECTRICITE],0)))</f>
        <v/>
      </c>
      <c r="C109" s="37"/>
      <c r="D109" s="38" t="s">
        <v>15</v>
      </c>
      <c r="E109" s="21"/>
      <c r="F109" s="22" t="str">
        <f ca="1">IF(tblINVENTAIRE_ELECTRICITE[[#This Row],[DELIVRANCE]]&lt;&gt;"",TODAY()-tblINVENTAIRE_ELECTRICITE[[#This Row],[DELIVRANCE]],"")</f>
        <v/>
      </c>
      <c r="G109" s="40"/>
      <c r="H109" s="62"/>
      <c r="I10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09" s="7"/>
      <c r="K109" s="42"/>
      <c r="L109" s="42"/>
      <c r="M109" s="52"/>
      <c r="N109" s="53"/>
      <c r="O109" s="44"/>
    </row>
    <row r="110" spans="2:15">
      <c r="B110" s="105" t="str">
        <f>IF(tblINVENTAIRE_ELECTRICITE[[#This Row],[NOM]]="","",INDEX(tblELECTRICITE[CODE],MATCH(tblINVENTAIRE_ELECTRICITE[[#This Row],[NOM]],tblELECTRICITE[ELECTRICITE],0)))</f>
        <v/>
      </c>
      <c r="C110" s="37"/>
      <c r="D110" s="38" t="s">
        <v>15</v>
      </c>
      <c r="E110" s="21"/>
      <c r="F110" s="22" t="str">
        <f ca="1">IF(tblINVENTAIRE_ELECTRICITE[[#This Row],[DELIVRANCE]]&lt;&gt;"",TODAY()-tblINVENTAIRE_ELECTRICITE[[#This Row],[DELIVRANCE]],"")</f>
        <v/>
      </c>
      <c r="G110" s="40"/>
      <c r="H110" s="62"/>
      <c r="I11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10" s="7"/>
      <c r="K110" s="42"/>
      <c r="L110" s="42"/>
      <c r="M110" s="52"/>
      <c r="N110" s="53"/>
      <c r="O110" s="44"/>
    </row>
    <row r="111" spans="2:15">
      <c r="B111" s="105" t="str">
        <f>IF(tblINVENTAIRE_ELECTRICITE[[#This Row],[NOM]]="","",INDEX(tblELECTRICITE[CODE],MATCH(tblINVENTAIRE_ELECTRICITE[[#This Row],[NOM]],tblELECTRICITE[ELECTRICITE],0)))</f>
        <v/>
      </c>
      <c r="C111" s="37"/>
      <c r="D111" s="38" t="s">
        <v>15</v>
      </c>
      <c r="E111" s="21"/>
      <c r="F111" s="22" t="str">
        <f ca="1">IF(tblINVENTAIRE_ELECTRICITE[[#This Row],[DELIVRANCE]]&lt;&gt;"",TODAY()-tblINVENTAIRE_ELECTRICITE[[#This Row],[DELIVRANCE]],"")</f>
        <v/>
      </c>
      <c r="G111" s="40"/>
      <c r="H111" s="62"/>
      <c r="I11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11" s="7"/>
      <c r="K111" s="42"/>
      <c r="L111" s="42"/>
      <c r="M111" s="52"/>
      <c r="N111" s="53"/>
      <c r="O111" s="44"/>
    </row>
    <row r="112" spans="2:15">
      <c r="B112" s="105" t="str">
        <f>IF(tblINVENTAIRE_ELECTRICITE[[#This Row],[NOM]]="","",INDEX(tblELECTRICITE[CODE],MATCH(tblINVENTAIRE_ELECTRICITE[[#This Row],[NOM]],tblELECTRICITE[ELECTRICITE],0)))</f>
        <v/>
      </c>
      <c r="C112" s="37"/>
      <c r="D112" s="38" t="s">
        <v>15</v>
      </c>
      <c r="E112" s="21"/>
      <c r="F112" s="22" t="str">
        <f ca="1">IF(tblINVENTAIRE_ELECTRICITE[[#This Row],[DELIVRANCE]]&lt;&gt;"",TODAY()-tblINVENTAIRE_ELECTRICITE[[#This Row],[DELIVRANCE]],"")</f>
        <v/>
      </c>
      <c r="G112" s="40"/>
      <c r="H112" s="62"/>
      <c r="I11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12" s="7"/>
      <c r="K112" s="42"/>
      <c r="L112" s="42"/>
      <c r="M112" s="52"/>
      <c r="N112" s="53"/>
      <c r="O112" s="44"/>
    </row>
    <row r="113" spans="2:15">
      <c r="B113" s="105" t="str">
        <f>IF(tblINVENTAIRE_ELECTRICITE[[#This Row],[NOM]]="","",INDEX(tblELECTRICITE[CODE],MATCH(tblINVENTAIRE_ELECTRICITE[[#This Row],[NOM]],tblELECTRICITE[ELECTRICITE],0)))</f>
        <v/>
      </c>
      <c r="C113" s="37"/>
      <c r="D113" s="38" t="s">
        <v>15</v>
      </c>
      <c r="E113" s="21"/>
      <c r="F113" s="22" t="str">
        <f ca="1">IF(tblINVENTAIRE_ELECTRICITE[[#This Row],[DELIVRANCE]]&lt;&gt;"",TODAY()-tblINVENTAIRE_ELECTRICITE[[#This Row],[DELIVRANCE]],"")</f>
        <v/>
      </c>
      <c r="G113" s="40"/>
      <c r="H113" s="62"/>
      <c r="I11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13" s="7"/>
      <c r="K113" s="42"/>
      <c r="L113" s="42"/>
      <c r="M113" s="52"/>
      <c r="N113" s="53"/>
      <c r="O113" s="44"/>
    </row>
    <row r="114" spans="2:15">
      <c r="B114" s="105" t="str">
        <f>IF(tblINVENTAIRE_ELECTRICITE[[#This Row],[NOM]]="","",INDEX(tblELECTRICITE[CODE],MATCH(tblINVENTAIRE_ELECTRICITE[[#This Row],[NOM]],tblELECTRICITE[ELECTRICITE],0)))</f>
        <v/>
      </c>
      <c r="C114" s="37"/>
      <c r="D114" s="38" t="s">
        <v>15</v>
      </c>
      <c r="E114" s="21"/>
      <c r="F114" s="22" t="str">
        <f ca="1">IF(tblINVENTAIRE_ELECTRICITE[[#This Row],[DELIVRANCE]]&lt;&gt;"",TODAY()-tblINVENTAIRE_ELECTRICITE[[#This Row],[DELIVRANCE]],"")</f>
        <v/>
      </c>
      <c r="G114" s="40"/>
      <c r="H114" s="62"/>
      <c r="I11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14" s="7"/>
      <c r="K114" s="42"/>
      <c r="L114" s="42"/>
      <c r="M114" s="52"/>
      <c r="N114" s="53"/>
      <c r="O114" s="44"/>
    </row>
    <row r="115" spans="2:15">
      <c r="B115" s="105" t="str">
        <f>IF(tblINVENTAIRE_ELECTRICITE[[#This Row],[NOM]]="","",INDEX(tblELECTRICITE[CODE],MATCH(tblINVENTAIRE_ELECTRICITE[[#This Row],[NOM]],tblELECTRICITE[ELECTRICITE],0)))</f>
        <v/>
      </c>
      <c r="C115" s="37"/>
      <c r="D115" s="38" t="s">
        <v>15</v>
      </c>
      <c r="E115" s="21"/>
      <c r="F115" s="22" t="str">
        <f ca="1">IF(tblINVENTAIRE_ELECTRICITE[[#This Row],[DELIVRANCE]]&lt;&gt;"",TODAY()-tblINVENTAIRE_ELECTRICITE[[#This Row],[DELIVRANCE]],"")</f>
        <v/>
      </c>
      <c r="G115" s="40"/>
      <c r="H115" s="62"/>
      <c r="I11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15" s="7"/>
      <c r="K115" s="42"/>
      <c r="L115" s="42"/>
      <c r="M115" s="52"/>
      <c r="N115" s="53"/>
      <c r="O115" s="44"/>
    </row>
    <row r="116" spans="2:15">
      <c r="B116" s="105" t="str">
        <f>IF(tblINVENTAIRE_ELECTRICITE[[#This Row],[NOM]]="","",INDEX(tblELECTRICITE[CODE],MATCH(tblINVENTAIRE_ELECTRICITE[[#This Row],[NOM]],tblELECTRICITE[ELECTRICITE],0)))</f>
        <v/>
      </c>
      <c r="C116" s="37"/>
      <c r="D116" s="38" t="s">
        <v>15</v>
      </c>
      <c r="E116" s="21"/>
      <c r="F116" s="22" t="str">
        <f ca="1">IF(tblINVENTAIRE_ELECTRICITE[[#This Row],[DELIVRANCE]]&lt;&gt;"",TODAY()-tblINVENTAIRE_ELECTRICITE[[#This Row],[DELIVRANCE]],"")</f>
        <v/>
      </c>
      <c r="G116" s="40"/>
      <c r="H116" s="62"/>
      <c r="I11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16" s="7"/>
      <c r="K116" s="42"/>
      <c r="L116" s="42"/>
      <c r="M116" s="52"/>
      <c r="N116" s="53"/>
      <c r="O116" s="44"/>
    </row>
    <row r="117" spans="2:15">
      <c r="B117" s="105" t="str">
        <f>IF(tblINVENTAIRE_ELECTRICITE[[#This Row],[NOM]]="","",INDEX(tblELECTRICITE[CODE],MATCH(tblINVENTAIRE_ELECTRICITE[[#This Row],[NOM]],tblELECTRICITE[ELECTRICITE],0)))</f>
        <v/>
      </c>
      <c r="C117" s="37"/>
      <c r="D117" s="38" t="s">
        <v>15</v>
      </c>
      <c r="E117" s="21"/>
      <c r="F117" s="22" t="str">
        <f ca="1">IF(tblINVENTAIRE_ELECTRICITE[[#This Row],[DELIVRANCE]]&lt;&gt;"",TODAY()-tblINVENTAIRE_ELECTRICITE[[#This Row],[DELIVRANCE]],"")</f>
        <v/>
      </c>
      <c r="G117" s="40"/>
      <c r="H117" s="62"/>
      <c r="I11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17" s="7"/>
      <c r="K117" s="42"/>
      <c r="L117" s="42"/>
      <c r="M117" s="52"/>
      <c r="N117" s="53"/>
      <c r="O117" s="44"/>
    </row>
    <row r="118" spans="2:15">
      <c r="B118" s="105" t="str">
        <f>IF(tblINVENTAIRE_ELECTRICITE[[#This Row],[NOM]]="","",INDEX(tblELECTRICITE[CODE],MATCH(tblINVENTAIRE_ELECTRICITE[[#This Row],[NOM]],tblELECTRICITE[ELECTRICITE],0)))</f>
        <v/>
      </c>
      <c r="C118" s="37"/>
      <c r="D118" s="38" t="s">
        <v>15</v>
      </c>
      <c r="E118" s="21"/>
      <c r="F118" s="22" t="str">
        <f ca="1">IF(tblINVENTAIRE_ELECTRICITE[[#This Row],[DELIVRANCE]]&lt;&gt;"",TODAY()-tblINVENTAIRE_ELECTRICITE[[#This Row],[DELIVRANCE]],"")</f>
        <v/>
      </c>
      <c r="G118" s="40"/>
      <c r="H118" s="62"/>
      <c r="I11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18" s="7"/>
      <c r="K118" s="42"/>
      <c r="L118" s="42"/>
      <c r="M118" s="52"/>
      <c r="N118" s="53"/>
      <c r="O118" s="44"/>
    </row>
    <row r="119" spans="2:15">
      <c r="B119" s="105" t="str">
        <f>IF(tblINVENTAIRE_ELECTRICITE[[#This Row],[NOM]]="","",INDEX(tblELECTRICITE[CODE],MATCH(tblINVENTAIRE_ELECTRICITE[[#This Row],[NOM]],tblELECTRICITE[ELECTRICITE],0)))</f>
        <v/>
      </c>
      <c r="C119" s="37"/>
      <c r="D119" s="38" t="s">
        <v>15</v>
      </c>
      <c r="E119" s="21"/>
      <c r="F119" s="22" t="str">
        <f ca="1">IF(tblINVENTAIRE_ELECTRICITE[[#This Row],[DELIVRANCE]]&lt;&gt;"",TODAY()-tblINVENTAIRE_ELECTRICITE[[#This Row],[DELIVRANCE]],"")</f>
        <v/>
      </c>
      <c r="G119" s="40"/>
      <c r="H119" s="62"/>
      <c r="I11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19" s="7"/>
      <c r="K119" s="42"/>
      <c r="L119" s="42"/>
      <c r="M119" s="52"/>
      <c r="N119" s="53"/>
      <c r="O119" s="44"/>
    </row>
    <row r="120" spans="2:15">
      <c r="B120" s="105" t="str">
        <f>IF(tblINVENTAIRE_ELECTRICITE[[#This Row],[NOM]]="","",INDEX(tblELECTRICITE[CODE],MATCH(tblINVENTAIRE_ELECTRICITE[[#This Row],[NOM]],tblELECTRICITE[ELECTRICITE],0)))</f>
        <v/>
      </c>
      <c r="C120" s="37"/>
      <c r="D120" s="38" t="s">
        <v>15</v>
      </c>
      <c r="E120" s="21"/>
      <c r="F120" s="22" t="str">
        <f ca="1">IF(tblINVENTAIRE_ELECTRICITE[[#This Row],[DELIVRANCE]]&lt;&gt;"",TODAY()-tblINVENTAIRE_ELECTRICITE[[#This Row],[DELIVRANCE]],"")</f>
        <v/>
      </c>
      <c r="G120" s="40"/>
      <c r="H120" s="62"/>
      <c r="I12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20" s="7"/>
      <c r="K120" s="42"/>
      <c r="L120" s="42"/>
      <c r="M120" s="52"/>
      <c r="N120" s="53"/>
      <c r="O120" s="44"/>
    </row>
    <row r="121" spans="2:15">
      <c r="B121" s="105" t="str">
        <f>IF(tblINVENTAIRE_ELECTRICITE[[#This Row],[NOM]]="","",INDEX(tblELECTRICITE[CODE],MATCH(tblINVENTAIRE_ELECTRICITE[[#This Row],[NOM]],tblELECTRICITE[ELECTRICITE],0)))</f>
        <v/>
      </c>
      <c r="C121" s="37"/>
      <c r="D121" s="38" t="s">
        <v>15</v>
      </c>
      <c r="E121" s="21"/>
      <c r="F121" s="22" t="str">
        <f ca="1">IF(tblINVENTAIRE_ELECTRICITE[[#This Row],[DELIVRANCE]]&lt;&gt;"",TODAY()-tblINVENTAIRE_ELECTRICITE[[#This Row],[DELIVRANCE]],"")</f>
        <v/>
      </c>
      <c r="G121" s="40"/>
      <c r="H121" s="62"/>
      <c r="I12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21" s="7"/>
      <c r="K121" s="42"/>
      <c r="L121" s="42"/>
      <c r="M121" s="52"/>
      <c r="N121" s="53"/>
      <c r="O121" s="44"/>
    </row>
    <row r="122" spans="2:15">
      <c r="B122" s="105" t="str">
        <f>IF(tblINVENTAIRE_ELECTRICITE[[#This Row],[NOM]]="","",INDEX(tblELECTRICITE[CODE],MATCH(tblINVENTAIRE_ELECTRICITE[[#This Row],[NOM]],tblELECTRICITE[ELECTRICITE],0)))</f>
        <v/>
      </c>
      <c r="C122" s="37"/>
      <c r="D122" s="38" t="s">
        <v>15</v>
      </c>
      <c r="E122" s="21"/>
      <c r="F122" s="22" t="str">
        <f ca="1">IF(tblINVENTAIRE_ELECTRICITE[[#This Row],[DELIVRANCE]]&lt;&gt;"",TODAY()-tblINVENTAIRE_ELECTRICITE[[#This Row],[DELIVRANCE]],"")</f>
        <v/>
      </c>
      <c r="G122" s="40"/>
      <c r="H122" s="62"/>
      <c r="I12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22" s="7"/>
      <c r="K122" s="42"/>
      <c r="L122" s="42"/>
      <c r="M122" s="52"/>
      <c r="N122" s="53"/>
      <c r="O122" s="44"/>
    </row>
    <row r="123" spans="2:15">
      <c r="B123" s="105" t="str">
        <f>IF(tblINVENTAIRE_ELECTRICITE[[#This Row],[NOM]]="","",INDEX(tblELECTRICITE[CODE],MATCH(tblINVENTAIRE_ELECTRICITE[[#This Row],[NOM]],tblELECTRICITE[ELECTRICITE],0)))</f>
        <v/>
      </c>
      <c r="C123" s="37"/>
      <c r="D123" s="38" t="s">
        <v>15</v>
      </c>
      <c r="E123" s="21"/>
      <c r="F123" s="22" t="str">
        <f ca="1">IF(tblINVENTAIRE_ELECTRICITE[[#This Row],[DELIVRANCE]]&lt;&gt;"",TODAY()-tblINVENTAIRE_ELECTRICITE[[#This Row],[DELIVRANCE]],"")</f>
        <v/>
      </c>
      <c r="G123" s="40"/>
      <c r="H123" s="62"/>
      <c r="I12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23" s="7"/>
      <c r="K123" s="42"/>
      <c r="L123" s="42"/>
      <c r="M123" s="52"/>
      <c r="N123" s="53"/>
      <c r="O123" s="44"/>
    </row>
    <row r="124" spans="2:15">
      <c r="B124" s="105" t="str">
        <f>IF(tblINVENTAIRE_ELECTRICITE[[#This Row],[NOM]]="","",INDEX(tblELECTRICITE[CODE],MATCH(tblINVENTAIRE_ELECTRICITE[[#This Row],[NOM]],tblELECTRICITE[ELECTRICITE],0)))</f>
        <v/>
      </c>
      <c r="C124" s="37"/>
      <c r="D124" s="38" t="s">
        <v>15</v>
      </c>
      <c r="E124" s="21"/>
      <c r="F124" s="22" t="str">
        <f ca="1">IF(tblINVENTAIRE_ELECTRICITE[[#This Row],[DELIVRANCE]]&lt;&gt;"",TODAY()-tblINVENTAIRE_ELECTRICITE[[#This Row],[DELIVRANCE]],"")</f>
        <v/>
      </c>
      <c r="G124" s="40"/>
      <c r="H124" s="62"/>
      <c r="I12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24" s="7"/>
      <c r="K124" s="42"/>
      <c r="L124" s="42"/>
      <c r="M124" s="52"/>
      <c r="N124" s="53"/>
      <c r="O124" s="44"/>
    </row>
    <row r="125" spans="2:15">
      <c r="B125" s="105" t="str">
        <f>IF(tblINVENTAIRE_ELECTRICITE[[#This Row],[NOM]]="","",INDEX(tblELECTRICITE[CODE],MATCH(tblINVENTAIRE_ELECTRICITE[[#This Row],[NOM]],tblELECTRICITE[ELECTRICITE],0)))</f>
        <v/>
      </c>
      <c r="C125" s="37"/>
      <c r="D125" s="38" t="s">
        <v>15</v>
      </c>
      <c r="E125" s="21"/>
      <c r="F125" s="22" t="str">
        <f ca="1">IF(tblINVENTAIRE_ELECTRICITE[[#This Row],[DELIVRANCE]]&lt;&gt;"",TODAY()-tblINVENTAIRE_ELECTRICITE[[#This Row],[DELIVRANCE]],"")</f>
        <v/>
      </c>
      <c r="G125" s="40"/>
      <c r="H125" s="62"/>
      <c r="I12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25" s="7"/>
      <c r="K125" s="42"/>
      <c r="L125" s="42"/>
      <c r="M125" s="52"/>
      <c r="N125" s="53"/>
      <c r="O125" s="44"/>
    </row>
    <row r="126" spans="2:15">
      <c r="B126" s="105" t="str">
        <f>IF(tblINVENTAIRE_ELECTRICITE[[#This Row],[NOM]]="","",INDEX(tblELECTRICITE[CODE],MATCH(tblINVENTAIRE_ELECTRICITE[[#This Row],[NOM]],tblELECTRICITE[ELECTRICITE],0)))</f>
        <v/>
      </c>
      <c r="C126" s="37"/>
      <c r="D126" s="38" t="s">
        <v>15</v>
      </c>
      <c r="E126" s="21"/>
      <c r="F126" s="22" t="str">
        <f ca="1">IF(tblINVENTAIRE_ELECTRICITE[[#This Row],[DELIVRANCE]]&lt;&gt;"",TODAY()-tblINVENTAIRE_ELECTRICITE[[#This Row],[DELIVRANCE]],"")</f>
        <v/>
      </c>
      <c r="G126" s="40"/>
      <c r="H126" s="62"/>
      <c r="I12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26" s="7"/>
      <c r="K126" s="42"/>
      <c r="L126" s="42"/>
      <c r="M126" s="52"/>
      <c r="N126" s="53"/>
      <c r="O126" s="44"/>
    </row>
    <row r="127" spans="2:15">
      <c r="B127" s="105" t="str">
        <f>IF(tblINVENTAIRE_ELECTRICITE[[#This Row],[NOM]]="","",INDEX(tblELECTRICITE[CODE],MATCH(tblINVENTAIRE_ELECTRICITE[[#This Row],[NOM]],tblELECTRICITE[ELECTRICITE],0)))</f>
        <v/>
      </c>
      <c r="C127" s="37"/>
      <c r="D127" s="38" t="s">
        <v>15</v>
      </c>
      <c r="E127" s="21"/>
      <c r="F127" s="22" t="str">
        <f ca="1">IF(tblINVENTAIRE_ELECTRICITE[[#This Row],[DELIVRANCE]]&lt;&gt;"",TODAY()-tblINVENTAIRE_ELECTRICITE[[#This Row],[DELIVRANCE]],"")</f>
        <v/>
      </c>
      <c r="G127" s="40"/>
      <c r="H127" s="62"/>
      <c r="I12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27" s="7"/>
      <c r="K127" s="42"/>
      <c r="L127" s="42"/>
      <c r="M127" s="52"/>
      <c r="N127" s="53"/>
      <c r="O127" s="44"/>
    </row>
    <row r="128" spans="2:15">
      <c r="B128" s="105" t="str">
        <f>IF(tblINVENTAIRE_ELECTRICITE[[#This Row],[NOM]]="","",INDEX(tblELECTRICITE[CODE],MATCH(tblINVENTAIRE_ELECTRICITE[[#This Row],[NOM]],tblELECTRICITE[ELECTRICITE],0)))</f>
        <v/>
      </c>
      <c r="C128" s="37"/>
      <c r="D128" s="38" t="s">
        <v>15</v>
      </c>
      <c r="E128" s="21"/>
      <c r="F128" s="22" t="str">
        <f ca="1">IF(tblINVENTAIRE_ELECTRICITE[[#This Row],[DELIVRANCE]]&lt;&gt;"",TODAY()-tblINVENTAIRE_ELECTRICITE[[#This Row],[DELIVRANCE]],"")</f>
        <v/>
      </c>
      <c r="G128" s="40"/>
      <c r="H128" s="62"/>
      <c r="I12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28" s="7"/>
      <c r="K128" s="42"/>
      <c r="L128" s="42"/>
      <c r="M128" s="52"/>
      <c r="N128" s="53"/>
      <c r="O128" s="44"/>
    </row>
    <row r="129" spans="2:15">
      <c r="B129" s="105" t="str">
        <f>IF(tblINVENTAIRE_ELECTRICITE[[#This Row],[NOM]]="","",INDEX(tblELECTRICITE[CODE],MATCH(tblINVENTAIRE_ELECTRICITE[[#This Row],[NOM]],tblELECTRICITE[ELECTRICITE],0)))</f>
        <v/>
      </c>
      <c r="C129" s="37"/>
      <c r="D129" s="38" t="s">
        <v>15</v>
      </c>
      <c r="E129" s="21"/>
      <c r="F129" s="22" t="str">
        <f ca="1">IF(tblINVENTAIRE_ELECTRICITE[[#This Row],[DELIVRANCE]]&lt;&gt;"",TODAY()-tblINVENTAIRE_ELECTRICITE[[#This Row],[DELIVRANCE]],"")</f>
        <v/>
      </c>
      <c r="G129" s="40"/>
      <c r="H129" s="62"/>
      <c r="I12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29" s="7"/>
      <c r="K129" s="42"/>
      <c r="L129" s="42"/>
      <c r="M129" s="52"/>
      <c r="N129" s="53"/>
      <c r="O129" s="44"/>
    </row>
    <row r="130" spans="2:15">
      <c r="B130" s="105" t="str">
        <f>IF(tblINVENTAIRE_ELECTRICITE[[#This Row],[NOM]]="","",INDEX(tblELECTRICITE[CODE],MATCH(tblINVENTAIRE_ELECTRICITE[[#This Row],[NOM]],tblELECTRICITE[ELECTRICITE],0)))</f>
        <v/>
      </c>
      <c r="C130" s="37"/>
      <c r="D130" s="38" t="s">
        <v>15</v>
      </c>
      <c r="E130" s="21"/>
      <c r="F130" s="22" t="str">
        <f ca="1">IF(tblINVENTAIRE_ELECTRICITE[[#This Row],[DELIVRANCE]]&lt;&gt;"",TODAY()-tblINVENTAIRE_ELECTRICITE[[#This Row],[DELIVRANCE]],"")</f>
        <v/>
      </c>
      <c r="G130" s="40"/>
      <c r="H130" s="62"/>
      <c r="I13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30" s="7"/>
      <c r="K130" s="42"/>
      <c r="L130" s="42"/>
      <c r="M130" s="52"/>
      <c r="N130" s="53"/>
      <c r="O130" s="44"/>
    </row>
    <row r="131" spans="2:15">
      <c r="B131" s="105" t="str">
        <f>IF(tblINVENTAIRE_ELECTRICITE[[#This Row],[NOM]]="","",INDEX(tblELECTRICITE[CODE],MATCH(tblINVENTAIRE_ELECTRICITE[[#This Row],[NOM]],tblELECTRICITE[ELECTRICITE],0)))</f>
        <v/>
      </c>
      <c r="C131" s="37"/>
      <c r="D131" s="38" t="s">
        <v>15</v>
      </c>
      <c r="E131" s="21"/>
      <c r="F131" s="22" t="str">
        <f ca="1">IF(tblINVENTAIRE_ELECTRICITE[[#This Row],[DELIVRANCE]]&lt;&gt;"",TODAY()-tblINVENTAIRE_ELECTRICITE[[#This Row],[DELIVRANCE]],"")</f>
        <v/>
      </c>
      <c r="G131" s="40"/>
      <c r="H131" s="62"/>
      <c r="I13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31" s="7"/>
      <c r="K131" s="42"/>
      <c r="L131" s="42"/>
      <c r="M131" s="52"/>
      <c r="N131" s="53"/>
      <c r="O131" s="44"/>
    </row>
    <row r="132" spans="2:15">
      <c r="B132" s="105" t="str">
        <f>IF(tblINVENTAIRE_ELECTRICITE[[#This Row],[NOM]]="","",INDEX(tblELECTRICITE[CODE],MATCH(tblINVENTAIRE_ELECTRICITE[[#This Row],[NOM]],tblELECTRICITE[ELECTRICITE],0)))</f>
        <v/>
      </c>
      <c r="C132" s="37"/>
      <c r="D132" s="38" t="s">
        <v>15</v>
      </c>
      <c r="E132" s="21"/>
      <c r="F132" s="22" t="str">
        <f ca="1">IF(tblINVENTAIRE_ELECTRICITE[[#This Row],[DELIVRANCE]]&lt;&gt;"",TODAY()-tblINVENTAIRE_ELECTRICITE[[#This Row],[DELIVRANCE]],"")</f>
        <v/>
      </c>
      <c r="G132" s="40"/>
      <c r="H132" s="62"/>
      <c r="I13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32" s="7"/>
      <c r="K132" s="42"/>
      <c r="L132" s="42"/>
      <c r="M132" s="52"/>
      <c r="N132" s="53"/>
      <c r="O132" s="44"/>
    </row>
    <row r="133" spans="2:15">
      <c r="B133" s="105" t="str">
        <f>IF(tblINVENTAIRE_ELECTRICITE[[#This Row],[NOM]]="","",INDEX(tblELECTRICITE[CODE],MATCH(tblINVENTAIRE_ELECTRICITE[[#This Row],[NOM]],tblELECTRICITE[ELECTRICITE],0)))</f>
        <v/>
      </c>
      <c r="C133" s="37"/>
      <c r="D133" s="38" t="s">
        <v>15</v>
      </c>
      <c r="E133" s="21"/>
      <c r="F133" s="22" t="str">
        <f ca="1">IF(tblINVENTAIRE_ELECTRICITE[[#This Row],[DELIVRANCE]]&lt;&gt;"",TODAY()-tblINVENTAIRE_ELECTRICITE[[#This Row],[DELIVRANCE]],"")</f>
        <v/>
      </c>
      <c r="G133" s="40"/>
      <c r="H133" s="62"/>
      <c r="I13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33" s="7"/>
      <c r="K133" s="42"/>
      <c r="L133" s="42"/>
      <c r="M133" s="52"/>
      <c r="N133" s="53"/>
      <c r="O133" s="44"/>
    </row>
    <row r="134" spans="2:15">
      <c r="B134" s="105" t="str">
        <f>IF(tblINVENTAIRE_ELECTRICITE[[#This Row],[NOM]]="","",INDEX(tblELECTRICITE[CODE],MATCH(tblINVENTAIRE_ELECTRICITE[[#This Row],[NOM]],tblELECTRICITE[ELECTRICITE],0)))</f>
        <v/>
      </c>
      <c r="C134" s="37"/>
      <c r="D134" s="38" t="s">
        <v>15</v>
      </c>
      <c r="E134" s="21"/>
      <c r="F134" s="22" t="str">
        <f ca="1">IF(tblINVENTAIRE_ELECTRICITE[[#This Row],[DELIVRANCE]]&lt;&gt;"",TODAY()-tblINVENTAIRE_ELECTRICITE[[#This Row],[DELIVRANCE]],"")</f>
        <v/>
      </c>
      <c r="G134" s="40"/>
      <c r="H134" s="62"/>
      <c r="I13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34" s="7"/>
      <c r="K134" s="42"/>
      <c r="L134" s="42"/>
      <c r="M134" s="52"/>
      <c r="N134" s="53"/>
      <c r="O134" s="44"/>
    </row>
    <row r="135" spans="2:15">
      <c r="B135" s="105" t="str">
        <f>IF(tblINVENTAIRE_ELECTRICITE[[#This Row],[NOM]]="","",INDEX(tblELECTRICITE[CODE],MATCH(tblINVENTAIRE_ELECTRICITE[[#This Row],[NOM]],tblELECTRICITE[ELECTRICITE],0)))</f>
        <v/>
      </c>
      <c r="C135" s="37"/>
      <c r="D135" s="38" t="s">
        <v>15</v>
      </c>
      <c r="E135" s="21"/>
      <c r="F135" s="22" t="str">
        <f ca="1">IF(tblINVENTAIRE_ELECTRICITE[[#This Row],[DELIVRANCE]]&lt;&gt;"",TODAY()-tblINVENTAIRE_ELECTRICITE[[#This Row],[DELIVRANCE]],"")</f>
        <v/>
      </c>
      <c r="G135" s="40"/>
      <c r="H135" s="62"/>
      <c r="I13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35" s="7"/>
      <c r="K135" s="42"/>
      <c r="L135" s="42"/>
      <c r="M135" s="52"/>
      <c r="N135" s="53"/>
      <c r="O135" s="44"/>
    </row>
    <row r="136" spans="2:15">
      <c r="B136" s="105" t="str">
        <f>IF(tblINVENTAIRE_ELECTRICITE[[#This Row],[NOM]]="","",INDEX(tblELECTRICITE[CODE],MATCH(tblINVENTAIRE_ELECTRICITE[[#This Row],[NOM]],tblELECTRICITE[ELECTRICITE],0)))</f>
        <v/>
      </c>
      <c r="C136" s="37"/>
      <c r="D136" s="38" t="s">
        <v>15</v>
      </c>
      <c r="E136" s="21"/>
      <c r="F136" s="22" t="str">
        <f ca="1">IF(tblINVENTAIRE_ELECTRICITE[[#This Row],[DELIVRANCE]]&lt;&gt;"",TODAY()-tblINVENTAIRE_ELECTRICITE[[#This Row],[DELIVRANCE]],"")</f>
        <v/>
      </c>
      <c r="G136" s="40"/>
      <c r="H136" s="62"/>
      <c r="I13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36" s="7"/>
      <c r="K136" s="42"/>
      <c r="L136" s="42"/>
      <c r="M136" s="52"/>
      <c r="N136" s="53"/>
      <c r="O136" s="44"/>
    </row>
    <row r="137" spans="2:15">
      <c r="B137" s="105" t="str">
        <f>IF(tblINVENTAIRE_ELECTRICITE[[#This Row],[NOM]]="","",INDEX(tblELECTRICITE[CODE],MATCH(tblINVENTAIRE_ELECTRICITE[[#This Row],[NOM]],tblELECTRICITE[ELECTRICITE],0)))</f>
        <v/>
      </c>
      <c r="C137" s="37"/>
      <c r="D137" s="38" t="s">
        <v>15</v>
      </c>
      <c r="E137" s="21"/>
      <c r="F137" s="22" t="str">
        <f ca="1">IF(tblINVENTAIRE_ELECTRICITE[[#This Row],[DELIVRANCE]]&lt;&gt;"",TODAY()-tblINVENTAIRE_ELECTRICITE[[#This Row],[DELIVRANCE]],"")</f>
        <v/>
      </c>
      <c r="G137" s="40"/>
      <c r="H137" s="62"/>
      <c r="I13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37" s="7"/>
      <c r="K137" s="42"/>
      <c r="L137" s="42"/>
      <c r="M137" s="52"/>
      <c r="N137" s="53"/>
      <c r="O137" s="44"/>
    </row>
    <row r="138" spans="2:15">
      <c r="B138" s="105" t="str">
        <f>IF(tblINVENTAIRE_ELECTRICITE[[#This Row],[NOM]]="","",INDEX(tblELECTRICITE[CODE],MATCH(tblINVENTAIRE_ELECTRICITE[[#This Row],[NOM]],tblELECTRICITE[ELECTRICITE],0)))</f>
        <v/>
      </c>
      <c r="C138" s="37"/>
      <c r="D138" s="38" t="s">
        <v>15</v>
      </c>
      <c r="E138" s="21"/>
      <c r="F138" s="22" t="str">
        <f ca="1">IF(tblINVENTAIRE_ELECTRICITE[[#This Row],[DELIVRANCE]]&lt;&gt;"",TODAY()-tblINVENTAIRE_ELECTRICITE[[#This Row],[DELIVRANCE]],"")</f>
        <v/>
      </c>
      <c r="G138" s="40"/>
      <c r="H138" s="62"/>
      <c r="I13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38" s="7"/>
      <c r="K138" s="42"/>
      <c r="L138" s="42"/>
      <c r="M138" s="52"/>
      <c r="N138" s="53"/>
      <c r="O138" s="44"/>
    </row>
    <row r="139" spans="2:15">
      <c r="B139" s="105" t="str">
        <f>IF(tblINVENTAIRE_ELECTRICITE[[#This Row],[NOM]]="","",INDEX(tblELECTRICITE[CODE],MATCH(tblINVENTAIRE_ELECTRICITE[[#This Row],[NOM]],tblELECTRICITE[ELECTRICITE],0)))</f>
        <v/>
      </c>
      <c r="C139" s="37"/>
      <c r="D139" s="38" t="s">
        <v>15</v>
      </c>
      <c r="E139" s="21"/>
      <c r="F139" s="22" t="str">
        <f ca="1">IF(tblINVENTAIRE_ELECTRICITE[[#This Row],[DELIVRANCE]]&lt;&gt;"",TODAY()-tblINVENTAIRE_ELECTRICITE[[#This Row],[DELIVRANCE]],"")</f>
        <v/>
      </c>
      <c r="G139" s="40"/>
      <c r="H139" s="62"/>
      <c r="I13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39" s="7"/>
      <c r="K139" s="42"/>
      <c r="L139" s="42"/>
      <c r="M139" s="52"/>
      <c r="N139" s="53"/>
      <c r="O139" s="44"/>
    </row>
    <row r="140" spans="2:15">
      <c r="B140" s="105" t="str">
        <f>IF(tblINVENTAIRE_ELECTRICITE[[#This Row],[NOM]]="","",INDEX(tblELECTRICITE[CODE],MATCH(tblINVENTAIRE_ELECTRICITE[[#This Row],[NOM]],tblELECTRICITE[ELECTRICITE],0)))</f>
        <v/>
      </c>
      <c r="C140" s="37"/>
      <c r="D140" s="38" t="s">
        <v>15</v>
      </c>
      <c r="E140" s="21"/>
      <c r="F140" s="22" t="str">
        <f ca="1">IF(tblINVENTAIRE_ELECTRICITE[[#This Row],[DELIVRANCE]]&lt;&gt;"",TODAY()-tblINVENTAIRE_ELECTRICITE[[#This Row],[DELIVRANCE]],"")</f>
        <v/>
      </c>
      <c r="G140" s="40"/>
      <c r="H140" s="62"/>
      <c r="I14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40" s="7"/>
      <c r="K140" s="42"/>
      <c r="L140" s="42"/>
      <c r="M140" s="52"/>
      <c r="N140" s="53"/>
      <c r="O140" s="44"/>
    </row>
    <row r="141" spans="2:15">
      <c r="B141" s="105" t="str">
        <f>IF(tblINVENTAIRE_ELECTRICITE[[#This Row],[NOM]]="","",INDEX(tblELECTRICITE[CODE],MATCH(tblINVENTAIRE_ELECTRICITE[[#This Row],[NOM]],tblELECTRICITE[ELECTRICITE],0)))</f>
        <v/>
      </c>
      <c r="C141" s="37"/>
      <c r="D141" s="38" t="s">
        <v>15</v>
      </c>
      <c r="E141" s="21"/>
      <c r="F141" s="22" t="str">
        <f ca="1">IF(tblINVENTAIRE_ELECTRICITE[[#This Row],[DELIVRANCE]]&lt;&gt;"",TODAY()-tblINVENTAIRE_ELECTRICITE[[#This Row],[DELIVRANCE]],"")</f>
        <v/>
      </c>
      <c r="G141" s="40"/>
      <c r="H141" s="62"/>
      <c r="I14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41" s="7"/>
      <c r="K141" s="42"/>
      <c r="L141" s="42"/>
      <c r="M141" s="52"/>
      <c r="N141" s="53"/>
      <c r="O141" s="44"/>
    </row>
    <row r="142" spans="2:15">
      <c r="B142" s="105" t="str">
        <f>IF(tblINVENTAIRE_ELECTRICITE[[#This Row],[NOM]]="","",INDEX(tblELECTRICITE[CODE],MATCH(tblINVENTAIRE_ELECTRICITE[[#This Row],[NOM]],tblELECTRICITE[ELECTRICITE],0)))</f>
        <v/>
      </c>
      <c r="C142" s="37"/>
      <c r="D142" s="38" t="s">
        <v>15</v>
      </c>
      <c r="E142" s="21"/>
      <c r="F142" s="22" t="str">
        <f ca="1">IF(tblINVENTAIRE_ELECTRICITE[[#This Row],[DELIVRANCE]]&lt;&gt;"",TODAY()-tblINVENTAIRE_ELECTRICITE[[#This Row],[DELIVRANCE]],"")</f>
        <v/>
      </c>
      <c r="G142" s="40"/>
      <c r="H142" s="62"/>
      <c r="I14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42" s="7"/>
      <c r="K142" s="42"/>
      <c r="L142" s="42"/>
      <c r="M142" s="52"/>
      <c r="N142" s="53"/>
      <c r="O142" s="44"/>
    </row>
    <row r="143" spans="2:15">
      <c r="B143" s="105" t="str">
        <f>IF(tblINVENTAIRE_ELECTRICITE[[#This Row],[NOM]]="","",INDEX(tblELECTRICITE[CODE],MATCH(tblINVENTAIRE_ELECTRICITE[[#This Row],[NOM]],tblELECTRICITE[ELECTRICITE],0)))</f>
        <v/>
      </c>
      <c r="C143" s="37"/>
      <c r="D143" s="38" t="s">
        <v>15</v>
      </c>
      <c r="E143" s="21"/>
      <c r="F143" s="22" t="str">
        <f ca="1">IF(tblINVENTAIRE_ELECTRICITE[[#This Row],[DELIVRANCE]]&lt;&gt;"",TODAY()-tblINVENTAIRE_ELECTRICITE[[#This Row],[DELIVRANCE]],"")</f>
        <v/>
      </c>
      <c r="G143" s="40"/>
      <c r="H143" s="62"/>
      <c r="I14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43" s="7"/>
      <c r="K143" s="42"/>
      <c r="L143" s="42"/>
      <c r="M143" s="52"/>
      <c r="N143" s="53"/>
      <c r="O143" s="44"/>
    </row>
    <row r="144" spans="2:15">
      <c r="B144" s="105" t="str">
        <f>IF(tblINVENTAIRE_ELECTRICITE[[#This Row],[NOM]]="","",INDEX(tblELECTRICITE[CODE],MATCH(tblINVENTAIRE_ELECTRICITE[[#This Row],[NOM]],tblELECTRICITE[ELECTRICITE],0)))</f>
        <v/>
      </c>
      <c r="C144" s="37"/>
      <c r="D144" s="38" t="s">
        <v>15</v>
      </c>
      <c r="E144" s="21"/>
      <c r="F144" s="22" t="str">
        <f ca="1">IF(tblINVENTAIRE_ELECTRICITE[[#This Row],[DELIVRANCE]]&lt;&gt;"",TODAY()-tblINVENTAIRE_ELECTRICITE[[#This Row],[DELIVRANCE]],"")</f>
        <v/>
      </c>
      <c r="G144" s="40"/>
      <c r="H144" s="62"/>
      <c r="I14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44" s="7"/>
      <c r="K144" s="42"/>
      <c r="L144" s="42"/>
      <c r="M144" s="52"/>
      <c r="N144" s="53"/>
      <c r="O144" s="44"/>
    </row>
    <row r="145" spans="2:15">
      <c r="B145" s="105" t="str">
        <f>IF(tblINVENTAIRE_ELECTRICITE[[#This Row],[NOM]]="","",INDEX(tblELECTRICITE[CODE],MATCH(tblINVENTAIRE_ELECTRICITE[[#This Row],[NOM]],tblELECTRICITE[ELECTRICITE],0)))</f>
        <v/>
      </c>
      <c r="C145" s="37"/>
      <c r="D145" s="38" t="s">
        <v>15</v>
      </c>
      <c r="E145" s="21"/>
      <c r="F145" s="22" t="str">
        <f ca="1">IF(tblINVENTAIRE_ELECTRICITE[[#This Row],[DELIVRANCE]]&lt;&gt;"",TODAY()-tblINVENTAIRE_ELECTRICITE[[#This Row],[DELIVRANCE]],"")</f>
        <v/>
      </c>
      <c r="G145" s="40"/>
      <c r="H145" s="62"/>
      <c r="I14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45" s="7"/>
      <c r="K145" s="42"/>
      <c r="L145" s="42"/>
      <c r="M145" s="52"/>
      <c r="N145" s="53"/>
      <c r="O145" s="44"/>
    </row>
    <row r="146" spans="2:15">
      <c r="B146" s="105" t="str">
        <f>IF(tblINVENTAIRE_ELECTRICITE[[#This Row],[NOM]]="","",INDEX(tblELECTRICITE[CODE],MATCH(tblINVENTAIRE_ELECTRICITE[[#This Row],[NOM]],tblELECTRICITE[ELECTRICITE],0)))</f>
        <v/>
      </c>
      <c r="C146" s="37"/>
      <c r="D146" s="38" t="s">
        <v>15</v>
      </c>
      <c r="E146" s="21"/>
      <c r="F146" s="22" t="str">
        <f ca="1">IF(tblINVENTAIRE_ELECTRICITE[[#This Row],[DELIVRANCE]]&lt;&gt;"",TODAY()-tblINVENTAIRE_ELECTRICITE[[#This Row],[DELIVRANCE]],"")</f>
        <v/>
      </c>
      <c r="G146" s="40"/>
      <c r="H146" s="62"/>
      <c r="I14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46" s="7"/>
      <c r="K146" s="42"/>
      <c r="L146" s="42"/>
      <c r="M146" s="52"/>
      <c r="N146" s="53"/>
      <c r="O146" s="44"/>
    </row>
    <row r="147" spans="2:15">
      <c r="B147" s="105" t="str">
        <f>IF(tblINVENTAIRE_ELECTRICITE[[#This Row],[NOM]]="","",INDEX(tblELECTRICITE[CODE],MATCH(tblINVENTAIRE_ELECTRICITE[[#This Row],[NOM]],tblELECTRICITE[ELECTRICITE],0)))</f>
        <v/>
      </c>
      <c r="C147" s="37"/>
      <c r="D147" s="38" t="s">
        <v>15</v>
      </c>
      <c r="E147" s="21"/>
      <c r="F147" s="22" t="str">
        <f ca="1">IF(tblINVENTAIRE_ELECTRICITE[[#This Row],[DELIVRANCE]]&lt;&gt;"",TODAY()-tblINVENTAIRE_ELECTRICITE[[#This Row],[DELIVRANCE]],"")</f>
        <v/>
      </c>
      <c r="G147" s="40"/>
      <c r="H147" s="62"/>
      <c r="I14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47" s="7"/>
      <c r="K147" s="42"/>
      <c r="L147" s="42"/>
      <c r="M147" s="52"/>
      <c r="N147" s="53"/>
      <c r="O147" s="44"/>
    </row>
    <row r="148" spans="2:15">
      <c r="B148" s="105" t="str">
        <f>IF(tblINVENTAIRE_ELECTRICITE[[#This Row],[NOM]]="","",INDEX(tblELECTRICITE[CODE],MATCH(tblINVENTAIRE_ELECTRICITE[[#This Row],[NOM]],tblELECTRICITE[ELECTRICITE],0)))</f>
        <v/>
      </c>
      <c r="C148" s="37"/>
      <c r="D148" s="38" t="s">
        <v>15</v>
      </c>
      <c r="E148" s="21"/>
      <c r="F148" s="22" t="str">
        <f ca="1">IF(tblINVENTAIRE_ELECTRICITE[[#This Row],[DELIVRANCE]]&lt;&gt;"",TODAY()-tblINVENTAIRE_ELECTRICITE[[#This Row],[DELIVRANCE]],"")</f>
        <v/>
      </c>
      <c r="G148" s="40"/>
      <c r="H148" s="62"/>
      <c r="I14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48" s="7"/>
      <c r="K148" s="42"/>
      <c r="L148" s="42"/>
      <c r="M148" s="52"/>
      <c r="N148" s="53"/>
      <c r="O148" s="44"/>
    </row>
    <row r="149" spans="2:15">
      <c r="B149" s="105" t="str">
        <f>IF(tblINVENTAIRE_ELECTRICITE[[#This Row],[NOM]]="","",INDEX(tblELECTRICITE[CODE],MATCH(tblINVENTAIRE_ELECTRICITE[[#This Row],[NOM]],tblELECTRICITE[ELECTRICITE],0)))</f>
        <v/>
      </c>
      <c r="C149" s="37"/>
      <c r="D149" s="38" t="s">
        <v>15</v>
      </c>
      <c r="E149" s="21"/>
      <c r="F149" s="22" t="str">
        <f ca="1">IF(tblINVENTAIRE_ELECTRICITE[[#This Row],[DELIVRANCE]]&lt;&gt;"",TODAY()-tblINVENTAIRE_ELECTRICITE[[#This Row],[DELIVRANCE]],"")</f>
        <v/>
      </c>
      <c r="G149" s="40"/>
      <c r="H149" s="62"/>
      <c r="I14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49" s="7"/>
      <c r="K149" s="42"/>
      <c r="L149" s="42"/>
      <c r="M149" s="52"/>
      <c r="N149" s="53"/>
      <c r="O149" s="44"/>
    </row>
    <row r="150" spans="2:15">
      <c r="B150" s="105" t="str">
        <f>IF(tblINVENTAIRE_ELECTRICITE[[#This Row],[NOM]]="","",INDEX(tblELECTRICITE[CODE],MATCH(tblINVENTAIRE_ELECTRICITE[[#This Row],[NOM]],tblELECTRICITE[ELECTRICITE],0)))</f>
        <v/>
      </c>
      <c r="C150" s="37"/>
      <c r="D150" s="38" t="s">
        <v>15</v>
      </c>
      <c r="E150" s="23"/>
      <c r="F150" s="24" t="str">
        <f ca="1">IF(tblINVENTAIRE_ELECTRICITE[[#This Row],[DELIVRANCE]]&lt;&gt;"",TODAY()-tblINVENTAIRE_ELECTRICITE[[#This Row],[DELIVRANCE]],"")</f>
        <v/>
      </c>
      <c r="G150" s="40"/>
      <c r="H150" s="62"/>
      <c r="I15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50" s="7"/>
      <c r="K150" s="42"/>
      <c r="L150" s="42"/>
      <c r="M150" s="52"/>
      <c r="N150" s="53"/>
      <c r="O150" s="44"/>
    </row>
    <row r="151" spans="2:15">
      <c r="B151" s="105" t="str">
        <f>IF(tblINVENTAIRE_ELECTRICITE[[#This Row],[NOM]]="","",INDEX(tblELECTRICITE[CODE],MATCH(tblINVENTAIRE_ELECTRICITE[[#This Row],[NOM]],tblELECTRICITE[ELECTRICITE],0)))</f>
        <v/>
      </c>
      <c r="C151" s="37"/>
      <c r="D151" s="38" t="s">
        <v>15</v>
      </c>
      <c r="E151" s="21"/>
      <c r="F151" s="22" t="str">
        <f ca="1">IF(tblINVENTAIRE_ELECTRICITE[[#This Row],[DELIVRANCE]]&lt;&gt;"",TODAY()-tblINVENTAIRE_ELECTRICITE[[#This Row],[DELIVRANCE]],"")</f>
        <v/>
      </c>
      <c r="G151" s="40"/>
      <c r="H151" s="62"/>
      <c r="I15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51" s="7"/>
      <c r="K151" s="42"/>
      <c r="L151" s="42"/>
      <c r="M151" s="52"/>
      <c r="N151" s="53"/>
      <c r="O151" s="44"/>
    </row>
    <row r="152" spans="2:15">
      <c r="B152" s="105" t="str">
        <f>IF(tblINVENTAIRE_ELECTRICITE[[#This Row],[NOM]]="","",INDEX(tblELECTRICITE[CODE],MATCH(tblINVENTAIRE_ELECTRICITE[[#This Row],[NOM]],tblELECTRICITE[ELECTRICITE],0)))</f>
        <v/>
      </c>
      <c r="C152" s="37"/>
      <c r="D152" s="38" t="s">
        <v>15</v>
      </c>
      <c r="E152" s="21"/>
      <c r="F152" s="22" t="str">
        <f ca="1">IF(tblINVENTAIRE_ELECTRICITE[[#This Row],[DELIVRANCE]]&lt;&gt;"",TODAY()-tblINVENTAIRE_ELECTRICITE[[#This Row],[DELIVRANCE]],"")</f>
        <v/>
      </c>
      <c r="G152" s="40"/>
      <c r="H152" s="62"/>
      <c r="I15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52" s="7"/>
      <c r="K152" s="42"/>
      <c r="L152" s="42"/>
      <c r="M152" s="52"/>
      <c r="N152" s="53"/>
      <c r="O152" s="44"/>
    </row>
    <row r="153" spans="2:15">
      <c r="B153" s="105" t="str">
        <f>IF(tblINVENTAIRE_ELECTRICITE[[#This Row],[NOM]]="","",INDEX(tblELECTRICITE[CODE],MATCH(tblINVENTAIRE_ELECTRICITE[[#This Row],[NOM]],tblELECTRICITE[ELECTRICITE],0)))</f>
        <v/>
      </c>
      <c r="C153" s="37"/>
      <c r="D153" s="38" t="s">
        <v>15</v>
      </c>
      <c r="E153" s="21"/>
      <c r="F153" s="22" t="str">
        <f ca="1">IF(tblINVENTAIRE_ELECTRICITE[[#This Row],[DELIVRANCE]]&lt;&gt;"",TODAY()-tblINVENTAIRE_ELECTRICITE[[#This Row],[DELIVRANCE]],"")</f>
        <v/>
      </c>
      <c r="G153" s="40"/>
      <c r="H153" s="62"/>
      <c r="I15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53" s="7"/>
      <c r="K153" s="42"/>
      <c r="L153" s="42"/>
      <c r="M153" s="52"/>
      <c r="N153" s="53"/>
      <c r="O153" s="44"/>
    </row>
    <row r="154" spans="2:15">
      <c r="B154" s="105" t="str">
        <f>IF(tblINVENTAIRE_ELECTRICITE[[#This Row],[NOM]]="","",INDEX(tblELECTRICITE[CODE],MATCH(tblINVENTAIRE_ELECTRICITE[[#This Row],[NOM]],tblELECTRICITE[ELECTRICITE],0)))</f>
        <v/>
      </c>
      <c r="C154" s="37"/>
      <c r="D154" s="38" t="s">
        <v>15</v>
      </c>
      <c r="E154" s="21"/>
      <c r="F154" s="22" t="str">
        <f ca="1">IF(tblINVENTAIRE_ELECTRICITE[[#This Row],[DELIVRANCE]]&lt;&gt;"",TODAY()-tblINVENTAIRE_ELECTRICITE[[#This Row],[DELIVRANCE]],"")</f>
        <v/>
      </c>
      <c r="G154" s="40"/>
      <c r="H154" s="62"/>
      <c r="I15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54" s="7"/>
      <c r="K154" s="42"/>
      <c r="L154" s="42"/>
      <c r="M154" s="52"/>
      <c r="N154" s="53"/>
      <c r="O154" s="44"/>
    </row>
    <row r="155" spans="2:15">
      <c r="B155" s="105" t="str">
        <f>IF(tblINVENTAIRE_ELECTRICITE[[#This Row],[NOM]]="","",INDEX(tblELECTRICITE[CODE],MATCH(tblINVENTAIRE_ELECTRICITE[[#This Row],[NOM]],tblELECTRICITE[ELECTRICITE],0)))</f>
        <v/>
      </c>
      <c r="C155" s="37"/>
      <c r="D155" s="38" t="s">
        <v>15</v>
      </c>
      <c r="E155" s="21"/>
      <c r="F155" s="22" t="str">
        <f ca="1">IF(tblINVENTAIRE_ELECTRICITE[[#This Row],[DELIVRANCE]]&lt;&gt;"",TODAY()-tblINVENTAIRE_ELECTRICITE[[#This Row],[DELIVRANCE]],"")</f>
        <v/>
      </c>
      <c r="G155" s="40"/>
      <c r="H155" s="62"/>
      <c r="I15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55" s="7"/>
      <c r="K155" s="42"/>
      <c r="L155" s="42"/>
      <c r="M155" s="52"/>
      <c r="N155" s="53"/>
      <c r="O155" s="44"/>
    </row>
    <row r="156" spans="2:15">
      <c r="B156" s="105" t="str">
        <f>IF(tblINVENTAIRE_ELECTRICITE[[#This Row],[NOM]]="","",INDEX(tblELECTRICITE[CODE],MATCH(tblINVENTAIRE_ELECTRICITE[[#This Row],[NOM]],tblELECTRICITE[ELECTRICITE],0)))</f>
        <v/>
      </c>
      <c r="C156" s="37"/>
      <c r="D156" s="38" t="s">
        <v>15</v>
      </c>
      <c r="E156" s="21"/>
      <c r="F156" s="22" t="str">
        <f ca="1">IF(tblINVENTAIRE_ELECTRICITE[[#This Row],[DELIVRANCE]]&lt;&gt;"",TODAY()-tblINVENTAIRE_ELECTRICITE[[#This Row],[DELIVRANCE]],"")</f>
        <v/>
      </c>
      <c r="G156" s="40"/>
      <c r="H156" s="62"/>
      <c r="I15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56" s="7"/>
      <c r="K156" s="42"/>
      <c r="L156" s="42"/>
      <c r="M156" s="52"/>
      <c r="N156" s="53"/>
      <c r="O156" s="44"/>
    </row>
    <row r="157" spans="2:15">
      <c r="B157" s="105" t="str">
        <f>IF(tblINVENTAIRE_ELECTRICITE[[#This Row],[NOM]]="","",INDEX(tblELECTRICITE[CODE],MATCH(tblINVENTAIRE_ELECTRICITE[[#This Row],[NOM]],tblELECTRICITE[ELECTRICITE],0)))</f>
        <v/>
      </c>
      <c r="C157" s="37"/>
      <c r="D157" s="38" t="s">
        <v>15</v>
      </c>
      <c r="E157" s="21"/>
      <c r="F157" s="22" t="str">
        <f ca="1">IF(tblINVENTAIRE_ELECTRICITE[[#This Row],[DELIVRANCE]]&lt;&gt;"",TODAY()-tblINVENTAIRE_ELECTRICITE[[#This Row],[DELIVRANCE]],"")</f>
        <v/>
      </c>
      <c r="G157" s="40"/>
      <c r="H157" s="62"/>
      <c r="I15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57" s="7"/>
      <c r="K157" s="42"/>
      <c r="L157" s="42"/>
      <c r="M157" s="52"/>
      <c r="N157" s="53"/>
      <c r="O157" s="44"/>
    </row>
    <row r="158" spans="2:15">
      <c r="B158" s="105" t="str">
        <f>IF(tblINVENTAIRE_ELECTRICITE[[#This Row],[NOM]]="","",INDEX(tblELECTRICITE[CODE],MATCH(tblINVENTAIRE_ELECTRICITE[[#This Row],[NOM]],tblELECTRICITE[ELECTRICITE],0)))</f>
        <v/>
      </c>
      <c r="C158" s="37"/>
      <c r="D158" s="38" t="s">
        <v>15</v>
      </c>
      <c r="E158" s="21"/>
      <c r="F158" s="22" t="str">
        <f ca="1">IF(tblINVENTAIRE_ELECTRICITE[[#This Row],[DELIVRANCE]]&lt;&gt;"",TODAY()-tblINVENTAIRE_ELECTRICITE[[#This Row],[DELIVRANCE]],"")</f>
        <v/>
      </c>
      <c r="G158" s="40"/>
      <c r="H158" s="62"/>
      <c r="I15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58" s="7"/>
      <c r="K158" s="42"/>
      <c r="L158" s="42"/>
      <c r="M158" s="52"/>
      <c r="N158" s="53"/>
      <c r="O158" s="44"/>
    </row>
    <row r="159" spans="2:15">
      <c r="B159" s="105" t="str">
        <f>IF(tblINVENTAIRE_ELECTRICITE[[#This Row],[NOM]]="","",INDEX(tblELECTRICITE[CODE],MATCH(tblINVENTAIRE_ELECTRICITE[[#This Row],[NOM]],tblELECTRICITE[ELECTRICITE],0)))</f>
        <v/>
      </c>
      <c r="C159" s="37"/>
      <c r="D159" s="38" t="s">
        <v>15</v>
      </c>
      <c r="E159" s="21"/>
      <c r="F159" s="22" t="str">
        <f ca="1">IF(tblINVENTAIRE_ELECTRICITE[[#This Row],[DELIVRANCE]]&lt;&gt;"",TODAY()-tblINVENTAIRE_ELECTRICITE[[#This Row],[DELIVRANCE]],"")</f>
        <v/>
      </c>
      <c r="G159" s="40"/>
      <c r="H159" s="62"/>
      <c r="I15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59" s="7"/>
      <c r="K159" s="42"/>
      <c r="L159" s="42"/>
      <c r="M159" s="52"/>
      <c r="N159" s="53"/>
      <c r="O159" s="44"/>
    </row>
    <row r="160" spans="2:15">
      <c r="B160" s="105" t="str">
        <f>IF(tblINVENTAIRE_ELECTRICITE[[#This Row],[NOM]]="","",INDEX(tblELECTRICITE[CODE],MATCH(tblINVENTAIRE_ELECTRICITE[[#This Row],[NOM]],tblELECTRICITE[ELECTRICITE],0)))</f>
        <v/>
      </c>
      <c r="C160" s="37"/>
      <c r="D160" s="38" t="s">
        <v>15</v>
      </c>
      <c r="E160" s="21"/>
      <c r="F160" s="22" t="str">
        <f ca="1">IF(tblINVENTAIRE_ELECTRICITE[[#This Row],[DELIVRANCE]]&lt;&gt;"",TODAY()-tblINVENTAIRE_ELECTRICITE[[#This Row],[DELIVRANCE]],"")</f>
        <v/>
      </c>
      <c r="G160" s="40"/>
      <c r="H160" s="62"/>
      <c r="I16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60" s="7"/>
      <c r="K160" s="42"/>
      <c r="L160" s="42"/>
      <c r="M160" s="52"/>
      <c r="N160" s="53"/>
      <c r="O160" s="44"/>
    </row>
    <row r="161" spans="2:15">
      <c r="B161" s="105" t="str">
        <f>IF(tblINVENTAIRE_ELECTRICITE[[#This Row],[NOM]]="","",INDEX(tblELECTRICITE[CODE],MATCH(tblINVENTAIRE_ELECTRICITE[[#This Row],[NOM]],tblELECTRICITE[ELECTRICITE],0)))</f>
        <v/>
      </c>
      <c r="C161" s="37"/>
      <c r="D161" s="38" t="s">
        <v>15</v>
      </c>
      <c r="E161" s="21"/>
      <c r="F161" s="22" t="str">
        <f ca="1">IF(tblINVENTAIRE_ELECTRICITE[[#This Row],[DELIVRANCE]]&lt;&gt;"",TODAY()-tblINVENTAIRE_ELECTRICITE[[#This Row],[DELIVRANCE]],"")</f>
        <v/>
      </c>
      <c r="G161" s="40"/>
      <c r="H161" s="62"/>
      <c r="I16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61" s="7"/>
      <c r="K161" s="42"/>
      <c r="L161" s="42"/>
      <c r="M161" s="52"/>
      <c r="N161" s="53"/>
      <c r="O161" s="44"/>
    </row>
    <row r="162" spans="2:15">
      <c r="B162" s="105" t="str">
        <f>IF(tblINVENTAIRE_ELECTRICITE[[#This Row],[NOM]]="","",INDEX(tblELECTRICITE[CODE],MATCH(tblINVENTAIRE_ELECTRICITE[[#This Row],[NOM]],tblELECTRICITE[ELECTRICITE],0)))</f>
        <v/>
      </c>
      <c r="C162" s="37"/>
      <c r="D162" s="38" t="s">
        <v>15</v>
      </c>
      <c r="E162" s="21"/>
      <c r="F162" s="22" t="str">
        <f ca="1">IF(tblINVENTAIRE_ELECTRICITE[[#This Row],[DELIVRANCE]]&lt;&gt;"",TODAY()-tblINVENTAIRE_ELECTRICITE[[#This Row],[DELIVRANCE]],"")</f>
        <v/>
      </c>
      <c r="G162" s="40"/>
      <c r="H162" s="62"/>
      <c r="I16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62" s="7"/>
      <c r="K162" s="42"/>
      <c r="L162" s="42"/>
      <c r="M162" s="52"/>
      <c r="N162" s="53"/>
      <c r="O162" s="44"/>
    </row>
    <row r="163" spans="2:15">
      <c r="B163" s="105" t="str">
        <f>IF(tblINVENTAIRE_ELECTRICITE[[#This Row],[NOM]]="","",INDEX(tblELECTRICITE[CODE],MATCH(tblINVENTAIRE_ELECTRICITE[[#This Row],[NOM]],tblELECTRICITE[ELECTRICITE],0)))</f>
        <v/>
      </c>
      <c r="C163" s="37"/>
      <c r="D163" s="38" t="s">
        <v>15</v>
      </c>
      <c r="E163" s="21"/>
      <c r="F163" s="22" t="str">
        <f ca="1">IF(tblINVENTAIRE_ELECTRICITE[[#This Row],[DELIVRANCE]]&lt;&gt;"",TODAY()-tblINVENTAIRE_ELECTRICITE[[#This Row],[DELIVRANCE]],"")</f>
        <v/>
      </c>
      <c r="G163" s="40"/>
      <c r="H163" s="62"/>
      <c r="I16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63" s="7"/>
      <c r="K163" s="42"/>
      <c r="L163" s="42"/>
      <c r="M163" s="52"/>
      <c r="N163" s="53"/>
      <c r="O163" s="44"/>
    </row>
    <row r="164" spans="2:15">
      <c r="B164" s="105" t="str">
        <f>IF(tblINVENTAIRE_ELECTRICITE[[#This Row],[NOM]]="","",INDEX(tblELECTRICITE[CODE],MATCH(tblINVENTAIRE_ELECTRICITE[[#This Row],[NOM]],tblELECTRICITE[ELECTRICITE],0)))</f>
        <v/>
      </c>
      <c r="C164" s="37"/>
      <c r="D164" s="38" t="s">
        <v>15</v>
      </c>
      <c r="E164" s="21"/>
      <c r="F164" s="22" t="str">
        <f ca="1">IF(tblINVENTAIRE_ELECTRICITE[[#This Row],[DELIVRANCE]]&lt;&gt;"",TODAY()-tblINVENTAIRE_ELECTRICITE[[#This Row],[DELIVRANCE]],"")</f>
        <v/>
      </c>
      <c r="G164" s="40"/>
      <c r="H164" s="62"/>
      <c r="I16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64" s="7"/>
      <c r="K164" s="42"/>
      <c r="L164" s="42"/>
      <c r="M164" s="52"/>
      <c r="N164" s="53"/>
      <c r="O164" s="44"/>
    </row>
    <row r="165" spans="2:15">
      <c r="B165" s="105" t="str">
        <f>IF(tblINVENTAIRE_ELECTRICITE[[#This Row],[NOM]]="","",INDEX(tblELECTRICITE[CODE],MATCH(tblINVENTAIRE_ELECTRICITE[[#This Row],[NOM]],tblELECTRICITE[ELECTRICITE],0)))</f>
        <v/>
      </c>
      <c r="C165" s="37"/>
      <c r="D165" s="38" t="s">
        <v>15</v>
      </c>
      <c r="E165" s="21"/>
      <c r="F165" s="22" t="str">
        <f ca="1">IF(tblINVENTAIRE_ELECTRICITE[[#This Row],[DELIVRANCE]]&lt;&gt;"",TODAY()-tblINVENTAIRE_ELECTRICITE[[#This Row],[DELIVRANCE]],"")</f>
        <v/>
      </c>
      <c r="G165" s="40"/>
      <c r="H165" s="62"/>
      <c r="I16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65" s="7"/>
      <c r="K165" s="42"/>
      <c r="L165" s="42"/>
      <c r="M165" s="52"/>
      <c r="N165" s="53"/>
      <c r="O165" s="44"/>
    </row>
    <row r="166" spans="2:15">
      <c r="B166" s="105" t="str">
        <f>IF(tblINVENTAIRE_ELECTRICITE[[#This Row],[NOM]]="","",INDEX(tblELECTRICITE[CODE],MATCH(tblINVENTAIRE_ELECTRICITE[[#This Row],[NOM]],tblELECTRICITE[ELECTRICITE],0)))</f>
        <v/>
      </c>
      <c r="C166" s="37"/>
      <c r="D166" s="38" t="s">
        <v>15</v>
      </c>
      <c r="E166" s="21"/>
      <c r="F166" s="22" t="str">
        <f ca="1">IF(tblINVENTAIRE_ELECTRICITE[[#This Row],[DELIVRANCE]]&lt;&gt;"",TODAY()-tblINVENTAIRE_ELECTRICITE[[#This Row],[DELIVRANCE]],"")</f>
        <v/>
      </c>
      <c r="G166" s="40"/>
      <c r="H166" s="62"/>
      <c r="I16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66" s="7"/>
      <c r="K166" s="42"/>
      <c r="L166" s="42"/>
      <c r="M166" s="52"/>
      <c r="N166" s="53"/>
      <c r="O166" s="44"/>
    </row>
    <row r="167" spans="2:15">
      <c r="B167" s="105" t="str">
        <f>IF(tblINVENTAIRE_ELECTRICITE[[#This Row],[NOM]]="","",INDEX(tblELECTRICITE[CODE],MATCH(tblINVENTAIRE_ELECTRICITE[[#This Row],[NOM]],tblELECTRICITE[ELECTRICITE],0)))</f>
        <v/>
      </c>
      <c r="C167" s="37"/>
      <c r="D167" s="38" t="s">
        <v>15</v>
      </c>
      <c r="E167" s="21"/>
      <c r="F167" s="22" t="str">
        <f ca="1">IF(tblINVENTAIRE_ELECTRICITE[[#This Row],[DELIVRANCE]]&lt;&gt;"",TODAY()-tblINVENTAIRE_ELECTRICITE[[#This Row],[DELIVRANCE]],"")</f>
        <v/>
      </c>
      <c r="G167" s="40"/>
      <c r="H167" s="62"/>
      <c r="I16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67" s="7"/>
      <c r="K167" s="42"/>
      <c r="L167" s="42"/>
      <c r="M167" s="52"/>
      <c r="N167" s="53"/>
      <c r="O167" s="44"/>
    </row>
    <row r="168" spans="2:15">
      <c r="B168" s="105" t="str">
        <f>IF(tblINVENTAIRE_ELECTRICITE[[#This Row],[NOM]]="","",INDEX(tblELECTRICITE[CODE],MATCH(tblINVENTAIRE_ELECTRICITE[[#This Row],[NOM]],tblELECTRICITE[ELECTRICITE],0)))</f>
        <v/>
      </c>
      <c r="C168" s="37"/>
      <c r="D168" s="38" t="s">
        <v>15</v>
      </c>
      <c r="E168" s="21"/>
      <c r="F168" s="22" t="str">
        <f ca="1">IF(tblINVENTAIRE_ELECTRICITE[[#This Row],[DELIVRANCE]]&lt;&gt;"",TODAY()-tblINVENTAIRE_ELECTRICITE[[#This Row],[DELIVRANCE]],"")</f>
        <v/>
      </c>
      <c r="G168" s="40"/>
      <c r="H168" s="62"/>
      <c r="I16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68" s="7"/>
      <c r="K168" s="42"/>
      <c r="L168" s="42"/>
      <c r="M168" s="52"/>
      <c r="N168" s="53"/>
      <c r="O168" s="44"/>
    </row>
    <row r="169" spans="2:15">
      <c r="B169" s="105" t="str">
        <f>IF(tblINVENTAIRE_ELECTRICITE[[#This Row],[NOM]]="","",INDEX(tblELECTRICITE[CODE],MATCH(tblINVENTAIRE_ELECTRICITE[[#This Row],[NOM]],tblELECTRICITE[ELECTRICITE],0)))</f>
        <v/>
      </c>
      <c r="C169" s="37"/>
      <c r="D169" s="38" t="s">
        <v>15</v>
      </c>
      <c r="E169" s="21"/>
      <c r="F169" s="22" t="str">
        <f ca="1">IF(tblINVENTAIRE_ELECTRICITE[[#This Row],[DELIVRANCE]]&lt;&gt;"",TODAY()-tblINVENTAIRE_ELECTRICITE[[#This Row],[DELIVRANCE]],"")</f>
        <v/>
      </c>
      <c r="G169" s="40"/>
      <c r="H169" s="62"/>
      <c r="I16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69" s="7"/>
      <c r="K169" s="42"/>
      <c r="L169" s="42"/>
      <c r="M169" s="52"/>
      <c r="N169" s="53"/>
      <c r="O169" s="44"/>
    </row>
    <row r="170" spans="2:15">
      <c r="B170" s="105" t="str">
        <f>IF(tblINVENTAIRE_ELECTRICITE[[#This Row],[NOM]]="","",INDEX(tblELECTRICITE[CODE],MATCH(tblINVENTAIRE_ELECTRICITE[[#This Row],[NOM]],tblELECTRICITE[ELECTRICITE],0)))</f>
        <v/>
      </c>
      <c r="C170" s="37"/>
      <c r="D170" s="38" t="s">
        <v>15</v>
      </c>
      <c r="E170" s="21"/>
      <c r="F170" s="22" t="str">
        <f ca="1">IF(tblINVENTAIRE_ELECTRICITE[[#This Row],[DELIVRANCE]]&lt;&gt;"",TODAY()-tblINVENTAIRE_ELECTRICITE[[#This Row],[DELIVRANCE]],"")</f>
        <v/>
      </c>
      <c r="G170" s="40"/>
      <c r="H170" s="62"/>
      <c r="I17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70" s="7"/>
      <c r="K170" s="42"/>
      <c r="L170" s="42"/>
      <c r="M170" s="52"/>
      <c r="N170" s="53"/>
      <c r="O170" s="44"/>
    </row>
    <row r="171" spans="2:15">
      <c r="B171" s="105" t="str">
        <f>IF(tblINVENTAIRE_ELECTRICITE[[#This Row],[NOM]]="","",INDEX(tblELECTRICITE[CODE],MATCH(tblINVENTAIRE_ELECTRICITE[[#This Row],[NOM]],tblELECTRICITE[ELECTRICITE],0)))</f>
        <v/>
      </c>
      <c r="C171" s="37"/>
      <c r="D171" s="38" t="s">
        <v>15</v>
      </c>
      <c r="E171" s="21"/>
      <c r="F171" s="22" t="str">
        <f ca="1">IF(tblINVENTAIRE_ELECTRICITE[[#This Row],[DELIVRANCE]]&lt;&gt;"",TODAY()-tblINVENTAIRE_ELECTRICITE[[#This Row],[DELIVRANCE]],"")</f>
        <v/>
      </c>
      <c r="G171" s="40"/>
      <c r="H171" s="62"/>
      <c r="I17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71" s="7"/>
      <c r="K171" s="42"/>
      <c r="L171" s="42"/>
      <c r="M171" s="52"/>
      <c r="N171" s="53"/>
      <c r="O171" s="44"/>
    </row>
    <row r="172" spans="2:15">
      <c r="B172" s="105" t="str">
        <f>IF(tblINVENTAIRE_ELECTRICITE[[#This Row],[NOM]]="","",INDEX(tblELECTRICITE[CODE],MATCH(tblINVENTAIRE_ELECTRICITE[[#This Row],[NOM]],tblELECTRICITE[ELECTRICITE],0)))</f>
        <v/>
      </c>
      <c r="C172" s="37"/>
      <c r="D172" s="38" t="s">
        <v>15</v>
      </c>
      <c r="E172" s="21"/>
      <c r="F172" s="22" t="str">
        <f ca="1">IF(tblINVENTAIRE_ELECTRICITE[[#This Row],[DELIVRANCE]]&lt;&gt;"",TODAY()-tblINVENTAIRE_ELECTRICITE[[#This Row],[DELIVRANCE]],"")</f>
        <v/>
      </c>
      <c r="G172" s="40"/>
      <c r="H172" s="62"/>
      <c r="I17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72" s="7"/>
      <c r="K172" s="42"/>
      <c r="L172" s="42"/>
      <c r="M172" s="52"/>
      <c r="N172" s="53"/>
      <c r="O172" s="44"/>
    </row>
    <row r="173" spans="2:15">
      <c r="B173" s="105" t="str">
        <f>IF(tblINVENTAIRE_ELECTRICITE[[#This Row],[NOM]]="","",INDEX(tblELECTRICITE[CODE],MATCH(tblINVENTAIRE_ELECTRICITE[[#This Row],[NOM]],tblELECTRICITE[ELECTRICITE],0)))</f>
        <v/>
      </c>
      <c r="C173" s="37"/>
      <c r="D173" s="38" t="s">
        <v>15</v>
      </c>
      <c r="E173" s="21"/>
      <c r="F173" s="22" t="str">
        <f ca="1">IF(tblINVENTAIRE_ELECTRICITE[[#This Row],[DELIVRANCE]]&lt;&gt;"",TODAY()-tblINVENTAIRE_ELECTRICITE[[#This Row],[DELIVRANCE]],"")</f>
        <v/>
      </c>
      <c r="G173" s="40"/>
      <c r="H173" s="62"/>
      <c r="I17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73" s="7"/>
      <c r="K173" s="42"/>
      <c r="L173" s="42"/>
      <c r="M173" s="52"/>
      <c r="N173" s="53"/>
      <c r="O173" s="44"/>
    </row>
    <row r="174" spans="2:15">
      <c r="B174" s="105" t="str">
        <f>IF(tblINVENTAIRE_ELECTRICITE[[#This Row],[NOM]]="","",INDEX(tblELECTRICITE[CODE],MATCH(tblINVENTAIRE_ELECTRICITE[[#This Row],[NOM]],tblELECTRICITE[ELECTRICITE],0)))</f>
        <v/>
      </c>
      <c r="C174" s="37"/>
      <c r="D174" s="38" t="s">
        <v>15</v>
      </c>
      <c r="E174" s="21"/>
      <c r="F174" s="22" t="str">
        <f ca="1">IF(tblINVENTAIRE_ELECTRICITE[[#This Row],[DELIVRANCE]]&lt;&gt;"",TODAY()-tblINVENTAIRE_ELECTRICITE[[#This Row],[DELIVRANCE]],"")</f>
        <v/>
      </c>
      <c r="G174" s="40"/>
      <c r="H174" s="62"/>
      <c r="I17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74" s="7"/>
      <c r="K174" s="42"/>
      <c r="L174" s="42"/>
      <c r="M174" s="52"/>
      <c r="N174" s="53"/>
      <c r="O174" s="44"/>
    </row>
    <row r="175" spans="2:15">
      <c r="B175" s="105" t="str">
        <f>IF(tblINVENTAIRE_ELECTRICITE[[#This Row],[NOM]]="","",INDEX(tblELECTRICITE[CODE],MATCH(tblINVENTAIRE_ELECTRICITE[[#This Row],[NOM]],tblELECTRICITE[ELECTRICITE],0)))</f>
        <v/>
      </c>
      <c r="C175" s="37"/>
      <c r="D175" s="38" t="s">
        <v>15</v>
      </c>
      <c r="E175" s="21"/>
      <c r="F175" s="22" t="str">
        <f ca="1">IF(tblINVENTAIRE_ELECTRICITE[[#This Row],[DELIVRANCE]]&lt;&gt;"",TODAY()-tblINVENTAIRE_ELECTRICITE[[#This Row],[DELIVRANCE]],"")</f>
        <v/>
      </c>
      <c r="G175" s="40"/>
      <c r="H175" s="62"/>
      <c r="I17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75" s="7"/>
      <c r="K175" s="42"/>
      <c r="L175" s="42"/>
      <c r="M175" s="52"/>
      <c r="N175" s="53"/>
      <c r="O175" s="44"/>
    </row>
    <row r="176" spans="2:15">
      <c r="B176" s="105" t="str">
        <f>IF(tblINVENTAIRE_ELECTRICITE[[#This Row],[NOM]]="","",INDEX(tblELECTRICITE[CODE],MATCH(tblINVENTAIRE_ELECTRICITE[[#This Row],[NOM]],tblELECTRICITE[ELECTRICITE],0)))</f>
        <v/>
      </c>
      <c r="C176" s="37"/>
      <c r="D176" s="38" t="s">
        <v>15</v>
      </c>
      <c r="E176" s="21"/>
      <c r="F176" s="22" t="str">
        <f ca="1">IF(tblINVENTAIRE_ELECTRICITE[[#This Row],[DELIVRANCE]]&lt;&gt;"",TODAY()-tblINVENTAIRE_ELECTRICITE[[#This Row],[DELIVRANCE]],"")</f>
        <v/>
      </c>
      <c r="G176" s="40"/>
      <c r="H176" s="62"/>
      <c r="I17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76" s="7"/>
      <c r="K176" s="42"/>
      <c r="L176" s="42"/>
      <c r="M176" s="52"/>
      <c r="N176" s="53"/>
      <c r="O176" s="44"/>
    </row>
    <row r="177" spans="2:15">
      <c r="B177" s="105" t="str">
        <f>IF(tblINVENTAIRE_ELECTRICITE[[#This Row],[NOM]]="","",INDEX(tblELECTRICITE[CODE],MATCH(tblINVENTAIRE_ELECTRICITE[[#This Row],[NOM]],tblELECTRICITE[ELECTRICITE],0)))</f>
        <v/>
      </c>
      <c r="C177" s="37"/>
      <c r="D177" s="38" t="s">
        <v>15</v>
      </c>
      <c r="E177" s="21"/>
      <c r="F177" s="22" t="str">
        <f ca="1">IF(tblINVENTAIRE_ELECTRICITE[[#This Row],[DELIVRANCE]]&lt;&gt;"",TODAY()-tblINVENTAIRE_ELECTRICITE[[#This Row],[DELIVRANCE]],"")</f>
        <v/>
      </c>
      <c r="G177" s="40"/>
      <c r="H177" s="62"/>
      <c r="I17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77" s="7"/>
      <c r="K177" s="42"/>
      <c r="L177" s="42"/>
      <c r="M177" s="52"/>
      <c r="N177" s="53"/>
      <c r="O177" s="44"/>
    </row>
    <row r="178" spans="2:15">
      <c r="B178" s="105" t="str">
        <f>IF(tblINVENTAIRE_ELECTRICITE[[#This Row],[NOM]]="","",INDEX(tblELECTRICITE[CODE],MATCH(tblINVENTAIRE_ELECTRICITE[[#This Row],[NOM]],tblELECTRICITE[ELECTRICITE],0)))</f>
        <v/>
      </c>
      <c r="C178" s="37"/>
      <c r="D178" s="38" t="s">
        <v>15</v>
      </c>
      <c r="E178" s="21"/>
      <c r="F178" s="22" t="str">
        <f ca="1">IF(tblINVENTAIRE_ELECTRICITE[[#This Row],[DELIVRANCE]]&lt;&gt;"",TODAY()-tblINVENTAIRE_ELECTRICITE[[#This Row],[DELIVRANCE]],"")</f>
        <v/>
      </c>
      <c r="G178" s="40"/>
      <c r="H178" s="62"/>
      <c r="I17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78" s="7"/>
      <c r="K178" s="42"/>
      <c r="L178" s="42"/>
      <c r="M178" s="52"/>
      <c r="N178" s="53"/>
      <c r="O178" s="44"/>
    </row>
    <row r="179" spans="2:15">
      <c r="B179" s="105" t="str">
        <f>IF(tblINVENTAIRE_ELECTRICITE[[#This Row],[NOM]]="","",INDEX(tblELECTRICITE[CODE],MATCH(tblINVENTAIRE_ELECTRICITE[[#This Row],[NOM]],tblELECTRICITE[ELECTRICITE],0)))</f>
        <v/>
      </c>
      <c r="C179" s="37"/>
      <c r="D179" s="38" t="s">
        <v>15</v>
      </c>
      <c r="E179" s="21"/>
      <c r="F179" s="22" t="str">
        <f ca="1">IF(tblINVENTAIRE_ELECTRICITE[[#This Row],[DELIVRANCE]]&lt;&gt;"",TODAY()-tblINVENTAIRE_ELECTRICITE[[#This Row],[DELIVRANCE]],"")</f>
        <v/>
      </c>
      <c r="G179" s="40"/>
      <c r="H179" s="62"/>
      <c r="I17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79" s="7"/>
      <c r="K179" s="42"/>
      <c r="L179" s="42"/>
      <c r="M179" s="52"/>
      <c r="N179" s="53"/>
      <c r="O179" s="44"/>
    </row>
    <row r="180" spans="2:15">
      <c r="B180" s="105" t="str">
        <f>IF(tblINVENTAIRE_ELECTRICITE[[#This Row],[NOM]]="","",INDEX(tblELECTRICITE[CODE],MATCH(tblINVENTAIRE_ELECTRICITE[[#This Row],[NOM]],tblELECTRICITE[ELECTRICITE],0)))</f>
        <v/>
      </c>
      <c r="C180" s="37"/>
      <c r="D180" s="38" t="s">
        <v>15</v>
      </c>
      <c r="E180" s="21"/>
      <c r="F180" s="22" t="str">
        <f ca="1">IF(tblINVENTAIRE_ELECTRICITE[[#This Row],[DELIVRANCE]]&lt;&gt;"",TODAY()-tblINVENTAIRE_ELECTRICITE[[#This Row],[DELIVRANCE]],"")</f>
        <v/>
      </c>
      <c r="G180" s="40"/>
      <c r="H180" s="62"/>
      <c r="I18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80" s="7"/>
      <c r="K180" s="42"/>
      <c r="L180" s="42"/>
      <c r="M180" s="52"/>
      <c r="N180" s="53"/>
      <c r="O180" s="44"/>
    </row>
    <row r="181" spans="2:15">
      <c r="B181" s="105" t="str">
        <f>IF(tblINVENTAIRE_ELECTRICITE[[#This Row],[NOM]]="","",INDEX(tblELECTRICITE[CODE],MATCH(tblINVENTAIRE_ELECTRICITE[[#This Row],[NOM]],tblELECTRICITE[ELECTRICITE],0)))</f>
        <v/>
      </c>
      <c r="C181" s="37"/>
      <c r="D181" s="38" t="s">
        <v>15</v>
      </c>
      <c r="E181" s="21"/>
      <c r="F181" s="22" t="str">
        <f ca="1">IF(tblINVENTAIRE_ELECTRICITE[[#This Row],[DELIVRANCE]]&lt;&gt;"",TODAY()-tblINVENTAIRE_ELECTRICITE[[#This Row],[DELIVRANCE]],"")</f>
        <v/>
      </c>
      <c r="G181" s="40"/>
      <c r="H181" s="62"/>
      <c r="I18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81" s="7"/>
      <c r="K181" s="42"/>
      <c r="L181" s="42"/>
      <c r="M181" s="52"/>
      <c r="N181" s="53"/>
      <c r="O181" s="44"/>
    </row>
    <row r="182" spans="2:15">
      <c r="B182" s="105" t="str">
        <f>IF(tblINVENTAIRE_ELECTRICITE[[#This Row],[NOM]]="","",INDEX(tblELECTRICITE[CODE],MATCH(tblINVENTAIRE_ELECTRICITE[[#This Row],[NOM]],tblELECTRICITE[ELECTRICITE],0)))</f>
        <v/>
      </c>
      <c r="C182" s="37"/>
      <c r="D182" s="38" t="s">
        <v>15</v>
      </c>
      <c r="E182" s="21"/>
      <c r="F182" s="22" t="str">
        <f ca="1">IF(tblINVENTAIRE_ELECTRICITE[[#This Row],[DELIVRANCE]]&lt;&gt;"",TODAY()-tblINVENTAIRE_ELECTRICITE[[#This Row],[DELIVRANCE]],"")</f>
        <v/>
      </c>
      <c r="G182" s="40"/>
      <c r="H182" s="62"/>
      <c r="I18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82" s="7"/>
      <c r="K182" s="42"/>
      <c r="L182" s="42"/>
      <c r="M182" s="52"/>
      <c r="N182" s="53"/>
      <c r="O182" s="44"/>
    </row>
    <row r="183" spans="2:15">
      <c r="B183" s="105" t="str">
        <f>IF(tblINVENTAIRE_ELECTRICITE[[#This Row],[NOM]]="","",INDEX(tblELECTRICITE[CODE],MATCH(tblINVENTAIRE_ELECTRICITE[[#This Row],[NOM]],tblELECTRICITE[ELECTRICITE],0)))</f>
        <v/>
      </c>
      <c r="C183" s="37"/>
      <c r="D183" s="38" t="s">
        <v>15</v>
      </c>
      <c r="E183" s="21"/>
      <c r="F183" s="22" t="str">
        <f ca="1">IF(tblINVENTAIRE_ELECTRICITE[[#This Row],[DELIVRANCE]]&lt;&gt;"",TODAY()-tblINVENTAIRE_ELECTRICITE[[#This Row],[DELIVRANCE]],"")</f>
        <v/>
      </c>
      <c r="G183" s="40"/>
      <c r="H183" s="62"/>
      <c r="I18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83" s="7"/>
      <c r="K183" s="42"/>
      <c r="L183" s="42"/>
      <c r="M183" s="52"/>
      <c r="N183" s="53"/>
      <c r="O183" s="44"/>
    </row>
    <row r="184" spans="2:15">
      <c r="B184" s="105" t="str">
        <f>IF(tblINVENTAIRE_ELECTRICITE[[#This Row],[NOM]]="","",INDEX(tblELECTRICITE[CODE],MATCH(tblINVENTAIRE_ELECTRICITE[[#This Row],[NOM]],tblELECTRICITE[ELECTRICITE],0)))</f>
        <v/>
      </c>
      <c r="C184" s="37"/>
      <c r="D184" s="38" t="s">
        <v>15</v>
      </c>
      <c r="E184" s="21"/>
      <c r="F184" s="22" t="str">
        <f ca="1">IF(tblINVENTAIRE_ELECTRICITE[[#This Row],[DELIVRANCE]]&lt;&gt;"",TODAY()-tblINVENTAIRE_ELECTRICITE[[#This Row],[DELIVRANCE]],"")</f>
        <v/>
      </c>
      <c r="G184" s="40"/>
      <c r="H184" s="62"/>
      <c r="I18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84" s="7"/>
      <c r="K184" s="42"/>
      <c r="L184" s="42"/>
      <c r="M184" s="52"/>
      <c r="N184" s="53"/>
      <c r="O184" s="44"/>
    </row>
    <row r="185" spans="2:15">
      <c r="B185" s="105" t="str">
        <f>IF(tblINVENTAIRE_ELECTRICITE[[#This Row],[NOM]]="","",INDEX(tblELECTRICITE[CODE],MATCH(tblINVENTAIRE_ELECTRICITE[[#This Row],[NOM]],tblELECTRICITE[ELECTRICITE],0)))</f>
        <v/>
      </c>
      <c r="C185" s="37"/>
      <c r="D185" s="38" t="s">
        <v>15</v>
      </c>
      <c r="E185" s="21"/>
      <c r="F185" s="22" t="str">
        <f ca="1">IF(tblINVENTAIRE_ELECTRICITE[[#This Row],[DELIVRANCE]]&lt;&gt;"",TODAY()-tblINVENTAIRE_ELECTRICITE[[#This Row],[DELIVRANCE]],"")</f>
        <v/>
      </c>
      <c r="G185" s="40"/>
      <c r="H185" s="62"/>
      <c r="I18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85" s="7"/>
      <c r="K185" s="42"/>
      <c r="L185" s="42"/>
      <c r="M185" s="52"/>
      <c r="N185" s="53"/>
      <c r="O185" s="44"/>
    </row>
    <row r="186" spans="2:15">
      <c r="B186" s="105" t="str">
        <f>IF(tblINVENTAIRE_ELECTRICITE[[#This Row],[NOM]]="","",INDEX(tblELECTRICITE[CODE],MATCH(tblINVENTAIRE_ELECTRICITE[[#This Row],[NOM]],tblELECTRICITE[ELECTRICITE],0)))</f>
        <v/>
      </c>
      <c r="C186" s="37"/>
      <c r="D186" s="38" t="s">
        <v>15</v>
      </c>
      <c r="E186" s="21"/>
      <c r="F186" s="22" t="str">
        <f ca="1">IF(tblINVENTAIRE_ELECTRICITE[[#This Row],[DELIVRANCE]]&lt;&gt;"",TODAY()-tblINVENTAIRE_ELECTRICITE[[#This Row],[DELIVRANCE]],"")</f>
        <v/>
      </c>
      <c r="G186" s="40"/>
      <c r="H186" s="62"/>
      <c r="I18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86" s="7"/>
      <c r="K186" s="42"/>
      <c r="L186" s="42"/>
      <c r="M186" s="52"/>
      <c r="N186" s="53"/>
      <c r="O186" s="44"/>
    </row>
    <row r="187" spans="2:15">
      <c r="B187" s="105" t="str">
        <f>IF(tblINVENTAIRE_ELECTRICITE[[#This Row],[NOM]]="","",INDEX(tblELECTRICITE[CODE],MATCH(tblINVENTAIRE_ELECTRICITE[[#This Row],[NOM]],tblELECTRICITE[ELECTRICITE],0)))</f>
        <v/>
      </c>
      <c r="C187" s="37"/>
      <c r="D187" s="38" t="s">
        <v>15</v>
      </c>
      <c r="E187" s="21"/>
      <c r="F187" s="22" t="str">
        <f ca="1">IF(tblINVENTAIRE_ELECTRICITE[[#This Row],[DELIVRANCE]]&lt;&gt;"",TODAY()-tblINVENTAIRE_ELECTRICITE[[#This Row],[DELIVRANCE]],"")</f>
        <v/>
      </c>
      <c r="G187" s="40"/>
      <c r="H187" s="62"/>
      <c r="I18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87" s="7"/>
      <c r="K187" s="42"/>
      <c r="L187" s="42"/>
      <c r="M187" s="52"/>
      <c r="N187" s="53"/>
      <c r="O187" s="44"/>
    </row>
    <row r="188" spans="2:15">
      <c r="B188" s="105" t="str">
        <f>IF(tblINVENTAIRE_ELECTRICITE[[#This Row],[NOM]]="","",INDEX(tblELECTRICITE[CODE],MATCH(tblINVENTAIRE_ELECTRICITE[[#This Row],[NOM]],tblELECTRICITE[ELECTRICITE],0)))</f>
        <v/>
      </c>
      <c r="C188" s="37"/>
      <c r="D188" s="38" t="s">
        <v>15</v>
      </c>
      <c r="E188" s="21"/>
      <c r="F188" s="22" t="str">
        <f ca="1">IF(tblINVENTAIRE_ELECTRICITE[[#This Row],[DELIVRANCE]]&lt;&gt;"",TODAY()-tblINVENTAIRE_ELECTRICITE[[#This Row],[DELIVRANCE]],"")</f>
        <v/>
      </c>
      <c r="G188" s="40"/>
      <c r="H188" s="62"/>
      <c r="I18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88" s="7"/>
      <c r="K188" s="42"/>
      <c r="L188" s="42"/>
      <c r="M188" s="52"/>
      <c r="N188" s="53"/>
      <c r="O188" s="44"/>
    </row>
    <row r="189" spans="2:15">
      <c r="B189" s="105" t="str">
        <f>IF(tblINVENTAIRE_ELECTRICITE[[#This Row],[NOM]]="","",INDEX(tblELECTRICITE[CODE],MATCH(tblINVENTAIRE_ELECTRICITE[[#This Row],[NOM]],tblELECTRICITE[ELECTRICITE],0)))</f>
        <v/>
      </c>
      <c r="C189" s="37"/>
      <c r="D189" s="38" t="s">
        <v>15</v>
      </c>
      <c r="E189" s="21"/>
      <c r="F189" s="22" t="str">
        <f ca="1">IF(tblINVENTAIRE_ELECTRICITE[[#This Row],[DELIVRANCE]]&lt;&gt;"",TODAY()-tblINVENTAIRE_ELECTRICITE[[#This Row],[DELIVRANCE]],"")</f>
        <v/>
      </c>
      <c r="G189" s="40"/>
      <c r="H189" s="62"/>
      <c r="I18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89" s="7"/>
      <c r="K189" s="42"/>
      <c r="L189" s="42"/>
      <c r="M189" s="52"/>
      <c r="N189" s="53"/>
      <c r="O189" s="44"/>
    </row>
    <row r="190" spans="2:15">
      <c r="B190" s="105" t="str">
        <f>IF(tblINVENTAIRE_ELECTRICITE[[#This Row],[NOM]]="","",INDEX(tblELECTRICITE[CODE],MATCH(tblINVENTAIRE_ELECTRICITE[[#This Row],[NOM]],tblELECTRICITE[ELECTRICITE],0)))</f>
        <v/>
      </c>
      <c r="C190" s="37"/>
      <c r="D190" s="38" t="s">
        <v>15</v>
      </c>
      <c r="E190" s="21"/>
      <c r="F190" s="22" t="str">
        <f ca="1">IF(tblINVENTAIRE_ELECTRICITE[[#This Row],[DELIVRANCE]]&lt;&gt;"",TODAY()-tblINVENTAIRE_ELECTRICITE[[#This Row],[DELIVRANCE]],"")</f>
        <v/>
      </c>
      <c r="G190" s="40"/>
      <c r="H190" s="62"/>
      <c r="I19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90" s="7"/>
      <c r="K190" s="42"/>
      <c r="L190" s="42"/>
      <c r="M190" s="52"/>
      <c r="N190" s="53"/>
      <c r="O190" s="44"/>
    </row>
    <row r="191" spans="2:15">
      <c r="B191" s="105" t="str">
        <f>IF(tblINVENTAIRE_ELECTRICITE[[#This Row],[NOM]]="","",INDEX(tblELECTRICITE[CODE],MATCH(tblINVENTAIRE_ELECTRICITE[[#This Row],[NOM]],tblELECTRICITE[ELECTRICITE],0)))</f>
        <v/>
      </c>
      <c r="C191" s="37"/>
      <c r="D191" s="38" t="s">
        <v>15</v>
      </c>
      <c r="E191" s="21"/>
      <c r="F191" s="22" t="str">
        <f ca="1">IF(tblINVENTAIRE_ELECTRICITE[[#This Row],[DELIVRANCE]]&lt;&gt;"",TODAY()-tblINVENTAIRE_ELECTRICITE[[#This Row],[DELIVRANCE]],"")</f>
        <v/>
      </c>
      <c r="G191" s="40"/>
      <c r="H191" s="62"/>
      <c r="I19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91" s="7"/>
      <c r="K191" s="42"/>
      <c r="L191" s="42"/>
      <c r="M191" s="52"/>
      <c r="N191" s="53"/>
      <c r="O191" s="44"/>
    </row>
    <row r="192" spans="2:15">
      <c r="B192" s="105" t="str">
        <f>IF(tblINVENTAIRE_ELECTRICITE[[#This Row],[NOM]]="","",INDEX(tblELECTRICITE[CODE],MATCH(tblINVENTAIRE_ELECTRICITE[[#This Row],[NOM]],tblELECTRICITE[ELECTRICITE],0)))</f>
        <v/>
      </c>
      <c r="C192" s="37"/>
      <c r="D192" s="38" t="s">
        <v>15</v>
      </c>
      <c r="E192" s="21"/>
      <c r="F192" s="22" t="str">
        <f ca="1">IF(tblINVENTAIRE_ELECTRICITE[[#This Row],[DELIVRANCE]]&lt;&gt;"",TODAY()-tblINVENTAIRE_ELECTRICITE[[#This Row],[DELIVRANCE]],"")</f>
        <v/>
      </c>
      <c r="G192" s="40"/>
      <c r="H192" s="62"/>
      <c r="I19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92" s="7"/>
      <c r="K192" s="42"/>
      <c r="L192" s="42"/>
      <c r="M192" s="52"/>
      <c r="N192" s="53"/>
      <c r="O192" s="44"/>
    </row>
    <row r="193" spans="2:15">
      <c r="B193" s="105" t="str">
        <f>IF(tblINVENTAIRE_ELECTRICITE[[#This Row],[NOM]]="","",INDEX(tblELECTRICITE[CODE],MATCH(tblINVENTAIRE_ELECTRICITE[[#This Row],[NOM]],tblELECTRICITE[ELECTRICITE],0)))</f>
        <v/>
      </c>
      <c r="C193" s="37"/>
      <c r="D193" s="38" t="s">
        <v>15</v>
      </c>
      <c r="E193" s="21"/>
      <c r="F193" s="22" t="str">
        <f ca="1">IF(tblINVENTAIRE_ELECTRICITE[[#This Row],[DELIVRANCE]]&lt;&gt;"",TODAY()-tblINVENTAIRE_ELECTRICITE[[#This Row],[DELIVRANCE]],"")</f>
        <v/>
      </c>
      <c r="G193" s="40"/>
      <c r="H193" s="62"/>
      <c r="I19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93" s="7"/>
      <c r="K193" s="42"/>
      <c r="L193" s="42"/>
      <c r="M193" s="52"/>
      <c r="N193" s="53"/>
      <c r="O193" s="44"/>
    </row>
    <row r="194" spans="2:15">
      <c r="B194" s="105" t="str">
        <f>IF(tblINVENTAIRE_ELECTRICITE[[#This Row],[NOM]]="","",INDEX(tblELECTRICITE[CODE],MATCH(tblINVENTAIRE_ELECTRICITE[[#This Row],[NOM]],tblELECTRICITE[ELECTRICITE],0)))</f>
        <v/>
      </c>
      <c r="C194" s="37"/>
      <c r="D194" s="38" t="s">
        <v>15</v>
      </c>
      <c r="E194" s="21"/>
      <c r="F194" s="22" t="str">
        <f ca="1">IF(tblINVENTAIRE_ELECTRICITE[[#This Row],[DELIVRANCE]]&lt;&gt;"",TODAY()-tblINVENTAIRE_ELECTRICITE[[#This Row],[DELIVRANCE]],"")</f>
        <v/>
      </c>
      <c r="G194" s="40"/>
      <c r="H194" s="62"/>
      <c r="I19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94" s="7"/>
      <c r="K194" s="42"/>
      <c r="L194" s="42"/>
      <c r="M194" s="52"/>
      <c r="N194" s="53"/>
      <c r="O194" s="44"/>
    </row>
    <row r="195" spans="2:15">
      <c r="B195" s="105" t="str">
        <f>IF(tblINVENTAIRE_ELECTRICITE[[#This Row],[NOM]]="","",INDEX(tblELECTRICITE[CODE],MATCH(tblINVENTAIRE_ELECTRICITE[[#This Row],[NOM]],tblELECTRICITE[ELECTRICITE],0)))</f>
        <v/>
      </c>
      <c r="C195" s="37"/>
      <c r="D195" s="38" t="s">
        <v>15</v>
      </c>
      <c r="E195" s="21"/>
      <c r="F195" s="22" t="str">
        <f ca="1">IF(tblINVENTAIRE_ELECTRICITE[[#This Row],[DELIVRANCE]]&lt;&gt;"",TODAY()-tblINVENTAIRE_ELECTRICITE[[#This Row],[DELIVRANCE]],"")</f>
        <v/>
      </c>
      <c r="G195" s="40"/>
      <c r="H195" s="62"/>
      <c r="I19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95" s="7"/>
      <c r="K195" s="42"/>
      <c r="L195" s="42"/>
      <c r="M195" s="52"/>
      <c r="N195" s="53"/>
      <c r="O195" s="44"/>
    </row>
    <row r="196" spans="2:15">
      <c r="B196" s="105" t="str">
        <f>IF(tblINVENTAIRE_ELECTRICITE[[#This Row],[NOM]]="","",INDEX(tblELECTRICITE[CODE],MATCH(tblINVENTAIRE_ELECTRICITE[[#This Row],[NOM]],tblELECTRICITE[ELECTRICITE],0)))</f>
        <v/>
      </c>
      <c r="C196" s="37"/>
      <c r="D196" s="38" t="s">
        <v>15</v>
      </c>
      <c r="E196" s="21"/>
      <c r="F196" s="22" t="str">
        <f ca="1">IF(tblINVENTAIRE_ELECTRICITE[[#This Row],[DELIVRANCE]]&lt;&gt;"",TODAY()-tblINVENTAIRE_ELECTRICITE[[#This Row],[DELIVRANCE]],"")</f>
        <v/>
      </c>
      <c r="G196" s="40"/>
      <c r="H196" s="62"/>
      <c r="I19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96" s="7"/>
      <c r="K196" s="42"/>
      <c r="L196" s="42"/>
      <c r="M196" s="52"/>
      <c r="N196" s="53"/>
      <c r="O196" s="44"/>
    </row>
    <row r="197" spans="2:15">
      <c r="B197" s="105" t="str">
        <f>IF(tblINVENTAIRE_ELECTRICITE[[#This Row],[NOM]]="","",INDEX(tblELECTRICITE[CODE],MATCH(tblINVENTAIRE_ELECTRICITE[[#This Row],[NOM]],tblELECTRICITE[ELECTRICITE],0)))</f>
        <v/>
      </c>
      <c r="C197" s="37"/>
      <c r="D197" s="38" t="s">
        <v>15</v>
      </c>
      <c r="E197" s="21"/>
      <c r="F197" s="22" t="str">
        <f ca="1">IF(tblINVENTAIRE_ELECTRICITE[[#This Row],[DELIVRANCE]]&lt;&gt;"",TODAY()-tblINVENTAIRE_ELECTRICITE[[#This Row],[DELIVRANCE]],"")</f>
        <v/>
      </c>
      <c r="G197" s="40"/>
      <c r="H197" s="62"/>
      <c r="I19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97" s="7"/>
      <c r="K197" s="42"/>
      <c r="L197" s="42"/>
      <c r="M197" s="52"/>
      <c r="N197" s="53"/>
      <c r="O197" s="44"/>
    </row>
    <row r="198" spans="2:15">
      <c r="B198" s="105" t="str">
        <f>IF(tblINVENTAIRE_ELECTRICITE[[#This Row],[NOM]]="","",INDEX(tblELECTRICITE[CODE],MATCH(tblINVENTAIRE_ELECTRICITE[[#This Row],[NOM]],tblELECTRICITE[ELECTRICITE],0)))</f>
        <v/>
      </c>
      <c r="C198" s="37"/>
      <c r="D198" s="38" t="s">
        <v>15</v>
      </c>
      <c r="E198" s="21"/>
      <c r="F198" s="22" t="str">
        <f ca="1">IF(tblINVENTAIRE_ELECTRICITE[[#This Row],[DELIVRANCE]]&lt;&gt;"",TODAY()-tblINVENTAIRE_ELECTRICITE[[#This Row],[DELIVRANCE]],"")</f>
        <v/>
      </c>
      <c r="G198" s="40"/>
      <c r="H198" s="62"/>
      <c r="I19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98" s="7"/>
      <c r="K198" s="42"/>
      <c r="L198" s="42"/>
      <c r="M198" s="52"/>
      <c r="N198" s="53"/>
      <c r="O198" s="44"/>
    </row>
    <row r="199" spans="2:15">
      <c r="B199" s="105" t="str">
        <f>IF(tblINVENTAIRE_ELECTRICITE[[#This Row],[NOM]]="","",INDEX(tblELECTRICITE[CODE],MATCH(tblINVENTAIRE_ELECTRICITE[[#This Row],[NOM]],tblELECTRICITE[ELECTRICITE],0)))</f>
        <v/>
      </c>
      <c r="C199" s="37"/>
      <c r="D199" s="38" t="s">
        <v>15</v>
      </c>
      <c r="E199" s="21"/>
      <c r="F199" s="22" t="str">
        <f ca="1">IF(tblINVENTAIRE_ELECTRICITE[[#This Row],[DELIVRANCE]]&lt;&gt;"",TODAY()-tblINVENTAIRE_ELECTRICITE[[#This Row],[DELIVRANCE]],"")</f>
        <v/>
      </c>
      <c r="G199" s="40"/>
      <c r="H199" s="62"/>
      <c r="I19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199" s="7"/>
      <c r="K199" s="42"/>
      <c r="L199" s="42"/>
      <c r="M199" s="52"/>
      <c r="N199" s="53"/>
      <c r="O199" s="44"/>
    </row>
    <row r="200" spans="2:15">
      <c r="B200" s="105" t="str">
        <f>IF(tblINVENTAIRE_ELECTRICITE[[#This Row],[NOM]]="","",INDEX(tblELECTRICITE[CODE],MATCH(tblINVENTAIRE_ELECTRICITE[[#This Row],[NOM]],tblELECTRICITE[ELECTRICITE],0)))</f>
        <v/>
      </c>
      <c r="C200" s="37"/>
      <c r="D200" s="38" t="s">
        <v>15</v>
      </c>
      <c r="E200" s="21"/>
      <c r="F200" s="22" t="str">
        <f ca="1">IF(tblINVENTAIRE_ELECTRICITE[[#This Row],[DELIVRANCE]]&lt;&gt;"",TODAY()-tblINVENTAIRE_ELECTRICITE[[#This Row],[DELIVRANCE]],"")</f>
        <v/>
      </c>
      <c r="G200" s="40"/>
      <c r="H200" s="62"/>
      <c r="I20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00" s="7"/>
      <c r="K200" s="42"/>
      <c r="L200" s="42"/>
      <c r="M200" s="52"/>
      <c r="N200" s="53"/>
      <c r="O200" s="44"/>
    </row>
    <row r="201" spans="2:15">
      <c r="B201" s="105" t="str">
        <f>IF(tblINVENTAIRE_ELECTRICITE[[#This Row],[NOM]]="","",INDEX(tblELECTRICITE[CODE],MATCH(tblINVENTAIRE_ELECTRICITE[[#This Row],[NOM]],tblELECTRICITE[ELECTRICITE],0)))</f>
        <v/>
      </c>
      <c r="C201" s="37"/>
      <c r="D201" s="38" t="s">
        <v>15</v>
      </c>
      <c r="E201" s="21"/>
      <c r="F201" s="22" t="str">
        <f ca="1">IF(tblINVENTAIRE_ELECTRICITE[[#This Row],[DELIVRANCE]]&lt;&gt;"",TODAY()-tblINVENTAIRE_ELECTRICITE[[#This Row],[DELIVRANCE]],"")</f>
        <v/>
      </c>
      <c r="G201" s="40"/>
      <c r="H201" s="62"/>
      <c r="I20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01" s="7"/>
      <c r="K201" s="42"/>
      <c r="L201" s="42"/>
      <c r="M201" s="52"/>
      <c r="N201" s="53"/>
      <c r="O201" s="44"/>
    </row>
    <row r="202" spans="2:15">
      <c r="B202" s="105" t="str">
        <f>IF(tblINVENTAIRE_ELECTRICITE[[#This Row],[NOM]]="","",INDEX(tblELECTRICITE[CODE],MATCH(tblINVENTAIRE_ELECTRICITE[[#This Row],[NOM]],tblELECTRICITE[ELECTRICITE],0)))</f>
        <v/>
      </c>
      <c r="C202" s="37"/>
      <c r="D202" s="38" t="s">
        <v>15</v>
      </c>
      <c r="E202" s="21"/>
      <c r="F202" s="22" t="str">
        <f ca="1">IF(tblINVENTAIRE_ELECTRICITE[[#This Row],[DELIVRANCE]]&lt;&gt;"",TODAY()-tblINVENTAIRE_ELECTRICITE[[#This Row],[DELIVRANCE]],"")</f>
        <v/>
      </c>
      <c r="G202" s="40"/>
      <c r="H202" s="62"/>
      <c r="I20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02" s="7"/>
      <c r="K202" s="42"/>
      <c r="L202" s="42"/>
      <c r="M202" s="52"/>
      <c r="N202" s="53"/>
      <c r="O202" s="44"/>
    </row>
    <row r="203" spans="2:15">
      <c r="B203" s="105" t="str">
        <f>IF(tblINVENTAIRE_ELECTRICITE[[#This Row],[NOM]]="","",INDEX(tblELECTRICITE[CODE],MATCH(tblINVENTAIRE_ELECTRICITE[[#This Row],[NOM]],tblELECTRICITE[ELECTRICITE],0)))</f>
        <v/>
      </c>
      <c r="C203" s="37"/>
      <c r="D203" s="38" t="s">
        <v>15</v>
      </c>
      <c r="E203" s="21"/>
      <c r="F203" s="22" t="str">
        <f ca="1">IF(tblINVENTAIRE_ELECTRICITE[[#This Row],[DELIVRANCE]]&lt;&gt;"",TODAY()-tblINVENTAIRE_ELECTRICITE[[#This Row],[DELIVRANCE]],"")</f>
        <v/>
      </c>
      <c r="G203" s="40"/>
      <c r="H203" s="62"/>
      <c r="I20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03" s="7"/>
      <c r="K203" s="42"/>
      <c r="L203" s="42"/>
      <c r="M203" s="52"/>
      <c r="N203" s="53"/>
      <c r="O203" s="44"/>
    </row>
    <row r="204" spans="2:15">
      <c r="B204" s="105" t="str">
        <f>IF(tblINVENTAIRE_ELECTRICITE[[#This Row],[NOM]]="","",INDEX(tblELECTRICITE[CODE],MATCH(tblINVENTAIRE_ELECTRICITE[[#This Row],[NOM]],tblELECTRICITE[ELECTRICITE],0)))</f>
        <v/>
      </c>
      <c r="C204" s="37"/>
      <c r="D204" s="38" t="s">
        <v>15</v>
      </c>
      <c r="E204" s="21"/>
      <c r="F204" s="22" t="str">
        <f ca="1">IF(tblINVENTAIRE_ELECTRICITE[[#This Row],[DELIVRANCE]]&lt;&gt;"",TODAY()-tblINVENTAIRE_ELECTRICITE[[#This Row],[DELIVRANCE]],"")</f>
        <v/>
      </c>
      <c r="G204" s="40"/>
      <c r="H204" s="62"/>
      <c r="I20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04" s="7"/>
      <c r="K204" s="42"/>
      <c r="L204" s="42"/>
      <c r="M204" s="52"/>
      <c r="N204" s="53"/>
      <c r="O204" s="44"/>
    </row>
    <row r="205" spans="2:15">
      <c r="B205" s="105" t="str">
        <f>IF(tblINVENTAIRE_ELECTRICITE[[#This Row],[NOM]]="","",INDEX(tblELECTRICITE[CODE],MATCH(tblINVENTAIRE_ELECTRICITE[[#This Row],[NOM]],tblELECTRICITE[ELECTRICITE],0)))</f>
        <v/>
      </c>
      <c r="C205" s="37"/>
      <c r="D205" s="38" t="s">
        <v>15</v>
      </c>
      <c r="E205" s="21"/>
      <c r="F205" s="22" t="str">
        <f ca="1">IF(tblINVENTAIRE_ELECTRICITE[[#This Row],[DELIVRANCE]]&lt;&gt;"",TODAY()-tblINVENTAIRE_ELECTRICITE[[#This Row],[DELIVRANCE]],"")</f>
        <v/>
      </c>
      <c r="G205" s="40"/>
      <c r="H205" s="62"/>
      <c r="I20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05" s="7"/>
      <c r="K205" s="42"/>
      <c r="L205" s="42"/>
      <c r="M205" s="52"/>
      <c r="N205" s="53"/>
      <c r="O205" s="44"/>
    </row>
    <row r="206" spans="2:15">
      <c r="B206" s="105" t="str">
        <f>IF(tblINVENTAIRE_ELECTRICITE[[#This Row],[NOM]]="","",INDEX(tblELECTRICITE[CODE],MATCH(tblINVENTAIRE_ELECTRICITE[[#This Row],[NOM]],tblELECTRICITE[ELECTRICITE],0)))</f>
        <v/>
      </c>
      <c r="C206" s="37"/>
      <c r="D206" s="38" t="s">
        <v>15</v>
      </c>
      <c r="E206" s="21"/>
      <c r="F206" s="22" t="str">
        <f ca="1">IF(tblINVENTAIRE_ELECTRICITE[[#This Row],[DELIVRANCE]]&lt;&gt;"",TODAY()-tblINVENTAIRE_ELECTRICITE[[#This Row],[DELIVRANCE]],"")</f>
        <v/>
      </c>
      <c r="G206" s="40"/>
      <c r="H206" s="62"/>
      <c r="I20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06" s="7"/>
      <c r="K206" s="42"/>
      <c r="L206" s="42"/>
      <c r="M206" s="52"/>
      <c r="N206" s="53"/>
      <c r="O206" s="44"/>
    </row>
    <row r="207" spans="2:15">
      <c r="B207" s="105" t="str">
        <f>IF(tblINVENTAIRE_ELECTRICITE[[#This Row],[NOM]]="","",INDEX(tblELECTRICITE[CODE],MATCH(tblINVENTAIRE_ELECTRICITE[[#This Row],[NOM]],tblELECTRICITE[ELECTRICITE],0)))</f>
        <v/>
      </c>
      <c r="C207" s="37"/>
      <c r="D207" s="38" t="s">
        <v>15</v>
      </c>
      <c r="E207" s="21"/>
      <c r="F207" s="22" t="str">
        <f ca="1">IF(tblINVENTAIRE_ELECTRICITE[[#This Row],[DELIVRANCE]]&lt;&gt;"",TODAY()-tblINVENTAIRE_ELECTRICITE[[#This Row],[DELIVRANCE]],"")</f>
        <v/>
      </c>
      <c r="G207" s="40"/>
      <c r="H207" s="62"/>
      <c r="I20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07" s="7"/>
      <c r="K207" s="42"/>
      <c r="L207" s="42"/>
      <c r="M207" s="52"/>
      <c r="N207" s="53"/>
      <c r="O207" s="44"/>
    </row>
    <row r="208" spans="2:15">
      <c r="B208" s="105" t="str">
        <f>IF(tblINVENTAIRE_ELECTRICITE[[#This Row],[NOM]]="","",INDEX(tblELECTRICITE[CODE],MATCH(tblINVENTAIRE_ELECTRICITE[[#This Row],[NOM]],tblELECTRICITE[ELECTRICITE],0)))</f>
        <v/>
      </c>
      <c r="C208" s="37"/>
      <c r="D208" s="38" t="s">
        <v>15</v>
      </c>
      <c r="E208" s="21"/>
      <c r="F208" s="22" t="str">
        <f ca="1">IF(tblINVENTAIRE_ELECTRICITE[[#This Row],[DELIVRANCE]]&lt;&gt;"",TODAY()-tblINVENTAIRE_ELECTRICITE[[#This Row],[DELIVRANCE]],"")</f>
        <v/>
      </c>
      <c r="G208" s="40"/>
      <c r="H208" s="62"/>
      <c r="I20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08" s="7"/>
      <c r="K208" s="42"/>
      <c r="L208" s="42"/>
      <c r="M208" s="52"/>
      <c r="N208" s="53"/>
      <c r="O208" s="44"/>
    </row>
    <row r="209" spans="2:15">
      <c r="B209" s="105" t="str">
        <f>IF(tblINVENTAIRE_ELECTRICITE[[#This Row],[NOM]]="","",INDEX(tblELECTRICITE[CODE],MATCH(tblINVENTAIRE_ELECTRICITE[[#This Row],[NOM]],tblELECTRICITE[ELECTRICITE],0)))</f>
        <v/>
      </c>
      <c r="C209" s="37"/>
      <c r="D209" s="38" t="s">
        <v>15</v>
      </c>
      <c r="E209" s="21"/>
      <c r="F209" s="22" t="str">
        <f ca="1">IF(tblINVENTAIRE_ELECTRICITE[[#This Row],[DELIVRANCE]]&lt;&gt;"",TODAY()-tblINVENTAIRE_ELECTRICITE[[#This Row],[DELIVRANCE]],"")</f>
        <v/>
      </c>
      <c r="G209" s="40"/>
      <c r="H209" s="62"/>
      <c r="I20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09" s="7"/>
      <c r="K209" s="42"/>
      <c r="L209" s="42"/>
      <c r="M209" s="52"/>
      <c r="N209" s="53"/>
      <c r="O209" s="44"/>
    </row>
    <row r="210" spans="2:15">
      <c r="B210" s="105" t="str">
        <f>IF(tblINVENTAIRE_ELECTRICITE[[#This Row],[NOM]]="","",INDEX(tblELECTRICITE[CODE],MATCH(tblINVENTAIRE_ELECTRICITE[[#This Row],[NOM]],tblELECTRICITE[ELECTRICITE],0)))</f>
        <v/>
      </c>
      <c r="C210" s="37"/>
      <c r="D210" s="38" t="s">
        <v>15</v>
      </c>
      <c r="E210" s="21"/>
      <c r="F210" s="22" t="str">
        <f ca="1">IF(tblINVENTAIRE_ELECTRICITE[[#This Row],[DELIVRANCE]]&lt;&gt;"",TODAY()-tblINVENTAIRE_ELECTRICITE[[#This Row],[DELIVRANCE]],"")</f>
        <v/>
      </c>
      <c r="G210" s="40"/>
      <c r="H210" s="62"/>
      <c r="I21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10" s="7"/>
      <c r="K210" s="42"/>
      <c r="L210" s="42"/>
      <c r="M210" s="52"/>
      <c r="N210" s="53"/>
      <c r="O210" s="44"/>
    </row>
    <row r="211" spans="2:15">
      <c r="B211" s="105" t="str">
        <f>IF(tblINVENTAIRE_ELECTRICITE[[#This Row],[NOM]]="","",INDEX(tblELECTRICITE[CODE],MATCH(tblINVENTAIRE_ELECTRICITE[[#This Row],[NOM]],tblELECTRICITE[ELECTRICITE],0)))</f>
        <v/>
      </c>
      <c r="C211" s="37"/>
      <c r="D211" s="38" t="s">
        <v>15</v>
      </c>
      <c r="E211" s="21"/>
      <c r="F211" s="22" t="str">
        <f ca="1">IF(tblINVENTAIRE_ELECTRICITE[[#This Row],[DELIVRANCE]]&lt;&gt;"",TODAY()-tblINVENTAIRE_ELECTRICITE[[#This Row],[DELIVRANCE]],"")</f>
        <v/>
      </c>
      <c r="G211" s="40"/>
      <c r="H211" s="62"/>
      <c r="I21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11" s="7"/>
      <c r="K211" s="42"/>
      <c r="L211" s="42"/>
      <c r="M211" s="52"/>
      <c r="N211" s="53"/>
      <c r="O211" s="44"/>
    </row>
    <row r="212" spans="2:15">
      <c r="B212" s="105" t="str">
        <f>IF(tblINVENTAIRE_ELECTRICITE[[#This Row],[NOM]]="","",INDEX(tblELECTRICITE[CODE],MATCH(tblINVENTAIRE_ELECTRICITE[[#This Row],[NOM]],tblELECTRICITE[ELECTRICITE],0)))</f>
        <v/>
      </c>
      <c r="C212" s="37"/>
      <c r="D212" s="38" t="s">
        <v>15</v>
      </c>
      <c r="E212" s="21"/>
      <c r="F212" s="22" t="str">
        <f ca="1">IF(tblINVENTAIRE_ELECTRICITE[[#This Row],[DELIVRANCE]]&lt;&gt;"",TODAY()-tblINVENTAIRE_ELECTRICITE[[#This Row],[DELIVRANCE]],"")</f>
        <v/>
      </c>
      <c r="G212" s="40"/>
      <c r="H212" s="62"/>
      <c r="I21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12" s="7"/>
      <c r="K212" s="42"/>
      <c r="L212" s="42"/>
      <c r="M212" s="52"/>
      <c r="N212" s="53"/>
      <c r="O212" s="44"/>
    </row>
    <row r="213" spans="2:15">
      <c r="B213" s="105" t="str">
        <f>IF(tblINVENTAIRE_ELECTRICITE[[#This Row],[NOM]]="","",INDEX(tblELECTRICITE[CODE],MATCH(tblINVENTAIRE_ELECTRICITE[[#This Row],[NOM]],tblELECTRICITE[ELECTRICITE],0)))</f>
        <v/>
      </c>
      <c r="C213" s="37"/>
      <c r="D213" s="38" t="s">
        <v>15</v>
      </c>
      <c r="E213" s="21"/>
      <c r="F213" s="22" t="str">
        <f ca="1">IF(tblINVENTAIRE_ELECTRICITE[[#This Row],[DELIVRANCE]]&lt;&gt;"",TODAY()-tblINVENTAIRE_ELECTRICITE[[#This Row],[DELIVRANCE]],"")</f>
        <v/>
      </c>
      <c r="G213" s="40"/>
      <c r="H213" s="62"/>
      <c r="I21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13" s="7"/>
      <c r="K213" s="42"/>
      <c r="L213" s="42"/>
      <c r="M213" s="52"/>
      <c r="N213" s="53"/>
      <c r="O213" s="44"/>
    </row>
    <row r="214" spans="2:15">
      <c r="B214" s="105" t="str">
        <f>IF(tblINVENTAIRE_ELECTRICITE[[#This Row],[NOM]]="","",INDEX(tblELECTRICITE[CODE],MATCH(tblINVENTAIRE_ELECTRICITE[[#This Row],[NOM]],tblELECTRICITE[ELECTRICITE],0)))</f>
        <v/>
      </c>
      <c r="C214" s="37"/>
      <c r="D214" s="38" t="s">
        <v>15</v>
      </c>
      <c r="E214" s="21"/>
      <c r="F214" s="22" t="str">
        <f ca="1">IF(tblINVENTAIRE_ELECTRICITE[[#This Row],[DELIVRANCE]]&lt;&gt;"",TODAY()-tblINVENTAIRE_ELECTRICITE[[#This Row],[DELIVRANCE]],"")</f>
        <v/>
      </c>
      <c r="G214" s="40"/>
      <c r="H214" s="62"/>
      <c r="I21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14" s="7"/>
      <c r="K214" s="42"/>
      <c r="L214" s="42"/>
      <c r="M214" s="52"/>
      <c r="N214" s="53"/>
      <c r="O214" s="44"/>
    </row>
    <row r="215" spans="2:15">
      <c r="B215" s="105" t="str">
        <f>IF(tblINVENTAIRE_ELECTRICITE[[#This Row],[NOM]]="","",INDEX(tblELECTRICITE[CODE],MATCH(tblINVENTAIRE_ELECTRICITE[[#This Row],[NOM]],tblELECTRICITE[ELECTRICITE],0)))</f>
        <v/>
      </c>
      <c r="C215" s="37"/>
      <c r="D215" s="38" t="s">
        <v>15</v>
      </c>
      <c r="E215" s="21"/>
      <c r="F215" s="22" t="str">
        <f ca="1">IF(tblINVENTAIRE_ELECTRICITE[[#This Row],[DELIVRANCE]]&lt;&gt;"",TODAY()-tblINVENTAIRE_ELECTRICITE[[#This Row],[DELIVRANCE]],"")</f>
        <v/>
      </c>
      <c r="G215" s="40"/>
      <c r="H215" s="62"/>
      <c r="I21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15" s="7"/>
      <c r="K215" s="42"/>
      <c r="L215" s="42"/>
      <c r="M215" s="52"/>
      <c r="N215" s="53"/>
      <c r="O215" s="44"/>
    </row>
    <row r="216" spans="2:15">
      <c r="B216" s="105" t="str">
        <f>IF(tblINVENTAIRE_ELECTRICITE[[#This Row],[NOM]]="","",INDEX(tblELECTRICITE[CODE],MATCH(tblINVENTAIRE_ELECTRICITE[[#This Row],[NOM]],tblELECTRICITE[ELECTRICITE],0)))</f>
        <v/>
      </c>
      <c r="C216" s="37"/>
      <c r="D216" s="38" t="s">
        <v>15</v>
      </c>
      <c r="E216" s="21"/>
      <c r="F216" s="22" t="str">
        <f ca="1">IF(tblINVENTAIRE_ELECTRICITE[[#This Row],[DELIVRANCE]]&lt;&gt;"",TODAY()-tblINVENTAIRE_ELECTRICITE[[#This Row],[DELIVRANCE]],"")</f>
        <v/>
      </c>
      <c r="G216" s="40"/>
      <c r="H216" s="62"/>
      <c r="I21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16" s="7"/>
      <c r="K216" s="42"/>
      <c r="L216" s="42"/>
      <c r="M216" s="52"/>
      <c r="N216" s="53"/>
      <c r="O216" s="44"/>
    </row>
    <row r="217" spans="2:15">
      <c r="B217" s="105" t="str">
        <f>IF(tblINVENTAIRE_ELECTRICITE[[#This Row],[NOM]]="","",INDEX(tblELECTRICITE[CODE],MATCH(tblINVENTAIRE_ELECTRICITE[[#This Row],[NOM]],tblELECTRICITE[ELECTRICITE],0)))</f>
        <v/>
      </c>
      <c r="C217" s="37"/>
      <c r="D217" s="38" t="s">
        <v>15</v>
      </c>
      <c r="E217" s="21"/>
      <c r="F217" s="22" t="str">
        <f ca="1">IF(tblINVENTAIRE_ELECTRICITE[[#This Row],[DELIVRANCE]]&lt;&gt;"",TODAY()-tblINVENTAIRE_ELECTRICITE[[#This Row],[DELIVRANCE]],"")</f>
        <v/>
      </c>
      <c r="G217" s="40"/>
      <c r="H217" s="62"/>
      <c r="I21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17" s="7"/>
      <c r="K217" s="42"/>
      <c r="L217" s="42"/>
      <c r="M217" s="52"/>
      <c r="N217" s="53"/>
      <c r="O217" s="44"/>
    </row>
    <row r="218" spans="2:15">
      <c r="B218" s="105" t="str">
        <f>IF(tblINVENTAIRE_ELECTRICITE[[#This Row],[NOM]]="","",INDEX(tblELECTRICITE[CODE],MATCH(tblINVENTAIRE_ELECTRICITE[[#This Row],[NOM]],tblELECTRICITE[ELECTRICITE],0)))</f>
        <v/>
      </c>
      <c r="C218" s="37"/>
      <c r="D218" s="38" t="s">
        <v>15</v>
      </c>
      <c r="E218" s="21"/>
      <c r="F218" s="22" t="str">
        <f ca="1">IF(tblINVENTAIRE_ELECTRICITE[[#This Row],[DELIVRANCE]]&lt;&gt;"",TODAY()-tblINVENTAIRE_ELECTRICITE[[#This Row],[DELIVRANCE]],"")</f>
        <v/>
      </c>
      <c r="G218" s="40"/>
      <c r="H218" s="62"/>
      <c r="I21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18" s="7"/>
      <c r="K218" s="42"/>
      <c r="L218" s="42"/>
      <c r="M218" s="52"/>
      <c r="N218" s="53"/>
      <c r="O218" s="44"/>
    </row>
    <row r="219" spans="2:15">
      <c r="B219" s="105" t="str">
        <f>IF(tblINVENTAIRE_ELECTRICITE[[#This Row],[NOM]]="","",INDEX(tblELECTRICITE[CODE],MATCH(tblINVENTAIRE_ELECTRICITE[[#This Row],[NOM]],tblELECTRICITE[ELECTRICITE],0)))</f>
        <v/>
      </c>
      <c r="C219" s="37"/>
      <c r="D219" s="38" t="s">
        <v>15</v>
      </c>
      <c r="E219" s="21"/>
      <c r="F219" s="22" t="str">
        <f ca="1">IF(tblINVENTAIRE_ELECTRICITE[[#This Row],[DELIVRANCE]]&lt;&gt;"",TODAY()-tblINVENTAIRE_ELECTRICITE[[#This Row],[DELIVRANCE]],"")</f>
        <v/>
      </c>
      <c r="G219" s="40"/>
      <c r="H219" s="62"/>
      <c r="I21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19" s="7"/>
      <c r="K219" s="42"/>
      <c r="L219" s="42"/>
      <c r="M219" s="52"/>
      <c r="N219" s="53"/>
      <c r="O219" s="44"/>
    </row>
    <row r="220" spans="2:15">
      <c r="B220" s="105" t="str">
        <f>IF(tblINVENTAIRE_ELECTRICITE[[#This Row],[NOM]]="","",INDEX(tblELECTRICITE[CODE],MATCH(tblINVENTAIRE_ELECTRICITE[[#This Row],[NOM]],tblELECTRICITE[ELECTRICITE],0)))</f>
        <v/>
      </c>
      <c r="C220" s="37"/>
      <c r="D220" s="38" t="s">
        <v>15</v>
      </c>
      <c r="E220" s="21"/>
      <c r="F220" s="22" t="str">
        <f ca="1">IF(tblINVENTAIRE_ELECTRICITE[[#This Row],[DELIVRANCE]]&lt;&gt;"",TODAY()-tblINVENTAIRE_ELECTRICITE[[#This Row],[DELIVRANCE]],"")</f>
        <v/>
      </c>
      <c r="G220" s="40"/>
      <c r="H220" s="62"/>
      <c r="I22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20" s="7"/>
      <c r="K220" s="42"/>
      <c r="L220" s="42"/>
      <c r="M220" s="52"/>
      <c r="N220" s="53"/>
      <c r="O220" s="44"/>
    </row>
    <row r="221" spans="2:15">
      <c r="B221" s="105" t="str">
        <f>IF(tblINVENTAIRE_ELECTRICITE[[#This Row],[NOM]]="","",INDEX(tblELECTRICITE[CODE],MATCH(tblINVENTAIRE_ELECTRICITE[[#This Row],[NOM]],tblELECTRICITE[ELECTRICITE],0)))</f>
        <v/>
      </c>
      <c r="C221" s="37"/>
      <c r="D221" s="38" t="s">
        <v>15</v>
      </c>
      <c r="E221" s="21"/>
      <c r="F221" s="22" t="str">
        <f ca="1">IF(tblINVENTAIRE_ELECTRICITE[[#This Row],[DELIVRANCE]]&lt;&gt;"",TODAY()-tblINVENTAIRE_ELECTRICITE[[#This Row],[DELIVRANCE]],"")</f>
        <v/>
      </c>
      <c r="G221" s="40"/>
      <c r="H221" s="62"/>
      <c r="I22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21" s="7"/>
      <c r="K221" s="42"/>
      <c r="L221" s="42"/>
      <c r="M221" s="52"/>
      <c r="N221" s="53"/>
      <c r="O221" s="44"/>
    </row>
    <row r="222" spans="2:15">
      <c r="B222" s="105" t="str">
        <f>IF(tblINVENTAIRE_ELECTRICITE[[#This Row],[NOM]]="","",INDEX(tblELECTRICITE[CODE],MATCH(tblINVENTAIRE_ELECTRICITE[[#This Row],[NOM]],tblELECTRICITE[ELECTRICITE],0)))</f>
        <v/>
      </c>
      <c r="C222" s="37"/>
      <c r="D222" s="38" t="s">
        <v>15</v>
      </c>
      <c r="E222" s="21"/>
      <c r="F222" s="22" t="str">
        <f ca="1">IF(tblINVENTAIRE_ELECTRICITE[[#This Row],[DELIVRANCE]]&lt;&gt;"",TODAY()-tblINVENTAIRE_ELECTRICITE[[#This Row],[DELIVRANCE]],"")</f>
        <v/>
      </c>
      <c r="G222" s="40"/>
      <c r="H222" s="62"/>
      <c r="I22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22" s="7"/>
      <c r="K222" s="42"/>
      <c r="L222" s="42"/>
      <c r="M222" s="52"/>
      <c r="N222" s="53"/>
      <c r="O222" s="44"/>
    </row>
    <row r="223" spans="2:15">
      <c r="B223" s="105" t="str">
        <f>IF(tblINVENTAIRE_ELECTRICITE[[#This Row],[NOM]]="","",INDEX(tblELECTRICITE[CODE],MATCH(tblINVENTAIRE_ELECTRICITE[[#This Row],[NOM]],tblELECTRICITE[ELECTRICITE],0)))</f>
        <v/>
      </c>
      <c r="C223" s="37"/>
      <c r="D223" s="38" t="s">
        <v>15</v>
      </c>
      <c r="E223" s="21"/>
      <c r="F223" s="22" t="str">
        <f ca="1">IF(tblINVENTAIRE_ELECTRICITE[[#This Row],[DELIVRANCE]]&lt;&gt;"",TODAY()-tblINVENTAIRE_ELECTRICITE[[#This Row],[DELIVRANCE]],"")</f>
        <v/>
      </c>
      <c r="G223" s="40"/>
      <c r="H223" s="62"/>
      <c r="I22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23" s="7"/>
      <c r="K223" s="42"/>
      <c r="L223" s="42"/>
      <c r="M223" s="52"/>
      <c r="N223" s="53"/>
      <c r="O223" s="44"/>
    </row>
    <row r="224" spans="2:15">
      <c r="B224" s="105" t="str">
        <f>IF(tblINVENTAIRE_ELECTRICITE[[#This Row],[NOM]]="","",INDEX(tblELECTRICITE[CODE],MATCH(tblINVENTAIRE_ELECTRICITE[[#This Row],[NOM]],tblELECTRICITE[ELECTRICITE],0)))</f>
        <v/>
      </c>
      <c r="C224" s="37"/>
      <c r="D224" s="38" t="s">
        <v>15</v>
      </c>
      <c r="E224" s="21"/>
      <c r="F224" s="22" t="str">
        <f ca="1">IF(tblINVENTAIRE_ELECTRICITE[[#This Row],[DELIVRANCE]]&lt;&gt;"",TODAY()-tblINVENTAIRE_ELECTRICITE[[#This Row],[DELIVRANCE]],"")</f>
        <v/>
      </c>
      <c r="G224" s="40"/>
      <c r="H224" s="62"/>
      <c r="I22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24" s="7"/>
      <c r="K224" s="42"/>
      <c r="L224" s="42"/>
      <c r="M224" s="52"/>
      <c r="N224" s="53"/>
      <c r="O224" s="44"/>
    </row>
    <row r="225" spans="2:15">
      <c r="B225" s="105" t="str">
        <f>IF(tblINVENTAIRE_ELECTRICITE[[#This Row],[NOM]]="","",INDEX(tblELECTRICITE[CODE],MATCH(tblINVENTAIRE_ELECTRICITE[[#This Row],[NOM]],tblELECTRICITE[ELECTRICITE],0)))</f>
        <v/>
      </c>
      <c r="C225" s="37"/>
      <c r="D225" s="38" t="s">
        <v>15</v>
      </c>
      <c r="E225" s="21"/>
      <c r="F225" s="22" t="str">
        <f ca="1">IF(tblINVENTAIRE_ELECTRICITE[[#This Row],[DELIVRANCE]]&lt;&gt;"",TODAY()-tblINVENTAIRE_ELECTRICITE[[#This Row],[DELIVRANCE]],"")</f>
        <v/>
      </c>
      <c r="G225" s="40"/>
      <c r="H225" s="62"/>
      <c r="I22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25" s="7"/>
      <c r="K225" s="42"/>
      <c r="L225" s="42"/>
      <c r="M225" s="52"/>
      <c r="N225" s="53"/>
      <c r="O225" s="44"/>
    </row>
    <row r="226" spans="2:15">
      <c r="B226" s="105" t="str">
        <f>IF(tblINVENTAIRE_ELECTRICITE[[#This Row],[NOM]]="","",INDEX(tblELECTRICITE[CODE],MATCH(tblINVENTAIRE_ELECTRICITE[[#This Row],[NOM]],tblELECTRICITE[ELECTRICITE],0)))</f>
        <v/>
      </c>
      <c r="C226" s="37"/>
      <c r="D226" s="38" t="s">
        <v>15</v>
      </c>
      <c r="E226" s="21"/>
      <c r="F226" s="22" t="str">
        <f ca="1">IF(tblINVENTAIRE_ELECTRICITE[[#This Row],[DELIVRANCE]]&lt;&gt;"",TODAY()-tblINVENTAIRE_ELECTRICITE[[#This Row],[DELIVRANCE]],"")</f>
        <v/>
      </c>
      <c r="G226" s="40"/>
      <c r="H226" s="62"/>
      <c r="I22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26" s="7"/>
      <c r="K226" s="42"/>
      <c r="L226" s="42"/>
      <c r="M226" s="52"/>
      <c r="N226" s="53"/>
      <c r="O226" s="44"/>
    </row>
    <row r="227" spans="2:15">
      <c r="B227" s="105" t="str">
        <f>IF(tblINVENTAIRE_ELECTRICITE[[#This Row],[NOM]]="","",INDEX(tblELECTRICITE[CODE],MATCH(tblINVENTAIRE_ELECTRICITE[[#This Row],[NOM]],tblELECTRICITE[ELECTRICITE],0)))</f>
        <v/>
      </c>
      <c r="C227" s="37"/>
      <c r="D227" s="38" t="s">
        <v>15</v>
      </c>
      <c r="E227" s="21"/>
      <c r="F227" s="22" t="str">
        <f ca="1">IF(tblINVENTAIRE_ELECTRICITE[[#This Row],[DELIVRANCE]]&lt;&gt;"",TODAY()-tblINVENTAIRE_ELECTRICITE[[#This Row],[DELIVRANCE]],"")</f>
        <v/>
      </c>
      <c r="G227" s="40"/>
      <c r="H227" s="62"/>
      <c r="I22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27" s="7"/>
      <c r="K227" s="42"/>
      <c r="L227" s="42"/>
      <c r="M227" s="52"/>
      <c r="N227" s="53"/>
      <c r="O227" s="44"/>
    </row>
    <row r="228" spans="2:15">
      <c r="B228" s="105" t="str">
        <f>IF(tblINVENTAIRE_ELECTRICITE[[#This Row],[NOM]]="","",INDEX(tblELECTRICITE[CODE],MATCH(tblINVENTAIRE_ELECTRICITE[[#This Row],[NOM]],tblELECTRICITE[ELECTRICITE],0)))</f>
        <v/>
      </c>
      <c r="C228" s="37"/>
      <c r="D228" s="38" t="s">
        <v>15</v>
      </c>
      <c r="E228" s="21"/>
      <c r="F228" s="22" t="str">
        <f ca="1">IF(tblINVENTAIRE_ELECTRICITE[[#This Row],[DELIVRANCE]]&lt;&gt;"",TODAY()-tblINVENTAIRE_ELECTRICITE[[#This Row],[DELIVRANCE]],"")</f>
        <v/>
      </c>
      <c r="G228" s="40"/>
      <c r="H228" s="62"/>
      <c r="I22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28" s="7"/>
      <c r="K228" s="42"/>
      <c r="L228" s="42"/>
      <c r="M228" s="52"/>
      <c r="N228" s="53"/>
      <c r="O228" s="44"/>
    </row>
    <row r="229" spans="2:15">
      <c r="B229" s="105" t="str">
        <f>IF(tblINVENTAIRE_ELECTRICITE[[#This Row],[NOM]]="","",INDEX(tblELECTRICITE[CODE],MATCH(tblINVENTAIRE_ELECTRICITE[[#This Row],[NOM]],tblELECTRICITE[ELECTRICITE],0)))</f>
        <v/>
      </c>
      <c r="C229" s="37"/>
      <c r="D229" s="38" t="s">
        <v>15</v>
      </c>
      <c r="E229" s="21"/>
      <c r="F229" s="22" t="str">
        <f ca="1">IF(tblINVENTAIRE_ELECTRICITE[[#This Row],[DELIVRANCE]]&lt;&gt;"",TODAY()-tblINVENTAIRE_ELECTRICITE[[#This Row],[DELIVRANCE]],"")</f>
        <v/>
      </c>
      <c r="G229" s="40"/>
      <c r="H229" s="62"/>
      <c r="I22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29" s="7"/>
      <c r="K229" s="42"/>
      <c r="L229" s="42"/>
      <c r="M229" s="52"/>
      <c r="N229" s="53"/>
      <c r="O229" s="44"/>
    </row>
    <row r="230" spans="2:15">
      <c r="B230" s="105" t="str">
        <f>IF(tblINVENTAIRE_ELECTRICITE[[#This Row],[NOM]]="","",INDEX(tblELECTRICITE[CODE],MATCH(tblINVENTAIRE_ELECTRICITE[[#This Row],[NOM]],tblELECTRICITE[ELECTRICITE],0)))</f>
        <v/>
      </c>
      <c r="C230" s="37"/>
      <c r="D230" s="38" t="s">
        <v>15</v>
      </c>
      <c r="E230" s="21"/>
      <c r="F230" s="22" t="str">
        <f ca="1">IF(tblINVENTAIRE_ELECTRICITE[[#This Row],[DELIVRANCE]]&lt;&gt;"",TODAY()-tblINVENTAIRE_ELECTRICITE[[#This Row],[DELIVRANCE]],"")</f>
        <v/>
      </c>
      <c r="G230" s="40"/>
      <c r="H230" s="62"/>
      <c r="I23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30" s="7"/>
      <c r="K230" s="42"/>
      <c r="L230" s="42"/>
      <c r="M230" s="52"/>
      <c r="N230" s="53"/>
      <c r="O230" s="44"/>
    </row>
    <row r="231" spans="2:15">
      <c r="B231" s="105" t="str">
        <f>IF(tblINVENTAIRE_ELECTRICITE[[#This Row],[NOM]]="","",INDEX(tblELECTRICITE[CODE],MATCH(tblINVENTAIRE_ELECTRICITE[[#This Row],[NOM]],tblELECTRICITE[ELECTRICITE],0)))</f>
        <v/>
      </c>
      <c r="C231" s="37"/>
      <c r="D231" s="38" t="s">
        <v>15</v>
      </c>
      <c r="E231" s="21"/>
      <c r="F231" s="22" t="str">
        <f ca="1">IF(tblINVENTAIRE_ELECTRICITE[[#This Row],[DELIVRANCE]]&lt;&gt;"",TODAY()-tblINVENTAIRE_ELECTRICITE[[#This Row],[DELIVRANCE]],"")</f>
        <v/>
      </c>
      <c r="G231" s="40"/>
      <c r="H231" s="62"/>
      <c r="I23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31" s="7"/>
      <c r="K231" s="42"/>
      <c r="L231" s="42"/>
      <c r="M231" s="52"/>
      <c r="N231" s="53"/>
      <c r="O231" s="44"/>
    </row>
    <row r="232" spans="2:15">
      <c r="B232" s="105" t="str">
        <f>IF(tblINVENTAIRE_ELECTRICITE[[#This Row],[NOM]]="","",INDEX(tblELECTRICITE[CODE],MATCH(tblINVENTAIRE_ELECTRICITE[[#This Row],[NOM]],tblELECTRICITE[ELECTRICITE],0)))</f>
        <v/>
      </c>
      <c r="C232" s="37"/>
      <c r="D232" s="38" t="s">
        <v>15</v>
      </c>
      <c r="E232" s="21"/>
      <c r="F232" s="22" t="str">
        <f ca="1">IF(tblINVENTAIRE_ELECTRICITE[[#This Row],[DELIVRANCE]]&lt;&gt;"",TODAY()-tblINVENTAIRE_ELECTRICITE[[#This Row],[DELIVRANCE]],"")</f>
        <v/>
      </c>
      <c r="G232" s="40"/>
      <c r="H232" s="62"/>
      <c r="I23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32" s="7"/>
      <c r="K232" s="42"/>
      <c r="L232" s="42"/>
      <c r="M232" s="52"/>
      <c r="N232" s="53"/>
      <c r="O232" s="44"/>
    </row>
    <row r="233" spans="2:15">
      <c r="B233" s="105" t="str">
        <f>IF(tblINVENTAIRE_ELECTRICITE[[#This Row],[NOM]]="","",INDEX(tblELECTRICITE[CODE],MATCH(tblINVENTAIRE_ELECTRICITE[[#This Row],[NOM]],tblELECTRICITE[ELECTRICITE],0)))</f>
        <v/>
      </c>
      <c r="C233" s="37"/>
      <c r="D233" s="38" t="s">
        <v>15</v>
      </c>
      <c r="E233" s="21"/>
      <c r="F233" s="22" t="str">
        <f ca="1">IF(tblINVENTAIRE_ELECTRICITE[[#This Row],[DELIVRANCE]]&lt;&gt;"",TODAY()-tblINVENTAIRE_ELECTRICITE[[#This Row],[DELIVRANCE]],"")</f>
        <v/>
      </c>
      <c r="G233" s="40"/>
      <c r="H233" s="62"/>
      <c r="I23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33" s="7"/>
      <c r="K233" s="42"/>
      <c r="L233" s="42"/>
      <c r="M233" s="52"/>
      <c r="N233" s="53"/>
      <c r="O233" s="44"/>
    </row>
    <row r="234" spans="2:15">
      <c r="B234" s="105" t="str">
        <f>IF(tblINVENTAIRE_ELECTRICITE[[#This Row],[NOM]]="","",INDEX(tblELECTRICITE[CODE],MATCH(tblINVENTAIRE_ELECTRICITE[[#This Row],[NOM]],tblELECTRICITE[ELECTRICITE],0)))</f>
        <v/>
      </c>
      <c r="C234" s="37"/>
      <c r="D234" s="38" t="s">
        <v>15</v>
      </c>
      <c r="E234" s="21"/>
      <c r="F234" s="22" t="str">
        <f ca="1">IF(tblINVENTAIRE_ELECTRICITE[[#This Row],[DELIVRANCE]]&lt;&gt;"",TODAY()-tblINVENTAIRE_ELECTRICITE[[#This Row],[DELIVRANCE]],"")</f>
        <v/>
      </c>
      <c r="G234" s="40"/>
      <c r="H234" s="62"/>
      <c r="I23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34" s="7"/>
      <c r="K234" s="42"/>
      <c r="L234" s="42"/>
      <c r="M234" s="52"/>
      <c r="N234" s="53"/>
      <c r="O234" s="44"/>
    </row>
    <row r="235" spans="2:15">
      <c r="B235" s="105" t="str">
        <f>IF(tblINVENTAIRE_ELECTRICITE[[#This Row],[NOM]]="","",INDEX(tblELECTRICITE[CODE],MATCH(tblINVENTAIRE_ELECTRICITE[[#This Row],[NOM]],tblELECTRICITE[ELECTRICITE],0)))</f>
        <v/>
      </c>
      <c r="C235" s="37"/>
      <c r="D235" s="38" t="s">
        <v>15</v>
      </c>
      <c r="E235" s="21"/>
      <c r="F235" s="22" t="str">
        <f ca="1">IF(tblINVENTAIRE_ELECTRICITE[[#This Row],[DELIVRANCE]]&lt;&gt;"",TODAY()-tblINVENTAIRE_ELECTRICITE[[#This Row],[DELIVRANCE]],"")</f>
        <v/>
      </c>
      <c r="G235" s="40"/>
      <c r="H235" s="62"/>
      <c r="I23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35" s="7"/>
      <c r="K235" s="42"/>
      <c r="L235" s="42"/>
      <c r="M235" s="52"/>
      <c r="N235" s="53"/>
      <c r="O235" s="44"/>
    </row>
    <row r="236" spans="2:15">
      <c r="B236" s="105" t="str">
        <f>IF(tblINVENTAIRE_ELECTRICITE[[#This Row],[NOM]]="","",INDEX(tblELECTRICITE[CODE],MATCH(tblINVENTAIRE_ELECTRICITE[[#This Row],[NOM]],tblELECTRICITE[ELECTRICITE],0)))</f>
        <v/>
      </c>
      <c r="C236" s="37"/>
      <c r="D236" s="38" t="s">
        <v>15</v>
      </c>
      <c r="E236" s="21"/>
      <c r="F236" s="22" t="str">
        <f ca="1">IF(tblINVENTAIRE_ELECTRICITE[[#This Row],[DELIVRANCE]]&lt;&gt;"",TODAY()-tblINVENTAIRE_ELECTRICITE[[#This Row],[DELIVRANCE]],"")</f>
        <v/>
      </c>
      <c r="G236" s="40"/>
      <c r="H236" s="62"/>
      <c r="I23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36" s="7"/>
      <c r="K236" s="42"/>
      <c r="L236" s="42"/>
      <c r="M236" s="52"/>
      <c r="N236" s="53"/>
      <c r="O236" s="44"/>
    </row>
    <row r="237" spans="2:15">
      <c r="B237" s="105" t="str">
        <f>IF(tblINVENTAIRE_ELECTRICITE[[#This Row],[NOM]]="","",INDEX(tblELECTRICITE[CODE],MATCH(tblINVENTAIRE_ELECTRICITE[[#This Row],[NOM]],tblELECTRICITE[ELECTRICITE],0)))</f>
        <v/>
      </c>
      <c r="C237" s="37"/>
      <c r="D237" s="38" t="s">
        <v>15</v>
      </c>
      <c r="E237" s="21"/>
      <c r="F237" s="22" t="str">
        <f ca="1">IF(tblINVENTAIRE_ELECTRICITE[[#This Row],[DELIVRANCE]]&lt;&gt;"",TODAY()-tblINVENTAIRE_ELECTRICITE[[#This Row],[DELIVRANCE]],"")</f>
        <v/>
      </c>
      <c r="G237" s="40"/>
      <c r="H237" s="62"/>
      <c r="I23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37" s="7"/>
      <c r="K237" s="42"/>
      <c r="L237" s="42"/>
      <c r="M237" s="52"/>
      <c r="N237" s="53"/>
      <c r="O237" s="44"/>
    </row>
    <row r="238" spans="2:15">
      <c r="B238" s="105" t="str">
        <f>IF(tblINVENTAIRE_ELECTRICITE[[#This Row],[NOM]]="","",INDEX(tblELECTRICITE[CODE],MATCH(tblINVENTAIRE_ELECTRICITE[[#This Row],[NOM]],tblELECTRICITE[ELECTRICITE],0)))</f>
        <v/>
      </c>
      <c r="C238" s="37"/>
      <c r="D238" s="38" t="s">
        <v>15</v>
      </c>
      <c r="E238" s="21"/>
      <c r="F238" s="22" t="str">
        <f ca="1">IF(tblINVENTAIRE_ELECTRICITE[[#This Row],[DELIVRANCE]]&lt;&gt;"",TODAY()-tblINVENTAIRE_ELECTRICITE[[#This Row],[DELIVRANCE]],"")</f>
        <v/>
      </c>
      <c r="G238" s="40"/>
      <c r="H238" s="62"/>
      <c r="I23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38" s="7"/>
      <c r="K238" s="42"/>
      <c r="L238" s="42"/>
      <c r="M238" s="52"/>
      <c r="N238" s="53"/>
      <c r="O238" s="44"/>
    </row>
    <row r="239" spans="2:15">
      <c r="B239" s="105" t="str">
        <f>IF(tblINVENTAIRE_ELECTRICITE[[#This Row],[NOM]]="","",INDEX(tblELECTRICITE[CODE],MATCH(tblINVENTAIRE_ELECTRICITE[[#This Row],[NOM]],tblELECTRICITE[ELECTRICITE],0)))</f>
        <v/>
      </c>
      <c r="C239" s="37"/>
      <c r="D239" s="38" t="s">
        <v>15</v>
      </c>
      <c r="E239" s="21"/>
      <c r="F239" s="22" t="str">
        <f ca="1">IF(tblINVENTAIRE_ELECTRICITE[[#This Row],[DELIVRANCE]]&lt;&gt;"",TODAY()-tblINVENTAIRE_ELECTRICITE[[#This Row],[DELIVRANCE]],"")</f>
        <v/>
      </c>
      <c r="G239" s="40"/>
      <c r="H239" s="62"/>
      <c r="I23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39" s="7"/>
      <c r="K239" s="42"/>
      <c r="L239" s="42"/>
      <c r="M239" s="52"/>
      <c r="N239" s="53"/>
      <c r="O239" s="44"/>
    </row>
    <row r="240" spans="2:15">
      <c r="B240" s="105" t="str">
        <f>IF(tblINVENTAIRE_ELECTRICITE[[#This Row],[NOM]]="","",INDEX(tblELECTRICITE[CODE],MATCH(tblINVENTAIRE_ELECTRICITE[[#This Row],[NOM]],tblELECTRICITE[ELECTRICITE],0)))</f>
        <v/>
      </c>
      <c r="C240" s="37"/>
      <c r="D240" s="38" t="s">
        <v>15</v>
      </c>
      <c r="E240" s="21"/>
      <c r="F240" s="22" t="str">
        <f ca="1">IF(tblINVENTAIRE_ELECTRICITE[[#This Row],[DELIVRANCE]]&lt;&gt;"",TODAY()-tblINVENTAIRE_ELECTRICITE[[#This Row],[DELIVRANCE]],"")</f>
        <v/>
      </c>
      <c r="G240" s="40"/>
      <c r="H240" s="62"/>
      <c r="I24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40" s="7"/>
      <c r="K240" s="42"/>
      <c r="L240" s="42"/>
      <c r="M240" s="52"/>
      <c r="N240" s="53"/>
      <c r="O240" s="44"/>
    </row>
    <row r="241" spans="2:15">
      <c r="B241" s="105" t="str">
        <f>IF(tblINVENTAIRE_ELECTRICITE[[#This Row],[NOM]]="","",INDEX(tblELECTRICITE[CODE],MATCH(tblINVENTAIRE_ELECTRICITE[[#This Row],[NOM]],tblELECTRICITE[ELECTRICITE],0)))</f>
        <v/>
      </c>
      <c r="C241" s="37"/>
      <c r="D241" s="38" t="s">
        <v>15</v>
      </c>
      <c r="E241" s="21"/>
      <c r="F241" s="22" t="str">
        <f ca="1">IF(tblINVENTAIRE_ELECTRICITE[[#This Row],[DELIVRANCE]]&lt;&gt;"",TODAY()-tblINVENTAIRE_ELECTRICITE[[#This Row],[DELIVRANCE]],"")</f>
        <v/>
      </c>
      <c r="G241" s="40"/>
      <c r="H241" s="62"/>
      <c r="I24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41" s="7"/>
      <c r="K241" s="42"/>
      <c r="L241" s="42"/>
      <c r="M241" s="52"/>
      <c r="N241" s="53"/>
      <c r="O241" s="44"/>
    </row>
    <row r="242" spans="2:15">
      <c r="B242" s="105" t="str">
        <f>IF(tblINVENTAIRE_ELECTRICITE[[#This Row],[NOM]]="","",INDEX(tblELECTRICITE[CODE],MATCH(tblINVENTAIRE_ELECTRICITE[[#This Row],[NOM]],tblELECTRICITE[ELECTRICITE],0)))</f>
        <v/>
      </c>
      <c r="C242" s="37"/>
      <c r="D242" s="38" t="s">
        <v>15</v>
      </c>
      <c r="E242" s="21"/>
      <c r="F242" s="22" t="str">
        <f ca="1">IF(tblINVENTAIRE_ELECTRICITE[[#This Row],[DELIVRANCE]]&lt;&gt;"",TODAY()-tblINVENTAIRE_ELECTRICITE[[#This Row],[DELIVRANCE]],"")</f>
        <v/>
      </c>
      <c r="G242" s="40"/>
      <c r="H242" s="62"/>
      <c r="I24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42" s="7"/>
      <c r="K242" s="42"/>
      <c r="L242" s="42"/>
      <c r="M242" s="52"/>
      <c r="N242" s="53"/>
      <c r="O242" s="44"/>
    </row>
    <row r="243" spans="2:15">
      <c r="B243" s="105" t="str">
        <f>IF(tblINVENTAIRE_ELECTRICITE[[#This Row],[NOM]]="","",INDEX(tblELECTRICITE[CODE],MATCH(tblINVENTAIRE_ELECTRICITE[[#This Row],[NOM]],tblELECTRICITE[ELECTRICITE],0)))</f>
        <v/>
      </c>
      <c r="C243" s="37"/>
      <c r="D243" s="38" t="s">
        <v>15</v>
      </c>
      <c r="E243" s="21"/>
      <c r="F243" s="22" t="str">
        <f ca="1">IF(tblINVENTAIRE_ELECTRICITE[[#This Row],[DELIVRANCE]]&lt;&gt;"",TODAY()-tblINVENTAIRE_ELECTRICITE[[#This Row],[DELIVRANCE]],"")</f>
        <v/>
      </c>
      <c r="G243" s="40"/>
      <c r="H243" s="62"/>
      <c r="I24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43" s="7"/>
      <c r="K243" s="42"/>
      <c r="L243" s="42"/>
      <c r="M243" s="52"/>
      <c r="N243" s="53"/>
      <c r="O243" s="44"/>
    </row>
    <row r="244" spans="2:15">
      <c r="B244" s="105" t="str">
        <f>IF(tblINVENTAIRE_ELECTRICITE[[#This Row],[NOM]]="","",INDEX(tblELECTRICITE[CODE],MATCH(tblINVENTAIRE_ELECTRICITE[[#This Row],[NOM]],tblELECTRICITE[ELECTRICITE],0)))</f>
        <v/>
      </c>
      <c r="C244" s="37"/>
      <c r="D244" s="38" t="s">
        <v>15</v>
      </c>
      <c r="E244" s="21"/>
      <c r="F244" s="22" t="str">
        <f ca="1">IF(tblINVENTAIRE_ELECTRICITE[[#This Row],[DELIVRANCE]]&lt;&gt;"",TODAY()-tblINVENTAIRE_ELECTRICITE[[#This Row],[DELIVRANCE]],"")</f>
        <v/>
      </c>
      <c r="G244" s="40"/>
      <c r="H244" s="62"/>
      <c r="I24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44" s="7"/>
      <c r="K244" s="42"/>
      <c r="L244" s="42"/>
      <c r="M244" s="52"/>
      <c r="N244" s="53"/>
      <c r="O244" s="44"/>
    </row>
    <row r="245" spans="2:15">
      <c r="B245" s="105" t="str">
        <f>IF(tblINVENTAIRE_ELECTRICITE[[#This Row],[NOM]]="","",INDEX(tblELECTRICITE[CODE],MATCH(tblINVENTAIRE_ELECTRICITE[[#This Row],[NOM]],tblELECTRICITE[ELECTRICITE],0)))</f>
        <v/>
      </c>
      <c r="C245" s="37"/>
      <c r="D245" s="38" t="s">
        <v>15</v>
      </c>
      <c r="E245" s="21"/>
      <c r="F245" s="22" t="str">
        <f ca="1">IF(tblINVENTAIRE_ELECTRICITE[[#This Row],[DELIVRANCE]]&lt;&gt;"",TODAY()-tblINVENTAIRE_ELECTRICITE[[#This Row],[DELIVRANCE]],"")</f>
        <v/>
      </c>
      <c r="G245" s="40"/>
      <c r="H245" s="62"/>
      <c r="I24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45" s="7"/>
      <c r="K245" s="42"/>
      <c r="L245" s="42"/>
      <c r="M245" s="52"/>
      <c r="N245" s="53"/>
      <c r="O245" s="44"/>
    </row>
    <row r="246" spans="2:15">
      <c r="B246" s="105" t="str">
        <f>IF(tblINVENTAIRE_ELECTRICITE[[#This Row],[NOM]]="","",INDEX(tblELECTRICITE[CODE],MATCH(tblINVENTAIRE_ELECTRICITE[[#This Row],[NOM]],tblELECTRICITE[ELECTRICITE],0)))</f>
        <v/>
      </c>
      <c r="C246" s="37"/>
      <c r="D246" s="38" t="s">
        <v>15</v>
      </c>
      <c r="E246" s="21"/>
      <c r="F246" s="22" t="str">
        <f ca="1">IF(tblINVENTAIRE_ELECTRICITE[[#This Row],[DELIVRANCE]]&lt;&gt;"",TODAY()-tblINVENTAIRE_ELECTRICITE[[#This Row],[DELIVRANCE]],"")</f>
        <v/>
      </c>
      <c r="G246" s="40"/>
      <c r="H246" s="62"/>
      <c r="I24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46" s="7"/>
      <c r="K246" s="42"/>
      <c r="L246" s="42"/>
      <c r="M246" s="52"/>
      <c r="N246" s="53"/>
      <c r="O246" s="44"/>
    </row>
    <row r="247" spans="2:15">
      <c r="B247" s="105" t="str">
        <f>IF(tblINVENTAIRE_ELECTRICITE[[#This Row],[NOM]]="","",INDEX(tblELECTRICITE[CODE],MATCH(tblINVENTAIRE_ELECTRICITE[[#This Row],[NOM]],tblELECTRICITE[ELECTRICITE],0)))</f>
        <v/>
      </c>
      <c r="C247" s="37"/>
      <c r="D247" s="38" t="s">
        <v>15</v>
      </c>
      <c r="E247" s="21"/>
      <c r="F247" s="22" t="str">
        <f ca="1">IF(tblINVENTAIRE_ELECTRICITE[[#This Row],[DELIVRANCE]]&lt;&gt;"",TODAY()-tblINVENTAIRE_ELECTRICITE[[#This Row],[DELIVRANCE]],"")</f>
        <v/>
      </c>
      <c r="G247" s="40"/>
      <c r="H247" s="62"/>
      <c r="I24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47" s="7"/>
      <c r="K247" s="42"/>
      <c r="L247" s="42"/>
      <c r="M247" s="52"/>
      <c r="N247" s="53"/>
      <c r="O247" s="44"/>
    </row>
    <row r="248" spans="2:15">
      <c r="B248" s="105" t="str">
        <f>IF(tblINVENTAIRE_ELECTRICITE[[#This Row],[NOM]]="","",INDEX(tblELECTRICITE[CODE],MATCH(tblINVENTAIRE_ELECTRICITE[[#This Row],[NOM]],tblELECTRICITE[ELECTRICITE],0)))</f>
        <v/>
      </c>
      <c r="C248" s="37"/>
      <c r="D248" s="38" t="s">
        <v>15</v>
      </c>
      <c r="E248" s="21"/>
      <c r="F248" s="22" t="str">
        <f ca="1">IF(tblINVENTAIRE_ELECTRICITE[[#This Row],[DELIVRANCE]]&lt;&gt;"",TODAY()-tblINVENTAIRE_ELECTRICITE[[#This Row],[DELIVRANCE]],"")</f>
        <v/>
      </c>
      <c r="G248" s="40"/>
      <c r="H248" s="62"/>
      <c r="I24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48" s="7"/>
      <c r="K248" s="42"/>
      <c r="L248" s="42"/>
      <c r="M248" s="52"/>
      <c r="N248" s="53"/>
      <c r="O248" s="44"/>
    </row>
    <row r="249" spans="2:15">
      <c r="B249" s="105" t="str">
        <f>IF(tblINVENTAIRE_ELECTRICITE[[#This Row],[NOM]]="","",INDEX(tblELECTRICITE[CODE],MATCH(tblINVENTAIRE_ELECTRICITE[[#This Row],[NOM]],tblELECTRICITE[ELECTRICITE],0)))</f>
        <v/>
      </c>
      <c r="C249" s="37"/>
      <c r="D249" s="38" t="s">
        <v>15</v>
      </c>
      <c r="E249" s="21"/>
      <c r="F249" s="22" t="str">
        <f ca="1">IF(tblINVENTAIRE_ELECTRICITE[[#This Row],[DELIVRANCE]]&lt;&gt;"",TODAY()-tblINVENTAIRE_ELECTRICITE[[#This Row],[DELIVRANCE]],"")</f>
        <v/>
      </c>
      <c r="G249" s="40"/>
      <c r="H249" s="62"/>
      <c r="I24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49" s="7"/>
      <c r="K249" s="42"/>
      <c r="L249" s="42"/>
      <c r="M249" s="52"/>
      <c r="N249" s="53"/>
      <c r="O249" s="44"/>
    </row>
    <row r="250" spans="2:15">
      <c r="B250" s="105" t="str">
        <f>IF(tblINVENTAIRE_ELECTRICITE[[#This Row],[NOM]]="","",INDEX(tblELECTRICITE[CODE],MATCH(tblINVENTAIRE_ELECTRICITE[[#This Row],[NOM]],tblELECTRICITE[ELECTRICITE],0)))</f>
        <v/>
      </c>
      <c r="C250" s="37"/>
      <c r="D250" s="38" t="s">
        <v>15</v>
      </c>
      <c r="E250" s="21"/>
      <c r="F250" s="22" t="str">
        <f ca="1">IF(tblINVENTAIRE_ELECTRICITE[[#This Row],[DELIVRANCE]]&lt;&gt;"",TODAY()-tblINVENTAIRE_ELECTRICITE[[#This Row],[DELIVRANCE]],"")</f>
        <v/>
      </c>
      <c r="G250" s="40"/>
      <c r="H250" s="62"/>
      <c r="I25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50" s="7"/>
      <c r="K250" s="42"/>
      <c r="L250" s="42"/>
      <c r="M250" s="52"/>
      <c r="N250" s="53"/>
      <c r="O250" s="44"/>
    </row>
    <row r="251" spans="2:15">
      <c r="B251" s="105" t="str">
        <f>IF(tblINVENTAIRE_ELECTRICITE[[#This Row],[NOM]]="","",INDEX(tblELECTRICITE[CODE],MATCH(tblINVENTAIRE_ELECTRICITE[[#This Row],[NOM]],tblELECTRICITE[ELECTRICITE],0)))</f>
        <v/>
      </c>
      <c r="C251" s="37"/>
      <c r="D251" s="38" t="s">
        <v>15</v>
      </c>
      <c r="E251" s="21"/>
      <c r="F251" s="22" t="str">
        <f ca="1">IF(tblINVENTAIRE_ELECTRICITE[[#This Row],[DELIVRANCE]]&lt;&gt;"",TODAY()-tblINVENTAIRE_ELECTRICITE[[#This Row],[DELIVRANCE]],"")</f>
        <v/>
      </c>
      <c r="G251" s="40"/>
      <c r="H251" s="62"/>
      <c r="I25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51" s="7"/>
      <c r="K251" s="42"/>
      <c r="L251" s="42"/>
      <c r="M251" s="52"/>
      <c r="N251" s="53"/>
      <c r="O251" s="44"/>
    </row>
    <row r="252" spans="2:15">
      <c r="B252" s="105" t="str">
        <f>IF(tblINVENTAIRE_ELECTRICITE[[#This Row],[NOM]]="","",INDEX(tblELECTRICITE[CODE],MATCH(tblINVENTAIRE_ELECTRICITE[[#This Row],[NOM]],tblELECTRICITE[ELECTRICITE],0)))</f>
        <v/>
      </c>
      <c r="C252" s="37"/>
      <c r="D252" s="38" t="s">
        <v>15</v>
      </c>
      <c r="E252" s="21"/>
      <c r="F252" s="22" t="str">
        <f ca="1">IF(tblINVENTAIRE_ELECTRICITE[[#This Row],[DELIVRANCE]]&lt;&gt;"",TODAY()-tblINVENTAIRE_ELECTRICITE[[#This Row],[DELIVRANCE]],"")</f>
        <v/>
      </c>
      <c r="G252" s="40"/>
      <c r="H252" s="62"/>
      <c r="I25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52" s="7"/>
      <c r="K252" s="42"/>
      <c r="L252" s="42"/>
      <c r="M252" s="52"/>
      <c r="N252" s="53"/>
      <c r="O252" s="44"/>
    </row>
    <row r="253" spans="2:15">
      <c r="B253" s="105" t="str">
        <f>IF(tblINVENTAIRE_ELECTRICITE[[#This Row],[NOM]]="","",INDEX(tblELECTRICITE[CODE],MATCH(tblINVENTAIRE_ELECTRICITE[[#This Row],[NOM]],tblELECTRICITE[ELECTRICITE],0)))</f>
        <v/>
      </c>
      <c r="C253" s="37"/>
      <c r="D253" s="38" t="s">
        <v>15</v>
      </c>
      <c r="E253" s="21"/>
      <c r="F253" s="22" t="str">
        <f ca="1">IF(tblINVENTAIRE_ELECTRICITE[[#This Row],[DELIVRANCE]]&lt;&gt;"",TODAY()-tblINVENTAIRE_ELECTRICITE[[#This Row],[DELIVRANCE]],"")</f>
        <v/>
      </c>
      <c r="G253" s="40"/>
      <c r="H253" s="62"/>
      <c r="I25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53" s="7"/>
      <c r="K253" s="42"/>
      <c r="L253" s="42"/>
      <c r="M253" s="52"/>
      <c r="N253" s="53"/>
      <c r="O253" s="44"/>
    </row>
    <row r="254" spans="2:15">
      <c r="B254" s="105" t="str">
        <f>IF(tblINVENTAIRE_ELECTRICITE[[#This Row],[NOM]]="","",INDEX(tblELECTRICITE[CODE],MATCH(tblINVENTAIRE_ELECTRICITE[[#This Row],[NOM]],tblELECTRICITE[ELECTRICITE],0)))</f>
        <v/>
      </c>
      <c r="C254" s="37"/>
      <c r="D254" s="38" t="s">
        <v>15</v>
      </c>
      <c r="E254" s="21"/>
      <c r="F254" s="22" t="str">
        <f ca="1">IF(tblINVENTAIRE_ELECTRICITE[[#This Row],[DELIVRANCE]]&lt;&gt;"",TODAY()-tblINVENTAIRE_ELECTRICITE[[#This Row],[DELIVRANCE]],"")</f>
        <v/>
      </c>
      <c r="G254" s="40"/>
      <c r="H254" s="62"/>
      <c r="I25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54" s="7"/>
      <c r="K254" s="42"/>
      <c r="L254" s="42"/>
      <c r="M254" s="52"/>
      <c r="N254" s="53"/>
      <c r="O254" s="44"/>
    </row>
    <row r="255" spans="2:15">
      <c r="B255" s="105" t="str">
        <f>IF(tblINVENTAIRE_ELECTRICITE[[#This Row],[NOM]]="","",INDEX(tblELECTRICITE[CODE],MATCH(tblINVENTAIRE_ELECTRICITE[[#This Row],[NOM]],tblELECTRICITE[ELECTRICITE],0)))</f>
        <v/>
      </c>
      <c r="C255" s="37"/>
      <c r="D255" s="38" t="s">
        <v>15</v>
      </c>
      <c r="E255" s="21"/>
      <c r="F255" s="22" t="str">
        <f ca="1">IF(tblINVENTAIRE_ELECTRICITE[[#This Row],[DELIVRANCE]]&lt;&gt;"",TODAY()-tblINVENTAIRE_ELECTRICITE[[#This Row],[DELIVRANCE]],"")</f>
        <v/>
      </c>
      <c r="G255" s="40"/>
      <c r="H255" s="62"/>
      <c r="I25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55" s="7"/>
      <c r="K255" s="42"/>
      <c r="L255" s="42"/>
      <c r="M255" s="52"/>
      <c r="N255" s="53"/>
      <c r="O255" s="44"/>
    </row>
    <row r="256" spans="2:15">
      <c r="B256" s="105" t="str">
        <f>IF(tblINVENTAIRE_ELECTRICITE[[#This Row],[NOM]]="","",INDEX(tblELECTRICITE[CODE],MATCH(tblINVENTAIRE_ELECTRICITE[[#This Row],[NOM]],tblELECTRICITE[ELECTRICITE],0)))</f>
        <v/>
      </c>
      <c r="C256" s="37"/>
      <c r="D256" s="38" t="s">
        <v>15</v>
      </c>
      <c r="E256" s="21"/>
      <c r="F256" s="22" t="str">
        <f ca="1">IF(tblINVENTAIRE_ELECTRICITE[[#This Row],[DELIVRANCE]]&lt;&gt;"",TODAY()-tblINVENTAIRE_ELECTRICITE[[#This Row],[DELIVRANCE]],"")</f>
        <v/>
      </c>
      <c r="G256" s="40"/>
      <c r="H256" s="62"/>
      <c r="I25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56" s="7"/>
      <c r="K256" s="42"/>
      <c r="L256" s="42"/>
      <c r="M256" s="52"/>
      <c r="N256" s="53"/>
      <c r="O256" s="44"/>
    </row>
    <row r="257" spans="2:15">
      <c r="B257" s="105" t="str">
        <f>IF(tblINVENTAIRE_ELECTRICITE[[#This Row],[NOM]]="","",INDEX(tblELECTRICITE[CODE],MATCH(tblINVENTAIRE_ELECTRICITE[[#This Row],[NOM]],tblELECTRICITE[ELECTRICITE],0)))</f>
        <v/>
      </c>
      <c r="C257" s="37"/>
      <c r="D257" s="38" t="s">
        <v>15</v>
      </c>
      <c r="E257" s="21"/>
      <c r="F257" s="22" t="str">
        <f ca="1">IF(tblINVENTAIRE_ELECTRICITE[[#This Row],[DELIVRANCE]]&lt;&gt;"",TODAY()-tblINVENTAIRE_ELECTRICITE[[#This Row],[DELIVRANCE]],"")</f>
        <v/>
      </c>
      <c r="G257" s="40"/>
      <c r="H257" s="62"/>
      <c r="I25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57" s="7"/>
      <c r="K257" s="42"/>
      <c r="L257" s="42"/>
      <c r="M257" s="52"/>
      <c r="N257" s="53"/>
      <c r="O257" s="44"/>
    </row>
    <row r="258" spans="2:15">
      <c r="B258" s="105" t="str">
        <f>IF(tblINVENTAIRE_ELECTRICITE[[#This Row],[NOM]]="","",INDEX(tblELECTRICITE[CODE],MATCH(tblINVENTAIRE_ELECTRICITE[[#This Row],[NOM]],tblELECTRICITE[ELECTRICITE],0)))</f>
        <v/>
      </c>
      <c r="C258" s="37"/>
      <c r="D258" s="38" t="s">
        <v>15</v>
      </c>
      <c r="E258" s="21"/>
      <c r="F258" s="22" t="str">
        <f ca="1">IF(tblINVENTAIRE_ELECTRICITE[[#This Row],[DELIVRANCE]]&lt;&gt;"",TODAY()-tblINVENTAIRE_ELECTRICITE[[#This Row],[DELIVRANCE]],"")</f>
        <v/>
      </c>
      <c r="G258" s="40"/>
      <c r="H258" s="62"/>
      <c r="I25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58" s="7"/>
      <c r="K258" s="42"/>
      <c r="L258" s="42"/>
      <c r="M258" s="52"/>
      <c r="N258" s="53"/>
      <c r="O258" s="44"/>
    </row>
    <row r="259" spans="2:15">
      <c r="B259" s="105" t="str">
        <f>IF(tblINVENTAIRE_ELECTRICITE[[#This Row],[NOM]]="","",INDEX(tblELECTRICITE[CODE],MATCH(tblINVENTAIRE_ELECTRICITE[[#This Row],[NOM]],tblELECTRICITE[ELECTRICITE],0)))</f>
        <v/>
      </c>
      <c r="C259" s="37"/>
      <c r="D259" s="38" t="s">
        <v>15</v>
      </c>
      <c r="E259" s="21"/>
      <c r="F259" s="22" t="str">
        <f ca="1">IF(tblINVENTAIRE_ELECTRICITE[[#This Row],[DELIVRANCE]]&lt;&gt;"",TODAY()-tblINVENTAIRE_ELECTRICITE[[#This Row],[DELIVRANCE]],"")</f>
        <v/>
      </c>
      <c r="G259" s="40"/>
      <c r="H259" s="62"/>
      <c r="I25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59" s="7"/>
      <c r="K259" s="42"/>
      <c r="L259" s="42"/>
      <c r="M259" s="52"/>
      <c r="N259" s="53"/>
      <c r="O259" s="44"/>
    </row>
    <row r="260" spans="2:15">
      <c r="B260" s="105" t="str">
        <f>IF(tblINVENTAIRE_ELECTRICITE[[#This Row],[NOM]]="","",INDEX(tblELECTRICITE[CODE],MATCH(tblINVENTAIRE_ELECTRICITE[[#This Row],[NOM]],tblELECTRICITE[ELECTRICITE],0)))</f>
        <v/>
      </c>
      <c r="C260" s="37"/>
      <c r="D260" s="38" t="s">
        <v>15</v>
      </c>
      <c r="E260" s="21"/>
      <c r="F260" s="22" t="str">
        <f ca="1">IF(tblINVENTAIRE_ELECTRICITE[[#This Row],[DELIVRANCE]]&lt;&gt;"",TODAY()-tblINVENTAIRE_ELECTRICITE[[#This Row],[DELIVRANCE]],"")</f>
        <v/>
      </c>
      <c r="G260" s="40"/>
      <c r="H260" s="62"/>
      <c r="I26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60" s="7"/>
      <c r="K260" s="42"/>
      <c r="L260" s="42"/>
      <c r="M260" s="52"/>
      <c r="N260" s="53"/>
      <c r="O260" s="44"/>
    </row>
    <row r="261" spans="2:15">
      <c r="B261" s="105" t="str">
        <f>IF(tblINVENTAIRE_ELECTRICITE[[#This Row],[NOM]]="","",INDEX(tblELECTRICITE[CODE],MATCH(tblINVENTAIRE_ELECTRICITE[[#This Row],[NOM]],tblELECTRICITE[ELECTRICITE],0)))</f>
        <v/>
      </c>
      <c r="C261" s="37"/>
      <c r="D261" s="38" t="s">
        <v>15</v>
      </c>
      <c r="E261" s="21"/>
      <c r="F261" s="22" t="str">
        <f ca="1">IF(tblINVENTAIRE_ELECTRICITE[[#This Row],[DELIVRANCE]]&lt;&gt;"",TODAY()-tblINVENTAIRE_ELECTRICITE[[#This Row],[DELIVRANCE]],"")</f>
        <v/>
      </c>
      <c r="G261" s="40"/>
      <c r="H261" s="62"/>
      <c r="I26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61" s="7"/>
      <c r="K261" s="42"/>
      <c r="L261" s="42"/>
      <c r="M261" s="52"/>
      <c r="N261" s="53"/>
      <c r="O261" s="44"/>
    </row>
    <row r="262" spans="2:15">
      <c r="B262" s="105" t="str">
        <f>IF(tblINVENTAIRE_ELECTRICITE[[#This Row],[NOM]]="","",INDEX(tblELECTRICITE[CODE],MATCH(tblINVENTAIRE_ELECTRICITE[[#This Row],[NOM]],tblELECTRICITE[ELECTRICITE],0)))</f>
        <v/>
      </c>
      <c r="C262" s="37"/>
      <c r="D262" s="38" t="s">
        <v>15</v>
      </c>
      <c r="E262" s="21"/>
      <c r="F262" s="22" t="str">
        <f ca="1">IF(tblINVENTAIRE_ELECTRICITE[[#This Row],[DELIVRANCE]]&lt;&gt;"",TODAY()-tblINVENTAIRE_ELECTRICITE[[#This Row],[DELIVRANCE]],"")</f>
        <v/>
      </c>
      <c r="G262" s="40"/>
      <c r="H262" s="62"/>
      <c r="I26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62" s="7"/>
      <c r="K262" s="42"/>
      <c r="L262" s="42"/>
      <c r="M262" s="52"/>
      <c r="N262" s="53"/>
      <c r="O262" s="44"/>
    </row>
    <row r="263" spans="2:15">
      <c r="B263" s="105" t="str">
        <f>IF(tblINVENTAIRE_ELECTRICITE[[#This Row],[NOM]]="","",INDEX(tblELECTRICITE[CODE],MATCH(tblINVENTAIRE_ELECTRICITE[[#This Row],[NOM]],tblELECTRICITE[ELECTRICITE],0)))</f>
        <v/>
      </c>
      <c r="C263" s="37"/>
      <c r="D263" s="38" t="s">
        <v>15</v>
      </c>
      <c r="E263" s="21"/>
      <c r="F263" s="22" t="str">
        <f ca="1">IF(tblINVENTAIRE_ELECTRICITE[[#This Row],[DELIVRANCE]]&lt;&gt;"",TODAY()-tblINVENTAIRE_ELECTRICITE[[#This Row],[DELIVRANCE]],"")</f>
        <v/>
      </c>
      <c r="G263" s="40"/>
      <c r="H263" s="62"/>
      <c r="I26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63" s="7"/>
      <c r="K263" s="42"/>
      <c r="L263" s="42"/>
      <c r="M263" s="52"/>
      <c r="N263" s="53"/>
      <c r="O263" s="44"/>
    </row>
    <row r="264" spans="2:15">
      <c r="B264" s="105" t="str">
        <f>IF(tblINVENTAIRE_ELECTRICITE[[#This Row],[NOM]]="","",INDEX(tblELECTRICITE[CODE],MATCH(tblINVENTAIRE_ELECTRICITE[[#This Row],[NOM]],tblELECTRICITE[ELECTRICITE],0)))</f>
        <v/>
      </c>
      <c r="C264" s="37"/>
      <c r="D264" s="38" t="s">
        <v>15</v>
      </c>
      <c r="E264" s="21"/>
      <c r="F264" s="22" t="str">
        <f ca="1">IF(tblINVENTAIRE_ELECTRICITE[[#This Row],[DELIVRANCE]]&lt;&gt;"",TODAY()-tblINVENTAIRE_ELECTRICITE[[#This Row],[DELIVRANCE]],"")</f>
        <v/>
      </c>
      <c r="G264" s="40"/>
      <c r="H264" s="62"/>
      <c r="I26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64" s="7"/>
      <c r="K264" s="42"/>
      <c r="L264" s="42"/>
      <c r="M264" s="52"/>
      <c r="N264" s="53"/>
      <c r="O264" s="44"/>
    </row>
    <row r="265" spans="2:15">
      <c r="B265" s="105" t="str">
        <f>IF(tblINVENTAIRE_ELECTRICITE[[#This Row],[NOM]]="","",INDEX(tblELECTRICITE[CODE],MATCH(tblINVENTAIRE_ELECTRICITE[[#This Row],[NOM]],tblELECTRICITE[ELECTRICITE],0)))</f>
        <v/>
      </c>
      <c r="C265" s="37"/>
      <c r="D265" s="38" t="s">
        <v>15</v>
      </c>
      <c r="E265" s="21"/>
      <c r="F265" s="22" t="str">
        <f ca="1">IF(tblINVENTAIRE_ELECTRICITE[[#This Row],[DELIVRANCE]]&lt;&gt;"",TODAY()-tblINVENTAIRE_ELECTRICITE[[#This Row],[DELIVRANCE]],"")</f>
        <v/>
      </c>
      <c r="G265" s="40"/>
      <c r="H265" s="62"/>
      <c r="I26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65" s="7"/>
      <c r="K265" s="42"/>
      <c r="L265" s="42"/>
      <c r="M265" s="52"/>
      <c r="N265" s="53"/>
      <c r="O265" s="44"/>
    </row>
    <row r="266" spans="2:15">
      <c r="B266" s="105" t="str">
        <f>IF(tblINVENTAIRE_ELECTRICITE[[#This Row],[NOM]]="","",INDEX(tblELECTRICITE[CODE],MATCH(tblINVENTAIRE_ELECTRICITE[[#This Row],[NOM]],tblELECTRICITE[ELECTRICITE],0)))</f>
        <v/>
      </c>
      <c r="C266" s="37"/>
      <c r="D266" s="38" t="s">
        <v>15</v>
      </c>
      <c r="E266" s="21"/>
      <c r="F266" s="22" t="str">
        <f ca="1">IF(tblINVENTAIRE_ELECTRICITE[[#This Row],[DELIVRANCE]]&lt;&gt;"",TODAY()-tblINVENTAIRE_ELECTRICITE[[#This Row],[DELIVRANCE]],"")</f>
        <v/>
      </c>
      <c r="G266" s="40"/>
      <c r="H266" s="62"/>
      <c r="I26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66" s="7"/>
      <c r="K266" s="42"/>
      <c r="L266" s="42"/>
      <c r="M266" s="52"/>
      <c r="N266" s="53"/>
      <c r="O266" s="44"/>
    </row>
    <row r="267" spans="2:15">
      <c r="B267" s="105" t="str">
        <f>IF(tblINVENTAIRE_ELECTRICITE[[#This Row],[NOM]]="","",INDEX(tblELECTRICITE[CODE],MATCH(tblINVENTAIRE_ELECTRICITE[[#This Row],[NOM]],tblELECTRICITE[ELECTRICITE],0)))</f>
        <v/>
      </c>
      <c r="C267" s="37"/>
      <c r="D267" s="38" t="s">
        <v>15</v>
      </c>
      <c r="E267" s="21"/>
      <c r="F267" s="22" t="str">
        <f ca="1">IF(tblINVENTAIRE_ELECTRICITE[[#This Row],[DELIVRANCE]]&lt;&gt;"",TODAY()-tblINVENTAIRE_ELECTRICITE[[#This Row],[DELIVRANCE]],"")</f>
        <v/>
      </c>
      <c r="G267" s="40"/>
      <c r="H267" s="62"/>
      <c r="I26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67" s="7"/>
      <c r="K267" s="42"/>
      <c r="L267" s="42"/>
      <c r="M267" s="52"/>
      <c r="N267" s="53"/>
      <c r="O267" s="44"/>
    </row>
    <row r="268" spans="2:15">
      <c r="B268" s="105" t="str">
        <f>IF(tblINVENTAIRE_ELECTRICITE[[#This Row],[NOM]]="","",INDEX(tblELECTRICITE[CODE],MATCH(tblINVENTAIRE_ELECTRICITE[[#This Row],[NOM]],tblELECTRICITE[ELECTRICITE],0)))</f>
        <v/>
      </c>
      <c r="C268" s="37"/>
      <c r="D268" s="38" t="s">
        <v>15</v>
      </c>
      <c r="E268" s="21"/>
      <c r="F268" s="22" t="str">
        <f ca="1">IF(tblINVENTAIRE_ELECTRICITE[[#This Row],[DELIVRANCE]]&lt;&gt;"",TODAY()-tblINVENTAIRE_ELECTRICITE[[#This Row],[DELIVRANCE]],"")</f>
        <v/>
      </c>
      <c r="G268" s="40"/>
      <c r="H268" s="62"/>
      <c r="I26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68" s="7"/>
      <c r="K268" s="42"/>
      <c r="L268" s="42"/>
      <c r="M268" s="52"/>
      <c r="N268" s="53"/>
      <c r="O268" s="44"/>
    </row>
    <row r="269" spans="2:15">
      <c r="B269" s="105" t="str">
        <f>IF(tblINVENTAIRE_ELECTRICITE[[#This Row],[NOM]]="","",INDEX(tblELECTRICITE[CODE],MATCH(tblINVENTAIRE_ELECTRICITE[[#This Row],[NOM]],tblELECTRICITE[ELECTRICITE],0)))</f>
        <v/>
      </c>
      <c r="C269" s="37"/>
      <c r="D269" s="38" t="s">
        <v>15</v>
      </c>
      <c r="E269" s="21"/>
      <c r="F269" s="22" t="str">
        <f ca="1">IF(tblINVENTAIRE_ELECTRICITE[[#This Row],[DELIVRANCE]]&lt;&gt;"",TODAY()-tblINVENTAIRE_ELECTRICITE[[#This Row],[DELIVRANCE]],"")</f>
        <v/>
      </c>
      <c r="G269" s="40"/>
      <c r="H269" s="62"/>
      <c r="I26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69" s="7"/>
      <c r="K269" s="42"/>
      <c r="L269" s="42"/>
      <c r="M269" s="52"/>
      <c r="N269" s="53"/>
      <c r="O269" s="44"/>
    </row>
    <row r="270" spans="2:15">
      <c r="B270" s="105" t="str">
        <f>IF(tblINVENTAIRE_ELECTRICITE[[#This Row],[NOM]]="","",INDEX(tblELECTRICITE[CODE],MATCH(tblINVENTAIRE_ELECTRICITE[[#This Row],[NOM]],tblELECTRICITE[ELECTRICITE],0)))</f>
        <v/>
      </c>
      <c r="C270" s="37"/>
      <c r="D270" s="38" t="s">
        <v>15</v>
      </c>
      <c r="E270" s="21"/>
      <c r="F270" s="22" t="str">
        <f ca="1">IF(tblINVENTAIRE_ELECTRICITE[[#This Row],[DELIVRANCE]]&lt;&gt;"",TODAY()-tblINVENTAIRE_ELECTRICITE[[#This Row],[DELIVRANCE]],"")</f>
        <v/>
      </c>
      <c r="G270" s="40"/>
      <c r="H270" s="62"/>
      <c r="I27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70" s="7"/>
      <c r="K270" s="42"/>
      <c r="L270" s="42"/>
      <c r="M270" s="52"/>
      <c r="N270" s="53"/>
      <c r="O270" s="44"/>
    </row>
    <row r="271" spans="2:15">
      <c r="B271" s="105" t="str">
        <f>IF(tblINVENTAIRE_ELECTRICITE[[#This Row],[NOM]]="","",INDEX(tblELECTRICITE[CODE],MATCH(tblINVENTAIRE_ELECTRICITE[[#This Row],[NOM]],tblELECTRICITE[ELECTRICITE],0)))</f>
        <v/>
      </c>
      <c r="C271" s="37"/>
      <c r="D271" s="38" t="s">
        <v>15</v>
      </c>
      <c r="E271" s="21"/>
      <c r="F271" s="22" t="str">
        <f ca="1">IF(tblINVENTAIRE_ELECTRICITE[[#This Row],[DELIVRANCE]]&lt;&gt;"",TODAY()-tblINVENTAIRE_ELECTRICITE[[#This Row],[DELIVRANCE]],"")</f>
        <v/>
      </c>
      <c r="G271" s="40"/>
      <c r="H271" s="62"/>
      <c r="I27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71" s="7"/>
      <c r="K271" s="42"/>
      <c r="L271" s="42"/>
      <c r="M271" s="52"/>
      <c r="N271" s="53"/>
      <c r="O271" s="44"/>
    </row>
    <row r="272" spans="2:15">
      <c r="B272" s="105" t="str">
        <f>IF(tblINVENTAIRE_ELECTRICITE[[#This Row],[NOM]]="","",INDEX(tblELECTRICITE[CODE],MATCH(tblINVENTAIRE_ELECTRICITE[[#This Row],[NOM]],tblELECTRICITE[ELECTRICITE],0)))</f>
        <v/>
      </c>
      <c r="C272" s="37"/>
      <c r="D272" s="38" t="s">
        <v>15</v>
      </c>
      <c r="E272" s="21"/>
      <c r="F272" s="22" t="str">
        <f ca="1">IF(tblINVENTAIRE_ELECTRICITE[[#This Row],[DELIVRANCE]]&lt;&gt;"",TODAY()-tblINVENTAIRE_ELECTRICITE[[#This Row],[DELIVRANCE]],"")</f>
        <v/>
      </c>
      <c r="G272" s="40"/>
      <c r="H272" s="62"/>
      <c r="I27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72" s="7"/>
      <c r="K272" s="42"/>
      <c r="L272" s="42"/>
      <c r="M272" s="52"/>
      <c r="N272" s="53"/>
      <c r="O272" s="44"/>
    </row>
    <row r="273" spans="2:15">
      <c r="B273" s="105" t="str">
        <f>IF(tblINVENTAIRE_ELECTRICITE[[#This Row],[NOM]]="","",INDEX(tblELECTRICITE[CODE],MATCH(tblINVENTAIRE_ELECTRICITE[[#This Row],[NOM]],tblELECTRICITE[ELECTRICITE],0)))</f>
        <v/>
      </c>
      <c r="C273" s="37"/>
      <c r="D273" s="38" t="s">
        <v>15</v>
      </c>
      <c r="E273" s="21"/>
      <c r="F273" s="22" t="str">
        <f ca="1">IF(tblINVENTAIRE_ELECTRICITE[[#This Row],[DELIVRANCE]]&lt;&gt;"",TODAY()-tblINVENTAIRE_ELECTRICITE[[#This Row],[DELIVRANCE]],"")</f>
        <v/>
      </c>
      <c r="G273" s="40"/>
      <c r="H273" s="62"/>
      <c r="I27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73" s="7"/>
      <c r="K273" s="42"/>
      <c r="L273" s="42"/>
      <c r="M273" s="52"/>
      <c r="N273" s="53"/>
      <c r="O273" s="44"/>
    </row>
    <row r="274" spans="2:15">
      <c r="B274" s="105" t="str">
        <f>IF(tblINVENTAIRE_ELECTRICITE[[#This Row],[NOM]]="","",INDEX(tblELECTRICITE[CODE],MATCH(tblINVENTAIRE_ELECTRICITE[[#This Row],[NOM]],tblELECTRICITE[ELECTRICITE],0)))</f>
        <v/>
      </c>
      <c r="C274" s="37"/>
      <c r="D274" s="38" t="s">
        <v>15</v>
      </c>
      <c r="E274" s="21"/>
      <c r="F274" s="22" t="str">
        <f ca="1">IF(tblINVENTAIRE_ELECTRICITE[[#This Row],[DELIVRANCE]]&lt;&gt;"",TODAY()-tblINVENTAIRE_ELECTRICITE[[#This Row],[DELIVRANCE]],"")</f>
        <v/>
      </c>
      <c r="G274" s="40"/>
      <c r="H274" s="62"/>
      <c r="I27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74" s="7"/>
      <c r="K274" s="42"/>
      <c r="L274" s="42"/>
      <c r="M274" s="52"/>
      <c r="N274" s="53"/>
      <c r="O274" s="44"/>
    </row>
    <row r="275" spans="2:15">
      <c r="B275" s="105" t="str">
        <f>IF(tblINVENTAIRE_ELECTRICITE[[#This Row],[NOM]]="","",INDEX(tblELECTRICITE[CODE],MATCH(tblINVENTAIRE_ELECTRICITE[[#This Row],[NOM]],tblELECTRICITE[ELECTRICITE],0)))</f>
        <v/>
      </c>
      <c r="C275" s="37"/>
      <c r="D275" s="38" t="s">
        <v>15</v>
      </c>
      <c r="E275" s="21"/>
      <c r="F275" s="22" t="str">
        <f ca="1">IF(tblINVENTAIRE_ELECTRICITE[[#This Row],[DELIVRANCE]]&lt;&gt;"",TODAY()-tblINVENTAIRE_ELECTRICITE[[#This Row],[DELIVRANCE]],"")</f>
        <v/>
      </c>
      <c r="G275" s="40"/>
      <c r="H275" s="62"/>
      <c r="I27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75" s="7"/>
      <c r="K275" s="42"/>
      <c r="L275" s="42"/>
      <c r="M275" s="52"/>
      <c r="N275" s="53"/>
      <c r="O275" s="44"/>
    </row>
    <row r="276" spans="2:15">
      <c r="B276" s="105" t="str">
        <f>IF(tblINVENTAIRE_ELECTRICITE[[#This Row],[NOM]]="","",INDEX(tblELECTRICITE[CODE],MATCH(tblINVENTAIRE_ELECTRICITE[[#This Row],[NOM]],tblELECTRICITE[ELECTRICITE],0)))</f>
        <v/>
      </c>
      <c r="C276" s="37"/>
      <c r="D276" s="38" t="s">
        <v>15</v>
      </c>
      <c r="E276" s="21"/>
      <c r="F276" s="22" t="str">
        <f ca="1">IF(tblINVENTAIRE_ELECTRICITE[[#This Row],[DELIVRANCE]]&lt;&gt;"",TODAY()-tblINVENTAIRE_ELECTRICITE[[#This Row],[DELIVRANCE]],"")</f>
        <v/>
      </c>
      <c r="G276" s="40"/>
      <c r="H276" s="62"/>
      <c r="I27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76" s="7"/>
      <c r="K276" s="42"/>
      <c r="L276" s="42"/>
      <c r="M276" s="52"/>
      <c r="N276" s="53"/>
      <c r="O276" s="44"/>
    </row>
    <row r="277" spans="2:15">
      <c r="B277" s="105" t="str">
        <f>IF(tblINVENTAIRE_ELECTRICITE[[#This Row],[NOM]]="","",INDEX(tblELECTRICITE[CODE],MATCH(tblINVENTAIRE_ELECTRICITE[[#This Row],[NOM]],tblELECTRICITE[ELECTRICITE],0)))</f>
        <v/>
      </c>
      <c r="C277" s="37"/>
      <c r="D277" s="38" t="s">
        <v>15</v>
      </c>
      <c r="E277" s="21"/>
      <c r="F277" s="22" t="str">
        <f ca="1">IF(tblINVENTAIRE_ELECTRICITE[[#This Row],[DELIVRANCE]]&lt;&gt;"",TODAY()-tblINVENTAIRE_ELECTRICITE[[#This Row],[DELIVRANCE]],"")</f>
        <v/>
      </c>
      <c r="G277" s="40"/>
      <c r="H277" s="62"/>
      <c r="I27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77" s="7"/>
      <c r="K277" s="42"/>
      <c r="L277" s="42"/>
      <c r="M277" s="52"/>
      <c r="N277" s="53"/>
      <c r="O277" s="44"/>
    </row>
    <row r="278" spans="2:15">
      <c r="B278" s="105" t="str">
        <f>IF(tblINVENTAIRE_ELECTRICITE[[#This Row],[NOM]]="","",INDEX(tblELECTRICITE[CODE],MATCH(tblINVENTAIRE_ELECTRICITE[[#This Row],[NOM]],tblELECTRICITE[ELECTRICITE],0)))</f>
        <v/>
      </c>
      <c r="C278" s="37"/>
      <c r="D278" s="38" t="s">
        <v>15</v>
      </c>
      <c r="E278" s="21"/>
      <c r="F278" s="22" t="str">
        <f ca="1">IF(tblINVENTAIRE_ELECTRICITE[[#This Row],[DELIVRANCE]]&lt;&gt;"",TODAY()-tblINVENTAIRE_ELECTRICITE[[#This Row],[DELIVRANCE]],"")</f>
        <v/>
      </c>
      <c r="G278" s="40"/>
      <c r="H278" s="62"/>
      <c r="I27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78" s="7"/>
      <c r="K278" s="42"/>
      <c r="L278" s="42"/>
      <c r="M278" s="52"/>
      <c r="N278" s="53"/>
      <c r="O278" s="44"/>
    </row>
    <row r="279" spans="2:15">
      <c r="B279" s="105" t="str">
        <f>IF(tblINVENTAIRE_ELECTRICITE[[#This Row],[NOM]]="","",INDEX(tblELECTRICITE[CODE],MATCH(tblINVENTAIRE_ELECTRICITE[[#This Row],[NOM]],tblELECTRICITE[ELECTRICITE],0)))</f>
        <v/>
      </c>
      <c r="C279" s="37"/>
      <c r="D279" s="38" t="s">
        <v>15</v>
      </c>
      <c r="E279" s="21"/>
      <c r="F279" s="22" t="str">
        <f ca="1">IF(tblINVENTAIRE_ELECTRICITE[[#This Row],[DELIVRANCE]]&lt;&gt;"",TODAY()-tblINVENTAIRE_ELECTRICITE[[#This Row],[DELIVRANCE]],"")</f>
        <v/>
      </c>
      <c r="G279" s="40"/>
      <c r="H279" s="62"/>
      <c r="I27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79" s="7"/>
      <c r="K279" s="42"/>
      <c r="L279" s="42"/>
      <c r="M279" s="52"/>
      <c r="N279" s="53"/>
      <c r="O279" s="44"/>
    </row>
    <row r="280" spans="2:15">
      <c r="B280" s="105" t="str">
        <f>IF(tblINVENTAIRE_ELECTRICITE[[#This Row],[NOM]]="","",INDEX(tblELECTRICITE[CODE],MATCH(tblINVENTAIRE_ELECTRICITE[[#This Row],[NOM]],tblELECTRICITE[ELECTRICITE],0)))</f>
        <v/>
      </c>
      <c r="C280" s="37"/>
      <c r="D280" s="38" t="s">
        <v>15</v>
      </c>
      <c r="E280" s="21"/>
      <c r="F280" s="22" t="str">
        <f ca="1">IF(tblINVENTAIRE_ELECTRICITE[[#This Row],[DELIVRANCE]]&lt;&gt;"",TODAY()-tblINVENTAIRE_ELECTRICITE[[#This Row],[DELIVRANCE]],"")</f>
        <v/>
      </c>
      <c r="G280" s="40"/>
      <c r="H280" s="62"/>
      <c r="I28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80" s="7"/>
      <c r="K280" s="42"/>
      <c r="L280" s="42"/>
      <c r="M280" s="52"/>
      <c r="N280" s="53"/>
      <c r="O280" s="44"/>
    </row>
    <row r="281" spans="2:15">
      <c r="B281" s="105" t="str">
        <f>IF(tblINVENTAIRE_ELECTRICITE[[#This Row],[NOM]]="","",INDEX(tblELECTRICITE[CODE],MATCH(tblINVENTAIRE_ELECTRICITE[[#This Row],[NOM]],tblELECTRICITE[ELECTRICITE],0)))</f>
        <v/>
      </c>
      <c r="C281" s="37"/>
      <c r="D281" s="38" t="s">
        <v>15</v>
      </c>
      <c r="E281" s="21"/>
      <c r="F281" s="22" t="str">
        <f ca="1">IF(tblINVENTAIRE_ELECTRICITE[[#This Row],[DELIVRANCE]]&lt;&gt;"",TODAY()-tblINVENTAIRE_ELECTRICITE[[#This Row],[DELIVRANCE]],"")</f>
        <v/>
      </c>
      <c r="G281" s="40"/>
      <c r="H281" s="62"/>
      <c r="I28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81" s="7"/>
      <c r="K281" s="42"/>
      <c r="L281" s="42"/>
      <c r="M281" s="52"/>
      <c r="N281" s="53"/>
      <c r="O281" s="44"/>
    </row>
    <row r="282" spans="2:15">
      <c r="B282" s="105" t="str">
        <f>IF(tblINVENTAIRE_ELECTRICITE[[#This Row],[NOM]]="","",INDEX(tblELECTRICITE[CODE],MATCH(tblINVENTAIRE_ELECTRICITE[[#This Row],[NOM]],tblELECTRICITE[ELECTRICITE],0)))</f>
        <v/>
      </c>
      <c r="C282" s="37"/>
      <c r="D282" s="38" t="s">
        <v>15</v>
      </c>
      <c r="E282" s="21"/>
      <c r="F282" s="22" t="str">
        <f ca="1">IF(tblINVENTAIRE_ELECTRICITE[[#This Row],[DELIVRANCE]]&lt;&gt;"",TODAY()-tblINVENTAIRE_ELECTRICITE[[#This Row],[DELIVRANCE]],"")</f>
        <v/>
      </c>
      <c r="G282" s="40"/>
      <c r="H282" s="62"/>
      <c r="I28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82" s="7"/>
      <c r="K282" s="42"/>
      <c r="L282" s="42"/>
      <c r="M282" s="52"/>
      <c r="N282" s="53"/>
      <c r="O282" s="44"/>
    </row>
    <row r="283" spans="2:15">
      <c r="B283" s="105" t="str">
        <f>IF(tblINVENTAIRE_ELECTRICITE[[#This Row],[NOM]]="","",INDEX(tblELECTRICITE[CODE],MATCH(tblINVENTAIRE_ELECTRICITE[[#This Row],[NOM]],tblELECTRICITE[ELECTRICITE],0)))</f>
        <v/>
      </c>
      <c r="C283" s="37"/>
      <c r="D283" s="38" t="s">
        <v>15</v>
      </c>
      <c r="E283" s="21"/>
      <c r="F283" s="22" t="str">
        <f ca="1">IF(tblINVENTAIRE_ELECTRICITE[[#This Row],[DELIVRANCE]]&lt;&gt;"",TODAY()-tblINVENTAIRE_ELECTRICITE[[#This Row],[DELIVRANCE]],"")</f>
        <v/>
      </c>
      <c r="G283" s="40"/>
      <c r="H283" s="62"/>
      <c r="I28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83" s="7"/>
      <c r="K283" s="42"/>
      <c r="L283" s="42"/>
      <c r="M283" s="52"/>
      <c r="N283" s="53"/>
      <c r="O283" s="44"/>
    </row>
    <row r="284" spans="2:15">
      <c r="B284" s="105" t="str">
        <f>IF(tblINVENTAIRE_ELECTRICITE[[#This Row],[NOM]]="","",INDEX(tblELECTRICITE[CODE],MATCH(tblINVENTAIRE_ELECTRICITE[[#This Row],[NOM]],tblELECTRICITE[ELECTRICITE],0)))</f>
        <v/>
      </c>
      <c r="C284" s="37"/>
      <c r="D284" s="38" t="s">
        <v>15</v>
      </c>
      <c r="E284" s="21"/>
      <c r="F284" s="22" t="str">
        <f ca="1">IF(tblINVENTAIRE_ELECTRICITE[[#This Row],[DELIVRANCE]]&lt;&gt;"",TODAY()-tblINVENTAIRE_ELECTRICITE[[#This Row],[DELIVRANCE]],"")</f>
        <v/>
      </c>
      <c r="G284" s="40"/>
      <c r="H284" s="62"/>
      <c r="I28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84" s="7"/>
      <c r="K284" s="42"/>
      <c r="L284" s="42"/>
      <c r="M284" s="52"/>
      <c r="N284" s="53"/>
      <c r="O284" s="44"/>
    </row>
    <row r="285" spans="2:15">
      <c r="B285" s="105" t="str">
        <f>IF(tblINVENTAIRE_ELECTRICITE[[#This Row],[NOM]]="","",INDEX(tblELECTRICITE[CODE],MATCH(tblINVENTAIRE_ELECTRICITE[[#This Row],[NOM]],tblELECTRICITE[ELECTRICITE],0)))</f>
        <v/>
      </c>
      <c r="C285" s="37"/>
      <c r="D285" s="38" t="s">
        <v>15</v>
      </c>
      <c r="E285" s="21"/>
      <c r="F285" s="22" t="str">
        <f ca="1">IF(tblINVENTAIRE_ELECTRICITE[[#This Row],[DELIVRANCE]]&lt;&gt;"",TODAY()-tblINVENTAIRE_ELECTRICITE[[#This Row],[DELIVRANCE]],"")</f>
        <v/>
      </c>
      <c r="G285" s="40"/>
      <c r="H285" s="62"/>
      <c r="I28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85" s="7"/>
      <c r="K285" s="42"/>
      <c r="L285" s="42"/>
      <c r="M285" s="52"/>
      <c r="N285" s="53"/>
      <c r="O285" s="44"/>
    </row>
    <row r="286" spans="2:15">
      <c r="B286" s="105" t="str">
        <f>IF(tblINVENTAIRE_ELECTRICITE[[#This Row],[NOM]]="","",INDEX(tblELECTRICITE[CODE],MATCH(tblINVENTAIRE_ELECTRICITE[[#This Row],[NOM]],tblELECTRICITE[ELECTRICITE],0)))</f>
        <v/>
      </c>
      <c r="C286" s="37"/>
      <c r="D286" s="38" t="s">
        <v>15</v>
      </c>
      <c r="E286" s="21"/>
      <c r="F286" s="22" t="str">
        <f ca="1">IF(tblINVENTAIRE_ELECTRICITE[[#This Row],[DELIVRANCE]]&lt;&gt;"",TODAY()-tblINVENTAIRE_ELECTRICITE[[#This Row],[DELIVRANCE]],"")</f>
        <v/>
      </c>
      <c r="G286" s="40"/>
      <c r="H286" s="62"/>
      <c r="I28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86" s="7"/>
      <c r="K286" s="42"/>
      <c r="L286" s="42"/>
      <c r="M286" s="52"/>
      <c r="N286" s="53"/>
      <c r="O286" s="44"/>
    </row>
    <row r="287" spans="2:15">
      <c r="B287" s="105" t="str">
        <f>IF(tblINVENTAIRE_ELECTRICITE[[#This Row],[NOM]]="","",INDEX(tblELECTRICITE[CODE],MATCH(tblINVENTAIRE_ELECTRICITE[[#This Row],[NOM]],tblELECTRICITE[ELECTRICITE],0)))</f>
        <v/>
      </c>
      <c r="C287" s="37"/>
      <c r="D287" s="38" t="s">
        <v>15</v>
      </c>
      <c r="E287" s="21"/>
      <c r="F287" s="22" t="str">
        <f ca="1">IF(tblINVENTAIRE_ELECTRICITE[[#This Row],[DELIVRANCE]]&lt;&gt;"",TODAY()-tblINVENTAIRE_ELECTRICITE[[#This Row],[DELIVRANCE]],"")</f>
        <v/>
      </c>
      <c r="G287" s="40"/>
      <c r="H287" s="62"/>
      <c r="I28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87" s="7"/>
      <c r="K287" s="42"/>
      <c r="L287" s="42"/>
      <c r="M287" s="52"/>
      <c r="N287" s="53"/>
      <c r="O287" s="44"/>
    </row>
    <row r="288" spans="2:15">
      <c r="B288" s="105" t="str">
        <f>IF(tblINVENTAIRE_ELECTRICITE[[#This Row],[NOM]]="","",INDEX(tblELECTRICITE[CODE],MATCH(tblINVENTAIRE_ELECTRICITE[[#This Row],[NOM]],tblELECTRICITE[ELECTRICITE],0)))</f>
        <v/>
      </c>
      <c r="C288" s="37"/>
      <c r="D288" s="38" t="s">
        <v>15</v>
      </c>
      <c r="E288" s="21"/>
      <c r="F288" s="22" t="str">
        <f ca="1">IF(tblINVENTAIRE_ELECTRICITE[[#This Row],[DELIVRANCE]]&lt;&gt;"",TODAY()-tblINVENTAIRE_ELECTRICITE[[#This Row],[DELIVRANCE]],"")</f>
        <v/>
      </c>
      <c r="G288" s="40"/>
      <c r="H288" s="62"/>
      <c r="I28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88" s="7"/>
      <c r="K288" s="42"/>
      <c r="L288" s="42"/>
      <c r="M288" s="52"/>
      <c r="N288" s="53"/>
      <c r="O288" s="44"/>
    </row>
    <row r="289" spans="2:15">
      <c r="B289" s="105" t="str">
        <f>IF(tblINVENTAIRE_ELECTRICITE[[#This Row],[NOM]]="","",INDEX(tblELECTRICITE[CODE],MATCH(tblINVENTAIRE_ELECTRICITE[[#This Row],[NOM]],tblELECTRICITE[ELECTRICITE],0)))</f>
        <v/>
      </c>
      <c r="C289" s="37"/>
      <c r="D289" s="38" t="s">
        <v>15</v>
      </c>
      <c r="E289" s="21"/>
      <c r="F289" s="22" t="str">
        <f ca="1">IF(tblINVENTAIRE_ELECTRICITE[[#This Row],[DELIVRANCE]]&lt;&gt;"",TODAY()-tblINVENTAIRE_ELECTRICITE[[#This Row],[DELIVRANCE]],"")</f>
        <v/>
      </c>
      <c r="G289" s="40"/>
      <c r="H289" s="62"/>
      <c r="I28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89" s="7"/>
      <c r="K289" s="42"/>
      <c r="L289" s="42"/>
      <c r="M289" s="52"/>
      <c r="N289" s="53"/>
      <c r="O289" s="44"/>
    </row>
    <row r="290" spans="2:15">
      <c r="B290" s="105" t="str">
        <f>IF(tblINVENTAIRE_ELECTRICITE[[#This Row],[NOM]]="","",INDEX(tblELECTRICITE[CODE],MATCH(tblINVENTAIRE_ELECTRICITE[[#This Row],[NOM]],tblELECTRICITE[ELECTRICITE],0)))</f>
        <v/>
      </c>
      <c r="C290" s="37"/>
      <c r="D290" s="38" t="s">
        <v>15</v>
      </c>
      <c r="E290" s="21"/>
      <c r="F290" s="22" t="str">
        <f ca="1">IF(tblINVENTAIRE_ELECTRICITE[[#This Row],[DELIVRANCE]]&lt;&gt;"",TODAY()-tblINVENTAIRE_ELECTRICITE[[#This Row],[DELIVRANCE]],"")</f>
        <v/>
      </c>
      <c r="G290" s="40"/>
      <c r="H290" s="62"/>
      <c r="I29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90" s="7"/>
      <c r="K290" s="42"/>
      <c r="L290" s="42"/>
      <c r="M290" s="52"/>
      <c r="N290" s="53"/>
      <c r="O290" s="44"/>
    </row>
    <row r="291" spans="2:15">
      <c r="B291" s="105" t="str">
        <f>IF(tblINVENTAIRE_ELECTRICITE[[#This Row],[NOM]]="","",INDEX(tblELECTRICITE[CODE],MATCH(tblINVENTAIRE_ELECTRICITE[[#This Row],[NOM]],tblELECTRICITE[ELECTRICITE],0)))</f>
        <v/>
      </c>
      <c r="C291" s="37"/>
      <c r="D291" s="38" t="s">
        <v>15</v>
      </c>
      <c r="E291" s="21"/>
      <c r="F291" s="22" t="str">
        <f ca="1">IF(tblINVENTAIRE_ELECTRICITE[[#This Row],[DELIVRANCE]]&lt;&gt;"",TODAY()-tblINVENTAIRE_ELECTRICITE[[#This Row],[DELIVRANCE]],"")</f>
        <v/>
      </c>
      <c r="G291" s="40"/>
      <c r="H291" s="62"/>
      <c r="I29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91" s="7"/>
      <c r="K291" s="42"/>
      <c r="L291" s="42"/>
      <c r="M291" s="52"/>
      <c r="N291" s="53"/>
      <c r="O291" s="44"/>
    </row>
    <row r="292" spans="2:15">
      <c r="B292" s="105" t="str">
        <f>IF(tblINVENTAIRE_ELECTRICITE[[#This Row],[NOM]]="","",INDEX(tblELECTRICITE[CODE],MATCH(tblINVENTAIRE_ELECTRICITE[[#This Row],[NOM]],tblELECTRICITE[ELECTRICITE],0)))</f>
        <v/>
      </c>
      <c r="C292" s="37"/>
      <c r="D292" s="38" t="s">
        <v>15</v>
      </c>
      <c r="E292" s="21"/>
      <c r="F292" s="22" t="str">
        <f ca="1">IF(tblINVENTAIRE_ELECTRICITE[[#This Row],[DELIVRANCE]]&lt;&gt;"",TODAY()-tblINVENTAIRE_ELECTRICITE[[#This Row],[DELIVRANCE]],"")</f>
        <v/>
      </c>
      <c r="G292" s="40"/>
      <c r="H292" s="62"/>
      <c r="I29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92" s="7"/>
      <c r="K292" s="42"/>
      <c r="L292" s="42"/>
      <c r="M292" s="52"/>
      <c r="N292" s="53"/>
      <c r="O292" s="44"/>
    </row>
    <row r="293" spans="2:15">
      <c r="B293" s="105" t="str">
        <f>IF(tblINVENTAIRE_ELECTRICITE[[#This Row],[NOM]]="","",INDEX(tblELECTRICITE[CODE],MATCH(tblINVENTAIRE_ELECTRICITE[[#This Row],[NOM]],tblELECTRICITE[ELECTRICITE],0)))</f>
        <v/>
      </c>
      <c r="C293" s="37"/>
      <c r="D293" s="38" t="s">
        <v>15</v>
      </c>
      <c r="E293" s="21"/>
      <c r="F293" s="22" t="str">
        <f ca="1">IF(tblINVENTAIRE_ELECTRICITE[[#This Row],[DELIVRANCE]]&lt;&gt;"",TODAY()-tblINVENTAIRE_ELECTRICITE[[#This Row],[DELIVRANCE]],"")</f>
        <v/>
      </c>
      <c r="G293" s="40"/>
      <c r="H293" s="62"/>
      <c r="I29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93" s="7"/>
      <c r="K293" s="42"/>
      <c r="L293" s="42"/>
      <c r="M293" s="52"/>
      <c r="N293" s="53"/>
      <c r="O293" s="44"/>
    </row>
    <row r="294" spans="2:15">
      <c r="B294" s="105" t="str">
        <f>IF(tblINVENTAIRE_ELECTRICITE[[#This Row],[NOM]]="","",INDEX(tblELECTRICITE[CODE],MATCH(tblINVENTAIRE_ELECTRICITE[[#This Row],[NOM]],tblELECTRICITE[ELECTRICITE],0)))</f>
        <v/>
      </c>
      <c r="C294" s="37"/>
      <c r="D294" s="38" t="s">
        <v>15</v>
      </c>
      <c r="E294" s="21"/>
      <c r="F294" s="22" t="str">
        <f ca="1">IF(tblINVENTAIRE_ELECTRICITE[[#This Row],[DELIVRANCE]]&lt;&gt;"",TODAY()-tblINVENTAIRE_ELECTRICITE[[#This Row],[DELIVRANCE]],"")</f>
        <v/>
      </c>
      <c r="G294" s="40"/>
      <c r="H294" s="62"/>
      <c r="I29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94" s="7"/>
      <c r="K294" s="42"/>
      <c r="L294" s="42"/>
      <c r="M294" s="52"/>
      <c r="N294" s="53"/>
      <c r="O294" s="44"/>
    </row>
    <row r="295" spans="2:15">
      <c r="B295" s="105" t="str">
        <f>IF(tblINVENTAIRE_ELECTRICITE[[#This Row],[NOM]]="","",INDEX(tblELECTRICITE[CODE],MATCH(tblINVENTAIRE_ELECTRICITE[[#This Row],[NOM]],tblELECTRICITE[ELECTRICITE],0)))</f>
        <v/>
      </c>
      <c r="C295" s="37"/>
      <c r="D295" s="38" t="s">
        <v>15</v>
      </c>
      <c r="E295" s="21"/>
      <c r="F295" s="22" t="str">
        <f ca="1">IF(tblINVENTAIRE_ELECTRICITE[[#This Row],[DELIVRANCE]]&lt;&gt;"",TODAY()-tblINVENTAIRE_ELECTRICITE[[#This Row],[DELIVRANCE]],"")</f>
        <v/>
      </c>
      <c r="G295" s="40"/>
      <c r="H295" s="62"/>
      <c r="I29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95" s="7"/>
      <c r="K295" s="42"/>
      <c r="L295" s="42"/>
      <c r="M295" s="52"/>
      <c r="N295" s="53"/>
      <c r="O295" s="44"/>
    </row>
    <row r="296" spans="2:15">
      <c r="B296" s="105" t="str">
        <f>IF(tblINVENTAIRE_ELECTRICITE[[#This Row],[NOM]]="","",INDEX(tblELECTRICITE[CODE],MATCH(tblINVENTAIRE_ELECTRICITE[[#This Row],[NOM]],tblELECTRICITE[ELECTRICITE],0)))</f>
        <v/>
      </c>
      <c r="C296" s="37"/>
      <c r="D296" s="38" t="s">
        <v>15</v>
      </c>
      <c r="E296" s="21"/>
      <c r="F296" s="22" t="str">
        <f ca="1">IF(tblINVENTAIRE_ELECTRICITE[[#This Row],[DELIVRANCE]]&lt;&gt;"",TODAY()-tblINVENTAIRE_ELECTRICITE[[#This Row],[DELIVRANCE]],"")</f>
        <v/>
      </c>
      <c r="G296" s="40"/>
      <c r="H296" s="62"/>
      <c r="I29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96" s="7"/>
      <c r="K296" s="42"/>
      <c r="L296" s="42"/>
      <c r="M296" s="52"/>
      <c r="N296" s="53"/>
      <c r="O296" s="44"/>
    </row>
    <row r="297" spans="2:15">
      <c r="B297" s="105" t="str">
        <f>IF(tblINVENTAIRE_ELECTRICITE[[#This Row],[NOM]]="","",INDEX(tblELECTRICITE[CODE],MATCH(tblINVENTAIRE_ELECTRICITE[[#This Row],[NOM]],tblELECTRICITE[ELECTRICITE],0)))</f>
        <v/>
      </c>
      <c r="C297" s="37"/>
      <c r="D297" s="38" t="s">
        <v>15</v>
      </c>
      <c r="E297" s="21"/>
      <c r="F297" s="22" t="str">
        <f ca="1">IF(tblINVENTAIRE_ELECTRICITE[[#This Row],[DELIVRANCE]]&lt;&gt;"",TODAY()-tblINVENTAIRE_ELECTRICITE[[#This Row],[DELIVRANCE]],"")</f>
        <v/>
      </c>
      <c r="G297" s="40"/>
      <c r="H297" s="62"/>
      <c r="I29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97" s="7"/>
      <c r="K297" s="42"/>
      <c r="L297" s="42"/>
      <c r="M297" s="52"/>
      <c r="N297" s="53"/>
      <c r="O297" s="44"/>
    </row>
    <row r="298" spans="2:15">
      <c r="B298" s="105" t="str">
        <f>IF(tblINVENTAIRE_ELECTRICITE[[#This Row],[NOM]]="","",INDEX(tblELECTRICITE[CODE],MATCH(tblINVENTAIRE_ELECTRICITE[[#This Row],[NOM]],tblELECTRICITE[ELECTRICITE],0)))</f>
        <v/>
      </c>
      <c r="C298" s="37"/>
      <c r="D298" s="38" t="s">
        <v>15</v>
      </c>
      <c r="E298" s="21"/>
      <c r="F298" s="22" t="str">
        <f ca="1">IF(tblINVENTAIRE_ELECTRICITE[[#This Row],[DELIVRANCE]]&lt;&gt;"",TODAY()-tblINVENTAIRE_ELECTRICITE[[#This Row],[DELIVRANCE]],"")</f>
        <v/>
      </c>
      <c r="G298" s="40"/>
      <c r="H298" s="62"/>
      <c r="I29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98" s="7"/>
      <c r="K298" s="42"/>
      <c r="L298" s="42"/>
      <c r="M298" s="52"/>
      <c r="N298" s="53"/>
      <c r="O298" s="44"/>
    </row>
    <row r="299" spans="2:15">
      <c r="B299" s="105" t="str">
        <f>IF(tblINVENTAIRE_ELECTRICITE[[#This Row],[NOM]]="","",INDEX(tblELECTRICITE[CODE],MATCH(tblINVENTAIRE_ELECTRICITE[[#This Row],[NOM]],tblELECTRICITE[ELECTRICITE],0)))</f>
        <v/>
      </c>
      <c r="C299" s="37"/>
      <c r="D299" s="38" t="s">
        <v>15</v>
      </c>
      <c r="E299" s="21"/>
      <c r="F299" s="22" t="str">
        <f ca="1">IF(tblINVENTAIRE_ELECTRICITE[[#This Row],[DELIVRANCE]]&lt;&gt;"",TODAY()-tblINVENTAIRE_ELECTRICITE[[#This Row],[DELIVRANCE]],"")</f>
        <v/>
      </c>
      <c r="G299" s="40"/>
      <c r="H299" s="62"/>
      <c r="I29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299" s="7"/>
      <c r="K299" s="42"/>
      <c r="L299" s="42"/>
      <c r="M299" s="52"/>
      <c r="N299" s="53"/>
      <c r="O299" s="44"/>
    </row>
    <row r="300" spans="2:15">
      <c r="B300" s="105" t="str">
        <f>IF(tblINVENTAIRE_ELECTRICITE[[#This Row],[NOM]]="","",INDEX(tblELECTRICITE[CODE],MATCH(tblINVENTAIRE_ELECTRICITE[[#This Row],[NOM]],tblELECTRICITE[ELECTRICITE],0)))</f>
        <v/>
      </c>
      <c r="C300" s="37"/>
      <c r="D300" s="38" t="s">
        <v>15</v>
      </c>
      <c r="E300" s="21"/>
      <c r="F300" s="22" t="str">
        <f ca="1">IF(tblINVENTAIRE_ELECTRICITE[[#This Row],[DELIVRANCE]]&lt;&gt;"",TODAY()-tblINVENTAIRE_ELECTRICITE[[#This Row],[DELIVRANCE]],"")</f>
        <v/>
      </c>
      <c r="G300" s="40"/>
      <c r="H300" s="62"/>
      <c r="I30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00" s="7"/>
      <c r="K300" s="42"/>
      <c r="L300" s="42"/>
      <c r="M300" s="52"/>
      <c r="N300" s="53"/>
      <c r="O300" s="44"/>
    </row>
    <row r="301" spans="2:15">
      <c r="B301" s="105" t="str">
        <f>IF(tblINVENTAIRE_ELECTRICITE[[#This Row],[NOM]]="","",INDEX(tblELECTRICITE[CODE],MATCH(tblINVENTAIRE_ELECTRICITE[[#This Row],[NOM]],tblELECTRICITE[ELECTRICITE],0)))</f>
        <v/>
      </c>
      <c r="C301" s="37"/>
      <c r="D301" s="38" t="s">
        <v>15</v>
      </c>
      <c r="E301" s="21"/>
      <c r="F301" s="22" t="str">
        <f ca="1">IF(tblINVENTAIRE_ELECTRICITE[[#This Row],[DELIVRANCE]]&lt;&gt;"",TODAY()-tblINVENTAIRE_ELECTRICITE[[#This Row],[DELIVRANCE]],"")</f>
        <v/>
      </c>
      <c r="G301" s="40"/>
      <c r="H301" s="62"/>
      <c r="I30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01" s="7"/>
      <c r="K301" s="42"/>
      <c r="L301" s="42"/>
      <c r="M301" s="52"/>
      <c r="N301" s="53"/>
      <c r="O301" s="44"/>
    </row>
    <row r="302" spans="2:15">
      <c r="B302" s="105" t="str">
        <f>IF(tblINVENTAIRE_ELECTRICITE[[#This Row],[NOM]]="","",INDEX(tblELECTRICITE[CODE],MATCH(tblINVENTAIRE_ELECTRICITE[[#This Row],[NOM]],tblELECTRICITE[ELECTRICITE],0)))</f>
        <v/>
      </c>
      <c r="C302" s="37"/>
      <c r="D302" s="38" t="s">
        <v>15</v>
      </c>
      <c r="E302" s="21"/>
      <c r="F302" s="22" t="str">
        <f ca="1">IF(tblINVENTAIRE_ELECTRICITE[[#This Row],[DELIVRANCE]]&lt;&gt;"",TODAY()-tblINVENTAIRE_ELECTRICITE[[#This Row],[DELIVRANCE]],"")</f>
        <v/>
      </c>
      <c r="G302" s="40"/>
      <c r="H302" s="62"/>
      <c r="I30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02" s="7"/>
      <c r="K302" s="42"/>
      <c r="L302" s="42"/>
      <c r="M302" s="52"/>
      <c r="N302" s="53"/>
      <c r="O302" s="44"/>
    </row>
    <row r="303" spans="2:15">
      <c r="B303" s="105" t="str">
        <f>IF(tblINVENTAIRE_ELECTRICITE[[#This Row],[NOM]]="","",INDEX(tblELECTRICITE[CODE],MATCH(tblINVENTAIRE_ELECTRICITE[[#This Row],[NOM]],tblELECTRICITE[ELECTRICITE],0)))</f>
        <v/>
      </c>
      <c r="C303" s="37"/>
      <c r="D303" s="38" t="s">
        <v>15</v>
      </c>
      <c r="E303" s="21"/>
      <c r="F303" s="22" t="str">
        <f ca="1">IF(tblINVENTAIRE_ELECTRICITE[[#This Row],[DELIVRANCE]]&lt;&gt;"",TODAY()-tblINVENTAIRE_ELECTRICITE[[#This Row],[DELIVRANCE]],"")</f>
        <v/>
      </c>
      <c r="G303" s="40"/>
      <c r="H303" s="62"/>
      <c r="I30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03" s="7"/>
      <c r="K303" s="42"/>
      <c r="L303" s="42"/>
      <c r="M303" s="52"/>
      <c r="N303" s="53"/>
      <c r="O303" s="44"/>
    </row>
    <row r="304" spans="2:15">
      <c r="B304" s="105" t="str">
        <f>IF(tblINVENTAIRE_ELECTRICITE[[#This Row],[NOM]]="","",INDEX(tblELECTRICITE[CODE],MATCH(tblINVENTAIRE_ELECTRICITE[[#This Row],[NOM]],tblELECTRICITE[ELECTRICITE],0)))</f>
        <v/>
      </c>
      <c r="C304" s="37"/>
      <c r="D304" s="38" t="s">
        <v>15</v>
      </c>
      <c r="E304" s="21"/>
      <c r="F304" s="22" t="str">
        <f ca="1">IF(tblINVENTAIRE_ELECTRICITE[[#This Row],[DELIVRANCE]]&lt;&gt;"",TODAY()-tblINVENTAIRE_ELECTRICITE[[#This Row],[DELIVRANCE]],"")</f>
        <v/>
      </c>
      <c r="G304" s="40"/>
      <c r="H304" s="62"/>
      <c r="I30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04" s="7"/>
      <c r="K304" s="42"/>
      <c r="L304" s="42"/>
      <c r="M304" s="52"/>
      <c r="N304" s="53"/>
      <c r="O304" s="44"/>
    </row>
    <row r="305" spans="2:15">
      <c r="B305" s="105" t="str">
        <f>IF(tblINVENTAIRE_ELECTRICITE[[#This Row],[NOM]]="","",INDEX(tblELECTRICITE[CODE],MATCH(tblINVENTAIRE_ELECTRICITE[[#This Row],[NOM]],tblELECTRICITE[ELECTRICITE],0)))</f>
        <v/>
      </c>
      <c r="C305" s="37"/>
      <c r="D305" s="38" t="s">
        <v>15</v>
      </c>
      <c r="E305" s="21"/>
      <c r="F305" s="22" t="str">
        <f ca="1">IF(tblINVENTAIRE_ELECTRICITE[[#This Row],[DELIVRANCE]]&lt;&gt;"",TODAY()-tblINVENTAIRE_ELECTRICITE[[#This Row],[DELIVRANCE]],"")</f>
        <v/>
      </c>
      <c r="G305" s="40"/>
      <c r="H305" s="62"/>
      <c r="I30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05" s="7"/>
      <c r="K305" s="42"/>
      <c r="L305" s="42"/>
      <c r="M305" s="52"/>
      <c r="N305" s="53"/>
      <c r="O305" s="44"/>
    </row>
    <row r="306" spans="2:15">
      <c r="B306" s="105" t="str">
        <f>IF(tblINVENTAIRE_ELECTRICITE[[#This Row],[NOM]]="","",INDEX(tblELECTRICITE[CODE],MATCH(tblINVENTAIRE_ELECTRICITE[[#This Row],[NOM]],tblELECTRICITE[ELECTRICITE],0)))</f>
        <v/>
      </c>
      <c r="C306" s="37"/>
      <c r="D306" s="38" t="s">
        <v>15</v>
      </c>
      <c r="E306" s="21"/>
      <c r="F306" s="22" t="str">
        <f ca="1">IF(tblINVENTAIRE_ELECTRICITE[[#This Row],[DELIVRANCE]]&lt;&gt;"",TODAY()-tblINVENTAIRE_ELECTRICITE[[#This Row],[DELIVRANCE]],"")</f>
        <v/>
      </c>
      <c r="G306" s="40"/>
      <c r="H306" s="62"/>
      <c r="I30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06" s="7"/>
      <c r="K306" s="42"/>
      <c r="L306" s="42"/>
      <c r="M306" s="52"/>
      <c r="N306" s="53"/>
      <c r="O306" s="44"/>
    </row>
    <row r="307" spans="2:15">
      <c r="B307" s="105" t="str">
        <f>IF(tblINVENTAIRE_ELECTRICITE[[#This Row],[NOM]]="","",INDEX(tblELECTRICITE[CODE],MATCH(tblINVENTAIRE_ELECTRICITE[[#This Row],[NOM]],tblELECTRICITE[ELECTRICITE],0)))</f>
        <v/>
      </c>
      <c r="C307" s="37"/>
      <c r="D307" s="38" t="s">
        <v>15</v>
      </c>
      <c r="E307" s="21"/>
      <c r="F307" s="22" t="str">
        <f ca="1">IF(tblINVENTAIRE_ELECTRICITE[[#This Row],[DELIVRANCE]]&lt;&gt;"",TODAY()-tblINVENTAIRE_ELECTRICITE[[#This Row],[DELIVRANCE]],"")</f>
        <v/>
      </c>
      <c r="G307" s="40"/>
      <c r="H307" s="62"/>
      <c r="I30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07" s="7"/>
      <c r="K307" s="42"/>
      <c r="L307" s="42"/>
      <c r="M307" s="52"/>
      <c r="N307" s="53"/>
      <c r="O307" s="44"/>
    </row>
    <row r="308" spans="2:15">
      <c r="B308" s="105" t="str">
        <f>IF(tblINVENTAIRE_ELECTRICITE[[#This Row],[NOM]]="","",INDEX(tblELECTRICITE[CODE],MATCH(tblINVENTAIRE_ELECTRICITE[[#This Row],[NOM]],tblELECTRICITE[ELECTRICITE],0)))</f>
        <v/>
      </c>
      <c r="C308" s="37"/>
      <c r="D308" s="38" t="s">
        <v>15</v>
      </c>
      <c r="E308" s="21"/>
      <c r="F308" s="22" t="str">
        <f ca="1">IF(tblINVENTAIRE_ELECTRICITE[[#This Row],[DELIVRANCE]]&lt;&gt;"",TODAY()-tblINVENTAIRE_ELECTRICITE[[#This Row],[DELIVRANCE]],"")</f>
        <v/>
      </c>
      <c r="G308" s="40"/>
      <c r="H308" s="62"/>
      <c r="I30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08" s="7"/>
      <c r="K308" s="42"/>
      <c r="L308" s="42"/>
      <c r="M308" s="52"/>
      <c r="N308" s="53"/>
      <c r="O308" s="44"/>
    </row>
    <row r="309" spans="2:15">
      <c r="B309" s="105" t="str">
        <f>IF(tblINVENTAIRE_ELECTRICITE[[#This Row],[NOM]]="","",INDEX(tblELECTRICITE[CODE],MATCH(tblINVENTAIRE_ELECTRICITE[[#This Row],[NOM]],tblELECTRICITE[ELECTRICITE],0)))</f>
        <v/>
      </c>
      <c r="C309" s="37"/>
      <c r="D309" s="38" t="s">
        <v>15</v>
      </c>
      <c r="E309" s="21"/>
      <c r="F309" s="22" t="str">
        <f ca="1">IF(tblINVENTAIRE_ELECTRICITE[[#This Row],[DELIVRANCE]]&lt;&gt;"",TODAY()-tblINVENTAIRE_ELECTRICITE[[#This Row],[DELIVRANCE]],"")</f>
        <v/>
      </c>
      <c r="G309" s="40"/>
      <c r="H309" s="62"/>
      <c r="I30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09" s="7"/>
      <c r="K309" s="42"/>
      <c r="L309" s="42"/>
      <c r="M309" s="52"/>
      <c r="N309" s="53"/>
      <c r="O309" s="44"/>
    </row>
    <row r="310" spans="2:15">
      <c r="B310" s="105" t="str">
        <f>IF(tblINVENTAIRE_ELECTRICITE[[#This Row],[NOM]]="","",INDEX(tblELECTRICITE[CODE],MATCH(tblINVENTAIRE_ELECTRICITE[[#This Row],[NOM]],tblELECTRICITE[ELECTRICITE],0)))</f>
        <v/>
      </c>
      <c r="C310" s="37"/>
      <c r="D310" s="38" t="s">
        <v>15</v>
      </c>
      <c r="E310" s="21"/>
      <c r="F310" s="22" t="str">
        <f ca="1">IF(tblINVENTAIRE_ELECTRICITE[[#This Row],[DELIVRANCE]]&lt;&gt;"",TODAY()-tblINVENTAIRE_ELECTRICITE[[#This Row],[DELIVRANCE]],"")</f>
        <v/>
      </c>
      <c r="G310" s="40"/>
      <c r="H310" s="62"/>
      <c r="I31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10" s="7"/>
      <c r="K310" s="42"/>
      <c r="L310" s="42"/>
      <c r="M310" s="52"/>
      <c r="N310" s="53"/>
      <c r="O310" s="44"/>
    </row>
    <row r="311" spans="2:15">
      <c r="B311" s="105" t="str">
        <f>IF(tblINVENTAIRE_ELECTRICITE[[#This Row],[NOM]]="","",INDEX(tblELECTRICITE[CODE],MATCH(tblINVENTAIRE_ELECTRICITE[[#This Row],[NOM]],tblELECTRICITE[ELECTRICITE],0)))</f>
        <v/>
      </c>
      <c r="C311" s="37"/>
      <c r="D311" s="38" t="s">
        <v>15</v>
      </c>
      <c r="E311" s="21"/>
      <c r="F311" s="22" t="str">
        <f ca="1">IF(tblINVENTAIRE_ELECTRICITE[[#This Row],[DELIVRANCE]]&lt;&gt;"",TODAY()-tblINVENTAIRE_ELECTRICITE[[#This Row],[DELIVRANCE]],"")</f>
        <v/>
      </c>
      <c r="G311" s="40"/>
      <c r="H311" s="62"/>
      <c r="I31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11" s="7"/>
      <c r="K311" s="42"/>
      <c r="L311" s="42"/>
      <c r="M311" s="52"/>
      <c r="N311" s="53"/>
      <c r="O311" s="44"/>
    </row>
    <row r="312" spans="2:15">
      <c r="B312" s="105" t="str">
        <f>IF(tblINVENTAIRE_ELECTRICITE[[#This Row],[NOM]]="","",INDEX(tblELECTRICITE[CODE],MATCH(tblINVENTAIRE_ELECTRICITE[[#This Row],[NOM]],tblELECTRICITE[ELECTRICITE],0)))</f>
        <v/>
      </c>
      <c r="C312" s="37"/>
      <c r="D312" s="38" t="s">
        <v>15</v>
      </c>
      <c r="E312" s="21"/>
      <c r="F312" s="22" t="str">
        <f ca="1">IF(tblINVENTAIRE_ELECTRICITE[[#This Row],[DELIVRANCE]]&lt;&gt;"",TODAY()-tblINVENTAIRE_ELECTRICITE[[#This Row],[DELIVRANCE]],"")</f>
        <v/>
      </c>
      <c r="G312" s="40"/>
      <c r="H312" s="62"/>
      <c r="I31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12" s="7"/>
      <c r="K312" s="42"/>
      <c r="L312" s="42"/>
      <c r="M312" s="52"/>
      <c r="N312" s="53"/>
      <c r="O312" s="44"/>
    </row>
    <row r="313" spans="2:15">
      <c r="B313" s="105" t="str">
        <f>IF(tblINVENTAIRE_ELECTRICITE[[#This Row],[NOM]]="","",INDEX(tblELECTRICITE[CODE],MATCH(tblINVENTAIRE_ELECTRICITE[[#This Row],[NOM]],tblELECTRICITE[ELECTRICITE],0)))</f>
        <v/>
      </c>
      <c r="C313" s="37"/>
      <c r="D313" s="38" t="s">
        <v>15</v>
      </c>
      <c r="E313" s="21"/>
      <c r="F313" s="22" t="str">
        <f ca="1">IF(tblINVENTAIRE_ELECTRICITE[[#This Row],[DELIVRANCE]]&lt;&gt;"",TODAY()-tblINVENTAIRE_ELECTRICITE[[#This Row],[DELIVRANCE]],"")</f>
        <v/>
      </c>
      <c r="G313" s="40"/>
      <c r="H313" s="62"/>
      <c r="I31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13" s="7"/>
      <c r="K313" s="42"/>
      <c r="L313" s="42"/>
      <c r="M313" s="52"/>
      <c r="N313" s="53"/>
      <c r="O313" s="44"/>
    </row>
    <row r="314" spans="2:15">
      <c r="B314" s="105" t="str">
        <f>IF(tblINVENTAIRE_ELECTRICITE[[#This Row],[NOM]]="","",INDEX(tblELECTRICITE[CODE],MATCH(tblINVENTAIRE_ELECTRICITE[[#This Row],[NOM]],tblELECTRICITE[ELECTRICITE],0)))</f>
        <v/>
      </c>
      <c r="C314" s="37"/>
      <c r="D314" s="38" t="s">
        <v>15</v>
      </c>
      <c r="E314" s="21"/>
      <c r="F314" s="22" t="str">
        <f ca="1">IF(tblINVENTAIRE_ELECTRICITE[[#This Row],[DELIVRANCE]]&lt;&gt;"",TODAY()-tblINVENTAIRE_ELECTRICITE[[#This Row],[DELIVRANCE]],"")</f>
        <v/>
      </c>
      <c r="G314" s="40"/>
      <c r="H314" s="62"/>
      <c r="I31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14" s="7"/>
      <c r="K314" s="42"/>
      <c r="L314" s="42"/>
      <c r="M314" s="52"/>
      <c r="N314" s="53"/>
      <c r="O314" s="44"/>
    </row>
    <row r="315" spans="2:15">
      <c r="B315" s="105" t="str">
        <f>IF(tblINVENTAIRE_ELECTRICITE[[#This Row],[NOM]]="","",INDEX(tblELECTRICITE[CODE],MATCH(tblINVENTAIRE_ELECTRICITE[[#This Row],[NOM]],tblELECTRICITE[ELECTRICITE],0)))</f>
        <v/>
      </c>
      <c r="C315" s="37"/>
      <c r="D315" s="38" t="s">
        <v>15</v>
      </c>
      <c r="E315" s="21"/>
      <c r="F315" s="22" t="str">
        <f ca="1">IF(tblINVENTAIRE_ELECTRICITE[[#This Row],[DELIVRANCE]]&lt;&gt;"",TODAY()-tblINVENTAIRE_ELECTRICITE[[#This Row],[DELIVRANCE]],"")</f>
        <v/>
      </c>
      <c r="G315" s="40"/>
      <c r="H315" s="62"/>
      <c r="I31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15" s="7"/>
      <c r="K315" s="42"/>
      <c r="L315" s="42"/>
      <c r="M315" s="52"/>
      <c r="N315" s="53"/>
      <c r="O315" s="44"/>
    </row>
    <row r="316" spans="2:15">
      <c r="B316" s="105" t="str">
        <f>IF(tblINVENTAIRE_ELECTRICITE[[#This Row],[NOM]]="","",INDEX(tblELECTRICITE[CODE],MATCH(tblINVENTAIRE_ELECTRICITE[[#This Row],[NOM]],tblELECTRICITE[ELECTRICITE],0)))</f>
        <v/>
      </c>
      <c r="C316" s="37"/>
      <c r="D316" s="38" t="s">
        <v>15</v>
      </c>
      <c r="E316" s="21"/>
      <c r="F316" s="22" t="str">
        <f ca="1">IF(tblINVENTAIRE_ELECTRICITE[[#This Row],[DELIVRANCE]]&lt;&gt;"",TODAY()-tblINVENTAIRE_ELECTRICITE[[#This Row],[DELIVRANCE]],"")</f>
        <v/>
      </c>
      <c r="G316" s="40"/>
      <c r="H316" s="62"/>
      <c r="I31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16" s="7"/>
      <c r="K316" s="42"/>
      <c r="L316" s="42"/>
      <c r="M316" s="52"/>
      <c r="N316" s="53"/>
      <c r="O316" s="44"/>
    </row>
    <row r="317" spans="2:15">
      <c r="B317" s="105" t="str">
        <f>IF(tblINVENTAIRE_ELECTRICITE[[#This Row],[NOM]]="","",INDEX(tblELECTRICITE[CODE],MATCH(tblINVENTAIRE_ELECTRICITE[[#This Row],[NOM]],tblELECTRICITE[ELECTRICITE],0)))</f>
        <v/>
      </c>
      <c r="C317" s="37"/>
      <c r="D317" s="38" t="s">
        <v>15</v>
      </c>
      <c r="E317" s="21"/>
      <c r="F317" s="22" t="str">
        <f ca="1">IF(tblINVENTAIRE_ELECTRICITE[[#This Row],[DELIVRANCE]]&lt;&gt;"",TODAY()-tblINVENTAIRE_ELECTRICITE[[#This Row],[DELIVRANCE]],"")</f>
        <v/>
      </c>
      <c r="G317" s="40"/>
      <c r="H317" s="62"/>
      <c r="I31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17" s="7"/>
      <c r="K317" s="42"/>
      <c r="L317" s="42"/>
      <c r="M317" s="52"/>
      <c r="N317" s="53"/>
      <c r="O317" s="44"/>
    </row>
    <row r="318" spans="2:15">
      <c r="B318" s="105" t="str">
        <f>IF(tblINVENTAIRE_ELECTRICITE[[#This Row],[NOM]]="","",INDEX(tblELECTRICITE[CODE],MATCH(tblINVENTAIRE_ELECTRICITE[[#This Row],[NOM]],tblELECTRICITE[ELECTRICITE],0)))</f>
        <v/>
      </c>
      <c r="C318" s="37"/>
      <c r="D318" s="38" t="s">
        <v>15</v>
      </c>
      <c r="E318" s="21"/>
      <c r="F318" s="22" t="str">
        <f ca="1">IF(tblINVENTAIRE_ELECTRICITE[[#This Row],[DELIVRANCE]]&lt;&gt;"",TODAY()-tblINVENTAIRE_ELECTRICITE[[#This Row],[DELIVRANCE]],"")</f>
        <v/>
      </c>
      <c r="G318" s="40"/>
      <c r="H318" s="62"/>
      <c r="I31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18" s="7"/>
      <c r="K318" s="42"/>
      <c r="L318" s="42"/>
      <c r="M318" s="52"/>
      <c r="N318" s="53"/>
      <c r="O318" s="44"/>
    </row>
    <row r="319" spans="2:15">
      <c r="B319" s="105" t="str">
        <f>IF(tblINVENTAIRE_ELECTRICITE[[#This Row],[NOM]]="","",INDEX(tblELECTRICITE[CODE],MATCH(tblINVENTAIRE_ELECTRICITE[[#This Row],[NOM]],tblELECTRICITE[ELECTRICITE],0)))</f>
        <v/>
      </c>
      <c r="C319" s="37"/>
      <c r="D319" s="38" t="s">
        <v>15</v>
      </c>
      <c r="E319" s="21"/>
      <c r="F319" s="22" t="str">
        <f ca="1">IF(tblINVENTAIRE_ELECTRICITE[[#This Row],[DELIVRANCE]]&lt;&gt;"",TODAY()-tblINVENTAIRE_ELECTRICITE[[#This Row],[DELIVRANCE]],"")</f>
        <v/>
      </c>
      <c r="G319" s="40"/>
      <c r="H319" s="62"/>
      <c r="I31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19" s="7"/>
      <c r="K319" s="42"/>
      <c r="L319" s="42"/>
      <c r="M319" s="52"/>
      <c r="N319" s="53"/>
      <c r="O319" s="44"/>
    </row>
    <row r="320" spans="2:15">
      <c r="B320" s="105" t="str">
        <f>IF(tblINVENTAIRE_ELECTRICITE[[#This Row],[NOM]]="","",INDEX(tblELECTRICITE[CODE],MATCH(tblINVENTAIRE_ELECTRICITE[[#This Row],[NOM]],tblELECTRICITE[ELECTRICITE],0)))</f>
        <v/>
      </c>
      <c r="C320" s="37"/>
      <c r="D320" s="38" t="s">
        <v>15</v>
      </c>
      <c r="E320" s="21"/>
      <c r="F320" s="22" t="str">
        <f ca="1">IF(tblINVENTAIRE_ELECTRICITE[[#This Row],[DELIVRANCE]]&lt;&gt;"",TODAY()-tblINVENTAIRE_ELECTRICITE[[#This Row],[DELIVRANCE]],"")</f>
        <v/>
      </c>
      <c r="G320" s="40"/>
      <c r="H320" s="62"/>
      <c r="I32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20" s="7"/>
      <c r="K320" s="42"/>
      <c r="L320" s="42"/>
      <c r="M320" s="52"/>
      <c r="N320" s="53"/>
      <c r="O320" s="44"/>
    </row>
    <row r="321" spans="2:15">
      <c r="B321" s="105" t="str">
        <f>IF(tblINVENTAIRE_ELECTRICITE[[#This Row],[NOM]]="","",INDEX(tblELECTRICITE[CODE],MATCH(tblINVENTAIRE_ELECTRICITE[[#This Row],[NOM]],tblELECTRICITE[ELECTRICITE],0)))</f>
        <v/>
      </c>
      <c r="C321" s="37"/>
      <c r="D321" s="38" t="s">
        <v>15</v>
      </c>
      <c r="E321" s="21"/>
      <c r="F321" s="22" t="str">
        <f ca="1">IF(tblINVENTAIRE_ELECTRICITE[[#This Row],[DELIVRANCE]]&lt;&gt;"",TODAY()-tblINVENTAIRE_ELECTRICITE[[#This Row],[DELIVRANCE]],"")</f>
        <v/>
      </c>
      <c r="G321" s="40"/>
      <c r="H321" s="62"/>
      <c r="I32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21" s="7"/>
      <c r="K321" s="42"/>
      <c r="L321" s="42"/>
      <c r="M321" s="52"/>
      <c r="N321" s="53"/>
      <c r="O321" s="44"/>
    </row>
    <row r="322" spans="2:15">
      <c r="B322" s="105" t="str">
        <f>IF(tblINVENTAIRE_ELECTRICITE[[#This Row],[NOM]]="","",INDEX(tblELECTRICITE[CODE],MATCH(tblINVENTAIRE_ELECTRICITE[[#This Row],[NOM]],tblELECTRICITE[ELECTRICITE],0)))</f>
        <v/>
      </c>
      <c r="C322" s="37"/>
      <c r="D322" s="38" t="s">
        <v>15</v>
      </c>
      <c r="E322" s="21"/>
      <c r="F322" s="22" t="str">
        <f ca="1">IF(tblINVENTAIRE_ELECTRICITE[[#This Row],[DELIVRANCE]]&lt;&gt;"",TODAY()-tblINVENTAIRE_ELECTRICITE[[#This Row],[DELIVRANCE]],"")</f>
        <v/>
      </c>
      <c r="G322" s="40"/>
      <c r="H322" s="62"/>
      <c r="I32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22" s="7"/>
      <c r="K322" s="42"/>
      <c r="L322" s="42"/>
      <c r="M322" s="52"/>
      <c r="N322" s="53"/>
      <c r="O322" s="44"/>
    </row>
    <row r="323" spans="2:15">
      <c r="B323" s="105" t="str">
        <f>IF(tblINVENTAIRE_ELECTRICITE[[#This Row],[NOM]]="","",INDEX(tblELECTRICITE[CODE],MATCH(tblINVENTAIRE_ELECTRICITE[[#This Row],[NOM]],tblELECTRICITE[ELECTRICITE],0)))</f>
        <v/>
      </c>
      <c r="C323" s="37"/>
      <c r="D323" s="38" t="s">
        <v>15</v>
      </c>
      <c r="E323" s="21"/>
      <c r="F323" s="22" t="str">
        <f ca="1">IF(tblINVENTAIRE_ELECTRICITE[[#This Row],[DELIVRANCE]]&lt;&gt;"",TODAY()-tblINVENTAIRE_ELECTRICITE[[#This Row],[DELIVRANCE]],"")</f>
        <v/>
      </c>
      <c r="G323" s="40"/>
      <c r="H323" s="62"/>
      <c r="I32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23" s="7"/>
      <c r="K323" s="42"/>
      <c r="L323" s="42"/>
      <c r="M323" s="52"/>
      <c r="N323" s="53"/>
      <c r="O323" s="44"/>
    </row>
    <row r="324" spans="2:15">
      <c r="B324" s="105" t="str">
        <f>IF(tblINVENTAIRE_ELECTRICITE[[#This Row],[NOM]]="","",INDEX(tblELECTRICITE[CODE],MATCH(tblINVENTAIRE_ELECTRICITE[[#This Row],[NOM]],tblELECTRICITE[ELECTRICITE],0)))</f>
        <v/>
      </c>
      <c r="C324" s="37"/>
      <c r="D324" s="38" t="s">
        <v>15</v>
      </c>
      <c r="E324" s="21"/>
      <c r="F324" s="22" t="str">
        <f ca="1">IF(tblINVENTAIRE_ELECTRICITE[[#This Row],[DELIVRANCE]]&lt;&gt;"",TODAY()-tblINVENTAIRE_ELECTRICITE[[#This Row],[DELIVRANCE]],"")</f>
        <v/>
      </c>
      <c r="G324" s="40"/>
      <c r="H324" s="62"/>
      <c r="I32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24" s="7"/>
      <c r="K324" s="42"/>
      <c r="L324" s="42"/>
      <c r="M324" s="52"/>
      <c r="N324" s="53"/>
      <c r="O324" s="44"/>
    </row>
    <row r="325" spans="2:15">
      <c r="B325" s="105" t="str">
        <f>IF(tblINVENTAIRE_ELECTRICITE[[#This Row],[NOM]]="","",INDEX(tblELECTRICITE[CODE],MATCH(tblINVENTAIRE_ELECTRICITE[[#This Row],[NOM]],tblELECTRICITE[ELECTRICITE],0)))</f>
        <v/>
      </c>
      <c r="C325" s="37"/>
      <c r="D325" s="38" t="s">
        <v>15</v>
      </c>
      <c r="E325" s="21"/>
      <c r="F325" s="22" t="str">
        <f ca="1">IF(tblINVENTAIRE_ELECTRICITE[[#This Row],[DELIVRANCE]]&lt;&gt;"",TODAY()-tblINVENTAIRE_ELECTRICITE[[#This Row],[DELIVRANCE]],"")</f>
        <v/>
      </c>
      <c r="G325" s="40"/>
      <c r="H325" s="62"/>
      <c r="I32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25" s="7"/>
      <c r="K325" s="42"/>
      <c r="L325" s="42"/>
      <c r="M325" s="52"/>
      <c r="N325" s="53"/>
      <c r="O325" s="44"/>
    </row>
    <row r="326" spans="2:15">
      <c r="B326" s="105" t="str">
        <f>IF(tblINVENTAIRE_ELECTRICITE[[#This Row],[NOM]]="","",INDEX(tblELECTRICITE[CODE],MATCH(tblINVENTAIRE_ELECTRICITE[[#This Row],[NOM]],tblELECTRICITE[ELECTRICITE],0)))</f>
        <v/>
      </c>
      <c r="C326" s="37"/>
      <c r="D326" s="38" t="s">
        <v>15</v>
      </c>
      <c r="E326" s="21"/>
      <c r="F326" s="22" t="str">
        <f ca="1">IF(tblINVENTAIRE_ELECTRICITE[[#This Row],[DELIVRANCE]]&lt;&gt;"",TODAY()-tblINVENTAIRE_ELECTRICITE[[#This Row],[DELIVRANCE]],"")</f>
        <v/>
      </c>
      <c r="G326" s="40"/>
      <c r="H326" s="62"/>
      <c r="I32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26" s="7"/>
      <c r="K326" s="42"/>
      <c r="L326" s="42"/>
      <c r="M326" s="52"/>
      <c r="N326" s="53"/>
      <c r="O326" s="44"/>
    </row>
    <row r="327" spans="2:15">
      <c r="B327" s="105" t="str">
        <f>IF(tblINVENTAIRE_ELECTRICITE[[#This Row],[NOM]]="","",INDEX(tblELECTRICITE[CODE],MATCH(tblINVENTAIRE_ELECTRICITE[[#This Row],[NOM]],tblELECTRICITE[ELECTRICITE],0)))</f>
        <v/>
      </c>
      <c r="C327" s="37"/>
      <c r="D327" s="38" t="s">
        <v>15</v>
      </c>
      <c r="E327" s="21"/>
      <c r="F327" s="22" t="str">
        <f ca="1">IF(tblINVENTAIRE_ELECTRICITE[[#This Row],[DELIVRANCE]]&lt;&gt;"",TODAY()-tblINVENTAIRE_ELECTRICITE[[#This Row],[DELIVRANCE]],"")</f>
        <v/>
      </c>
      <c r="G327" s="40"/>
      <c r="H327" s="62"/>
      <c r="I32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27" s="7"/>
      <c r="K327" s="42"/>
      <c r="L327" s="42"/>
      <c r="M327" s="52"/>
      <c r="N327" s="53"/>
      <c r="O327" s="44"/>
    </row>
    <row r="328" spans="2:15">
      <c r="B328" s="105" t="str">
        <f>IF(tblINVENTAIRE_ELECTRICITE[[#This Row],[NOM]]="","",INDEX(tblELECTRICITE[CODE],MATCH(tblINVENTAIRE_ELECTRICITE[[#This Row],[NOM]],tblELECTRICITE[ELECTRICITE],0)))</f>
        <v/>
      </c>
      <c r="C328" s="37"/>
      <c r="D328" s="38" t="s">
        <v>15</v>
      </c>
      <c r="E328" s="21"/>
      <c r="F328" s="22" t="str">
        <f ca="1">IF(tblINVENTAIRE_ELECTRICITE[[#This Row],[DELIVRANCE]]&lt;&gt;"",TODAY()-tblINVENTAIRE_ELECTRICITE[[#This Row],[DELIVRANCE]],"")</f>
        <v/>
      </c>
      <c r="G328" s="40"/>
      <c r="H328" s="62"/>
      <c r="I32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28" s="7"/>
      <c r="K328" s="42"/>
      <c r="L328" s="42"/>
      <c r="M328" s="52"/>
      <c r="N328" s="53"/>
      <c r="O328" s="44"/>
    </row>
    <row r="329" spans="2:15">
      <c r="B329" s="105" t="str">
        <f>IF(tblINVENTAIRE_ELECTRICITE[[#This Row],[NOM]]="","",INDEX(tblELECTRICITE[CODE],MATCH(tblINVENTAIRE_ELECTRICITE[[#This Row],[NOM]],tblELECTRICITE[ELECTRICITE],0)))</f>
        <v/>
      </c>
      <c r="C329" s="37"/>
      <c r="D329" s="38" t="s">
        <v>15</v>
      </c>
      <c r="E329" s="21"/>
      <c r="F329" s="22" t="str">
        <f ca="1">IF(tblINVENTAIRE_ELECTRICITE[[#This Row],[DELIVRANCE]]&lt;&gt;"",TODAY()-tblINVENTAIRE_ELECTRICITE[[#This Row],[DELIVRANCE]],"")</f>
        <v/>
      </c>
      <c r="G329" s="40"/>
      <c r="H329" s="62"/>
      <c r="I32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29" s="7"/>
      <c r="K329" s="42"/>
      <c r="L329" s="42"/>
      <c r="M329" s="52"/>
      <c r="N329" s="53"/>
      <c r="O329" s="44"/>
    </row>
    <row r="330" spans="2:15">
      <c r="B330" s="105" t="str">
        <f>IF(tblINVENTAIRE_ELECTRICITE[[#This Row],[NOM]]="","",INDEX(tblELECTRICITE[CODE],MATCH(tblINVENTAIRE_ELECTRICITE[[#This Row],[NOM]],tblELECTRICITE[ELECTRICITE],0)))</f>
        <v/>
      </c>
      <c r="C330" s="37"/>
      <c r="D330" s="38" t="s">
        <v>15</v>
      </c>
      <c r="E330" s="21"/>
      <c r="F330" s="22" t="str">
        <f ca="1">IF(tblINVENTAIRE_ELECTRICITE[[#This Row],[DELIVRANCE]]&lt;&gt;"",TODAY()-tblINVENTAIRE_ELECTRICITE[[#This Row],[DELIVRANCE]],"")</f>
        <v/>
      </c>
      <c r="G330" s="40"/>
      <c r="H330" s="62"/>
      <c r="I33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30" s="7"/>
      <c r="K330" s="42"/>
      <c r="L330" s="42"/>
      <c r="M330" s="52"/>
      <c r="N330" s="53"/>
      <c r="O330" s="44"/>
    </row>
    <row r="331" spans="2:15">
      <c r="B331" s="105" t="str">
        <f>IF(tblINVENTAIRE_ELECTRICITE[[#This Row],[NOM]]="","",INDEX(tblELECTRICITE[CODE],MATCH(tblINVENTAIRE_ELECTRICITE[[#This Row],[NOM]],tblELECTRICITE[ELECTRICITE],0)))</f>
        <v/>
      </c>
      <c r="C331" s="37"/>
      <c r="D331" s="38" t="s">
        <v>15</v>
      </c>
      <c r="E331" s="21"/>
      <c r="F331" s="22" t="str">
        <f ca="1">IF(tblINVENTAIRE_ELECTRICITE[[#This Row],[DELIVRANCE]]&lt;&gt;"",TODAY()-tblINVENTAIRE_ELECTRICITE[[#This Row],[DELIVRANCE]],"")</f>
        <v/>
      </c>
      <c r="G331" s="40"/>
      <c r="H331" s="62"/>
      <c r="I33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31" s="7"/>
      <c r="K331" s="42"/>
      <c r="L331" s="42"/>
      <c r="M331" s="52"/>
      <c r="N331" s="53"/>
      <c r="O331" s="44"/>
    </row>
    <row r="332" spans="2:15">
      <c r="B332" s="105" t="str">
        <f>IF(tblINVENTAIRE_ELECTRICITE[[#This Row],[NOM]]="","",INDEX(tblELECTRICITE[CODE],MATCH(tblINVENTAIRE_ELECTRICITE[[#This Row],[NOM]],tblELECTRICITE[ELECTRICITE],0)))</f>
        <v/>
      </c>
      <c r="C332" s="37"/>
      <c r="D332" s="38" t="s">
        <v>15</v>
      </c>
      <c r="E332" s="21"/>
      <c r="F332" s="22" t="str">
        <f ca="1">IF(tblINVENTAIRE_ELECTRICITE[[#This Row],[DELIVRANCE]]&lt;&gt;"",TODAY()-tblINVENTAIRE_ELECTRICITE[[#This Row],[DELIVRANCE]],"")</f>
        <v/>
      </c>
      <c r="G332" s="40"/>
      <c r="H332" s="62"/>
      <c r="I33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32" s="7"/>
      <c r="K332" s="42"/>
      <c r="L332" s="42"/>
      <c r="M332" s="52"/>
      <c r="N332" s="53"/>
      <c r="O332" s="44"/>
    </row>
    <row r="333" spans="2:15">
      <c r="B333" s="105" t="str">
        <f>IF(tblINVENTAIRE_ELECTRICITE[[#This Row],[NOM]]="","",INDEX(tblELECTRICITE[CODE],MATCH(tblINVENTAIRE_ELECTRICITE[[#This Row],[NOM]],tblELECTRICITE[ELECTRICITE],0)))</f>
        <v/>
      </c>
      <c r="C333" s="37"/>
      <c r="D333" s="38" t="s">
        <v>15</v>
      </c>
      <c r="E333" s="21"/>
      <c r="F333" s="22" t="str">
        <f ca="1">IF(tblINVENTAIRE_ELECTRICITE[[#This Row],[DELIVRANCE]]&lt;&gt;"",TODAY()-tblINVENTAIRE_ELECTRICITE[[#This Row],[DELIVRANCE]],"")</f>
        <v/>
      </c>
      <c r="G333" s="40"/>
      <c r="H333" s="62"/>
      <c r="I33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33" s="7"/>
      <c r="K333" s="42"/>
      <c r="L333" s="42"/>
      <c r="M333" s="52"/>
      <c r="N333" s="53"/>
      <c r="O333" s="44"/>
    </row>
    <row r="334" spans="2:15">
      <c r="B334" s="105" t="str">
        <f>IF(tblINVENTAIRE_ELECTRICITE[[#This Row],[NOM]]="","",INDEX(tblELECTRICITE[CODE],MATCH(tblINVENTAIRE_ELECTRICITE[[#This Row],[NOM]],tblELECTRICITE[ELECTRICITE],0)))</f>
        <v/>
      </c>
      <c r="C334" s="37"/>
      <c r="D334" s="38" t="s">
        <v>15</v>
      </c>
      <c r="E334" s="21"/>
      <c r="F334" s="22" t="str">
        <f ca="1">IF(tblINVENTAIRE_ELECTRICITE[[#This Row],[DELIVRANCE]]&lt;&gt;"",TODAY()-tblINVENTAIRE_ELECTRICITE[[#This Row],[DELIVRANCE]],"")</f>
        <v/>
      </c>
      <c r="G334" s="40"/>
      <c r="H334" s="62"/>
      <c r="I33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34" s="7"/>
      <c r="K334" s="42"/>
      <c r="L334" s="42"/>
      <c r="M334" s="52"/>
      <c r="N334" s="53"/>
      <c r="O334" s="44"/>
    </row>
    <row r="335" spans="2:15">
      <c r="B335" s="105" t="str">
        <f>IF(tblINVENTAIRE_ELECTRICITE[[#This Row],[NOM]]="","",INDEX(tblELECTRICITE[CODE],MATCH(tblINVENTAIRE_ELECTRICITE[[#This Row],[NOM]],tblELECTRICITE[ELECTRICITE],0)))</f>
        <v/>
      </c>
      <c r="C335" s="37"/>
      <c r="D335" s="38" t="s">
        <v>15</v>
      </c>
      <c r="E335" s="21"/>
      <c r="F335" s="22" t="str">
        <f ca="1">IF(tblINVENTAIRE_ELECTRICITE[[#This Row],[DELIVRANCE]]&lt;&gt;"",TODAY()-tblINVENTAIRE_ELECTRICITE[[#This Row],[DELIVRANCE]],"")</f>
        <v/>
      </c>
      <c r="G335" s="40"/>
      <c r="H335" s="62"/>
      <c r="I33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35" s="7"/>
      <c r="K335" s="42"/>
      <c r="L335" s="42"/>
      <c r="M335" s="52"/>
      <c r="N335" s="53"/>
      <c r="O335" s="44"/>
    </row>
    <row r="336" spans="2:15">
      <c r="B336" s="105" t="str">
        <f>IF(tblINVENTAIRE_ELECTRICITE[[#This Row],[NOM]]="","",INDEX(tblELECTRICITE[CODE],MATCH(tblINVENTAIRE_ELECTRICITE[[#This Row],[NOM]],tblELECTRICITE[ELECTRICITE],0)))</f>
        <v/>
      </c>
      <c r="C336" s="37"/>
      <c r="D336" s="38" t="s">
        <v>15</v>
      </c>
      <c r="E336" s="21"/>
      <c r="F336" s="22" t="str">
        <f ca="1">IF(tblINVENTAIRE_ELECTRICITE[[#This Row],[DELIVRANCE]]&lt;&gt;"",TODAY()-tblINVENTAIRE_ELECTRICITE[[#This Row],[DELIVRANCE]],"")</f>
        <v/>
      </c>
      <c r="G336" s="40"/>
      <c r="H336" s="62"/>
      <c r="I33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36" s="7"/>
      <c r="K336" s="42"/>
      <c r="L336" s="42"/>
      <c r="M336" s="52"/>
      <c r="N336" s="53"/>
      <c r="O336" s="44"/>
    </row>
    <row r="337" spans="2:15">
      <c r="B337" s="105" t="str">
        <f>IF(tblINVENTAIRE_ELECTRICITE[[#This Row],[NOM]]="","",INDEX(tblELECTRICITE[CODE],MATCH(tblINVENTAIRE_ELECTRICITE[[#This Row],[NOM]],tblELECTRICITE[ELECTRICITE],0)))</f>
        <v/>
      </c>
      <c r="C337" s="37"/>
      <c r="D337" s="38" t="s">
        <v>15</v>
      </c>
      <c r="E337" s="21"/>
      <c r="F337" s="22" t="str">
        <f ca="1">IF(tblINVENTAIRE_ELECTRICITE[[#This Row],[DELIVRANCE]]&lt;&gt;"",TODAY()-tblINVENTAIRE_ELECTRICITE[[#This Row],[DELIVRANCE]],"")</f>
        <v/>
      </c>
      <c r="G337" s="40"/>
      <c r="H337" s="62"/>
      <c r="I33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37" s="7"/>
      <c r="K337" s="42"/>
      <c r="L337" s="42"/>
      <c r="M337" s="52"/>
      <c r="N337" s="53"/>
      <c r="O337" s="44"/>
    </row>
    <row r="338" spans="2:15">
      <c r="B338" s="105" t="str">
        <f>IF(tblINVENTAIRE_ELECTRICITE[[#This Row],[NOM]]="","",INDEX(tblELECTRICITE[CODE],MATCH(tblINVENTAIRE_ELECTRICITE[[#This Row],[NOM]],tblELECTRICITE[ELECTRICITE],0)))</f>
        <v/>
      </c>
      <c r="C338" s="37"/>
      <c r="D338" s="38" t="s">
        <v>15</v>
      </c>
      <c r="E338" s="21"/>
      <c r="F338" s="22" t="str">
        <f ca="1">IF(tblINVENTAIRE_ELECTRICITE[[#This Row],[DELIVRANCE]]&lt;&gt;"",TODAY()-tblINVENTAIRE_ELECTRICITE[[#This Row],[DELIVRANCE]],"")</f>
        <v/>
      </c>
      <c r="G338" s="40"/>
      <c r="H338" s="62"/>
      <c r="I33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38" s="7"/>
      <c r="K338" s="42"/>
      <c r="L338" s="42"/>
      <c r="M338" s="52"/>
      <c r="N338" s="53"/>
      <c r="O338" s="44"/>
    </row>
    <row r="339" spans="2:15">
      <c r="B339" s="105" t="str">
        <f>IF(tblINVENTAIRE_ELECTRICITE[[#This Row],[NOM]]="","",INDEX(tblELECTRICITE[CODE],MATCH(tblINVENTAIRE_ELECTRICITE[[#This Row],[NOM]],tblELECTRICITE[ELECTRICITE],0)))</f>
        <v/>
      </c>
      <c r="C339" s="37"/>
      <c r="D339" s="38" t="s">
        <v>15</v>
      </c>
      <c r="E339" s="21"/>
      <c r="F339" s="22" t="str">
        <f ca="1">IF(tblINVENTAIRE_ELECTRICITE[[#This Row],[DELIVRANCE]]&lt;&gt;"",TODAY()-tblINVENTAIRE_ELECTRICITE[[#This Row],[DELIVRANCE]],"")</f>
        <v/>
      </c>
      <c r="G339" s="40"/>
      <c r="H339" s="62"/>
      <c r="I33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39" s="7"/>
      <c r="K339" s="42"/>
      <c r="L339" s="42"/>
      <c r="M339" s="52"/>
      <c r="N339" s="53"/>
      <c r="O339" s="44"/>
    </row>
    <row r="340" spans="2:15">
      <c r="B340" s="105" t="str">
        <f>IF(tblINVENTAIRE_ELECTRICITE[[#This Row],[NOM]]="","",INDEX(tblELECTRICITE[CODE],MATCH(tblINVENTAIRE_ELECTRICITE[[#This Row],[NOM]],tblELECTRICITE[ELECTRICITE],0)))</f>
        <v/>
      </c>
      <c r="C340" s="37"/>
      <c r="D340" s="38" t="s">
        <v>15</v>
      </c>
      <c r="E340" s="21"/>
      <c r="F340" s="22" t="str">
        <f ca="1">IF(tblINVENTAIRE_ELECTRICITE[[#This Row],[DELIVRANCE]]&lt;&gt;"",TODAY()-tblINVENTAIRE_ELECTRICITE[[#This Row],[DELIVRANCE]],"")</f>
        <v/>
      </c>
      <c r="G340" s="40"/>
      <c r="H340" s="62"/>
      <c r="I34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40" s="7"/>
      <c r="K340" s="42"/>
      <c r="L340" s="42"/>
      <c r="M340" s="52"/>
      <c r="N340" s="53"/>
      <c r="O340" s="44"/>
    </row>
    <row r="341" spans="2:15">
      <c r="B341" s="105" t="str">
        <f>IF(tblINVENTAIRE_ELECTRICITE[[#This Row],[NOM]]="","",INDEX(tblELECTRICITE[CODE],MATCH(tblINVENTAIRE_ELECTRICITE[[#This Row],[NOM]],tblELECTRICITE[ELECTRICITE],0)))</f>
        <v/>
      </c>
      <c r="C341" s="37"/>
      <c r="D341" s="38" t="s">
        <v>15</v>
      </c>
      <c r="E341" s="21"/>
      <c r="F341" s="22" t="str">
        <f ca="1">IF(tblINVENTAIRE_ELECTRICITE[[#This Row],[DELIVRANCE]]&lt;&gt;"",TODAY()-tblINVENTAIRE_ELECTRICITE[[#This Row],[DELIVRANCE]],"")</f>
        <v/>
      </c>
      <c r="G341" s="40"/>
      <c r="H341" s="62"/>
      <c r="I34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41" s="7"/>
      <c r="K341" s="42"/>
      <c r="L341" s="42"/>
      <c r="M341" s="52"/>
      <c r="N341" s="53"/>
      <c r="O341" s="44"/>
    </row>
    <row r="342" spans="2:15">
      <c r="B342" s="105" t="str">
        <f>IF(tblINVENTAIRE_ELECTRICITE[[#This Row],[NOM]]="","",INDEX(tblELECTRICITE[CODE],MATCH(tblINVENTAIRE_ELECTRICITE[[#This Row],[NOM]],tblELECTRICITE[ELECTRICITE],0)))</f>
        <v/>
      </c>
      <c r="C342" s="37"/>
      <c r="D342" s="38" t="s">
        <v>15</v>
      </c>
      <c r="E342" s="21"/>
      <c r="F342" s="22" t="str">
        <f ca="1">IF(tblINVENTAIRE_ELECTRICITE[[#This Row],[DELIVRANCE]]&lt;&gt;"",TODAY()-tblINVENTAIRE_ELECTRICITE[[#This Row],[DELIVRANCE]],"")</f>
        <v/>
      </c>
      <c r="G342" s="40"/>
      <c r="H342" s="62"/>
      <c r="I34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42" s="7"/>
      <c r="K342" s="42"/>
      <c r="L342" s="42"/>
      <c r="M342" s="52"/>
      <c r="N342" s="53"/>
      <c r="O342" s="44"/>
    </row>
    <row r="343" spans="2:15">
      <c r="B343" s="105" t="str">
        <f>IF(tblINVENTAIRE_ELECTRICITE[[#This Row],[NOM]]="","",INDEX(tblELECTRICITE[CODE],MATCH(tblINVENTAIRE_ELECTRICITE[[#This Row],[NOM]],tblELECTRICITE[ELECTRICITE],0)))</f>
        <v/>
      </c>
      <c r="C343" s="37"/>
      <c r="D343" s="38" t="s">
        <v>15</v>
      </c>
      <c r="E343" s="21"/>
      <c r="F343" s="22" t="str">
        <f ca="1">IF(tblINVENTAIRE_ELECTRICITE[[#This Row],[DELIVRANCE]]&lt;&gt;"",TODAY()-tblINVENTAIRE_ELECTRICITE[[#This Row],[DELIVRANCE]],"")</f>
        <v/>
      </c>
      <c r="G343" s="40"/>
      <c r="H343" s="62"/>
      <c r="I34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43" s="7"/>
      <c r="K343" s="42"/>
      <c r="L343" s="42"/>
      <c r="M343" s="52"/>
      <c r="N343" s="53"/>
      <c r="O343" s="44"/>
    </row>
    <row r="344" spans="2:15">
      <c r="B344" s="105" t="str">
        <f>IF(tblINVENTAIRE_ELECTRICITE[[#This Row],[NOM]]="","",INDEX(tblELECTRICITE[CODE],MATCH(tblINVENTAIRE_ELECTRICITE[[#This Row],[NOM]],tblELECTRICITE[ELECTRICITE],0)))</f>
        <v/>
      </c>
      <c r="C344" s="37"/>
      <c r="D344" s="38" t="s">
        <v>15</v>
      </c>
      <c r="E344" s="21"/>
      <c r="F344" s="22" t="str">
        <f ca="1">IF(tblINVENTAIRE_ELECTRICITE[[#This Row],[DELIVRANCE]]&lt;&gt;"",TODAY()-tblINVENTAIRE_ELECTRICITE[[#This Row],[DELIVRANCE]],"")</f>
        <v/>
      </c>
      <c r="G344" s="40"/>
      <c r="H344" s="62"/>
      <c r="I34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44" s="7"/>
      <c r="K344" s="42"/>
      <c r="L344" s="42"/>
      <c r="M344" s="52"/>
      <c r="N344" s="53"/>
      <c r="O344" s="44"/>
    </row>
    <row r="345" spans="2:15">
      <c r="B345" s="105" t="str">
        <f>IF(tblINVENTAIRE_ELECTRICITE[[#This Row],[NOM]]="","",INDEX(tblELECTRICITE[CODE],MATCH(tblINVENTAIRE_ELECTRICITE[[#This Row],[NOM]],tblELECTRICITE[ELECTRICITE],0)))</f>
        <v/>
      </c>
      <c r="C345" s="37"/>
      <c r="D345" s="38" t="s">
        <v>15</v>
      </c>
      <c r="E345" s="21"/>
      <c r="F345" s="22" t="str">
        <f ca="1">IF(tblINVENTAIRE_ELECTRICITE[[#This Row],[DELIVRANCE]]&lt;&gt;"",TODAY()-tblINVENTAIRE_ELECTRICITE[[#This Row],[DELIVRANCE]],"")</f>
        <v/>
      </c>
      <c r="G345" s="40"/>
      <c r="H345" s="62"/>
      <c r="I34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45" s="7"/>
      <c r="K345" s="42"/>
      <c r="L345" s="42"/>
      <c r="M345" s="52"/>
      <c r="N345" s="53"/>
      <c r="O345" s="44"/>
    </row>
    <row r="346" spans="2:15">
      <c r="B346" s="105" t="str">
        <f>IF(tblINVENTAIRE_ELECTRICITE[[#This Row],[NOM]]="","",INDEX(tblELECTRICITE[CODE],MATCH(tblINVENTAIRE_ELECTRICITE[[#This Row],[NOM]],tblELECTRICITE[ELECTRICITE],0)))</f>
        <v/>
      </c>
      <c r="C346" s="37"/>
      <c r="D346" s="38" t="s">
        <v>15</v>
      </c>
      <c r="E346" s="21"/>
      <c r="F346" s="22" t="str">
        <f ca="1">IF(tblINVENTAIRE_ELECTRICITE[[#This Row],[DELIVRANCE]]&lt;&gt;"",TODAY()-tblINVENTAIRE_ELECTRICITE[[#This Row],[DELIVRANCE]],"")</f>
        <v/>
      </c>
      <c r="G346" s="40"/>
      <c r="H346" s="62"/>
      <c r="I34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46" s="7"/>
      <c r="K346" s="42"/>
      <c r="L346" s="42"/>
      <c r="M346" s="52"/>
      <c r="N346" s="53"/>
      <c r="O346" s="44"/>
    </row>
    <row r="347" spans="2:15">
      <c r="B347" s="105" t="str">
        <f>IF(tblINVENTAIRE_ELECTRICITE[[#This Row],[NOM]]="","",INDEX(tblELECTRICITE[CODE],MATCH(tblINVENTAIRE_ELECTRICITE[[#This Row],[NOM]],tblELECTRICITE[ELECTRICITE],0)))</f>
        <v/>
      </c>
      <c r="C347" s="37"/>
      <c r="D347" s="38" t="s">
        <v>15</v>
      </c>
      <c r="E347" s="21"/>
      <c r="F347" s="22" t="str">
        <f ca="1">IF(tblINVENTAIRE_ELECTRICITE[[#This Row],[DELIVRANCE]]&lt;&gt;"",TODAY()-tblINVENTAIRE_ELECTRICITE[[#This Row],[DELIVRANCE]],"")</f>
        <v/>
      </c>
      <c r="G347" s="40"/>
      <c r="H347" s="62"/>
      <c r="I34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47" s="7"/>
      <c r="K347" s="42"/>
      <c r="L347" s="42"/>
      <c r="M347" s="52"/>
      <c r="N347" s="53"/>
      <c r="O347" s="44"/>
    </row>
    <row r="348" spans="2:15">
      <c r="B348" s="105" t="str">
        <f>IF(tblINVENTAIRE_ELECTRICITE[[#This Row],[NOM]]="","",INDEX(tblELECTRICITE[CODE],MATCH(tblINVENTAIRE_ELECTRICITE[[#This Row],[NOM]],tblELECTRICITE[ELECTRICITE],0)))</f>
        <v/>
      </c>
      <c r="C348" s="37"/>
      <c r="D348" s="38" t="s">
        <v>15</v>
      </c>
      <c r="E348" s="21"/>
      <c r="F348" s="22" t="str">
        <f ca="1">IF(tblINVENTAIRE_ELECTRICITE[[#This Row],[DELIVRANCE]]&lt;&gt;"",TODAY()-tblINVENTAIRE_ELECTRICITE[[#This Row],[DELIVRANCE]],"")</f>
        <v/>
      </c>
      <c r="G348" s="40"/>
      <c r="H348" s="62"/>
      <c r="I34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48" s="7"/>
      <c r="K348" s="42"/>
      <c r="L348" s="42"/>
      <c r="M348" s="52"/>
      <c r="N348" s="53"/>
      <c r="O348" s="44"/>
    </row>
    <row r="349" spans="2:15">
      <c r="B349" s="105" t="str">
        <f>IF(tblINVENTAIRE_ELECTRICITE[[#This Row],[NOM]]="","",INDEX(tblELECTRICITE[CODE],MATCH(tblINVENTAIRE_ELECTRICITE[[#This Row],[NOM]],tblELECTRICITE[ELECTRICITE],0)))</f>
        <v/>
      </c>
      <c r="C349" s="37"/>
      <c r="D349" s="38" t="s">
        <v>15</v>
      </c>
      <c r="E349" s="21"/>
      <c r="F349" s="22" t="str">
        <f ca="1">IF(tblINVENTAIRE_ELECTRICITE[[#This Row],[DELIVRANCE]]&lt;&gt;"",TODAY()-tblINVENTAIRE_ELECTRICITE[[#This Row],[DELIVRANCE]],"")</f>
        <v/>
      </c>
      <c r="G349" s="40"/>
      <c r="H349" s="62"/>
      <c r="I34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49" s="7"/>
      <c r="K349" s="42"/>
      <c r="L349" s="42"/>
      <c r="M349" s="52"/>
      <c r="N349" s="53"/>
      <c r="O349" s="44"/>
    </row>
    <row r="350" spans="2:15">
      <c r="B350" s="105" t="str">
        <f>IF(tblINVENTAIRE_ELECTRICITE[[#This Row],[NOM]]="","",INDEX(tblELECTRICITE[CODE],MATCH(tblINVENTAIRE_ELECTRICITE[[#This Row],[NOM]],tblELECTRICITE[ELECTRICITE],0)))</f>
        <v/>
      </c>
      <c r="C350" s="37"/>
      <c r="D350" s="38" t="s">
        <v>15</v>
      </c>
      <c r="E350" s="21"/>
      <c r="F350" s="22" t="str">
        <f ca="1">IF(tblINVENTAIRE_ELECTRICITE[[#This Row],[DELIVRANCE]]&lt;&gt;"",TODAY()-tblINVENTAIRE_ELECTRICITE[[#This Row],[DELIVRANCE]],"")</f>
        <v/>
      </c>
      <c r="G350" s="40"/>
      <c r="H350" s="62"/>
      <c r="I35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50" s="7"/>
      <c r="K350" s="42"/>
      <c r="L350" s="42"/>
      <c r="M350" s="52"/>
      <c r="N350" s="53"/>
      <c r="O350" s="44"/>
    </row>
    <row r="351" spans="2:15">
      <c r="B351" s="105" t="str">
        <f>IF(tblINVENTAIRE_ELECTRICITE[[#This Row],[NOM]]="","",INDEX(tblELECTRICITE[CODE],MATCH(tblINVENTAIRE_ELECTRICITE[[#This Row],[NOM]],tblELECTRICITE[ELECTRICITE],0)))</f>
        <v/>
      </c>
      <c r="C351" s="37"/>
      <c r="D351" s="38" t="s">
        <v>15</v>
      </c>
      <c r="E351" s="21"/>
      <c r="F351" s="22" t="str">
        <f ca="1">IF(tblINVENTAIRE_ELECTRICITE[[#This Row],[DELIVRANCE]]&lt;&gt;"",TODAY()-tblINVENTAIRE_ELECTRICITE[[#This Row],[DELIVRANCE]],"")</f>
        <v/>
      </c>
      <c r="G351" s="40"/>
      <c r="H351" s="62"/>
      <c r="I35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51" s="7"/>
      <c r="K351" s="42"/>
      <c r="L351" s="42"/>
      <c r="M351" s="52"/>
      <c r="N351" s="53"/>
      <c r="O351" s="44"/>
    </row>
    <row r="352" spans="2:15">
      <c r="B352" s="105" t="str">
        <f>IF(tblINVENTAIRE_ELECTRICITE[[#This Row],[NOM]]="","",INDEX(tblELECTRICITE[CODE],MATCH(tblINVENTAIRE_ELECTRICITE[[#This Row],[NOM]],tblELECTRICITE[ELECTRICITE],0)))</f>
        <v/>
      </c>
      <c r="C352" s="37"/>
      <c r="D352" s="38" t="s">
        <v>15</v>
      </c>
      <c r="E352" s="21"/>
      <c r="F352" s="22" t="str">
        <f ca="1">IF(tblINVENTAIRE_ELECTRICITE[[#This Row],[DELIVRANCE]]&lt;&gt;"",TODAY()-tblINVENTAIRE_ELECTRICITE[[#This Row],[DELIVRANCE]],"")</f>
        <v/>
      </c>
      <c r="G352" s="40"/>
      <c r="H352" s="62"/>
      <c r="I35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52" s="7"/>
      <c r="K352" s="42"/>
      <c r="L352" s="42"/>
      <c r="M352" s="52"/>
      <c r="N352" s="53"/>
      <c r="O352" s="44"/>
    </row>
    <row r="353" spans="2:15">
      <c r="B353" s="105" t="str">
        <f>IF(tblINVENTAIRE_ELECTRICITE[[#This Row],[NOM]]="","",INDEX(tblELECTRICITE[CODE],MATCH(tblINVENTAIRE_ELECTRICITE[[#This Row],[NOM]],tblELECTRICITE[ELECTRICITE],0)))</f>
        <v/>
      </c>
      <c r="C353" s="37"/>
      <c r="D353" s="38" t="s">
        <v>15</v>
      </c>
      <c r="E353" s="21"/>
      <c r="F353" s="22" t="str">
        <f ca="1">IF(tblINVENTAIRE_ELECTRICITE[[#This Row],[DELIVRANCE]]&lt;&gt;"",TODAY()-tblINVENTAIRE_ELECTRICITE[[#This Row],[DELIVRANCE]],"")</f>
        <v/>
      </c>
      <c r="G353" s="40"/>
      <c r="H353" s="62"/>
      <c r="I35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53" s="7"/>
      <c r="K353" s="42"/>
      <c r="L353" s="42"/>
      <c r="M353" s="52"/>
      <c r="N353" s="53"/>
      <c r="O353" s="44"/>
    </row>
    <row r="354" spans="2:15">
      <c r="B354" s="105" t="str">
        <f>IF(tblINVENTAIRE_ELECTRICITE[[#This Row],[NOM]]="","",INDEX(tblELECTRICITE[CODE],MATCH(tblINVENTAIRE_ELECTRICITE[[#This Row],[NOM]],tblELECTRICITE[ELECTRICITE],0)))</f>
        <v/>
      </c>
      <c r="C354" s="37"/>
      <c r="D354" s="38" t="s">
        <v>15</v>
      </c>
      <c r="E354" s="21"/>
      <c r="F354" s="22" t="str">
        <f ca="1">IF(tblINVENTAIRE_ELECTRICITE[[#This Row],[DELIVRANCE]]&lt;&gt;"",TODAY()-tblINVENTAIRE_ELECTRICITE[[#This Row],[DELIVRANCE]],"")</f>
        <v/>
      </c>
      <c r="G354" s="40"/>
      <c r="H354" s="62"/>
      <c r="I35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54" s="7"/>
      <c r="K354" s="42"/>
      <c r="L354" s="42"/>
      <c r="M354" s="52"/>
      <c r="N354" s="53"/>
      <c r="O354" s="44"/>
    </row>
    <row r="355" spans="2:15">
      <c r="B355" s="105" t="str">
        <f>IF(tblINVENTAIRE_ELECTRICITE[[#This Row],[NOM]]="","",INDEX(tblELECTRICITE[CODE],MATCH(tblINVENTAIRE_ELECTRICITE[[#This Row],[NOM]],tblELECTRICITE[ELECTRICITE],0)))</f>
        <v/>
      </c>
      <c r="C355" s="37"/>
      <c r="D355" s="38" t="s">
        <v>15</v>
      </c>
      <c r="E355" s="21"/>
      <c r="F355" s="22" t="str">
        <f ca="1">IF(tblINVENTAIRE_ELECTRICITE[[#This Row],[DELIVRANCE]]&lt;&gt;"",TODAY()-tblINVENTAIRE_ELECTRICITE[[#This Row],[DELIVRANCE]],"")</f>
        <v/>
      </c>
      <c r="G355" s="40"/>
      <c r="H355" s="62"/>
      <c r="I35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55" s="7"/>
      <c r="K355" s="42"/>
      <c r="L355" s="42"/>
      <c r="M355" s="52"/>
      <c r="N355" s="53"/>
      <c r="O355" s="44"/>
    </row>
    <row r="356" spans="2:15">
      <c r="B356" s="105" t="str">
        <f>IF(tblINVENTAIRE_ELECTRICITE[[#This Row],[NOM]]="","",INDEX(tblELECTRICITE[CODE],MATCH(tblINVENTAIRE_ELECTRICITE[[#This Row],[NOM]],tblELECTRICITE[ELECTRICITE],0)))</f>
        <v/>
      </c>
      <c r="C356" s="37"/>
      <c r="D356" s="38" t="s">
        <v>15</v>
      </c>
      <c r="E356" s="21"/>
      <c r="F356" s="22" t="str">
        <f ca="1">IF(tblINVENTAIRE_ELECTRICITE[[#This Row],[DELIVRANCE]]&lt;&gt;"",TODAY()-tblINVENTAIRE_ELECTRICITE[[#This Row],[DELIVRANCE]],"")</f>
        <v/>
      </c>
      <c r="G356" s="40"/>
      <c r="H356" s="62"/>
      <c r="I35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56" s="7"/>
      <c r="K356" s="42"/>
      <c r="L356" s="42"/>
      <c r="M356" s="52"/>
      <c r="N356" s="53"/>
      <c r="O356" s="44"/>
    </row>
    <row r="357" spans="2:15">
      <c r="B357" s="105" t="str">
        <f>IF(tblINVENTAIRE_ELECTRICITE[[#This Row],[NOM]]="","",INDEX(tblELECTRICITE[CODE],MATCH(tblINVENTAIRE_ELECTRICITE[[#This Row],[NOM]],tblELECTRICITE[ELECTRICITE],0)))</f>
        <v/>
      </c>
      <c r="C357" s="37"/>
      <c r="D357" s="38" t="s">
        <v>15</v>
      </c>
      <c r="E357" s="21"/>
      <c r="F357" s="22" t="str">
        <f ca="1">IF(tblINVENTAIRE_ELECTRICITE[[#This Row],[DELIVRANCE]]&lt;&gt;"",TODAY()-tblINVENTAIRE_ELECTRICITE[[#This Row],[DELIVRANCE]],"")</f>
        <v/>
      </c>
      <c r="G357" s="40"/>
      <c r="H357" s="62"/>
      <c r="I35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57" s="7"/>
      <c r="K357" s="42"/>
      <c r="L357" s="42"/>
      <c r="M357" s="52"/>
      <c r="N357" s="53"/>
      <c r="O357" s="44"/>
    </row>
    <row r="358" spans="2:15">
      <c r="B358" s="105" t="str">
        <f>IF(tblINVENTAIRE_ELECTRICITE[[#This Row],[NOM]]="","",INDEX(tblELECTRICITE[CODE],MATCH(tblINVENTAIRE_ELECTRICITE[[#This Row],[NOM]],tblELECTRICITE[ELECTRICITE],0)))</f>
        <v/>
      </c>
      <c r="C358" s="37"/>
      <c r="D358" s="38" t="s">
        <v>15</v>
      </c>
      <c r="E358" s="21"/>
      <c r="F358" s="22" t="str">
        <f ca="1">IF(tblINVENTAIRE_ELECTRICITE[[#This Row],[DELIVRANCE]]&lt;&gt;"",TODAY()-tblINVENTAIRE_ELECTRICITE[[#This Row],[DELIVRANCE]],"")</f>
        <v/>
      </c>
      <c r="G358" s="40"/>
      <c r="H358" s="62"/>
      <c r="I35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58" s="7"/>
      <c r="K358" s="42"/>
      <c r="L358" s="42"/>
      <c r="M358" s="52"/>
      <c r="N358" s="53"/>
      <c r="O358" s="44"/>
    </row>
    <row r="359" spans="2:15">
      <c r="B359" s="105" t="str">
        <f>IF(tblINVENTAIRE_ELECTRICITE[[#This Row],[NOM]]="","",INDEX(tblELECTRICITE[CODE],MATCH(tblINVENTAIRE_ELECTRICITE[[#This Row],[NOM]],tblELECTRICITE[ELECTRICITE],0)))</f>
        <v/>
      </c>
      <c r="C359" s="37"/>
      <c r="D359" s="38" t="s">
        <v>15</v>
      </c>
      <c r="E359" s="21"/>
      <c r="F359" s="22" t="str">
        <f ca="1">IF(tblINVENTAIRE_ELECTRICITE[[#This Row],[DELIVRANCE]]&lt;&gt;"",TODAY()-tblINVENTAIRE_ELECTRICITE[[#This Row],[DELIVRANCE]],"")</f>
        <v/>
      </c>
      <c r="G359" s="40"/>
      <c r="H359" s="62"/>
      <c r="I35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59" s="7"/>
      <c r="K359" s="42"/>
      <c r="L359" s="42"/>
      <c r="M359" s="52"/>
      <c r="N359" s="53"/>
      <c r="O359" s="44"/>
    </row>
    <row r="360" spans="2:15">
      <c r="B360" s="105" t="str">
        <f>IF(tblINVENTAIRE_ELECTRICITE[[#This Row],[NOM]]="","",INDEX(tblELECTRICITE[CODE],MATCH(tblINVENTAIRE_ELECTRICITE[[#This Row],[NOM]],tblELECTRICITE[ELECTRICITE],0)))</f>
        <v/>
      </c>
      <c r="C360" s="37"/>
      <c r="D360" s="38" t="s">
        <v>15</v>
      </c>
      <c r="E360" s="21"/>
      <c r="F360" s="22" t="str">
        <f ca="1">IF(tblINVENTAIRE_ELECTRICITE[[#This Row],[DELIVRANCE]]&lt;&gt;"",TODAY()-tblINVENTAIRE_ELECTRICITE[[#This Row],[DELIVRANCE]],"")</f>
        <v/>
      </c>
      <c r="G360" s="40"/>
      <c r="H360" s="62"/>
      <c r="I36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60" s="7"/>
      <c r="K360" s="42"/>
      <c r="L360" s="42"/>
      <c r="M360" s="52"/>
      <c r="N360" s="53"/>
      <c r="O360" s="44"/>
    </row>
    <row r="361" spans="2:15">
      <c r="B361" s="105" t="str">
        <f>IF(tblINVENTAIRE_ELECTRICITE[[#This Row],[NOM]]="","",INDEX(tblELECTRICITE[CODE],MATCH(tblINVENTAIRE_ELECTRICITE[[#This Row],[NOM]],tblELECTRICITE[ELECTRICITE],0)))</f>
        <v/>
      </c>
      <c r="C361" s="37"/>
      <c r="D361" s="38" t="s">
        <v>15</v>
      </c>
      <c r="E361" s="21"/>
      <c r="F361" s="22" t="str">
        <f ca="1">IF(tblINVENTAIRE_ELECTRICITE[[#This Row],[DELIVRANCE]]&lt;&gt;"",TODAY()-tblINVENTAIRE_ELECTRICITE[[#This Row],[DELIVRANCE]],"")</f>
        <v/>
      </c>
      <c r="G361" s="40"/>
      <c r="H361" s="62"/>
      <c r="I36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61" s="7"/>
      <c r="K361" s="42"/>
      <c r="L361" s="42"/>
      <c r="M361" s="52"/>
      <c r="N361" s="53"/>
      <c r="O361" s="44"/>
    </row>
    <row r="362" spans="2:15">
      <c r="B362" s="105" t="str">
        <f>IF(tblINVENTAIRE_ELECTRICITE[[#This Row],[NOM]]="","",INDEX(tblELECTRICITE[CODE],MATCH(tblINVENTAIRE_ELECTRICITE[[#This Row],[NOM]],tblELECTRICITE[ELECTRICITE],0)))</f>
        <v/>
      </c>
      <c r="C362" s="37"/>
      <c r="D362" s="38" t="s">
        <v>15</v>
      </c>
      <c r="E362" s="21"/>
      <c r="F362" s="22" t="str">
        <f ca="1">IF(tblINVENTAIRE_ELECTRICITE[[#This Row],[DELIVRANCE]]&lt;&gt;"",TODAY()-tblINVENTAIRE_ELECTRICITE[[#This Row],[DELIVRANCE]],"")</f>
        <v/>
      </c>
      <c r="G362" s="40"/>
      <c r="H362" s="62"/>
      <c r="I36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62" s="7"/>
      <c r="K362" s="42"/>
      <c r="L362" s="42"/>
      <c r="M362" s="52"/>
      <c r="N362" s="53"/>
      <c r="O362" s="44"/>
    </row>
    <row r="363" spans="2:15">
      <c r="B363" s="105" t="str">
        <f>IF(tblINVENTAIRE_ELECTRICITE[[#This Row],[NOM]]="","",INDEX(tblELECTRICITE[CODE],MATCH(tblINVENTAIRE_ELECTRICITE[[#This Row],[NOM]],tblELECTRICITE[ELECTRICITE],0)))</f>
        <v/>
      </c>
      <c r="C363" s="37"/>
      <c r="D363" s="38" t="s">
        <v>15</v>
      </c>
      <c r="E363" s="21"/>
      <c r="F363" s="22" t="str">
        <f ca="1">IF(tblINVENTAIRE_ELECTRICITE[[#This Row],[DELIVRANCE]]&lt;&gt;"",TODAY()-tblINVENTAIRE_ELECTRICITE[[#This Row],[DELIVRANCE]],"")</f>
        <v/>
      </c>
      <c r="G363" s="40"/>
      <c r="H363" s="62"/>
      <c r="I36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63" s="7"/>
      <c r="K363" s="42"/>
      <c r="L363" s="42"/>
      <c r="M363" s="52"/>
      <c r="N363" s="53"/>
      <c r="O363" s="44"/>
    </row>
    <row r="364" spans="2:15">
      <c r="B364" s="105" t="str">
        <f>IF(tblINVENTAIRE_ELECTRICITE[[#This Row],[NOM]]="","",INDEX(tblELECTRICITE[CODE],MATCH(tblINVENTAIRE_ELECTRICITE[[#This Row],[NOM]],tblELECTRICITE[ELECTRICITE],0)))</f>
        <v/>
      </c>
      <c r="C364" s="37"/>
      <c r="D364" s="38" t="s">
        <v>15</v>
      </c>
      <c r="E364" s="21"/>
      <c r="F364" s="22" t="str">
        <f ca="1">IF(tblINVENTAIRE_ELECTRICITE[[#This Row],[DELIVRANCE]]&lt;&gt;"",TODAY()-tblINVENTAIRE_ELECTRICITE[[#This Row],[DELIVRANCE]],"")</f>
        <v/>
      </c>
      <c r="G364" s="40"/>
      <c r="H364" s="62"/>
      <c r="I36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64" s="7"/>
      <c r="K364" s="42"/>
      <c r="L364" s="42"/>
      <c r="M364" s="52"/>
      <c r="N364" s="53"/>
      <c r="O364" s="44"/>
    </row>
    <row r="365" spans="2:15">
      <c r="B365" s="105" t="str">
        <f>IF(tblINVENTAIRE_ELECTRICITE[[#This Row],[NOM]]="","",INDEX(tblELECTRICITE[CODE],MATCH(tblINVENTAIRE_ELECTRICITE[[#This Row],[NOM]],tblELECTRICITE[ELECTRICITE],0)))</f>
        <v/>
      </c>
      <c r="C365" s="37"/>
      <c r="D365" s="38" t="s">
        <v>15</v>
      </c>
      <c r="E365" s="21"/>
      <c r="F365" s="22" t="str">
        <f ca="1">IF(tblINVENTAIRE_ELECTRICITE[[#This Row],[DELIVRANCE]]&lt;&gt;"",TODAY()-tblINVENTAIRE_ELECTRICITE[[#This Row],[DELIVRANCE]],"")</f>
        <v/>
      </c>
      <c r="G365" s="40"/>
      <c r="H365" s="62"/>
      <c r="I36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65" s="7"/>
      <c r="K365" s="42"/>
      <c r="L365" s="42"/>
      <c r="M365" s="52"/>
      <c r="N365" s="53"/>
      <c r="O365" s="44"/>
    </row>
    <row r="366" spans="2:15">
      <c r="B366" s="105" t="str">
        <f>IF(tblINVENTAIRE_ELECTRICITE[[#This Row],[NOM]]="","",INDEX(tblELECTRICITE[CODE],MATCH(tblINVENTAIRE_ELECTRICITE[[#This Row],[NOM]],tblELECTRICITE[ELECTRICITE],0)))</f>
        <v/>
      </c>
      <c r="C366" s="37"/>
      <c r="D366" s="38" t="s">
        <v>15</v>
      </c>
      <c r="E366" s="21"/>
      <c r="F366" s="22" t="str">
        <f ca="1">IF(tblINVENTAIRE_ELECTRICITE[[#This Row],[DELIVRANCE]]&lt;&gt;"",TODAY()-tblINVENTAIRE_ELECTRICITE[[#This Row],[DELIVRANCE]],"")</f>
        <v/>
      </c>
      <c r="G366" s="40"/>
      <c r="H366" s="62"/>
      <c r="I36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66" s="7"/>
      <c r="K366" s="42"/>
      <c r="L366" s="42"/>
      <c r="M366" s="52"/>
      <c r="N366" s="53"/>
      <c r="O366" s="44"/>
    </row>
    <row r="367" spans="2:15">
      <c r="B367" s="105" t="str">
        <f>IF(tblINVENTAIRE_ELECTRICITE[[#This Row],[NOM]]="","",INDEX(tblELECTRICITE[CODE],MATCH(tblINVENTAIRE_ELECTRICITE[[#This Row],[NOM]],tblELECTRICITE[ELECTRICITE],0)))</f>
        <v/>
      </c>
      <c r="C367" s="37"/>
      <c r="D367" s="38" t="s">
        <v>15</v>
      </c>
      <c r="E367" s="21"/>
      <c r="F367" s="22" t="str">
        <f ca="1">IF(tblINVENTAIRE_ELECTRICITE[[#This Row],[DELIVRANCE]]&lt;&gt;"",TODAY()-tblINVENTAIRE_ELECTRICITE[[#This Row],[DELIVRANCE]],"")</f>
        <v/>
      </c>
      <c r="G367" s="40"/>
      <c r="H367" s="62"/>
      <c r="I36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67" s="7"/>
      <c r="K367" s="42"/>
      <c r="L367" s="42"/>
      <c r="M367" s="52"/>
      <c r="N367" s="53"/>
      <c r="O367" s="44"/>
    </row>
    <row r="368" spans="2:15">
      <c r="B368" s="105" t="str">
        <f>IF(tblINVENTAIRE_ELECTRICITE[[#This Row],[NOM]]="","",INDEX(tblELECTRICITE[CODE],MATCH(tblINVENTAIRE_ELECTRICITE[[#This Row],[NOM]],tblELECTRICITE[ELECTRICITE],0)))</f>
        <v/>
      </c>
      <c r="C368" s="37"/>
      <c r="D368" s="38" t="s">
        <v>15</v>
      </c>
      <c r="E368" s="21"/>
      <c r="F368" s="22" t="str">
        <f ca="1">IF(tblINVENTAIRE_ELECTRICITE[[#This Row],[DELIVRANCE]]&lt;&gt;"",TODAY()-tblINVENTAIRE_ELECTRICITE[[#This Row],[DELIVRANCE]],"")</f>
        <v/>
      </c>
      <c r="G368" s="40"/>
      <c r="H368" s="62"/>
      <c r="I36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68" s="7"/>
      <c r="K368" s="42"/>
      <c r="L368" s="42"/>
      <c r="M368" s="52"/>
      <c r="N368" s="53"/>
      <c r="O368" s="44"/>
    </row>
    <row r="369" spans="2:15">
      <c r="B369" s="105" t="str">
        <f>IF(tblINVENTAIRE_ELECTRICITE[[#This Row],[NOM]]="","",INDEX(tblELECTRICITE[CODE],MATCH(tblINVENTAIRE_ELECTRICITE[[#This Row],[NOM]],tblELECTRICITE[ELECTRICITE],0)))</f>
        <v/>
      </c>
      <c r="C369" s="37"/>
      <c r="D369" s="38" t="s">
        <v>15</v>
      </c>
      <c r="E369" s="21"/>
      <c r="F369" s="22" t="str">
        <f ca="1">IF(tblINVENTAIRE_ELECTRICITE[[#This Row],[DELIVRANCE]]&lt;&gt;"",TODAY()-tblINVENTAIRE_ELECTRICITE[[#This Row],[DELIVRANCE]],"")</f>
        <v/>
      </c>
      <c r="G369" s="40"/>
      <c r="H369" s="62"/>
      <c r="I36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69" s="7"/>
      <c r="K369" s="42"/>
      <c r="L369" s="42"/>
      <c r="M369" s="52"/>
      <c r="N369" s="53"/>
      <c r="O369" s="44"/>
    </row>
    <row r="370" spans="2:15">
      <c r="B370" s="105" t="str">
        <f>IF(tblINVENTAIRE_ELECTRICITE[[#This Row],[NOM]]="","",INDEX(tblELECTRICITE[CODE],MATCH(tblINVENTAIRE_ELECTRICITE[[#This Row],[NOM]],tblELECTRICITE[ELECTRICITE],0)))</f>
        <v/>
      </c>
      <c r="C370" s="37"/>
      <c r="D370" s="38" t="s">
        <v>15</v>
      </c>
      <c r="E370" s="21"/>
      <c r="F370" s="22" t="str">
        <f ca="1">IF(tblINVENTAIRE_ELECTRICITE[[#This Row],[DELIVRANCE]]&lt;&gt;"",TODAY()-tblINVENTAIRE_ELECTRICITE[[#This Row],[DELIVRANCE]],"")</f>
        <v/>
      </c>
      <c r="G370" s="40"/>
      <c r="H370" s="62"/>
      <c r="I37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70" s="7"/>
      <c r="K370" s="42"/>
      <c r="L370" s="42"/>
      <c r="M370" s="52"/>
      <c r="N370" s="53"/>
      <c r="O370" s="44"/>
    </row>
    <row r="371" spans="2:15">
      <c r="B371" s="105" t="str">
        <f>IF(tblINVENTAIRE_ELECTRICITE[[#This Row],[NOM]]="","",INDEX(tblELECTRICITE[CODE],MATCH(tblINVENTAIRE_ELECTRICITE[[#This Row],[NOM]],tblELECTRICITE[ELECTRICITE],0)))</f>
        <v/>
      </c>
      <c r="C371" s="37"/>
      <c r="D371" s="38" t="s">
        <v>15</v>
      </c>
      <c r="E371" s="21"/>
      <c r="F371" s="22" t="str">
        <f ca="1">IF(tblINVENTAIRE_ELECTRICITE[[#This Row],[DELIVRANCE]]&lt;&gt;"",TODAY()-tblINVENTAIRE_ELECTRICITE[[#This Row],[DELIVRANCE]],"")</f>
        <v/>
      </c>
      <c r="G371" s="40"/>
      <c r="H371" s="62"/>
      <c r="I37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71" s="7"/>
      <c r="K371" s="42"/>
      <c r="L371" s="42"/>
      <c r="M371" s="52"/>
      <c r="N371" s="53"/>
      <c r="O371" s="44"/>
    </row>
    <row r="372" spans="2:15">
      <c r="B372" s="105" t="str">
        <f>IF(tblINVENTAIRE_ELECTRICITE[[#This Row],[NOM]]="","",INDEX(tblELECTRICITE[CODE],MATCH(tblINVENTAIRE_ELECTRICITE[[#This Row],[NOM]],tblELECTRICITE[ELECTRICITE],0)))</f>
        <v/>
      </c>
      <c r="C372" s="37"/>
      <c r="D372" s="38" t="s">
        <v>15</v>
      </c>
      <c r="E372" s="21"/>
      <c r="F372" s="22" t="str">
        <f ca="1">IF(tblINVENTAIRE_ELECTRICITE[[#This Row],[DELIVRANCE]]&lt;&gt;"",TODAY()-tblINVENTAIRE_ELECTRICITE[[#This Row],[DELIVRANCE]],"")</f>
        <v/>
      </c>
      <c r="G372" s="40"/>
      <c r="H372" s="62"/>
      <c r="I37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72" s="7"/>
      <c r="K372" s="42"/>
      <c r="L372" s="42"/>
      <c r="M372" s="52"/>
      <c r="N372" s="53"/>
      <c r="O372" s="44"/>
    </row>
    <row r="373" spans="2:15">
      <c r="B373" s="105" t="str">
        <f>IF(tblINVENTAIRE_ELECTRICITE[[#This Row],[NOM]]="","",INDEX(tblELECTRICITE[CODE],MATCH(tblINVENTAIRE_ELECTRICITE[[#This Row],[NOM]],tblELECTRICITE[ELECTRICITE],0)))</f>
        <v/>
      </c>
      <c r="C373" s="37"/>
      <c r="D373" s="38" t="s">
        <v>15</v>
      </c>
      <c r="E373" s="21"/>
      <c r="F373" s="22" t="str">
        <f ca="1">IF(tblINVENTAIRE_ELECTRICITE[[#This Row],[DELIVRANCE]]&lt;&gt;"",TODAY()-tblINVENTAIRE_ELECTRICITE[[#This Row],[DELIVRANCE]],"")</f>
        <v/>
      </c>
      <c r="G373" s="40"/>
      <c r="H373" s="62"/>
      <c r="I37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73" s="7"/>
      <c r="K373" s="42"/>
      <c r="L373" s="42"/>
      <c r="M373" s="52"/>
      <c r="N373" s="53"/>
      <c r="O373" s="44"/>
    </row>
    <row r="374" spans="2:15">
      <c r="B374" s="105" t="str">
        <f>IF(tblINVENTAIRE_ELECTRICITE[[#This Row],[NOM]]="","",INDEX(tblELECTRICITE[CODE],MATCH(tblINVENTAIRE_ELECTRICITE[[#This Row],[NOM]],tblELECTRICITE[ELECTRICITE],0)))</f>
        <v/>
      </c>
      <c r="C374" s="37"/>
      <c r="D374" s="38" t="s">
        <v>15</v>
      </c>
      <c r="E374" s="21"/>
      <c r="F374" s="22" t="str">
        <f ca="1">IF(tblINVENTAIRE_ELECTRICITE[[#This Row],[DELIVRANCE]]&lt;&gt;"",TODAY()-tblINVENTAIRE_ELECTRICITE[[#This Row],[DELIVRANCE]],"")</f>
        <v/>
      </c>
      <c r="G374" s="40"/>
      <c r="H374" s="62"/>
      <c r="I37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74" s="7"/>
      <c r="K374" s="42"/>
      <c r="L374" s="42"/>
      <c r="M374" s="52"/>
      <c r="N374" s="53"/>
      <c r="O374" s="44"/>
    </row>
    <row r="375" spans="2:15">
      <c r="B375" s="105" t="str">
        <f>IF(tblINVENTAIRE_ELECTRICITE[[#This Row],[NOM]]="","",INDEX(tblELECTRICITE[CODE],MATCH(tblINVENTAIRE_ELECTRICITE[[#This Row],[NOM]],tblELECTRICITE[ELECTRICITE],0)))</f>
        <v/>
      </c>
      <c r="C375" s="37"/>
      <c r="D375" s="38" t="s">
        <v>15</v>
      </c>
      <c r="E375" s="21"/>
      <c r="F375" s="22" t="str">
        <f ca="1">IF(tblINVENTAIRE_ELECTRICITE[[#This Row],[DELIVRANCE]]&lt;&gt;"",TODAY()-tblINVENTAIRE_ELECTRICITE[[#This Row],[DELIVRANCE]],"")</f>
        <v/>
      </c>
      <c r="G375" s="40"/>
      <c r="H375" s="62"/>
      <c r="I37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75" s="7"/>
      <c r="K375" s="42"/>
      <c r="L375" s="42"/>
      <c r="M375" s="52"/>
      <c r="N375" s="53"/>
      <c r="O375" s="44"/>
    </row>
    <row r="376" spans="2:15">
      <c r="B376" s="105" t="str">
        <f>IF(tblINVENTAIRE_ELECTRICITE[[#This Row],[NOM]]="","",INDEX(tblELECTRICITE[CODE],MATCH(tblINVENTAIRE_ELECTRICITE[[#This Row],[NOM]],tblELECTRICITE[ELECTRICITE],0)))</f>
        <v/>
      </c>
      <c r="C376" s="37"/>
      <c r="D376" s="38" t="s">
        <v>15</v>
      </c>
      <c r="E376" s="21"/>
      <c r="F376" s="22" t="str">
        <f ca="1">IF(tblINVENTAIRE_ELECTRICITE[[#This Row],[DELIVRANCE]]&lt;&gt;"",TODAY()-tblINVENTAIRE_ELECTRICITE[[#This Row],[DELIVRANCE]],"")</f>
        <v/>
      </c>
      <c r="G376" s="40"/>
      <c r="H376" s="62"/>
      <c r="I37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76" s="7"/>
      <c r="K376" s="42"/>
      <c r="L376" s="42"/>
      <c r="M376" s="52"/>
      <c r="N376" s="53"/>
      <c r="O376" s="44"/>
    </row>
    <row r="377" spans="2:15">
      <c r="B377" s="105" t="str">
        <f>IF(tblINVENTAIRE_ELECTRICITE[[#This Row],[NOM]]="","",INDEX(tblELECTRICITE[CODE],MATCH(tblINVENTAIRE_ELECTRICITE[[#This Row],[NOM]],tblELECTRICITE[ELECTRICITE],0)))</f>
        <v/>
      </c>
      <c r="C377" s="37"/>
      <c r="D377" s="38" t="s">
        <v>15</v>
      </c>
      <c r="E377" s="21"/>
      <c r="F377" s="22" t="str">
        <f ca="1">IF(tblINVENTAIRE_ELECTRICITE[[#This Row],[DELIVRANCE]]&lt;&gt;"",TODAY()-tblINVENTAIRE_ELECTRICITE[[#This Row],[DELIVRANCE]],"")</f>
        <v/>
      </c>
      <c r="G377" s="40"/>
      <c r="H377" s="62"/>
      <c r="I37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77" s="7"/>
      <c r="K377" s="42"/>
      <c r="L377" s="42"/>
      <c r="M377" s="52"/>
      <c r="N377" s="53"/>
      <c r="O377" s="44"/>
    </row>
    <row r="378" spans="2:15">
      <c r="B378" s="105" t="str">
        <f>IF(tblINVENTAIRE_ELECTRICITE[[#This Row],[NOM]]="","",INDEX(tblELECTRICITE[CODE],MATCH(tblINVENTAIRE_ELECTRICITE[[#This Row],[NOM]],tblELECTRICITE[ELECTRICITE],0)))</f>
        <v/>
      </c>
      <c r="C378" s="37"/>
      <c r="D378" s="38" t="s">
        <v>15</v>
      </c>
      <c r="E378" s="21"/>
      <c r="F378" s="22" t="str">
        <f ca="1">IF(tblINVENTAIRE_ELECTRICITE[[#This Row],[DELIVRANCE]]&lt;&gt;"",TODAY()-tblINVENTAIRE_ELECTRICITE[[#This Row],[DELIVRANCE]],"")</f>
        <v/>
      </c>
      <c r="G378" s="40"/>
      <c r="H378" s="62"/>
      <c r="I37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78" s="7"/>
      <c r="K378" s="42"/>
      <c r="L378" s="42"/>
      <c r="M378" s="52"/>
      <c r="N378" s="53"/>
      <c r="O378" s="44"/>
    </row>
    <row r="379" spans="2:15">
      <c r="B379" s="105" t="str">
        <f>IF(tblINVENTAIRE_ELECTRICITE[[#This Row],[NOM]]="","",INDEX(tblELECTRICITE[CODE],MATCH(tblINVENTAIRE_ELECTRICITE[[#This Row],[NOM]],tblELECTRICITE[ELECTRICITE],0)))</f>
        <v/>
      </c>
      <c r="C379" s="37"/>
      <c r="D379" s="38" t="s">
        <v>15</v>
      </c>
      <c r="E379" s="21"/>
      <c r="F379" s="22" t="str">
        <f ca="1">IF(tblINVENTAIRE_ELECTRICITE[[#This Row],[DELIVRANCE]]&lt;&gt;"",TODAY()-tblINVENTAIRE_ELECTRICITE[[#This Row],[DELIVRANCE]],"")</f>
        <v/>
      </c>
      <c r="G379" s="40"/>
      <c r="H379" s="62"/>
      <c r="I37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79" s="7"/>
      <c r="K379" s="42"/>
      <c r="L379" s="42"/>
      <c r="M379" s="52"/>
      <c r="N379" s="53"/>
      <c r="O379" s="44"/>
    </row>
    <row r="380" spans="2:15">
      <c r="B380" s="105" t="str">
        <f>IF(tblINVENTAIRE_ELECTRICITE[[#This Row],[NOM]]="","",INDEX(tblELECTRICITE[CODE],MATCH(tblINVENTAIRE_ELECTRICITE[[#This Row],[NOM]],tblELECTRICITE[ELECTRICITE],0)))</f>
        <v/>
      </c>
      <c r="C380" s="37"/>
      <c r="D380" s="38" t="s">
        <v>15</v>
      </c>
      <c r="E380" s="21"/>
      <c r="F380" s="22" t="str">
        <f ca="1">IF(tblINVENTAIRE_ELECTRICITE[[#This Row],[DELIVRANCE]]&lt;&gt;"",TODAY()-tblINVENTAIRE_ELECTRICITE[[#This Row],[DELIVRANCE]],"")</f>
        <v/>
      </c>
      <c r="G380" s="40"/>
      <c r="H380" s="62"/>
      <c r="I38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80" s="7"/>
      <c r="K380" s="42"/>
      <c r="L380" s="42"/>
      <c r="M380" s="52"/>
      <c r="N380" s="53"/>
      <c r="O380" s="44"/>
    </row>
    <row r="381" spans="2:15">
      <c r="B381" s="105" t="str">
        <f>IF(tblINVENTAIRE_ELECTRICITE[[#This Row],[NOM]]="","",INDEX(tblELECTRICITE[CODE],MATCH(tblINVENTAIRE_ELECTRICITE[[#This Row],[NOM]],tblELECTRICITE[ELECTRICITE],0)))</f>
        <v/>
      </c>
      <c r="C381" s="37"/>
      <c r="D381" s="38" t="s">
        <v>15</v>
      </c>
      <c r="E381" s="21"/>
      <c r="F381" s="22" t="str">
        <f ca="1">IF(tblINVENTAIRE_ELECTRICITE[[#This Row],[DELIVRANCE]]&lt;&gt;"",TODAY()-tblINVENTAIRE_ELECTRICITE[[#This Row],[DELIVRANCE]],"")</f>
        <v/>
      </c>
      <c r="G381" s="40"/>
      <c r="H381" s="62"/>
      <c r="I38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81" s="7"/>
      <c r="K381" s="42"/>
      <c r="L381" s="42"/>
      <c r="M381" s="52"/>
      <c r="N381" s="53"/>
      <c r="O381" s="44"/>
    </row>
    <row r="382" spans="2:15">
      <c r="B382" s="105" t="str">
        <f>IF(tblINVENTAIRE_ELECTRICITE[[#This Row],[NOM]]="","",INDEX(tblELECTRICITE[CODE],MATCH(tblINVENTAIRE_ELECTRICITE[[#This Row],[NOM]],tblELECTRICITE[ELECTRICITE],0)))</f>
        <v/>
      </c>
      <c r="C382" s="37"/>
      <c r="D382" s="38" t="s">
        <v>15</v>
      </c>
      <c r="E382" s="21"/>
      <c r="F382" s="22" t="str">
        <f ca="1">IF(tblINVENTAIRE_ELECTRICITE[[#This Row],[DELIVRANCE]]&lt;&gt;"",TODAY()-tblINVENTAIRE_ELECTRICITE[[#This Row],[DELIVRANCE]],"")</f>
        <v/>
      </c>
      <c r="G382" s="40"/>
      <c r="H382" s="62"/>
      <c r="I38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82" s="7"/>
      <c r="K382" s="42"/>
      <c r="L382" s="42"/>
      <c r="M382" s="52"/>
      <c r="N382" s="53"/>
      <c r="O382" s="44"/>
    </row>
    <row r="383" spans="2:15">
      <c r="B383" s="105" t="str">
        <f>IF(tblINVENTAIRE_ELECTRICITE[[#This Row],[NOM]]="","",INDEX(tblELECTRICITE[CODE],MATCH(tblINVENTAIRE_ELECTRICITE[[#This Row],[NOM]],tblELECTRICITE[ELECTRICITE],0)))</f>
        <v/>
      </c>
      <c r="C383" s="37"/>
      <c r="D383" s="38" t="s">
        <v>15</v>
      </c>
      <c r="E383" s="21"/>
      <c r="F383" s="22" t="str">
        <f ca="1">IF(tblINVENTAIRE_ELECTRICITE[[#This Row],[DELIVRANCE]]&lt;&gt;"",TODAY()-tblINVENTAIRE_ELECTRICITE[[#This Row],[DELIVRANCE]],"")</f>
        <v/>
      </c>
      <c r="G383" s="40"/>
      <c r="H383" s="62"/>
      <c r="I38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83" s="7"/>
      <c r="K383" s="42"/>
      <c r="L383" s="42"/>
      <c r="M383" s="52"/>
      <c r="N383" s="53"/>
      <c r="O383" s="44"/>
    </row>
    <row r="384" spans="2:15">
      <c r="B384" s="105" t="str">
        <f>IF(tblINVENTAIRE_ELECTRICITE[[#This Row],[NOM]]="","",INDEX(tblELECTRICITE[CODE],MATCH(tblINVENTAIRE_ELECTRICITE[[#This Row],[NOM]],tblELECTRICITE[ELECTRICITE],0)))</f>
        <v/>
      </c>
      <c r="C384" s="37"/>
      <c r="D384" s="38" t="s">
        <v>15</v>
      </c>
      <c r="E384" s="21"/>
      <c r="F384" s="22" t="str">
        <f ca="1">IF(tblINVENTAIRE_ELECTRICITE[[#This Row],[DELIVRANCE]]&lt;&gt;"",TODAY()-tblINVENTAIRE_ELECTRICITE[[#This Row],[DELIVRANCE]],"")</f>
        <v/>
      </c>
      <c r="G384" s="40"/>
      <c r="H384" s="62"/>
      <c r="I38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84" s="7"/>
      <c r="K384" s="42"/>
      <c r="L384" s="42"/>
      <c r="M384" s="52"/>
      <c r="N384" s="53"/>
      <c r="O384" s="44"/>
    </row>
    <row r="385" spans="2:15">
      <c r="B385" s="105" t="str">
        <f>IF(tblINVENTAIRE_ELECTRICITE[[#This Row],[NOM]]="","",INDEX(tblELECTRICITE[CODE],MATCH(tblINVENTAIRE_ELECTRICITE[[#This Row],[NOM]],tblELECTRICITE[ELECTRICITE],0)))</f>
        <v/>
      </c>
      <c r="C385" s="37"/>
      <c r="D385" s="38" t="s">
        <v>15</v>
      </c>
      <c r="E385" s="21"/>
      <c r="F385" s="22" t="str">
        <f ca="1">IF(tblINVENTAIRE_ELECTRICITE[[#This Row],[DELIVRANCE]]&lt;&gt;"",TODAY()-tblINVENTAIRE_ELECTRICITE[[#This Row],[DELIVRANCE]],"")</f>
        <v/>
      </c>
      <c r="G385" s="40"/>
      <c r="H385" s="62"/>
      <c r="I38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85" s="7"/>
      <c r="K385" s="42"/>
      <c r="L385" s="42"/>
      <c r="M385" s="52"/>
      <c r="N385" s="53"/>
      <c r="O385" s="44"/>
    </row>
    <row r="386" spans="2:15">
      <c r="B386" s="105" t="str">
        <f>IF(tblINVENTAIRE_ELECTRICITE[[#This Row],[NOM]]="","",INDEX(tblELECTRICITE[CODE],MATCH(tblINVENTAIRE_ELECTRICITE[[#This Row],[NOM]],tblELECTRICITE[ELECTRICITE],0)))</f>
        <v/>
      </c>
      <c r="C386" s="37"/>
      <c r="D386" s="38" t="s">
        <v>15</v>
      </c>
      <c r="E386" s="21"/>
      <c r="F386" s="22" t="str">
        <f ca="1">IF(tblINVENTAIRE_ELECTRICITE[[#This Row],[DELIVRANCE]]&lt;&gt;"",TODAY()-tblINVENTAIRE_ELECTRICITE[[#This Row],[DELIVRANCE]],"")</f>
        <v/>
      </c>
      <c r="G386" s="40"/>
      <c r="H386" s="62"/>
      <c r="I38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86" s="7"/>
      <c r="K386" s="42"/>
      <c r="L386" s="42"/>
      <c r="M386" s="52"/>
      <c r="N386" s="53"/>
      <c r="O386" s="44"/>
    </row>
    <row r="387" spans="2:15">
      <c r="B387" s="105" t="str">
        <f>IF(tblINVENTAIRE_ELECTRICITE[[#This Row],[NOM]]="","",INDEX(tblELECTRICITE[CODE],MATCH(tblINVENTAIRE_ELECTRICITE[[#This Row],[NOM]],tblELECTRICITE[ELECTRICITE],0)))</f>
        <v/>
      </c>
      <c r="C387" s="37"/>
      <c r="D387" s="38" t="s">
        <v>15</v>
      </c>
      <c r="E387" s="21"/>
      <c r="F387" s="22" t="str">
        <f ca="1">IF(tblINVENTAIRE_ELECTRICITE[[#This Row],[DELIVRANCE]]&lt;&gt;"",TODAY()-tblINVENTAIRE_ELECTRICITE[[#This Row],[DELIVRANCE]],"")</f>
        <v/>
      </c>
      <c r="G387" s="40"/>
      <c r="H387" s="62"/>
      <c r="I38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87" s="7"/>
      <c r="K387" s="42"/>
      <c r="L387" s="42"/>
      <c r="M387" s="52"/>
      <c r="N387" s="53"/>
      <c r="O387" s="44"/>
    </row>
    <row r="388" spans="2:15">
      <c r="B388" s="105" t="str">
        <f>IF(tblINVENTAIRE_ELECTRICITE[[#This Row],[NOM]]="","",INDEX(tblELECTRICITE[CODE],MATCH(tblINVENTAIRE_ELECTRICITE[[#This Row],[NOM]],tblELECTRICITE[ELECTRICITE],0)))</f>
        <v/>
      </c>
      <c r="C388" s="37"/>
      <c r="D388" s="38" t="s">
        <v>15</v>
      </c>
      <c r="E388" s="21"/>
      <c r="F388" s="22" t="str">
        <f ca="1">IF(tblINVENTAIRE_ELECTRICITE[[#This Row],[DELIVRANCE]]&lt;&gt;"",TODAY()-tblINVENTAIRE_ELECTRICITE[[#This Row],[DELIVRANCE]],"")</f>
        <v/>
      </c>
      <c r="G388" s="40"/>
      <c r="H388" s="62"/>
      <c r="I38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88" s="7"/>
      <c r="K388" s="42"/>
      <c r="L388" s="42"/>
      <c r="M388" s="52"/>
      <c r="N388" s="53"/>
      <c r="O388" s="44"/>
    </row>
    <row r="389" spans="2:15">
      <c r="B389" s="105" t="str">
        <f>IF(tblINVENTAIRE_ELECTRICITE[[#This Row],[NOM]]="","",INDEX(tblELECTRICITE[CODE],MATCH(tblINVENTAIRE_ELECTRICITE[[#This Row],[NOM]],tblELECTRICITE[ELECTRICITE],0)))</f>
        <v/>
      </c>
      <c r="C389" s="37"/>
      <c r="D389" s="38" t="s">
        <v>15</v>
      </c>
      <c r="E389" s="21"/>
      <c r="F389" s="22" t="str">
        <f ca="1">IF(tblINVENTAIRE_ELECTRICITE[[#This Row],[DELIVRANCE]]&lt;&gt;"",TODAY()-tblINVENTAIRE_ELECTRICITE[[#This Row],[DELIVRANCE]],"")</f>
        <v/>
      </c>
      <c r="G389" s="40"/>
      <c r="H389" s="62"/>
      <c r="I38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89" s="7"/>
      <c r="K389" s="42"/>
      <c r="L389" s="42"/>
      <c r="M389" s="52"/>
      <c r="N389" s="53"/>
      <c r="O389" s="44"/>
    </row>
    <row r="390" spans="2:15">
      <c r="B390" s="105" t="str">
        <f>IF(tblINVENTAIRE_ELECTRICITE[[#This Row],[NOM]]="","",INDEX(tblELECTRICITE[CODE],MATCH(tblINVENTAIRE_ELECTRICITE[[#This Row],[NOM]],tblELECTRICITE[ELECTRICITE],0)))</f>
        <v/>
      </c>
      <c r="C390" s="37"/>
      <c r="D390" s="38" t="s">
        <v>15</v>
      </c>
      <c r="E390" s="21"/>
      <c r="F390" s="22" t="str">
        <f ca="1">IF(tblINVENTAIRE_ELECTRICITE[[#This Row],[DELIVRANCE]]&lt;&gt;"",TODAY()-tblINVENTAIRE_ELECTRICITE[[#This Row],[DELIVRANCE]],"")</f>
        <v/>
      </c>
      <c r="G390" s="40"/>
      <c r="H390" s="62"/>
      <c r="I39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90" s="7"/>
      <c r="K390" s="42"/>
      <c r="L390" s="42"/>
      <c r="M390" s="52"/>
      <c r="N390" s="53"/>
      <c r="O390" s="44"/>
    </row>
    <row r="391" spans="2:15">
      <c r="B391" s="105" t="str">
        <f>IF(tblINVENTAIRE_ELECTRICITE[[#This Row],[NOM]]="","",INDEX(tblELECTRICITE[CODE],MATCH(tblINVENTAIRE_ELECTRICITE[[#This Row],[NOM]],tblELECTRICITE[ELECTRICITE],0)))</f>
        <v/>
      </c>
      <c r="C391" s="37"/>
      <c r="D391" s="38" t="s">
        <v>15</v>
      </c>
      <c r="E391" s="21"/>
      <c r="F391" s="22" t="str">
        <f ca="1">IF(tblINVENTAIRE_ELECTRICITE[[#This Row],[DELIVRANCE]]&lt;&gt;"",TODAY()-tblINVENTAIRE_ELECTRICITE[[#This Row],[DELIVRANCE]],"")</f>
        <v/>
      </c>
      <c r="G391" s="40"/>
      <c r="H391" s="62"/>
      <c r="I39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91" s="7"/>
      <c r="K391" s="42"/>
      <c r="L391" s="42"/>
      <c r="M391" s="52"/>
      <c r="N391" s="53"/>
      <c r="O391" s="44"/>
    </row>
    <row r="392" spans="2:15">
      <c r="B392" s="105" t="str">
        <f>IF(tblINVENTAIRE_ELECTRICITE[[#This Row],[NOM]]="","",INDEX(tblELECTRICITE[CODE],MATCH(tblINVENTAIRE_ELECTRICITE[[#This Row],[NOM]],tblELECTRICITE[ELECTRICITE],0)))</f>
        <v/>
      </c>
      <c r="C392" s="37"/>
      <c r="D392" s="38" t="s">
        <v>15</v>
      </c>
      <c r="E392" s="21"/>
      <c r="F392" s="22" t="str">
        <f ca="1">IF(tblINVENTAIRE_ELECTRICITE[[#This Row],[DELIVRANCE]]&lt;&gt;"",TODAY()-tblINVENTAIRE_ELECTRICITE[[#This Row],[DELIVRANCE]],"")</f>
        <v/>
      </c>
      <c r="G392" s="40"/>
      <c r="H392" s="62"/>
      <c r="I39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92" s="7"/>
      <c r="K392" s="42"/>
      <c r="L392" s="42"/>
      <c r="M392" s="52"/>
      <c r="N392" s="53"/>
      <c r="O392" s="44"/>
    </row>
    <row r="393" spans="2:15">
      <c r="B393" s="105" t="str">
        <f>IF(tblINVENTAIRE_ELECTRICITE[[#This Row],[NOM]]="","",INDEX(tblELECTRICITE[CODE],MATCH(tblINVENTAIRE_ELECTRICITE[[#This Row],[NOM]],tblELECTRICITE[ELECTRICITE],0)))</f>
        <v/>
      </c>
      <c r="C393" s="37"/>
      <c r="D393" s="38" t="s">
        <v>15</v>
      </c>
      <c r="E393" s="21"/>
      <c r="F393" s="22" t="str">
        <f ca="1">IF(tblINVENTAIRE_ELECTRICITE[[#This Row],[DELIVRANCE]]&lt;&gt;"",TODAY()-tblINVENTAIRE_ELECTRICITE[[#This Row],[DELIVRANCE]],"")</f>
        <v/>
      </c>
      <c r="G393" s="40"/>
      <c r="H393" s="62"/>
      <c r="I39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93" s="7"/>
      <c r="K393" s="42"/>
      <c r="L393" s="42"/>
      <c r="M393" s="52"/>
      <c r="N393" s="53"/>
      <c r="O393" s="44"/>
    </row>
    <row r="394" spans="2:15">
      <c r="B394" s="105" t="str">
        <f>IF(tblINVENTAIRE_ELECTRICITE[[#This Row],[NOM]]="","",INDEX(tblELECTRICITE[CODE],MATCH(tblINVENTAIRE_ELECTRICITE[[#This Row],[NOM]],tblELECTRICITE[ELECTRICITE],0)))</f>
        <v/>
      </c>
      <c r="C394" s="37"/>
      <c r="D394" s="38" t="s">
        <v>15</v>
      </c>
      <c r="E394" s="21"/>
      <c r="F394" s="22" t="str">
        <f ca="1">IF(tblINVENTAIRE_ELECTRICITE[[#This Row],[DELIVRANCE]]&lt;&gt;"",TODAY()-tblINVENTAIRE_ELECTRICITE[[#This Row],[DELIVRANCE]],"")</f>
        <v/>
      </c>
      <c r="G394" s="40"/>
      <c r="H394" s="62"/>
      <c r="I39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94" s="7"/>
      <c r="K394" s="42"/>
      <c r="L394" s="42"/>
      <c r="M394" s="52"/>
      <c r="N394" s="53"/>
      <c r="O394" s="44"/>
    </row>
    <row r="395" spans="2:15">
      <c r="B395" s="105" t="str">
        <f>IF(tblINVENTAIRE_ELECTRICITE[[#This Row],[NOM]]="","",INDEX(tblELECTRICITE[CODE],MATCH(tblINVENTAIRE_ELECTRICITE[[#This Row],[NOM]],tblELECTRICITE[ELECTRICITE],0)))</f>
        <v/>
      </c>
      <c r="C395" s="37"/>
      <c r="D395" s="38" t="s">
        <v>15</v>
      </c>
      <c r="E395" s="21"/>
      <c r="F395" s="22" t="str">
        <f ca="1">IF(tblINVENTAIRE_ELECTRICITE[[#This Row],[DELIVRANCE]]&lt;&gt;"",TODAY()-tblINVENTAIRE_ELECTRICITE[[#This Row],[DELIVRANCE]],"")</f>
        <v/>
      </c>
      <c r="G395" s="40"/>
      <c r="H395" s="62"/>
      <c r="I39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95" s="7"/>
      <c r="K395" s="42"/>
      <c r="L395" s="42"/>
      <c r="M395" s="52"/>
      <c r="N395" s="53"/>
      <c r="O395" s="44"/>
    </row>
    <row r="396" spans="2:15">
      <c r="B396" s="105" t="str">
        <f>IF(tblINVENTAIRE_ELECTRICITE[[#This Row],[NOM]]="","",INDEX(tblELECTRICITE[CODE],MATCH(tblINVENTAIRE_ELECTRICITE[[#This Row],[NOM]],tblELECTRICITE[ELECTRICITE],0)))</f>
        <v/>
      </c>
      <c r="C396" s="37"/>
      <c r="D396" s="38" t="s">
        <v>15</v>
      </c>
      <c r="E396" s="21"/>
      <c r="F396" s="22" t="str">
        <f ca="1">IF(tblINVENTAIRE_ELECTRICITE[[#This Row],[DELIVRANCE]]&lt;&gt;"",TODAY()-tblINVENTAIRE_ELECTRICITE[[#This Row],[DELIVRANCE]],"")</f>
        <v/>
      </c>
      <c r="G396" s="40"/>
      <c r="H396" s="62"/>
      <c r="I39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96" s="7"/>
      <c r="K396" s="42"/>
      <c r="L396" s="42"/>
      <c r="M396" s="52"/>
      <c r="N396" s="53"/>
      <c r="O396" s="44"/>
    </row>
    <row r="397" spans="2:15">
      <c r="B397" s="105" t="str">
        <f>IF(tblINVENTAIRE_ELECTRICITE[[#This Row],[NOM]]="","",INDEX(tblELECTRICITE[CODE],MATCH(tblINVENTAIRE_ELECTRICITE[[#This Row],[NOM]],tblELECTRICITE[ELECTRICITE],0)))</f>
        <v/>
      </c>
      <c r="C397" s="37"/>
      <c r="D397" s="38" t="s">
        <v>15</v>
      </c>
      <c r="E397" s="21"/>
      <c r="F397" s="22" t="str">
        <f ca="1">IF(tblINVENTAIRE_ELECTRICITE[[#This Row],[DELIVRANCE]]&lt;&gt;"",TODAY()-tblINVENTAIRE_ELECTRICITE[[#This Row],[DELIVRANCE]],"")</f>
        <v/>
      </c>
      <c r="G397" s="40"/>
      <c r="H397" s="62"/>
      <c r="I39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97" s="7"/>
      <c r="K397" s="42"/>
      <c r="L397" s="42"/>
      <c r="M397" s="52"/>
      <c r="N397" s="53"/>
      <c r="O397" s="44"/>
    </row>
    <row r="398" spans="2:15">
      <c r="B398" s="105" t="str">
        <f>IF(tblINVENTAIRE_ELECTRICITE[[#This Row],[NOM]]="","",INDEX(tblELECTRICITE[CODE],MATCH(tblINVENTAIRE_ELECTRICITE[[#This Row],[NOM]],tblELECTRICITE[ELECTRICITE],0)))</f>
        <v/>
      </c>
      <c r="C398" s="37"/>
      <c r="D398" s="38" t="s">
        <v>15</v>
      </c>
      <c r="E398" s="21"/>
      <c r="F398" s="22" t="str">
        <f ca="1">IF(tblINVENTAIRE_ELECTRICITE[[#This Row],[DELIVRANCE]]&lt;&gt;"",TODAY()-tblINVENTAIRE_ELECTRICITE[[#This Row],[DELIVRANCE]],"")</f>
        <v/>
      </c>
      <c r="G398" s="40"/>
      <c r="H398" s="62"/>
      <c r="I39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98" s="7"/>
      <c r="K398" s="42"/>
      <c r="L398" s="42"/>
      <c r="M398" s="52"/>
      <c r="N398" s="53"/>
      <c r="O398" s="44"/>
    </row>
    <row r="399" spans="2:15">
      <c r="B399" s="105" t="str">
        <f>IF(tblINVENTAIRE_ELECTRICITE[[#This Row],[NOM]]="","",INDEX(tblELECTRICITE[CODE],MATCH(tblINVENTAIRE_ELECTRICITE[[#This Row],[NOM]],tblELECTRICITE[ELECTRICITE],0)))</f>
        <v/>
      </c>
      <c r="C399" s="37"/>
      <c r="D399" s="38" t="s">
        <v>15</v>
      </c>
      <c r="E399" s="21"/>
      <c r="F399" s="22" t="str">
        <f ca="1">IF(tblINVENTAIRE_ELECTRICITE[[#This Row],[DELIVRANCE]]&lt;&gt;"",TODAY()-tblINVENTAIRE_ELECTRICITE[[#This Row],[DELIVRANCE]],"")</f>
        <v/>
      </c>
      <c r="G399" s="40"/>
      <c r="H399" s="62"/>
      <c r="I39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399" s="7"/>
      <c r="K399" s="42"/>
      <c r="L399" s="42"/>
      <c r="M399" s="52"/>
      <c r="N399" s="53"/>
      <c r="O399" s="44"/>
    </row>
    <row r="400" spans="2:15">
      <c r="B400" s="105" t="str">
        <f>IF(tblINVENTAIRE_ELECTRICITE[[#This Row],[NOM]]="","",INDEX(tblELECTRICITE[CODE],MATCH(tblINVENTAIRE_ELECTRICITE[[#This Row],[NOM]],tblELECTRICITE[ELECTRICITE],0)))</f>
        <v/>
      </c>
      <c r="C400" s="37"/>
      <c r="D400" s="38" t="s">
        <v>15</v>
      </c>
      <c r="E400" s="21"/>
      <c r="F400" s="22" t="str">
        <f ca="1">IF(tblINVENTAIRE_ELECTRICITE[[#This Row],[DELIVRANCE]]&lt;&gt;"",TODAY()-tblINVENTAIRE_ELECTRICITE[[#This Row],[DELIVRANCE]],"")</f>
        <v/>
      </c>
      <c r="G400" s="40"/>
      <c r="H400" s="62"/>
      <c r="I40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00" s="7"/>
      <c r="K400" s="42"/>
      <c r="L400" s="42"/>
      <c r="M400" s="52"/>
      <c r="N400" s="53"/>
      <c r="O400" s="44"/>
    </row>
    <row r="401" spans="2:15">
      <c r="B401" s="105" t="str">
        <f>IF(tblINVENTAIRE_ELECTRICITE[[#This Row],[NOM]]="","",INDEX(tblELECTRICITE[CODE],MATCH(tblINVENTAIRE_ELECTRICITE[[#This Row],[NOM]],tblELECTRICITE[ELECTRICITE],0)))</f>
        <v/>
      </c>
      <c r="C401" s="37"/>
      <c r="D401" s="38" t="s">
        <v>15</v>
      </c>
      <c r="E401" s="21"/>
      <c r="F401" s="22" t="str">
        <f ca="1">IF(tblINVENTAIRE_ELECTRICITE[[#This Row],[DELIVRANCE]]&lt;&gt;"",TODAY()-tblINVENTAIRE_ELECTRICITE[[#This Row],[DELIVRANCE]],"")</f>
        <v/>
      </c>
      <c r="G401" s="40"/>
      <c r="H401" s="62"/>
      <c r="I40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01" s="7"/>
      <c r="K401" s="42"/>
      <c r="L401" s="42"/>
      <c r="M401" s="52"/>
      <c r="N401" s="53"/>
      <c r="O401" s="44"/>
    </row>
    <row r="402" spans="2:15">
      <c r="B402" s="105" t="str">
        <f>IF(tblINVENTAIRE_ELECTRICITE[[#This Row],[NOM]]="","",INDEX(tblELECTRICITE[CODE],MATCH(tblINVENTAIRE_ELECTRICITE[[#This Row],[NOM]],tblELECTRICITE[ELECTRICITE],0)))</f>
        <v/>
      </c>
      <c r="C402" s="37"/>
      <c r="D402" s="38" t="s">
        <v>15</v>
      </c>
      <c r="E402" s="21"/>
      <c r="F402" s="22" t="str">
        <f ca="1">IF(tblINVENTAIRE_ELECTRICITE[[#This Row],[DELIVRANCE]]&lt;&gt;"",TODAY()-tblINVENTAIRE_ELECTRICITE[[#This Row],[DELIVRANCE]],"")</f>
        <v/>
      </c>
      <c r="G402" s="40"/>
      <c r="H402" s="62"/>
      <c r="I40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02" s="7"/>
      <c r="K402" s="42"/>
      <c r="L402" s="42"/>
      <c r="M402" s="52"/>
      <c r="N402" s="53"/>
      <c r="O402" s="44"/>
    </row>
    <row r="403" spans="2:15">
      <c r="B403" s="105" t="str">
        <f>IF(tblINVENTAIRE_ELECTRICITE[[#This Row],[NOM]]="","",INDEX(tblELECTRICITE[CODE],MATCH(tblINVENTAIRE_ELECTRICITE[[#This Row],[NOM]],tblELECTRICITE[ELECTRICITE],0)))</f>
        <v/>
      </c>
      <c r="C403" s="37"/>
      <c r="D403" s="38" t="s">
        <v>15</v>
      </c>
      <c r="E403" s="21"/>
      <c r="F403" s="22" t="str">
        <f ca="1">IF(tblINVENTAIRE_ELECTRICITE[[#This Row],[DELIVRANCE]]&lt;&gt;"",TODAY()-tblINVENTAIRE_ELECTRICITE[[#This Row],[DELIVRANCE]],"")</f>
        <v/>
      </c>
      <c r="G403" s="40"/>
      <c r="H403" s="62"/>
      <c r="I40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03" s="7"/>
      <c r="K403" s="42"/>
      <c r="L403" s="42"/>
      <c r="M403" s="52"/>
      <c r="N403" s="53"/>
      <c r="O403" s="44"/>
    </row>
    <row r="404" spans="2:15">
      <c r="B404" s="105" t="str">
        <f>IF(tblINVENTAIRE_ELECTRICITE[[#This Row],[NOM]]="","",INDEX(tblELECTRICITE[CODE],MATCH(tblINVENTAIRE_ELECTRICITE[[#This Row],[NOM]],tblELECTRICITE[ELECTRICITE],0)))</f>
        <v/>
      </c>
      <c r="C404" s="37"/>
      <c r="D404" s="38" t="s">
        <v>15</v>
      </c>
      <c r="E404" s="21"/>
      <c r="F404" s="22" t="str">
        <f ca="1">IF(tblINVENTAIRE_ELECTRICITE[[#This Row],[DELIVRANCE]]&lt;&gt;"",TODAY()-tblINVENTAIRE_ELECTRICITE[[#This Row],[DELIVRANCE]],"")</f>
        <v/>
      </c>
      <c r="G404" s="40"/>
      <c r="H404" s="62"/>
      <c r="I40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04" s="7"/>
      <c r="K404" s="42"/>
      <c r="L404" s="42"/>
      <c r="M404" s="52"/>
      <c r="N404" s="53"/>
      <c r="O404" s="44"/>
    </row>
    <row r="405" spans="2:15">
      <c r="B405" s="105" t="str">
        <f>IF(tblINVENTAIRE_ELECTRICITE[[#This Row],[NOM]]="","",INDEX(tblELECTRICITE[CODE],MATCH(tblINVENTAIRE_ELECTRICITE[[#This Row],[NOM]],tblELECTRICITE[ELECTRICITE],0)))</f>
        <v/>
      </c>
      <c r="C405" s="37"/>
      <c r="D405" s="38" t="s">
        <v>15</v>
      </c>
      <c r="E405" s="21"/>
      <c r="F405" s="22" t="str">
        <f ca="1">IF(tblINVENTAIRE_ELECTRICITE[[#This Row],[DELIVRANCE]]&lt;&gt;"",TODAY()-tblINVENTAIRE_ELECTRICITE[[#This Row],[DELIVRANCE]],"")</f>
        <v/>
      </c>
      <c r="G405" s="40"/>
      <c r="H405" s="62"/>
      <c r="I40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05" s="7"/>
      <c r="K405" s="42"/>
      <c r="L405" s="42"/>
      <c r="M405" s="52"/>
      <c r="N405" s="53"/>
      <c r="O405" s="44"/>
    </row>
    <row r="406" spans="2:15">
      <c r="B406" s="105" t="str">
        <f>IF(tblINVENTAIRE_ELECTRICITE[[#This Row],[NOM]]="","",INDEX(tblELECTRICITE[CODE],MATCH(tblINVENTAIRE_ELECTRICITE[[#This Row],[NOM]],tblELECTRICITE[ELECTRICITE],0)))</f>
        <v/>
      </c>
      <c r="C406" s="37"/>
      <c r="D406" s="38" t="s">
        <v>15</v>
      </c>
      <c r="E406" s="21"/>
      <c r="F406" s="22" t="str">
        <f ca="1">IF(tblINVENTAIRE_ELECTRICITE[[#This Row],[DELIVRANCE]]&lt;&gt;"",TODAY()-tblINVENTAIRE_ELECTRICITE[[#This Row],[DELIVRANCE]],"")</f>
        <v/>
      </c>
      <c r="G406" s="40"/>
      <c r="H406" s="62"/>
      <c r="I40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06" s="7"/>
      <c r="K406" s="42"/>
      <c r="L406" s="42"/>
      <c r="M406" s="52"/>
      <c r="N406" s="53"/>
      <c r="O406" s="44"/>
    </row>
    <row r="407" spans="2:15">
      <c r="B407" s="105" t="str">
        <f>IF(tblINVENTAIRE_ELECTRICITE[[#This Row],[NOM]]="","",INDEX(tblELECTRICITE[CODE],MATCH(tblINVENTAIRE_ELECTRICITE[[#This Row],[NOM]],tblELECTRICITE[ELECTRICITE],0)))</f>
        <v/>
      </c>
      <c r="C407" s="37"/>
      <c r="D407" s="38" t="s">
        <v>15</v>
      </c>
      <c r="E407" s="21"/>
      <c r="F407" s="22" t="str">
        <f ca="1">IF(tblINVENTAIRE_ELECTRICITE[[#This Row],[DELIVRANCE]]&lt;&gt;"",TODAY()-tblINVENTAIRE_ELECTRICITE[[#This Row],[DELIVRANCE]],"")</f>
        <v/>
      </c>
      <c r="G407" s="40"/>
      <c r="H407" s="62"/>
      <c r="I40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07" s="7"/>
      <c r="K407" s="42"/>
      <c r="L407" s="42"/>
      <c r="M407" s="52"/>
      <c r="N407" s="53"/>
      <c r="O407" s="44"/>
    </row>
    <row r="408" spans="2:15">
      <c r="B408" s="105" t="str">
        <f>IF(tblINVENTAIRE_ELECTRICITE[[#This Row],[NOM]]="","",INDEX(tblELECTRICITE[CODE],MATCH(tblINVENTAIRE_ELECTRICITE[[#This Row],[NOM]],tblELECTRICITE[ELECTRICITE],0)))</f>
        <v/>
      </c>
      <c r="C408" s="37"/>
      <c r="D408" s="38" t="s">
        <v>15</v>
      </c>
      <c r="E408" s="21"/>
      <c r="F408" s="22" t="str">
        <f ca="1">IF(tblINVENTAIRE_ELECTRICITE[[#This Row],[DELIVRANCE]]&lt;&gt;"",TODAY()-tblINVENTAIRE_ELECTRICITE[[#This Row],[DELIVRANCE]],"")</f>
        <v/>
      </c>
      <c r="G408" s="40"/>
      <c r="H408" s="62"/>
      <c r="I40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08" s="7"/>
      <c r="K408" s="42"/>
      <c r="L408" s="42"/>
      <c r="M408" s="52"/>
      <c r="N408" s="53"/>
      <c r="O408" s="44"/>
    </row>
    <row r="409" spans="2:15">
      <c r="B409" s="105" t="str">
        <f>IF(tblINVENTAIRE_ELECTRICITE[[#This Row],[NOM]]="","",INDEX(tblELECTRICITE[CODE],MATCH(tblINVENTAIRE_ELECTRICITE[[#This Row],[NOM]],tblELECTRICITE[ELECTRICITE],0)))</f>
        <v/>
      </c>
      <c r="C409" s="37"/>
      <c r="D409" s="38" t="s">
        <v>15</v>
      </c>
      <c r="E409" s="21"/>
      <c r="F409" s="22" t="str">
        <f ca="1">IF(tblINVENTAIRE_ELECTRICITE[[#This Row],[DELIVRANCE]]&lt;&gt;"",TODAY()-tblINVENTAIRE_ELECTRICITE[[#This Row],[DELIVRANCE]],"")</f>
        <v/>
      </c>
      <c r="G409" s="40"/>
      <c r="H409" s="62"/>
      <c r="I40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09" s="7"/>
      <c r="K409" s="42"/>
      <c r="L409" s="42"/>
      <c r="M409" s="52"/>
      <c r="N409" s="53"/>
      <c r="O409" s="44"/>
    </row>
    <row r="410" spans="2:15">
      <c r="B410" s="105" t="str">
        <f>IF(tblINVENTAIRE_ELECTRICITE[[#This Row],[NOM]]="","",INDEX(tblELECTRICITE[CODE],MATCH(tblINVENTAIRE_ELECTRICITE[[#This Row],[NOM]],tblELECTRICITE[ELECTRICITE],0)))</f>
        <v/>
      </c>
      <c r="C410" s="37"/>
      <c r="D410" s="38" t="s">
        <v>15</v>
      </c>
      <c r="E410" s="21"/>
      <c r="F410" s="22" t="str">
        <f ca="1">IF(tblINVENTAIRE_ELECTRICITE[[#This Row],[DELIVRANCE]]&lt;&gt;"",TODAY()-tblINVENTAIRE_ELECTRICITE[[#This Row],[DELIVRANCE]],"")</f>
        <v/>
      </c>
      <c r="G410" s="40"/>
      <c r="H410" s="62"/>
      <c r="I41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10" s="7"/>
      <c r="K410" s="42"/>
      <c r="L410" s="42"/>
      <c r="M410" s="52"/>
      <c r="N410" s="53"/>
      <c r="O410" s="44"/>
    </row>
    <row r="411" spans="2:15">
      <c r="B411" s="105" t="str">
        <f>IF(tblINVENTAIRE_ELECTRICITE[[#This Row],[NOM]]="","",INDEX(tblELECTRICITE[CODE],MATCH(tblINVENTAIRE_ELECTRICITE[[#This Row],[NOM]],tblELECTRICITE[ELECTRICITE],0)))</f>
        <v/>
      </c>
      <c r="C411" s="37"/>
      <c r="D411" s="38" t="s">
        <v>15</v>
      </c>
      <c r="E411" s="21"/>
      <c r="F411" s="22" t="str">
        <f ca="1">IF(tblINVENTAIRE_ELECTRICITE[[#This Row],[DELIVRANCE]]&lt;&gt;"",TODAY()-tblINVENTAIRE_ELECTRICITE[[#This Row],[DELIVRANCE]],"")</f>
        <v/>
      </c>
      <c r="G411" s="40"/>
      <c r="H411" s="62"/>
      <c r="I41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11" s="7"/>
      <c r="K411" s="42"/>
      <c r="L411" s="42"/>
      <c r="M411" s="52"/>
      <c r="N411" s="53"/>
      <c r="O411" s="44"/>
    </row>
    <row r="412" spans="2:15">
      <c r="B412" s="105" t="str">
        <f>IF(tblINVENTAIRE_ELECTRICITE[[#This Row],[NOM]]="","",INDEX(tblELECTRICITE[CODE],MATCH(tblINVENTAIRE_ELECTRICITE[[#This Row],[NOM]],tblELECTRICITE[ELECTRICITE],0)))</f>
        <v/>
      </c>
      <c r="C412" s="37"/>
      <c r="D412" s="38" t="s">
        <v>15</v>
      </c>
      <c r="E412" s="21"/>
      <c r="F412" s="22" t="str">
        <f ca="1">IF(tblINVENTAIRE_ELECTRICITE[[#This Row],[DELIVRANCE]]&lt;&gt;"",TODAY()-tblINVENTAIRE_ELECTRICITE[[#This Row],[DELIVRANCE]],"")</f>
        <v/>
      </c>
      <c r="G412" s="40"/>
      <c r="H412" s="62"/>
      <c r="I41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12" s="7"/>
      <c r="K412" s="42"/>
      <c r="L412" s="42"/>
      <c r="M412" s="52"/>
      <c r="N412" s="53"/>
      <c r="O412" s="44"/>
    </row>
    <row r="413" spans="2:15">
      <c r="B413" s="105" t="str">
        <f>IF(tblINVENTAIRE_ELECTRICITE[[#This Row],[NOM]]="","",INDEX(tblELECTRICITE[CODE],MATCH(tblINVENTAIRE_ELECTRICITE[[#This Row],[NOM]],tblELECTRICITE[ELECTRICITE],0)))</f>
        <v/>
      </c>
      <c r="C413" s="37"/>
      <c r="D413" s="38" t="s">
        <v>15</v>
      </c>
      <c r="E413" s="21"/>
      <c r="F413" s="22" t="str">
        <f ca="1">IF(tblINVENTAIRE_ELECTRICITE[[#This Row],[DELIVRANCE]]&lt;&gt;"",TODAY()-tblINVENTAIRE_ELECTRICITE[[#This Row],[DELIVRANCE]],"")</f>
        <v/>
      </c>
      <c r="G413" s="40"/>
      <c r="H413" s="62"/>
      <c r="I41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13" s="7"/>
      <c r="K413" s="42"/>
      <c r="L413" s="42"/>
      <c r="M413" s="52"/>
      <c r="N413" s="53"/>
      <c r="O413" s="44"/>
    </row>
    <row r="414" spans="2:15">
      <c r="B414" s="105" t="str">
        <f>IF(tblINVENTAIRE_ELECTRICITE[[#This Row],[NOM]]="","",INDEX(tblELECTRICITE[CODE],MATCH(tblINVENTAIRE_ELECTRICITE[[#This Row],[NOM]],tblELECTRICITE[ELECTRICITE],0)))</f>
        <v/>
      </c>
      <c r="C414" s="37"/>
      <c r="D414" s="38" t="s">
        <v>15</v>
      </c>
      <c r="E414" s="21"/>
      <c r="F414" s="22" t="str">
        <f ca="1">IF(tblINVENTAIRE_ELECTRICITE[[#This Row],[DELIVRANCE]]&lt;&gt;"",TODAY()-tblINVENTAIRE_ELECTRICITE[[#This Row],[DELIVRANCE]],"")</f>
        <v/>
      </c>
      <c r="G414" s="40"/>
      <c r="H414" s="62"/>
      <c r="I41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14" s="7"/>
      <c r="K414" s="42"/>
      <c r="L414" s="42"/>
      <c r="M414" s="52"/>
      <c r="N414" s="53"/>
      <c r="O414" s="44"/>
    </row>
    <row r="415" spans="2:15">
      <c r="B415" s="105" t="str">
        <f>IF(tblINVENTAIRE_ELECTRICITE[[#This Row],[NOM]]="","",INDEX(tblELECTRICITE[CODE],MATCH(tblINVENTAIRE_ELECTRICITE[[#This Row],[NOM]],tblELECTRICITE[ELECTRICITE],0)))</f>
        <v/>
      </c>
      <c r="C415" s="37"/>
      <c r="D415" s="38" t="s">
        <v>15</v>
      </c>
      <c r="E415" s="21"/>
      <c r="F415" s="22" t="str">
        <f ca="1">IF(tblINVENTAIRE_ELECTRICITE[[#This Row],[DELIVRANCE]]&lt;&gt;"",TODAY()-tblINVENTAIRE_ELECTRICITE[[#This Row],[DELIVRANCE]],"")</f>
        <v/>
      </c>
      <c r="G415" s="40"/>
      <c r="H415" s="62"/>
      <c r="I41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15" s="7"/>
      <c r="K415" s="42"/>
      <c r="L415" s="42"/>
      <c r="M415" s="52"/>
      <c r="N415" s="53"/>
      <c r="O415" s="44"/>
    </row>
    <row r="416" spans="2:15">
      <c r="B416" s="105" t="str">
        <f>IF(tblINVENTAIRE_ELECTRICITE[[#This Row],[NOM]]="","",INDEX(tblELECTRICITE[CODE],MATCH(tblINVENTAIRE_ELECTRICITE[[#This Row],[NOM]],tblELECTRICITE[ELECTRICITE],0)))</f>
        <v/>
      </c>
      <c r="C416" s="37"/>
      <c r="D416" s="38" t="s">
        <v>15</v>
      </c>
      <c r="E416" s="21"/>
      <c r="F416" s="22" t="str">
        <f ca="1">IF(tblINVENTAIRE_ELECTRICITE[[#This Row],[DELIVRANCE]]&lt;&gt;"",TODAY()-tblINVENTAIRE_ELECTRICITE[[#This Row],[DELIVRANCE]],"")</f>
        <v/>
      </c>
      <c r="G416" s="40"/>
      <c r="H416" s="62"/>
      <c r="I41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16" s="7"/>
      <c r="K416" s="42"/>
      <c r="L416" s="42"/>
      <c r="M416" s="52"/>
      <c r="N416" s="53"/>
      <c r="O416" s="44"/>
    </row>
    <row r="417" spans="2:15">
      <c r="B417" s="105" t="str">
        <f>IF(tblINVENTAIRE_ELECTRICITE[[#This Row],[NOM]]="","",INDEX(tblELECTRICITE[CODE],MATCH(tblINVENTAIRE_ELECTRICITE[[#This Row],[NOM]],tblELECTRICITE[ELECTRICITE],0)))</f>
        <v/>
      </c>
      <c r="C417" s="37"/>
      <c r="D417" s="38" t="s">
        <v>15</v>
      </c>
      <c r="E417" s="21"/>
      <c r="F417" s="22" t="str">
        <f ca="1">IF(tblINVENTAIRE_ELECTRICITE[[#This Row],[DELIVRANCE]]&lt;&gt;"",TODAY()-tblINVENTAIRE_ELECTRICITE[[#This Row],[DELIVRANCE]],"")</f>
        <v/>
      </c>
      <c r="G417" s="40"/>
      <c r="H417" s="62"/>
      <c r="I41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17" s="7"/>
      <c r="K417" s="42"/>
      <c r="L417" s="42"/>
      <c r="M417" s="52"/>
      <c r="N417" s="53"/>
      <c r="O417" s="44"/>
    </row>
    <row r="418" spans="2:15">
      <c r="B418" s="105" t="str">
        <f>IF(tblINVENTAIRE_ELECTRICITE[[#This Row],[NOM]]="","",INDEX(tblELECTRICITE[CODE],MATCH(tblINVENTAIRE_ELECTRICITE[[#This Row],[NOM]],tblELECTRICITE[ELECTRICITE],0)))</f>
        <v/>
      </c>
      <c r="C418" s="37"/>
      <c r="D418" s="38" t="s">
        <v>15</v>
      </c>
      <c r="E418" s="21"/>
      <c r="F418" s="22" t="str">
        <f ca="1">IF(tblINVENTAIRE_ELECTRICITE[[#This Row],[DELIVRANCE]]&lt;&gt;"",TODAY()-tblINVENTAIRE_ELECTRICITE[[#This Row],[DELIVRANCE]],"")</f>
        <v/>
      </c>
      <c r="G418" s="40"/>
      <c r="H418" s="62"/>
      <c r="I41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18" s="7"/>
      <c r="K418" s="42"/>
      <c r="L418" s="42"/>
      <c r="M418" s="52"/>
      <c r="N418" s="53"/>
      <c r="O418" s="44"/>
    </row>
    <row r="419" spans="2:15">
      <c r="B419" s="105" t="str">
        <f>IF(tblINVENTAIRE_ELECTRICITE[[#This Row],[NOM]]="","",INDEX(tblELECTRICITE[CODE],MATCH(tblINVENTAIRE_ELECTRICITE[[#This Row],[NOM]],tblELECTRICITE[ELECTRICITE],0)))</f>
        <v/>
      </c>
      <c r="C419" s="37"/>
      <c r="D419" s="38" t="s">
        <v>15</v>
      </c>
      <c r="E419" s="21"/>
      <c r="F419" s="22" t="str">
        <f ca="1">IF(tblINVENTAIRE_ELECTRICITE[[#This Row],[DELIVRANCE]]&lt;&gt;"",TODAY()-tblINVENTAIRE_ELECTRICITE[[#This Row],[DELIVRANCE]],"")</f>
        <v/>
      </c>
      <c r="G419" s="40"/>
      <c r="H419" s="62"/>
      <c r="I41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19" s="7"/>
      <c r="K419" s="42"/>
      <c r="L419" s="42"/>
      <c r="M419" s="52"/>
      <c r="N419" s="53"/>
      <c r="O419" s="44"/>
    </row>
    <row r="420" spans="2:15">
      <c r="B420" s="105" t="str">
        <f>IF(tblINVENTAIRE_ELECTRICITE[[#This Row],[NOM]]="","",INDEX(tblELECTRICITE[CODE],MATCH(tblINVENTAIRE_ELECTRICITE[[#This Row],[NOM]],tblELECTRICITE[ELECTRICITE],0)))</f>
        <v/>
      </c>
      <c r="C420" s="37"/>
      <c r="D420" s="38" t="s">
        <v>15</v>
      </c>
      <c r="E420" s="21"/>
      <c r="F420" s="22" t="str">
        <f ca="1">IF(tblINVENTAIRE_ELECTRICITE[[#This Row],[DELIVRANCE]]&lt;&gt;"",TODAY()-tblINVENTAIRE_ELECTRICITE[[#This Row],[DELIVRANCE]],"")</f>
        <v/>
      </c>
      <c r="G420" s="40"/>
      <c r="H420" s="62"/>
      <c r="I42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20" s="7"/>
      <c r="K420" s="42"/>
      <c r="L420" s="42"/>
      <c r="M420" s="52"/>
      <c r="N420" s="53"/>
      <c r="O420" s="44"/>
    </row>
    <row r="421" spans="2:15">
      <c r="B421" s="105" t="str">
        <f>IF(tblINVENTAIRE_ELECTRICITE[[#This Row],[NOM]]="","",INDEX(tblELECTRICITE[CODE],MATCH(tblINVENTAIRE_ELECTRICITE[[#This Row],[NOM]],tblELECTRICITE[ELECTRICITE],0)))</f>
        <v/>
      </c>
      <c r="C421" s="37"/>
      <c r="D421" s="38" t="s">
        <v>15</v>
      </c>
      <c r="E421" s="21"/>
      <c r="F421" s="22" t="str">
        <f ca="1">IF(tblINVENTAIRE_ELECTRICITE[[#This Row],[DELIVRANCE]]&lt;&gt;"",TODAY()-tblINVENTAIRE_ELECTRICITE[[#This Row],[DELIVRANCE]],"")</f>
        <v/>
      </c>
      <c r="G421" s="40"/>
      <c r="H421" s="62"/>
      <c r="I42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21" s="7"/>
      <c r="K421" s="42"/>
      <c r="L421" s="42"/>
      <c r="M421" s="52"/>
      <c r="N421" s="53"/>
      <c r="O421" s="44"/>
    </row>
    <row r="422" spans="2:15">
      <c r="B422" s="105" t="str">
        <f>IF(tblINVENTAIRE_ELECTRICITE[[#This Row],[NOM]]="","",INDEX(tblELECTRICITE[CODE],MATCH(tblINVENTAIRE_ELECTRICITE[[#This Row],[NOM]],tblELECTRICITE[ELECTRICITE],0)))</f>
        <v/>
      </c>
      <c r="C422" s="37"/>
      <c r="D422" s="38" t="s">
        <v>15</v>
      </c>
      <c r="E422" s="21"/>
      <c r="F422" s="22" t="str">
        <f ca="1">IF(tblINVENTAIRE_ELECTRICITE[[#This Row],[DELIVRANCE]]&lt;&gt;"",TODAY()-tblINVENTAIRE_ELECTRICITE[[#This Row],[DELIVRANCE]],"")</f>
        <v/>
      </c>
      <c r="G422" s="40"/>
      <c r="H422" s="62"/>
      <c r="I42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22" s="7"/>
      <c r="K422" s="42"/>
      <c r="L422" s="42"/>
      <c r="M422" s="52"/>
      <c r="N422" s="53"/>
      <c r="O422" s="44"/>
    </row>
    <row r="423" spans="2:15">
      <c r="B423" s="105" t="str">
        <f>IF(tblINVENTAIRE_ELECTRICITE[[#This Row],[NOM]]="","",INDEX(tblELECTRICITE[CODE],MATCH(tblINVENTAIRE_ELECTRICITE[[#This Row],[NOM]],tblELECTRICITE[ELECTRICITE],0)))</f>
        <v/>
      </c>
      <c r="C423" s="37"/>
      <c r="D423" s="38" t="s">
        <v>15</v>
      </c>
      <c r="E423" s="21"/>
      <c r="F423" s="22" t="str">
        <f ca="1">IF(tblINVENTAIRE_ELECTRICITE[[#This Row],[DELIVRANCE]]&lt;&gt;"",TODAY()-tblINVENTAIRE_ELECTRICITE[[#This Row],[DELIVRANCE]],"")</f>
        <v/>
      </c>
      <c r="G423" s="40"/>
      <c r="H423" s="62"/>
      <c r="I42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23" s="7"/>
      <c r="K423" s="42"/>
      <c r="L423" s="42"/>
      <c r="M423" s="52"/>
      <c r="N423" s="53"/>
      <c r="O423" s="44"/>
    </row>
    <row r="424" spans="2:15">
      <c r="B424" s="105" t="str">
        <f>IF(tblINVENTAIRE_ELECTRICITE[[#This Row],[NOM]]="","",INDEX(tblELECTRICITE[CODE],MATCH(tblINVENTAIRE_ELECTRICITE[[#This Row],[NOM]],tblELECTRICITE[ELECTRICITE],0)))</f>
        <v/>
      </c>
      <c r="C424" s="37"/>
      <c r="D424" s="38" t="s">
        <v>15</v>
      </c>
      <c r="E424" s="21"/>
      <c r="F424" s="22" t="str">
        <f ca="1">IF(tblINVENTAIRE_ELECTRICITE[[#This Row],[DELIVRANCE]]&lt;&gt;"",TODAY()-tblINVENTAIRE_ELECTRICITE[[#This Row],[DELIVRANCE]],"")</f>
        <v/>
      </c>
      <c r="G424" s="40"/>
      <c r="H424" s="62"/>
      <c r="I42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24" s="7"/>
      <c r="K424" s="42"/>
      <c r="L424" s="42"/>
      <c r="M424" s="52"/>
      <c r="N424" s="53"/>
      <c r="O424" s="44"/>
    </row>
    <row r="425" spans="2:15">
      <c r="B425" s="105" t="str">
        <f>IF(tblINVENTAIRE_ELECTRICITE[[#This Row],[NOM]]="","",INDEX(tblELECTRICITE[CODE],MATCH(tblINVENTAIRE_ELECTRICITE[[#This Row],[NOM]],tblELECTRICITE[ELECTRICITE],0)))</f>
        <v/>
      </c>
      <c r="C425" s="37"/>
      <c r="D425" s="38" t="s">
        <v>15</v>
      </c>
      <c r="E425" s="21"/>
      <c r="F425" s="22" t="str">
        <f ca="1">IF(tblINVENTAIRE_ELECTRICITE[[#This Row],[DELIVRANCE]]&lt;&gt;"",TODAY()-tblINVENTAIRE_ELECTRICITE[[#This Row],[DELIVRANCE]],"")</f>
        <v/>
      </c>
      <c r="G425" s="40"/>
      <c r="H425" s="62"/>
      <c r="I42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25" s="7"/>
      <c r="K425" s="42"/>
      <c r="L425" s="42"/>
      <c r="M425" s="52"/>
      <c r="N425" s="53"/>
      <c r="O425" s="44"/>
    </row>
    <row r="426" spans="2:15">
      <c r="B426" s="105" t="str">
        <f>IF(tblINVENTAIRE_ELECTRICITE[[#This Row],[NOM]]="","",INDEX(tblELECTRICITE[CODE],MATCH(tblINVENTAIRE_ELECTRICITE[[#This Row],[NOM]],tblELECTRICITE[ELECTRICITE],0)))</f>
        <v/>
      </c>
      <c r="C426" s="37"/>
      <c r="D426" s="38" t="s">
        <v>15</v>
      </c>
      <c r="E426" s="21"/>
      <c r="F426" s="22" t="str">
        <f ca="1">IF(tblINVENTAIRE_ELECTRICITE[[#This Row],[DELIVRANCE]]&lt;&gt;"",TODAY()-tblINVENTAIRE_ELECTRICITE[[#This Row],[DELIVRANCE]],"")</f>
        <v/>
      </c>
      <c r="G426" s="40"/>
      <c r="H426" s="62"/>
      <c r="I42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26" s="7"/>
      <c r="K426" s="42"/>
      <c r="L426" s="42"/>
      <c r="M426" s="52"/>
      <c r="N426" s="53"/>
      <c r="O426" s="44"/>
    </row>
    <row r="427" spans="2:15">
      <c r="B427" s="105" t="str">
        <f>IF(tblINVENTAIRE_ELECTRICITE[[#This Row],[NOM]]="","",INDEX(tblELECTRICITE[CODE],MATCH(tblINVENTAIRE_ELECTRICITE[[#This Row],[NOM]],tblELECTRICITE[ELECTRICITE],0)))</f>
        <v/>
      </c>
      <c r="C427" s="37"/>
      <c r="D427" s="38" t="s">
        <v>15</v>
      </c>
      <c r="E427" s="21"/>
      <c r="F427" s="22" t="str">
        <f ca="1">IF(tblINVENTAIRE_ELECTRICITE[[#This Row],[DELIVRANCE]]&lt;&gt;"",TODAY()-tblINVENTAIRE_ELECTRICITE[[#This Row],[DELIVRANCE]],"")</f>
        <v/>
      </c>
      <c r="G427" s="40"/>
      <c r="H427" s="62"/>
      <c r="I42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27" s="7"/>
      <c r="K427" s="42"/>
      <c r="L427" s="42"/>
      <c r="M427" s="52"/>
      <c r="N427" s="53"/>
      <c r="O427" s="44"/>
    </row>
    <row r="428" spans="2:15">
      <c r="B428" s="105" t="str">
        <f>IF(tblINVENTAIRE_ELECTRICITE[[#This Row],[NOM]]="","",INDEX(tblELECTRICITE[CODE],MATCH(tblINVENTAIRE_ELECTRICITE[[#This Row],[NOM]],tblELECTRICITE[ELECTRICITE],0)))</f>
        <v/>
      </c>
      <c r="C428" s="37"/>
      <c r="D428" s="38" t="s">
        <v>15</v>
      </c>
      <c r="E428" s="21"/>
      <c r="F428" s="22" t="str">
        <f ca="1">IF(tblINVENTAIRE_ELECTRICITE[[#This Row],[DELIVRANCE]]&lt;&gt;"",TODAY()-tblINVENTAIRE_ELECTRICITE[[#This Row],[DELIVRANCE]],"")</f>
        <v/>
      </c>
      <c r="G428" s="40"/>
      <c r="H428" s="62"/>
      <c r="I42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28" s="7"/>
      <c r="K428" s="42"/>
      <c r="L428" s="42"/>
      <c r="M428" s="52"/>
      <c r="N428" s="53"/>
      <c r="O428" s="44"/>
    </row>
    <row r="429" spans="2:15">
      <c r="B429" s="105" t="str">
        <f>IF(tblINVENTAIRE_ELECTRICITE[[#This Row],[NOM]]="","",INDEX(tblELECTRICITE[CODE],MATCH(tblINVENTAIRE_ELECTRICITE[[#This Row],[NOM]],tblELECTRICITE[ELECTRICITE],0)))</f>
        <v/>
      </c>
      <c r="C429" s="37"/>
      <c r="D429" s="38" t="s">
        <v>15</v>
      </c>
      <c r="E429" s="21"/>
      <c r="F429" s="22" t="str">
        <f ca="1">IF(tblINVENTAIRE_ELECTRICITE[[#This Row],[DELIVRANCE]]&lt;&gt;"",TODAY()-tblINVENTAIRE_ELECTRICITE[[#This Row],[DELIVRANCE]],"")</f>
        <v/>
      </c>
      <c r="G429" s="40"/>
      <c r="H429" s="62"/>
      <c r="I42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29" s="7"/>
      <c r="K429" s="42"/>
      <c r="L429" s="42"/>
      <c r="M429" s="52"/>
      <c r="N429" s="53"/>
      <c r="O429" s="44"/>
    </row>
    <row r="430" spans="2:15">
      <c r="B430" s="105" t="str">
        <f>IF(tblINVENTAIRE_ELECTRICITE[[#This Row],[NOM]]="","",INDEX(tblELECTRICITE[CODE],MATCH(tblINVENTAIRE_ELECTRICITE[[#This Row],[NOM]],tblELECTRICITE[ELECTRICITE],0)))</f>
        <v/>
      </c>
      <c r="C430" s="37"/>
      <c r="D430" s="38" t="s">
        <v>15</v>
      </c>
      <c r="E430" s="21"/>
      <c r="F430" s="22" t="str">
        <f ca="1">IF(tblINVENTAIRE_ELECTRICITE[[#This Row],[DELIVRANCE]]&lt;&gt;"",TODAY()-tblINVENTAIRE_ELECTRICITE[[#This Row],[DELIVRANCE]],"")</f>
        <v/>
      </c>
      <c r="G430" s="40"/>
      <c r="H430" s="62"/>
      <c r="I43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30" s="7"/>
      <c r="K430" s="42"/>
      <c r="L430" s="42"/>
      <c r="M430" s="52"/>
      <c r="N430" s="53"/>
      <c r="O430" s="44"/>
    </row>
    <row r="431" spans="2:15">
      <c r="B431" s="105" t="str">
        <f>IF(tblINVENTAIRE_ELECTRICITE[[#This Row],[NOM]]="","",INDEX(tblELECTRICITE[CODE],MATCH(tblINVENTAIRE_ELECTRICITE[[#This Row],[NOM]],tblELECTRICITE[ELECTRICITE],0)))</f>
        <v/>
      </c>
      <c r="C431" s="37"/>
      <c r="D431" s="38" t="s">
        <v>15</v>
      </c>
      <c r="E431" s="21"/>
      <c r="F431" s="22" t="str">
        <f ca="1">IF(tblINVENTAIRE_ELECTRICITE[[#This Row],[DELIVRANCE]]&lt;&gt;"",TODAY()-tblINVENTAIRE_ELECTRICITE[[#This Row],[DELIVRANCE]],"")</f>
        <v/>
      </c>
      <c r="G431" s="40"/>
      <c r="H431" s="62"/>
      <c r="I43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31" s="7"/>
      <c r="K431" s="42"/>
      <c r="L431" s="42"/>
      <c r="M431" s="52"/>
      <c r="N431" s="53"/>
      <c r="O431" s="44"/>
    </row>
    <row r="432" spans="2:15">
      <c r="B432" s="105" t="str">
        <f>IF(tblINVENTAIRE_ELECTRICITE[[#This Row],[NOM]]="","",INDEX(tblELECTRICITE[CODE],MATCH(tblINVENTAIRE_ELECTRICITE[[#This Row],[NOM]],tblELECTRICITE[ELECTRICITE],0)))</f>
        <v/>
      </c>
      <c r="C432" s="37"/>
      <c r="D432" s="38" t="s">
        <v>15</v>
      </c>
      <c r="E432" s="21"/>
      <c r="F432" s="22" t="str">
        <f ca="1">IF(tblINVENTAIRE_ELECTRICITE[[#This Row],[DELIVRANCE]]&lt;&gt;"",TODAY()-tblINVENTAIRE_ELECTRICITE[[#This Row],[DELIVRANCE]],"")</f>
        <v/>
      </c>
      <c r="G432" s="40"/>
      <c r="H432" s="62"/>
      <c r="I43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32" s="7"/>
      <c r="K432" s="42"/>
      <c r="L432" s="42"/>
      <c r="M432" s="52"/>
      <c r="N432" s="53"/>
      <c r="O432" s="44"/>
    </row>
    <row r="433" spans="2:15">
      <c r="B433" s="105" t="str">
        <f>IF(tblINVENTAIRE_ELECTRICITE[[#This Row],[NOM]]="","",INDEX(tblELECTRICITE[CODE],MATCH(tblINVENTAIRE_ELECTRICITE[[#This Row],[NOM]],tblELECTRICITE[ELECTRICITE],0)))</f>
        <v/>
      </c>
      <c r="C433" s="37"/>
      <c r="D433" s="38" t="s">
        <v>15</v>
      </c>
      <c r="E433" s="21"/>
      <c r="F433" s="22" t="str">
        <f ca="1">IF(tblINVENTAIRE_ELECTRICITE[[#This Row],[DELIVRANCE]]&lt;&gt;"",TODAY()-tblINVENTAIRE_ELECTRICITE[[#This Row],[DELIVRANCE]],"")</f>
        <v/>
      </c>
      <c r="G433" s="40"/>
      <c r="H433" s="62"/>
      <c r="I43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33" s="7"/>
      <c r="K433" s="42"/>
      <c r="L433" s="42"/>
      <c r="M433" s="52"/>
      <c r="N433" s="53"/>
      <c r="O433" s="44"/>
    </row>
    <row r="434" spans="2:15">
      <c r="B434" s="105" t="str">
        <f>IF(tblINVENTAIRE_ELECTRICITE[[#This Row],[NOM]]="","",INDEX(tblELECTRICITE[CODE],MATCH(tblINVENTAIRE_ELECTRICITE[[#This Row],[NOM]],tblELECTRICITE[ELECTRICITE],0)))</f>
        <v/>
      </c>
      <c r="C434" s="37"/>
      <c r="D434" s="38" t="s">
        <v>15</v>
      </c>
      <c r="E434" s="21"/>
      <c r="F434" s="22" t="str">
        <f ca="1">IF(tblINVENTAIRE_ELECTRICITE[[#This Row],[DELIVRANCE]]&lt;&gt;"",TODAY()-tblINVENTAIRE_ELECTRICITE[[#This Row],[DELIVRANCE]],"")</f>
        <v/>
      </c>
      <c r="G434" s="40"/>
      <c r="H434" s="62"/>
      <c r="I43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34" s="7"/>
      <c r="K434" s="42"/>
      <c r="L434" s="42"/>
      <c r="M434" s="52"/>
      <c r="N434" s="53"/>
      <c r="O434" s="44"/>
    </row>
    <row r="435" spans="2:15">
      <c r="B435" s="105" t="str">
        <f>IF(tblINVENTAIRE_ELECTRICITE[[#This Row],[NOM]]="","",INDEX(tblELECTRICITE[CODE],MATCH(tblINVENTAIRE_ELECTRICITE[[#This Row],[NOM]],tblELECTRICITE[ELECTRICITE],0)))</f>
        <v/>
      </c>
      <c r="C435" s="37"/>
      <c r="D435" s="38" t="s">
        <v>15</v>
      </c>
      <c r="E435" s="21"/>
      <c r="F435" s="22" t="str">
        <f ca="1">IF(tblINVENTAIRE_ELECTRICITE[[#This Row],[DELIVRANCE]]&lt;&gt;"",TODAY()-tblINVENTAIRE_ELECTRICITE[[#This Row],[DELIVRANCE]],"")</f>
        <v/>
      </c>
      <c r="G435" s="40"/>
      <c r="H435" s="62"/>
      <c r="I43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35" s="7"/>
      <c r="K435" s="42"/>
      <c r="L435" s="42"/>
      <c r="M435" s="52"/>
      <c r="N435" s="53"/>
      <c r="O435" s="44"/>
    </row>
    <row r="436" spans="2:15">
      <c r="B436" s="105" t="str">
        <f>IF(tblINVENTAIRE_ELECTRICITE[[#This Row],[NOM]]="","",INDEX(tblELECTRICITE[CODE],MATCH(tblINVENTAIRE_ELECTRICITE[[#This Row],[NOM]],tblELECTRICITE[ELECTRICITE],0)))</f>
        <v/>
      </c>
      <c r="C436" s="37"/>
      <c r="D436" s="38" t="s">
        <v>15</v>
      </c>
      <c r="E436" s="21"/>
      <c r="F436" s="22" t="str">
        <f ca="1">IF(tblINVENTAIRE_ELECTRICITE[[#This Row],[DELIVRANCE]]&lt;&gt;"",TODAY()-tblINVENTAIRE_ELECTRICITE[[#This Row],[DELIVRANCE]],"")</f>
        <v/>
      </c>
      <c r="G436" s="40"/>
      <c r="H436" s="62"/>
      <c r="I43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36" s="7"/>
      <c r="K436" s="42"/>
      <c r="L436" s="42"/>
      <c r="M436" s="52"/>
      <c r="N436" s="53"/>
      <c r="O436" s="44"/>
    </row>
    <row r="437" spans="2:15">
      <c r="B437" s="105" t="str">
        <f>IF(tblINVENTAIRE_ELECTRICITE[[#This Row],[NOM]]="","",INDEX(tblELECTRICITE[CODE],MATCH(tblINVENTAIRE_ELECTRICITE[[#This Row],[NOM]],tblELECTRICITE[ELECTRICITE],0)))</f>
        <v/>
      </c>
      <c r="C437" s="37"/>
      <c r="D437" s="38" t="s">
        <v>15</v>
      </c>
      <c r="E437" s="21"/>
      <c r="F437" s="22" t="str">
        <f ca="1">IF(tblINVENTAIRE_ELECTRICITE[[#This Row],[DELIVRANCE]]&lt;&gt;"",TODAY()-tblINVENTAIRE_ELECTRICITE[[#This Row],[DELIVRANCE]],"")</f>
        <v/>
      </c>
      <c r="G437" s="40"/>
      <c r="H437" s="62"/>
      <c r="I43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37" s="7"/>
      <c r="K437" s="42"/>
      <c r="L437" s="42"/>
      <c r="M437" s="52"/>
      <c r="N437" s="53"/>
      <c r="O437" s="44"/>
    </row>
    <row r="438" spans="2:15">
      <c r="B438" s="105" t="str">
        <f>IF(tblINVENTAIRE_ELECTRICITE[[#This Row],[NOM]]="","",INDEX(tblELECTRICITE[CODE],MATCH(tblINVENTAIRE_ELECTRICITE[[#This Row],[NOM]],tblELECTRICITE[ELECTRICITE],0)))</f>
        <v/>
      </c>
      <c r="C438" s="37"/>
      <c r="D438" s="38" t="s">
        <v>15</v>
      </c>
      <c r="E438" s="21"/>
      <c r="F438" s="22" t="str">
        <f ca="1">IF(tblINVENTAIRE_ELECTRICITE[[#This Row],[DELIVRANCE]]&lt;&gt;"",TODAY()-tblINVENTAIRE_ELECTRICITE[[#This Row],[DELIVRANCE]],"")</f>
        <v/>
      </c>
      <c r="G438" s="40"/>
      <c r="H438" s="62"/>
      <c r="I43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38" s="7"/>
      <c r="K438" s="42"/>
      <c r="L438" s="42"/>
      <c r="M438" s="52"/>
      <c r="N438" s="53"/>
      <c r="O438" s="44"/>
    </row>
    <row r="439" spans="2:15">
      <c r="B439" s="105" t="str">
        <f>IF(tblINVENTAIRE_ELECTRICITE[[#This Row],[NOM]]="","",INDEX(tblELECTRICITE[CODE],MATCH(tblINVENTAIRE_ELECTRICITE[[#This Row],[NOM]],tblELECTRICITE[ELECTRICITE],0)))</f>
        <v/>
      </c>
      <c r="C439" s="37"/>
      <c r="D439" s="38" t="s">
        <v>15</v>
      </c>
      <c r="E439" s="21"/>
      <c r="F439" s="22" t="str">
        <f ca="1">IF(tblINVENTAIRE_ELECTRICITE[[#This Row],[DELIVRANCE]]&lt;&gt;"",TODAY()-tblINVENTAIRE_ELECTRICITE[[#This Row],[DELIVRANCE]],"")</f>
        <v/>
      </c>
      <c r="G439" s="40"/>
      <c r="H439" s="62"/>
      <c r="I43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39" s="7"/>
      <c r="K439" s="42"/>
      <c r="L439" s="42"/>
      <c r="M439" s="52"/>
      <c r="N439" s="53"/>
      <c r="O439" s="44"/>
    </row>
    <row r="440" spans="2:15">
      <c r="B440" s="105" t="str">
        <f>IF(tblINVENTAIRE_ELECTRICITE[[#This Row],[NOM]]="","",INDEX(tblELECTRICITE[CODE],MATCH(tblINVENTAIRE_ELECTRICITE[[#This Row],[NOM]],tblELECTRICITE[ELECTRICITE],0)))</f>
        <v/>
      </c>
      <c r="C440" s="37"/>
      <c r="D440" s="38" t="s">
        <v>15</v>
      </c>
      <c r="E440" s="21"/>
      <c r="F440" s="22" t="str">
        <f ca="1">IF(tblINVENTAIRE_ELECTRICITE[[#This Row],[DELIVRANCE]]&lt;&gt;"",TODAY()-tblINVENTAIRE_ELECTRICITE[[#This Row],[DELIVRANCE]],"")</f>
        <v/>
      </c>
      <c r="G440" s="40"/>
      <c r="H440" s="62"/>
      <c r="I44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40" s="7"/>
      <c r="K440" s="42"/>
      <c r="L440" s="42"/>
      <c r="M440" s="52"/>
      <c r="N440" s="53"/>
      <c r="O440" s="44"/>
    </row>
    <row r="441" spans="2:15">
      <c r="B441" s="105" t="str">
        <f>IF(tblINVENTAIRE_ELECTRICITE[[#This Row],[NOM]]="","",INDEX(tblELECTRICITE[CODE],MATCH(tblINVENTAIRE_ELECTRICITE[[#This Row],[NOM]],tblELECTRICITE[ELECTRICITE],0)))</f>
        <v/>
      </c>
      <c r="C441" s="37"/>
      <c r="D441" s="38" t="s">
        <v>15</v>
      </c>
      <c r="E441" s="21"/>
      <c r="F441" s="22" t="str">
        <f ca="1">IF(tblINVENTAIRE_ELECTRICITE[[#This Row],[DELIVRANCE]]&lt;&gt;"",TODAY()-tblINVENTAIRE_ELECTRICITE[[#This Row],[DELIVRANCE]],"")</f>
        <v/>
      </c>
      <c r="G441" s="40"/>
      <c r="H441" s="62"/>
      <c r="I44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41" s="7"/>
      <c r="K441" s="42"/>
      <c r="L441" s="42"/>
      <c r="M441" s="52"/>
      <c r="N441" s="53"/>
      <c r="O441" s="44"/>
    </row>
    <row r="442" spans="2:15">
      <c r="B442" s="105" t="str">
        <f>IF(tblINVENTAIRE_ELECTRICITE[[#This Row],[NOM]]="","",INDEX(tblELECTRICITE[CODE],MATCH(tblINVENTAIRE_ELECTRICITE[[#This Row],[NOM]],tblELECTRICITE[ELECTRICITE],0)))</f>
        <v/>
      </c>
      <c r="C442" s="37"/>
      <c r="D442" s="38" t="s">
        <v>15</v>
      </c>
      <c r="E442" s="21"/>
      <c r="F442" s="22" t="str">
        <f ca="1">IF(tblINVENTAIRE_ELECTRICITE[[#This Row],[DELIVRANCE]]&lt;&gt;"",TODAY()-tblINVENTAIRE_ELECTRICITE[[#This Row],[DELIVRANCE]],"")</f>
        <v/>
      </c>
      <c r="G442" s="40"/>
      <c r="H442" s="62"/>
      <c r="I44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42" s="7"/>
      <c r="K442" s="42"/>
      <c r="L442" s="42"/>
      <c r="M442" s="52"/>
      <c r="N442" s="53"/>
      <c r="O442" s="44"/>
    </row>
    <row r="443" spans="2:15">
      <c r="B443" s="105" t="str">
        <f>IF(tblINVENTAIRE_ELECTRICITE[[#This Row],[NOM]]="","",INDEX(tblELECTRICITE[CODE],MATCH(tblINVENTAIRE_ELECTRICITE[[#This Row],[NOM]],tblELECTRICITE[ELECTRICITE],0)))</f>
        <v/>
      </c>
      <c r="C443" s="37"/>
      <c r="D443" s="38" t="s">
        <v>15</v>
      </c>
      <c r="E443" s="21"/>
      <c r="F443" s="22" t="str">
        <f ca="1">IF(tblINVENTAIRE_ELECTRICITE[[#This Row],[DELIVRANCE]]&lt;&gt;"",TODAY()-tblINVENTAIRE_ELECTRICITE[[#This Row],[DELIVRANCE]],"")</f>
        <v/>
      </c>
      <c r="G443" s="40"/>
      <c r="H443" s="62"/>
      <c r="I44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43" s="7"/>
      <c r="K443" s="42"/>
      <c r="L443" s="42"/>
      <c r="M443" s="52"/>
      <c r="N443" s="53"/>
      <c r="O443" s="44"/>
    </row>
    <row r="444" spans="2:15">
      <c r="B444" s="105" t="str">
        <f>IF(tblINVENTAIRE_ELECTRICITE[[#This Row],[NOM]]="","",INDEX(tblELECTRICITE[CODE],MATCH(tblINVENTAIRE_ELECTRICITE[[#This Row],[NOM]],tblELECTRICITE[ELECTRICITE],0)))</f>
        <v/>
      </c>
      <c r="C444" s="37"/>
      <c r="D444" s="38" t="s">
        <v>15</v>
      </c>
      <c r="E444" s="21"/>
      <c r="F444" s="22" t="str">
        <f ca="1">IF(tblINVENTAIRE_ELECTRICITE[[#This Row],[DELIVRANCE]]&lt;&gt;"",TODAY()-tblINVENTAIRE_ELECTRICITE[[#This Row],[DELIVRANCE]],"")</f>
        <v/>
      </c>
      <c r="G444" s="40"/>
      <c r="H444" s="62"/>
      <c r="I44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44" s="7"/>
      <c r="K444" s="42"/>
      <c r="L444" s="42"/>
      <c r="M444" s="52"/>
      <c r="N444" s="53"/>
      <c r="O444" s="44"/>
    </row>
    <row r="445" spans="2:15">
      <c r="B445" s="105" t="str">
        <f>IF(tblINVENTAIRE_ELECTRICITE[[#This Row],[NOM]]="","",INDEX(tblELECTRICITE[CODE],MATCH(tblINVENTAIRE_ELECTRICITE[[#This Row],[NOM]],tblELECTRICITE[ELECTRICITE],0)))</f>
        <v/>
      </c>
      <c r="C445" s="37"/>
      <c r="D445" s="38" t="s">
        <v>15</v>
      </c>
      <c r="E445" s="21"/>
      <c r="F445" s="22" t="str">
        <f ca="1">IF(tblINVENTAIRE_ELECTRICITE[[#This Row],[DELIVRANCE]]&lt;&gt;"",TODAY()-tblINVENTAIRE_ELECTRICITE[[#This Row],[DELIVRANCE]],"")</f>
        <v/>
      </c>
      <c r="G445" s="40"/>
      <c r="H445" s="62"/>
      <c r="I44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45" s="7"/>
      <c r="K445" s="42"/>
      <c r="L445" s="42"/>
      <c r="M445" s="52"/>
      <c r="N445" s="53"/>
      <c r="O445" s="44"/>
    </row>
    <row r="446" spans="2:15">
      <c r="B446" s="105" t="str">
        <f>IF(tblINVENTAIRE_ELECTRICITE[[#This Row],[NOM]]="","",INDEX(tblELECTRICITE[CODE],MATCH(tblINVENTAIRE_ELECTRICITE[[#This Row],[NOM]],tblELECTRICITE[ELECTRICITE],0)))</f>
        <v/>
      </c>
      <c r="C446" s="37"/>
      <c r="D446" s="38" t="s">
        <v>15</v>
      </c>
      <c r="E446" s="21"/>
      <c r="F446" s="22" t="str">
        <f ca="1">IF(tblINVENTAIRE_ELECTRICITE[[#This Row],[DELIVRANCE]]&lt;&gt;"",TODAY()-tblINVENTAIRE_ELECTRICITE[[#This Row],[DELIVRANCE]],"")</f>
        <v/>
      </c>
      <c r="G446" s="40"/>
      <c r="H446" s="62"/>
      <c r="I44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46" s="7"/>
      <c r="K446" s="42"/>
      <c r="L446" s="42"/>
      <c r="M446" s="52"/>
      <c r="N446" s="53"/>
      <c r="O446" s="44"/>
    </row>
    <row r="447" spans="2:15">
      <c r="B447" s="105" t="str">
        <f>IF(tblINVENTAIRE_ELECTRICITE[[#This Row],[NOM]]="","",INDEX(tblELECTRICITE[CODE],MATCH(tblINVENTAIRE_ELECTRICITE[[#This Row],[NOM]],tblELECTRICITE[ELECTRICITE],0)))</f>
        <v/>
      </c>
      <c r="C447" s="37"/>
      <c r="D447" s="38" t="s">
        <v>15</v>
      </c>
      <c r="E447" s="21"/>
      <c r="F447" s="22" t="str">
        <f ca="1">IF(tblINVENTAIRE_ELECTRICITE[[#This Row],[DELIVRANCE]]&lt;&gt;"",TODAY()-tblINVENTAIRE_ELECTRICITE[[#This Row],[DELIVRANCE]],"")</f>
        <v/>
      </c>
      <c r="G447" s="40"/>
      <c r="H447" s="62"/>
      <c r="I44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47" s="7"/>
      <c r="K447" s="42"/>
      <c r="L447" s="42"/>
      <c r="M447" s="52"/>
      <c r="N447" s="53"/>
      <c r="O447" s="44"/>
    </row>
    <row r="448" spans="2:15">
      <c r="B448" s="105" t="str">
        <f>IF(tblINVENTAIRE_ELECTRICITE[[#This Row],[NOM]]="","",INDEX(tblELECTRICITE[CODE],MATCH(tblINVENTAIRE_ELECTRICITE[[#This Row],[NOM]],tblELECTRICITE[ELECTRICITE],0)))</f>
        <v/>
      </c>
      <c r="C448" s="37"/>
      <c r="D448" s="38" t="s">
        <v>15</v>
      </c>
      <c r="E448" s="21"/>
      <c r="F448" s="22" t="str">
        <f ca="1">IF(tblINVENTAIRE_ELECTRICITE[[#This Row],[DELIVRANCE]]&lt;&gt;"",TODAY()-tblINVENTAIRE_ELECTRICITE[[#This Row],[DELIVRANCE]],"")</f>
        <v/>
      </c>
      <c r="G448" s="40"/>
      <c r="H448" s="62"/>
      <c r="I44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48" s="7"/>
      <c r="K448" s="42"/>
      <c r="L448" s="42"/>
      <c r="M448" s="52"/>
      <c r="N448" s="53"/>
      <c r="O448" s="44"/>
    </row>
    <row r="449" spans="2:15">
      <c r="B449" s="105" t="str">
        <f>IF(tblINVENTAIRE_ELECTRICITE[[#This Row],[NOM]]="","",INDEX(tblELECTRICITE[CODE],MATCH(tblINVENTAIRE_ELECTRICITE[[#This Row],[NOM]],tblELECTRICITE[ELECTRICITE],0)))</f>
        <v/>
      </c>
      <c r="C449" s="37"/>
      <c r="D449" s="38" t="s">
        <v>15</v>
      </c>
      <c r="E449" s="21"/>
      <c r="F449" s="22" t="str">
        <f ca="1">IF(tblINVENTAIRE_ELECTRICITE[[#This Row],[DELIVRANCE]]&lt;&gt;"",TODAY()-tblINVENTAIRE_ELECTRICITE[[#This Row],[DELIVRANCE]],"")</f>
        <v/>
      </c>
      <c r="G449" s="40"/>
      <c r="H449" s="62"/>
      <c r="I44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49" s="7"/>
      <c r="K449" s="42"/>
      <c r="L449" s="42"/>
      <c r="M449" s="52"/>
      <c r="N449" s="53"/>
      <c r="O449" s="44"/>
    </row>
    <row r="450" spans="2:15">
      <c r="B450" s="105" t="str">
        <f>IF(tblINVENTAIRE_ELECTRICITE[[#This Row],[NOM]]="","",INDEX(tblELECTRICITE[CODE],MATCH(tblINVENTAIRE_ELECTRICITE[[#This Row],[NOM]],tblELECTRICITE[ELECTRICITE],0)))</f>
        <v/>
      </c>
      <c r="C450" s="37"/>
      <c r="D450" s="38" t="s">
        <v>15</v>
      </c>
      <c r="E450" s="21"/>
      <c r="F450" s="22" t="str">
        <f ca="1">IF(tblINVENTAIRE_ELECTRICITE[[#This Row],[DELIVRANCE]]&lt;&gt;"",TODAY()-tblINVENTAIRE_ELECTRICITE[[#This Row],[DELIVRANCE]],"")</f>
        <v/>
      </c>
      <c r="G450" s="40"/>
      <c r="H450" s="62"/>
      <c r="I45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50" s="7"/>
      <c r="K450" s="42"/>
      <c r="L450" s="42"/>
      <c r="M450" s="52"/>
      <c r="N450" s="53"/>
      <c r="O450" s="44"/>
    </row>
    <row r="451" spans="2:15">
      <c r="B451" s="105" t="str">
        <f>IF(tblINVENTAIRE_ELECTRICITE[[#This Row],[NOM]]="","",INDEX(tblELECTRICITE[CODE],MATCH(tblINVENTAIRE_ELECTRICITE[[#This Row],[NOM]],tblELECTRICITE[ELECTRICITE],0)))</f>
        <v/>
      </c>
      <c r="C451" s="37"/>
      <c r="D451" s="38" t="s">
        <v>15</v>
      </c>
      <c r="E451" s="21"/>
      <c r="F451" s="22" t="str">
        <f ca="1">IF(tblINVENTAIRE_ELECTRICITE[[#This Row],[DELIVRANCE]]&lt;&gt;"",TODAY()-tblINVENTAIRE_ELECTRICITE[[#This Row],[DELIVRANCE]],"")</f>
        <v/>
      </c>
      <c r="G451" s="40"/>
      <c r="H451" s="62"/>
      <c r="I45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51" s="7"/>
      <c r="K451" s="42"/>
      <c r="L451" s="42"/>
      <c r="M451" s="52"/>
      <c r="N451" s="53"/>
      <c r="O451" s="44"/>
    </row>
    <row r="452" spans="2:15">
      <c r="B452" s="105" t="str">
        <f>IF(tblINVENTAIRE_ELECTRICITE[[#This Row],[NOM]]="","",INDEX(tblELECTRICITE[CODE],MATCH(tblINVENTAIRE_ELECTRICITE[[#This Row],[NOM]],tblELECTRICITE[ELECTRICITE],0)))</f>
        <v/>
      </c>
      <c r="C452" s="37"/>
      <c r="D452" s="38" t="s">
        <v>15</v>
      </c>
      <c r="E452" s="21"/>
      <c r="F452" s="22" t="str">
        <f ca="1">IF(tblINVENTAIRE_ELECTRICITE[[#This Row],[DELIVRANCE]]&lt;&gt;"",TODAY()-tblINVENTAIRE_ELECTRICITE[[#This Row],[DELIVRANCE]],"")</f>
        <v/>
      </c>
      <c r="G452" s="40"/>
      <c r="H452" s="62"/>
      <c r="I45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52" s="7"/>
      <c r="K452" s="42"/>
      <c r="L452" s="42"/>
      <c r="M452" s="52"/>
      <c r="N452" s="53"/>
      <c r="O452" s="44"/>
    </row>
    <row r="453" spans="2:15">
      <c r="B453" s="105" t="str">
        <f>IF(tblINVENTAIRE_ELECTRICITE[[#This Row],[NOM]]="","",INDEX(tblELECTRICITE[CODE],MATCH(tblINVENTAIRE_ELECTRICITE[[#This Row],[NOM]],tblELECTRICITE[ELECTRICITE],0)))</f>
        <v/>
      </c>
      <c r="C453" s="37"/>
      <c r="D453" s="38" t="s">
        <v>15</v>
      </c>
      <c r="E453" s="21"/>
      <c r="F453" s="22" t="str">
        <f ca="1">IF(tblINVENTAIRE_ELECTRICITE[[#This Row],[DELIVRANCE]]&lt;&gt;"",TODAY()-tblINVENTAIRE_ELECTRICITE[[#This Row],[DELIVRANCE]],"")</f>
        <v/>
      </c>
      <c r="G453" s="40"/>
      <c r="H453" s="62"/>
      <c r="I45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53" s="7"/>
      <c r="K453" s="42"/>
      <c r="L453" s="42"/>
      <c r="M453" s="52"/>
      <c r="N453" s="53"/>
      <c r="O453" s="44"/>
    </row>
    <row r="454" spans="2:15">
      <c r="B454" s="105" t="str">
        <f>IF(tblINVENTAIRE_ELECTRICITE[[#This Row],[NOM]]="","",INDEX(tblELECTRICITE[CODE],MATCH(tblINVENTAIRE_ELECTRICITE[[#This Row],[NOM]],tblELECTRICITE[ELECTRICITE],0)))</f>
        <v/>
      </c>
      <c r="C454" s="37"/>
      <c r="D454" s="38" t="s">
        <v>15</v>
      </c>
      <c r="E454" s="21"/>
      <c r="F454" s="22" t="str">
        <f ca="1">IF(tblINVENTAIRE_ELECTRICITE[[#This Row],[DELIVRANCE]]&lt;&gt;"",TODAY()-tblINVENTAIRE_ELECTRICITE[[#This Row],[DELIVRANCE]],"")</f>
        <v/>
      </c>
      <c r="G454" s="40"/>
      <c r="H454" s="62"/>
      <c r="I45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54" s="7"/>
      <c r="K454" s="42"/>
      <c r="L454" s="42"/>
      <c r="M454" s="52"/>
      <c r="N454" s="53"/>
      <c r="O454" s="44"/>
    </row>
    <row r="455" spans="2:15">
      <c r="B455" s="105" t="str">
        <f>IF(tblINVENTAIRE_ELECTRICITE[[#This Row],[NOM]]="","",INDEX(tblELECTRICITE[CODE],MATCH(tblINVENTAIRE_ELECTRICITE[[#This Row],[NOM]],tblELECTRICITE[ELECTRICITE],0)))</f>
        <v/>
      </c>
      <c r="C455" s="37"/>
      <c r="D455" s="38" t="s">
        <v>15</v>
      </c>
      <c r="E455" s="21"/>
      <c r="F455" s="22" t="str">
        <f ca="1">IF(tblINVENTAIRE_ELECTRICITE[[#This Row],[DELIVRANCE]]&lt;&gt;"",TODAY()-tblINVENTAIRE_ELECTRICITE[[#This Row],[DELIVRANCE]],"")</f>
        <v/>
      </c>
      <c r="G455" s="40"/>
      <c r="H455" s="62"/>
      <c r="I45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55" s="7"/>
      <c r="K455" s="42"/>
      <c r="L455" s="42"/>
      <c r="M455" s="52"/>
      <c r="N455" s="53"/>
      <c r="O455" s="44"/>
    </row>
    <row r="456" spans="2:15">
      <c r="B456" s="105" t="str">
        <f>IF(tblINVENTAIRE_ELECTRICITE[[#This Row],[NOM]]="","",INDEX(tblELECTRICITE[CODE],MATCH(tblINVENTAIRE_ELECTRICITE[[#This Row],[NOM]],tblELECTRICITE[ELECTRICITE],0)))</f>
        <v/>
      </c>
      <c r="C456" s="37"/>
      <c r="D456" s="38" t="s">
        <v>15</v>
      </c>
      <c r="E456" s="21"/>
      <c r="F456" s="22" t="str">
        <f ca="1">IF(tblINVENTAIRE_ELECTRICITE[[#This Row],[DELIVRANCE]]&lt;&gt;"",TODAY()-tblINVENTAIRE_ELECTRICITE[[#This Row],[DELIVRANCE]],"")</f>
        <v/>
      </c>
      <c r="G456" s="40"/>
      <c r="H456" s="62"/>
      <c r="I45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56" s="7"/>
      <c r="K456" s="42"/>
      <c r="L456" s="42"/>
      <c r="M456" s="52"/>
      <c r="N456" s="53"/>
      <c r="O456" s="44"/>
    </row>
    <row r="457" spans="2:15">
      <c r="B457" s="105" t="str">
        <f>IF(tblINVENTAIRE_ELECTRICITE[[#This Row],[NOM]]="","",INDEX(tblELECTRICITE[CODE],MATCH(tblINVENTAIRE_ELECTRICITE[[#This Row],[NOM]],tblELECTRICITE[ELECTRICITE],0)))</f>
        <v/>
      </c>
      <c r="C457" s="37"/>
      <c r="D457" s="38" t="s">
        <v>15</v>
      </c>
      <c r="E457" s="21"/>
      <c r="F457" s="22" t="str">
        <f ca="1">IF(tblINVENTAIRE_ELECTRICITE[[#This Row],[DELIVRANCE]]&lt;&gt;"",TODAY()-tblINVENTAIRE_ELECTRICITE[[#This Row],[DELIVRANCE]],"")</f>
        <v/>
      </c>
      <c r="G457" s="40"/>
      <c r="H457" s="62"/>
      <c r="I45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57" s="7"/>
      <c r="K457" s="42"/>
      <c r="L457" s="42"/>
      <c r="M457" s="52"/>
      <c r="N457" s="53"/>
      <c r="O457" s="44"/>
    </row>
    <row r="458" spans="2:15">
      <c r="B458" s="105" t="str">
        <f>IF(tblINVENTAIRE_ELECTRICITE[[#This Row],[NOM]]="","",INDEX(tblELECTRICITE[CODE],MATCH(tblINVENTAIRE_ELECTRICITE[[#This Row],[NOM]],tblELECTRICITE[ELECTRICITE],0)))</f>
        <v/>
      </c>
      <c r="C458" s="37"/>
      <c r="D458" s="38" t="s">
        <v>15</v>
      </c>
      <c r="E458" s="21"/>
      <c r="F458" s="22" t="str">
        <f ca="1">IF(tblINVENTAIRE_ELECTRICITE[[#This Row],[DELIVRANCE]]&lt;&gt;"",TODAY()-tblINVENTAIRE_ELECTRICITE[[#This Row],[DELIVRANCE]],"")</f>
        <v/>
      </c>
      <c r="G458" s="40"/>
      <c r="H458" s="62"/>
      <c r="I45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58" s="7"/>
      <c r="K458" s="42"/>
      <c r="L458" s="42"/>
      <c r="M458" s="52"/>
      <c r="N458" s="53"/>
      <c r="O458" s="44"/>
    </row>
    <row r="459" spans="2:15">
      <c r="B459" s="105" t="str">
        <f>IF(tblINVENTAIRE_ELECTRICITE[[#This Row],[NOM]]="","",INDEX(tblELECTRICITE[CODE],MATCH(tblINVENTAIRE_ELECTRICITE[[#This Row],[NOM]],tblELECTRICITE[ELECTRICITE],0)))</f>
        <v/>
      </c>
      <c r="C459" s="37"/>
      <c r="D459" s="38" t="s">
        <v>15</v>
      </c>
      <c r="E459" s="21"/>
      <c r="F459" s="22" t="str">
        <f ca="1">IF(tblINVENTAIRE_ELECTRICITE[[#This Row],[DELIVRANCE]]&lt;&gt;"",TODAY()-tblINVENTAIRE_ELECTRICITE[[#This Row],[DELIVRANCE]],"")</f>
        <v/>
      </c>
      <c r="G459" s="40"/>
      <c r="H459" s="62"/>
      <c r="I45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59" s="7"/>
      <c r="K459" s="42"/>
      <c r="L459" s="42"/>
      <c r="M459" s="52"/>
      <c r="N459" s="53"/>
      <c r="O459" s="44"/>
    </row>
    <row r="460" spans="2:15">
      <c r="B460" s="105" t="str">
        <f>IF(tblINVENTAIRE_ELECTRICITE[[#This Row],[NOM]]="","",INDEX(tblELECTRICITE[CODE],MATCH(tblINVENTAIRE_ELECTRICITE[[#This Row],[NOM]],tblELECTRICITE[ELECTRICITE],0)))</f>
        <v/>
      </c>
      <c r="C460" s="37"/>
      <c r="D460" s="38" t="s">
        <v>15</v>
      </c>
      <c r="E460" s="21"/>
      <c r="F460" s="22" t="str">
        <f ca="1">IF(tblINVENTAIRE_ELECTRICITE[[#This Row],[DELIVRANCE]]&lt;&gt;"",TODAY()-tblINVENTAIRE_ELECTRICITE[[#This Row],[DELIVRANCE]],"")</f>
        <v/>
      </c>
      <c r="G460" s="40"/>
      <c r="H460" s="62"/>
      <c r="I46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60" s="7"/>
      <c r="K460" s="42"/>
      <c r="L460" s="42"/>
      <c r="M460" s="52"/>
      <c r="N460" s="53"/>
      <c r="O460" s="44"/>
    </row>
    <row r="461" spans="2:15">
      <c r="B461" s="105" t="str">
        <f>IF(tblINVENTAIRE_ELECTRICITE[[#This Row],[NOM]]="","",INDEX(tblELECTRICITE[CODE],MATCH(tblINVENTAIRE_ELECTRICITE[[#This Row],[NOM]],tblELECTRICITE[ELECTRICITE],0)))</f>
        <v/>
      </c>
      <c r="C461" s="37"/>
      <c r="D461" s="38" t="s">
        <v>15</v>
      </c>
      <c r="E461" s="21"/>
      <c r="F461" s="22" t="str">
        <f ca="1">IF(tblINVENTAIRE_ELECTRICITE[[#This Row],[DELIVRANCE]]&lt;&gt;"",TODAY()-tblINVENTAIRE_ELECTRICITE[[#This Row],[DELIVRANCE]],"")</f>
        <v/>
      </c>
      <c r="G461" s="40"/>
      <c r="H461" s="62"/>
      <c r="I46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61" s="7"/>
      <c r="K461" s="42"/>
      <c r="L461" s="42"/>
      <c r="M461" s="52"/>
      <c r="N461" s="53"/>
      <c r="O461" s="44"/>
    </row>
    <row r="462" spans="2:15">
      <c r="B462" s="105" t="str">
        <f>IF(tblINVENTAIRE_ELECTRICITE[[#This Row],[NOM]]="","",INDEX(tblELECTRICITE[CODE],MATCH(tblINVENTAIRE_ELECTRICITE[[#This Row],[NOM]],tblELECTRICITE[ELECTRICITE],0)))</f>
        <v/>
      </c>
      <c r="C462" s="37"/>
      <c r="D462" s="38" t="s">
        <v>15</v>
      </c>
      <c r="E462" s="21"/>
      <c r="F462" s="22" t="str">
        <f ca="1">IF(tblINVENTAIRE_ELECTRICITE[[#This Row],[DELIVRANCE]]&lt;&gt;"",TODAY()-tblINVENTAIRE_ELECTRICITE[[#This Row],[DELIVRANCE]],"")</f>
        <v/>
      </c>
      <c r="G462" s="40"/>
      <c r="H462" s="62"/>
      <c r="I46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62" s="7"/>
      <c r="K462" s="42"/>
      <c r="L462" s="42"/>
      <c r="M462" s="52"/>
      <c r="N462" s="53"/>
      <c r="O462" s="44"/>
    </row>
    <row r="463" spans="2:15">
      <c r="B463" s="105" t="str">
        <f>IF(tblINVENTAIRE_ELECTRICITE[[#This Row],[NOM]]="","",INDEX(tblELECTRICITE[CODE],MATCH(tblINVENTAIRE_ELECTRICITE[[#This Row],[NOM]],tblELECTRICITE[ELECTRICITE],0)))</f>
        <v/>
      </c>
      <c r="C463" s="37"/>
      <c r="D463" s="38" t="s">
        <v>15</v>
      </c>
      <c r="E463" s="21"/>
      <c r="F463" s="22" t="str">
        <f ca="1">IF(tblINVENTAIRE_ELECTRICITE[[#This Row],[DELIVRANCE]]&lt;&gt;"",TODAY()-tblINVENTAIRE_ELECTRICITE[[#This Row],[DELIVRANCE]],"")</f>
        <v/>
      </c>
      <c r="G463" s="40"/>
      <c r="H463" s="62"/>
      <c r="I46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63" s="7"/>
      <c r="K463" s="42"/>
      <c r="L463" s="42"/>
      <c r="M463" s="52"/>
      <c r="N463" s="53"/>
      <c r="O463" s="44"/>
    </row>
    <row r="464" spans="2:15">
      <c r="B464" s="105" t="str">
        <f>IF(tblINVENTAIRE_ELECTRICITE[[#This Row],[NOM]]="","",INDEX(tblELECTRICITE[CODE],MATCH(tblINVENTAIRE_ELECTRICITE[[#This Row],[NOM]],tblELECTRICITE[ELECTRICITE],0)))</f>
        <v/>
      </c>
      <c r="C464" s="37"/>
      <c r="D464" s="38" t="s">
        <v>15</v>
      </c>
      <c r="E464" s="21"/>
      <c r="F464" s="22" t="str">
        <f ca="1">IF(tblINVENTAIRE_ELECTRICITE[[#This Row],[DELIVRANCE]]&lt;&gt;"",TODAY()-tblINVENTAIRE_ELECTRICITE[[#This Row],[DELIVRANCE]],"")</f>
        <v/>
      </c>
      <c r="G464" s="40"/>
      <c r="H464" s="62"/>
      <c r="I46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64" s="7"/>
      <c r="K464" s="42"/>
      <c r="L464" s="42"/>
      <c r="M464" s="52"/>
      <c r="N464" s="53"/>
      <c r="O464" s="44"/>
    </row>
    <row r="465" spans="2:15">
      <c r="B465" s="105" t="str">
        <f>IF(tblINVENTAIRE_ELECTRICITE[[#This Row],[NOM]]="","",INDEX(tblELECTRICITE[CODE],MATCH(tblINVENTAIRE_ELECTRICITE[[#This Row],[NOM]],tblELECTRICITE[ELECTRICITE],0)))</f>
        <v/>
      </c>
      <c r="C465" s="37"/>
      <c r="D465" s="38" t="s">
        <v>15</v>
      </c>
      <c r="E465" s="21"/>
      <c r="F465" s="22" t="str">
        <f ca="1">IF(tblINVENTAIRE_ELECTRICITE[[#This Row],[DELIVRANCE]]&lt;&gt;"",TODAY()-tblINVENTAIRE_ELECTRICITE[[#This Row],[DELIVRANCE]],"")</f>
        <v/>
      </c>
      <c r="G465" s="40"/>
      <c r="H465" s="62"/>
      <c r="I46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65" s="7"/>
      <c r="K465" s="42"/>
      <c r="L465" s="42"/>
      <c r="M465" s="52"/>
      <c r="N465" s="53"/>
      <c r="O465" s="44"/>
    </row>
    <row r="466" spans="2:15">
      <c r="B466" s="105" t="str">
        <f>IF(tblINVENTAIRE_ELECTRICITE[[#This Row],[NOM]]="","",INDEX(tblELECTRICITE[CODE],MATCH(tblINVENTAIRE_ELECTRICITE[[#This Row],[NOM]],tblELECTRICITE[ELECTRICITE],0)))</f>
        <v/>
      </c>
      <c r="C466" s="37"/>
      <c r="D466" s="38" t="s">
        <v>15</v>
      </c>
      <c r="E466" s="21"/>
      <c r="F466" s="22" t="str">
        <f ca="1">IF(tblINVENTAIRE_ELECTRICITE[[#This Row],[DELIVRANCE]]&lt;&gt;"",TODAY()-tblINVENTAIRE_ELECTRICITE[[#This Row],[DELIVRANCE]],"")</f>
        <v/>
      </c>
      <c r="G466" s="40"/>
      <c r="H466" s="62"/>
      <c r="I46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66" s="7"/>
      <c r="K466" s="42"/>
      <c r="L466" s="42"/>
      <c r="M466" s="52"/>
      <c r="N466" s="53"/>
      <c r="O466" s="44"/>
    </row>
    <row r="467" spans="2:15">
      <c r="B467" s="105" t="str">
        <f>IF(tblINVENTAIRE_ELECTRICITE[[#This Row],[NOM]]="","",INDEX(tblELECTRICITE[CODE],MATCH(tblINVENTAIRE_ELECTRICITE[[#This Row],[NOM]],tblELECTRICITE[ELECTRICITE],0)))</f>
        <v/>
      </c>
      <c r="C467" s="37"/>
      <c r="D467" s="38" t="s">
        <v>15</v>
      </c>
      <c r="E467" s="21"/>
      <c r="F467" s="22" t="str">
        <f ca="1">IF(tblINVENTAIRE_ELECTRICITE[[#This Row],[DELIVRANCE]]&lt;&gt;"",TODAY()-tblINVENTAIRE_ELECTRICITE[[#This Row],[DELIVRANCE]],"")</f>
        <v/>
      </c>
      <c r="G467" s="40"/>
      <c r="H467" s="62"/>
      <c r="I46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67" s="7"/>
      <c r="K467" s="42"/>
      <c r="L467" s="42"/>
      <c r="M467" s="52"/>
      <c r="N467" s="53"/>
      <c r="O467" s="44"/>
    </row>
    <row r="468" spans="2:15">
      <c r="B468" s="105" t="str">
        <f>IF(tblINVENTAIRE_ELECTRICITE[[#This Row],[NOM]]="","",INDEX(tblELECTRICITE[CODE],MATCH(tblINVENTAIRE_ELECTRICITE[[#This Row],[NOM]],tblELECTRICITE[ELECTRICITE],0)))</f>
        <v/>
      </c>
      <c r="C468" s="37"/>
      <c r="D468" s="38" t="s">
        <v>15</v>
      </c>
      <c r="E468" s="21"/>
      <c r="F468" s="22" t="str">
        <f ca="1">IF(tblINVENTAIRE_ELECTRICITE[[#This Row],[DELIVRANCE]]&lt;&gt;"",TODAY()-tblINVENTAIRE_ELECTRICITE[[#This Row],[DELIVRANCE]],"")</f>
        <v/>
      </c>
      <c r="G468" s="40"/>
      <c r="H468" s="62"/>
      <c r="I46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68" s="7"/>
      <c r="K468" s="42"/>
      <c r="L468" s="42"/>
      <c r="M468" s="52"/>
      <c r="N468" s="53"/>
      <c r="O468" s="44"/>
    </row>
    <row r="469" spans="2:15">
      <c r="B469" s="105" t="str">
        <f>IF(tblINVENTAIRE_ELECTRICITE[[#This Row],[NOM]]="","",INDEX(tblELECTRICITE[CODE],MATCH(tblINVENTAIRE_ELECTRICITE[[#This Row],[NOM]],tblELECTRICITE[ELECTRICITE],0)))</f>
        <v/>
      </c>
      <c r="C469" s="37"/>
      <c r="D469" s="38" t="s">
        <v>15</v>
      </c>
      <c r="E469" s="21"/>
      <c r="F469" s="22" t="str">
        <f ca="1">IF(tblINVENTAIRE_ELECTRICITE[[#This Row],[DELIVRANCE]]&lt;&gt;"",TODAY()-tblINVENTAIRE_ELECTRICITE[[#This Row],[DELIVRANCE]],"")</f>
        <v/>
      </c>
      <c r="G469" s="40"/>
      <c r="H469" s="62"/>
      <c r="I46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69" s="7"/>
      <c r="K469" s="42"/>
      <c r="L469" s="42"/>
      <c r="M469" s="52"/>
      <c r="N469" s="53"/>
      <c r="O469" s="44"/>
    </row>
    <row r="470" spans="2:15">
      <c r="B470" s="105" t="str">
        <f>IF(tblINVENTAIRE_ELECTRICITE[[#This Row],[NOM]]="","",INDEX(tblELECTRICITE[CODE],MATCH(tblINVENTAIRE_ELECTRICITE[[#This Row],[NOM]],tblELECTRICITE[ELECTRICITE],0)))</f>
        <v/>
      </c>
      <c r="C470" s="37"/>
      <c r="D470" s="38" t="s">
        <v>15</v>
      </c>
      <c r="E470" s="21"/>
      <c r="F470" s="22" t="str">
        <f ca="1">IF(tblINVENTAIRE_ELECTRICITE[[#This Row],[DELIVRANCE]]&lt;&gt;"",TODAY()-tblINVENTAIRE_ELECTRICITE[[#This Row],[DELIVRANCE]],"")</f>
        <v/>
      </c>
      <c r="G470" s="40"/>
      <c r="H470" s="62"/>
      <c r="I47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70" s="7"/>
      <c r="K470" s="42"/>
      <c r="L470" s="42"/>
      <c r="M470" s="52"/>
      <c r="N470" s="53"/>
      <c r="O470" s="44"/>
    </row>
    <row r="471" spans="2:15">
      <c r="B471" s="105" t="str">
        <f>IF(tblINVENTAIRE_ELECTRICITE[[#This Row],[NOM]]="","",INDEX(tblELECTRICITE[CODE],MATCH(tblINVENTAIRE_ELECTRICITE[[#This Row],[NOM]],tblELECTRICITE[ELECTRICITE],0)))</f>
        <v/>
      </c>
      <c r="C471" s="37"/>
      <c r="D471" s="38" t="s">
        <v>15</v>
      </c>
      <c r="E471" s="21"/>
      <c r="F471" s="22" t="str">
        <f ca="1">IF(tblINVENTAIRE_ELECTRICITE[[#This Row],[DELIVRANCE]]&lt;&gt;"",TODAY()-tblINVENTAIRE_ELECTRICITE[[#This Row],[DELIVRANCE]],"")</f>
        <v/>
      </c>
      <c r="G471" s="40"/>
      <c r="H471" s="62"/>
      <c r="I47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71" s="7"/>
      <c r="K471" s="42"/>
      <c r="L471" s="42"/>
      <c r="M471" s="52"/>
      <c r="N471" s="53"/>
      <c r="O471" s="44"/>
    </row>
    <row r="472" spans="2:15">
      <c r="B472" s="105" t="str">
        <f>IF(tblINVENTAIRE_ELECTRICITE[[#This Row],[NOM]]="","",INDEX(tblELECTRICITE[CODE],MATCH(tblINVENTAIRE_ELECTRICITE[[#This Row],[NOM]],tblELECTRICITE[ELECTRICITE],0)))</f>
        <v/>
      </c>
      <c r="C472" s="37"/>
      <c r="D472" s="38" t="s">
        <v>15</v>
      </c>
      <c r="E472" s="21"/>
      <c r="F472" s="22" t="str">
        <f ca="1">IF(tblINVENTAIRE_ELECTRICITE[[#This Row],[DELIVRANCE]]&lt;&gt;"",TODAY()-tblINVENTAIRE_ELECTRICITE[[#This Row],[DELIVRANCE]],"")</f>
        <v/>
      </c>
      <c r="G472" s="40"/>
      <c r="H472" s="62"/>
      <c r="I47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72" s="7"/>
      <c r="K472" s="42"/>
      <c r="L472" s="42"/>
      <c r="M472" s="52"/>
      <c r="N472" s="53"/>
      <c r="O472" s="44"/>
    </row>
    <row r="473" spans="2:15">
      <c r="B473" s="105" t="str">
        <f>IF(tblINVENTAIRE_ELECTRICITE[[#This Row],[NOM]]="","",INDEX(tblELECTRICITE[CODE],MATCH(tblINVENTAIRE_ELECTRICITE[[#This Row],[NOM]],tblELECTRICITE[ELECTRICITE],0)))</f>
        <v/>
      </c>
      <c r="C473" s="37"/>
      <c r="D473" s="38" t="s">
        <v>15</v>
      </c>
      <c r="E473" s="21"/>
      <c r="F473" s="22" t="str">
        <f ca="1">IF(tblINVENTAIRE_ELECTRICITE[[#This Row],[DELIVRANCE]]&lt;&gt;"",TODAY()-tblINVENTAIRE_ELECTRICITE[[#This Row],[DELIVRANCE]],"")</f>
        <v/>
      </c>
      <c r="G473" s="40"/>
      <c r="H473" s="62"/>
      <c r="I47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73" s="7"/>
      <c r="K473" s="42"/>
      <c r="L473" s="42"/>
      <c r="M473" s="52"/>
      <c r="N473" s="53"/>
      <c r="O473" s="44"/>
    </row>
    <row r="474" spans="2:15">
      <c r="B474" s="105" t="str">
        <f>IF(tblINVENTAIRE_ELECTRICITE[[#This Row],[NOM]]="","",INDEX(tblELECTRICITE[CODE],MATCH(tblINVENTAIRE_ELECTRICITE[[#This Row],[NOM]],tblELECTRICITE[ELECTRICITE],0)))</f>
        <v/>
      </c>
      <c r="C474" s="37"/>
      <c r="D474" s="38" t="s">
        <v>15</v>
      </c>
      <c r="E474" s="21"/>
      <c r="F474" s="22" t="str">
        <f ca="1">IF(tblINVENTAIRE_ELECTRICITE[[#This Row],[DELIVRANCE]]&lt;&gt;"",TODAY()-tblINVENTAIRE_ELECTRICITE[[#This Row],[DELIVRANCE]],"")</f>
        <v/>
      </c>
      <c r="G474" s="40"/>
      <c r="H474" s="62"/>
      <c r="I47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74" s="7"/>
      <c r="K474" s="42"/>
      <c r="L474" s="42"/>
      <c r="M474" s="52"/>
      <c r="N474" s="53"/>
      <c r="O474" s="44"/>
    </row>
    <row r="475" spans="2:15">
      <c r="B475" s="105" t="str">
        <f>IF(tblINVENTAIRE_ELECTRICITE[[#This Row],[NOM]]="","",INDEX(tblELECTRICITE[CODE],MATCH(tblINVENTAIRE_ELECTRICITE[[#This Row],[NOM]],tblELECTRICITE[ELECTRICITE],0)))</f>
        <v/>
      </c>
      <c r="C475" s="37"/>
      <c r="D475" s="38" t="s">
        <v>15</v>
      </c>
      <c r="E475" s="21"/>
      <c r="F475" s="22" t="str">
        <f ca="1">IF(tblINVENTAIRE_ELECTRICITE[[#This Row],[DELIVRANCE]]&lt;&gt;"",TODAY()-tblINVENTAIRE_ELECTRICITE[[#This Row],[DELIVRANCE]],"")</f>
        <v/>
      </c>
      <c r="G475" s="40"/>
      <c r="H475" s="62"/>
      <c r="I47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75" s="7"/>
      <c r="K475" s="42"/>
      <c r="L475" s="42"/>
      <c r="M475" s="52"/>
      <c r="N475" s="53"/>
      <c r="O475" s="44"/>
    </row>
    <row r="476" spans="2:15">
      <c r="B476" s="105" t="str">
        <f>IF(tblINVENTAIRE_ELECTRICITE[[#This Row],[NOM]]="","",INDEX(tblELECTRICITE[CODE],MATCH(tblINVENTAIRE_ELECTRICITE[[#This Row],[NOM]],tblELECTRICITE[ELECTRICITE],0)))</f>
        <v/>
      </c>
      <c r="C476" s="37"/>
      <c r="D476" s="38" t="s">
        <v>15</v>
      </c>
      <c r="E476" s="21"/>
      <c r="F476" s="22" t="str">
        <f ca="1">IF(tblINVENTAIRE_ELECTRICITE[[#This Row],[DELIVRANCE]]&lt;&gt;"",TODAY()-tblINVENTAIRE_ELECTRICITE[[#This Row],[DELIVRANCE]],"")</f>
        <v/>
      </c>
      <c r="G476" s="40"/>
      <c r="H476" s="62"/>
      <c r="I47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76" s="7"/>
      <c r="K476" s="42"/>
      <c r="L476" s="42"/>
      <c r="M476" s="52"/>
      <c r="N476" s="53"/>
      <c r="O476" s="44"/>
    </row>
    <row r="477" spans="2:15">
      <c r="B477" s="105" t="str">
        <f>IF(tblINVENTAIRE_ELECTRICITE[[#This Row],[NOM]]="","",INDEX(tblELECTRICITE[CODE],MATCH(tblINVENTAIRE_ELECTRICITE[[#This Row],[NOM]],tblELECTRICITE[ELECTRICITE],0)))</f>
        <v/>
      </c>
      <c r="C477" s="37"/>
      <c r="D477" s="38" t="s">
        <v>15</v>
      </c>
      <c r="E477" s="21"/>
      <c r="F477" s="22" t="str">
        <f ca="1">IF(tblINVENTAIRE_ELECTRICITE[[#This Row],[DELIVRANCE]]&lt;&gt;"",TODAY()-tblINVENTAIRE_ELECTRICITE[[#This Row],[DELIVRANCE]],"")</f>
        <v/>
      </c>
      <c r="G477" s="40"/>
      <c r="H477" s="62"/>
      <c r="I47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77" s="7"/>
      <c r="K477" s="42"/>
      <c r="L477" s="42"/>
      <c r="M477" s="52"/>
      <c r="N477" s="53"/>
      <c r="O477" s="44"/>
    </row>
    <row r="478" spans="2:15">
      <c r="B478" s="105" t="str">
        <f>IF(tblINVENTAIRE_ELECTRICITE[[#This Row],[NOM]]="","",INDEX(tblELECTRICITE[CODE],MATCH(tblINVENTAIRE_ELECTRICITE[[#This Row],[NOM]],tblELECTRICITE[ELECTRICITE],0)))</f>
        <v/>
      </c>
      <c r="C478" s="37"/>
      <c r="D478" s="38" t="s">
        <v>15</v>
      </c>
      <c r="E478" s="21"/>
      <c r="F478" s="22" t="str">
        <f ca="1">IF(tblINVENTAIRE_ELECTRICITE[[#This Row],[DELIVRANCE]]&lt;&gt;"",TODAY()-tblINVENTAIRE_ELECTRICITE[[#This Row],[DELIVRANCE]],"")</f>
        <v/>
      </c>
      <c r="G478" s="40"/>
      <c r="H478" s="62"/>
      <c r="I47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78" s="7"/>
      <c r="K478" s="42"/>
      <c r="L478" s="42"/>
      <c r="M478" s="52"/>
      <c r="N478" s="53"/>
      <c r="O478" s="44"/>
    </row>
    <row r="479" spans="2:15">
      <c r="B479" s="105" t="str">
        <f>IF(tblINVENTAIRE_ELECTRICITE[[#This Row],[NOM]]="","",INDEX(tblELECTRICITE[CODE],MATCH(tblINVENTAIRE_ELECTRICITE[[#This Row],[NOM]],tblELECTRICITE[ELECTRICITE],0)))</f>
        <v/>
      </c>
      <c r="C479" s="37"/>
      <c r="D479" s="38" t="s">
        <v>15</v>
      </c>
      <c r="E479" s="21"/>
      <c r="F479" s="22" t="str">
        <f ca="1">IF(tblINVENTAIRE_ELECTRICITE[[#This Row],[DELIVRANCE]]&lt;&gt;"",TODAY()-tblINVENTAIRE_ELECTRICITE[[#This Row],[DELIVRANCE]],"")</f>
        <v/>
      </c>
      <c r="G479" s="40"/>
      <c r="H479" s="62"/>
      <c r="I47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79" s="7"/>
      <c r="K479" s="42"/>
      <c r="L479" s="42"/>
      <c r="M479" s="52"/>
      <c r="N479" s="53"/>
      <c r="O479" s="44"/>
    </row>
    <row r="480" spans="2:15">
      <c r="B480" s="105" t="str">
        <f>IF(tblINVENTAIRE_ELECTRICITE[[#This Row],[NOM]]="","",INDEX(tblELECTRICITE[CODE],MATCH(tblINVENTAIRE_ELECTRICITE[[#This Row],[NOM]],tblELECTRICITE[ELECTRICITE],0)))</f>
        <v/>
      </c>
      <c r="C480" s="37"/>
      <c r="D480" s="38" t="s">
        <v>15</v>
      </c>
      <c r="E480" s="21"/>
      <c r="F480" s="22" t="str">
        <f ca="1">IF(tblINVENTAIRE_ELECTRICITE[[#This Row],[DELIVRANCE]]&lt;&gt;"",TODAY()-tblINVENTAIRE_ELECTRICITE[[#This Row],[DELIVRANCE]],"")</f>
        <v/>
      </c>
      <c r="G480" s="40"/>
      <c r="H480" s="62"/>
      <c r="I48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80" s="7"/>
      <c r="K480" s="42"/>
      <c r="L480" s="42"/>
      <c r="M480" s="52"/>
      <c r="N480" s="53"/>
      <c r="O480" s="44"/>
    </row>
    <row r="481" spans="2:15">
      <c r="B481" s="105" t="str">
        <f>IF(tblINVENTAIRE_ELECTRICITE[[#This Row],[NOM]]="","",INDEX(tblELECTRICITE[CODE],MATCH(tblINVENTAIRE_ELECTRICITE[[#This Row],[NOM]],tblELECTRICITE[ELECTRICITE],0)))</f>
        <v/>
      </c>
      <c r="C481" s="37"/>
      <c r="D481" s="38" t="s">
        <v>15</v>
      </c>
      <c r="E481" s="21"/>
      <c r="F481" s="22" t="str">
        <f ca="1">IF(tblINVENTAIRE_ELECTRICITE[[#This Row],[DELIVRANCE]]&lt;&gt;"",TODAY()-tblINVENTAIRE_ELECTRICITE[[#This Row],[DELIVRANCE]],"")</f>
        <v/>
      </c>
      <c r="G481" s="40"/>
      <c r="H481" s="62"/>
      <c r="I48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81" s="7"/>
      <c r="K481" s="42"/>
      <c r="L481" s="42"/>
      <c r="M481" s="52"/>
      <c r="N481" s="53"/>
      <c r="O481" s="44"/>
    </row>
    <row r="482" spans="2:15">
      <c r="B482" s="105" t="str">
        <f>IF(tblINVENTAIRE_ELECTRICITE[[#This Row],[NOM]]="","",INDEX(tblELECTRICITE[CODE],MATCH(tblINVENTAIRE_ELECTRICITE[[#This Row],[NOM]],tblELECTRICITE[ELECTRICITE],0)))</f>
        <v/>
      </c>
      <c r="C482" s="37"/>
      <c r="D482" s="38" t="s">
        <v>15</v>
      </c>
      <c r="E482" s="21"/>
      <c r="F482" s="22" t="str">
        <f ca="1">IF(tblINVENTAIRE_ELECTRICITE[[#This Row],[DELIVRANCE]]&lt;&gt;"",TODAY()-tblINVENTAIRE_ELECTRICITE[[#This Row],[DELIVRANCE]],"")</f>
        <v/>
      </c>
      <c r="G482" s="40"/>
      <c r="H482" s="62"/>
      <c r="I48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82" s="7"/>
      <c r="K482" s="42"/>
      <c r="L482" s="42"/>
      <c r="M482" s="52"/>
      <c r="N482" s="53"/>
      <c r="O482" s="44"/>
    </row>
    <row r="483" spans="2:15">
      <c r="B483" s="105" t="str">
        <f>IF(tblINVENTAIRE_ELECTRICITE[[#This Row],[NOM]]="","",INDEX(tblELECTRICITE[CODE],MATCH(tblINVENTAIRE_ELECTRICITE[[#This Row],[NOM]],tblELECTRICITE[ELECTRICITE],0)))</f>
        <v/>
      </c>
      <c r="C483" s="37"/>
      <c r="D483" s="38" t="s">
        <v>15</v>
      </c>
      <c r="E483" s="21"/>
      <c r="F483" s="22" t="str">
        <f ca="1">IF(tblINVENTAIRE_ELECTRICITE[[#This Row],[DELIVRANCE]]&lt;&gt;"",TODAY()-tblINVENTAIRE_ELECTRICITE[[#This Row],[DELIVRANCE]],"")</f>
        <v/>
      </c>
      <c r="G483" s="40"/>
      <c r="H483" s="62"/>
      <c r="I48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83" s="7"/>
      <c r="K483" s="42"/>
      <c r="L483" s="42"/>
      <c r="M483" s="52"/>
      <c r="N483" s="53"/>
      <c r="O483" s="44"/>
    </row>
    <row r="484" spans="2:15">
      <c r="B484" s="105" t="str">
        <f>IF(tblINVENTAIRE_ELECTRICITE[[#This Row],[NOM]]="","",INDEX(tblELECTRICITE[CODE],MATCH(tblINVENTAIRE_ELECTRICITE[[#This Row],[NOM]],tblELECTRICITE[ELECTRICITE],0)))</f>
        <v/>
      </c>
      <c r="C484" s="37"/>
      <c r="D484" s="38" t="s">
        <v>15</v>
      </c>
      <c r="E484" s="21"/>
      <c r="F484" s="22" t="str">
        <f ca="1">IF(tblINVENTAIRE_ELECTRICITE[[#This Row],[DELIVRANCE]]&lt;&gt;"",TODAY()-tblINVENTAIRE_ELECTRICITE[[#This Row],[DELIVRANCE]],"")</f>
        <v/>
      </c>
      <c r="G484" s="40"/>
      <c r="H484" s="62"/>
      <c r="I48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84" s="7"/>
      <c r="K484" s="42"/>
      <c r="L484" s="42"/>
      <c r="M484" s="52"/>
      <c r="N484" s="53"/>
      <c r="O484" s="44"/>
    </row>
    <row r="485" spans="2:15">
      <c r="B485" s="105" t="str">
        <f>IF(tblINVENTAIRE_ELECTRICITE[[#This Row],[NOM]]="","",INDEX(tblELECTRICITE[CODE],MATCH(tblINVENTAIRE_ELECTRICITE[[#This Row],[NOM]],tblELECTRICITE[ELECTRICITE],0)))</f>
        <v/>
      </c>
      <c r="C485" s="37"/>
      <c r="D485" s="38" t="s">
        <v>15</v>
      </c>
      <c r="E485" s="21"/>
      <c r="F485" s="22" t="str">
        <f ca="1">IF(tblINVENTAIRE_ELECTRICITE[[#This Row],[DELIVRANCE]]&lt;&gt;"",TODAY()-tblINVENTAIRE_ELECTRICITE[[#This Row],[DELIVRANCE]],"")</f>
        <v/>
      </c>
      <c r="G485" s="40"/>
      <c r="H485" s="62"/>
      <c r="I48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85" s="7"/>
      <c r="K485" s="42"/>
      <c r="L485" s="42"/>
      <c r="M485" s="52"/>
      <c r="N485" s="53"/>
      <c r="O485" s="44"/>
    </row>
    <row r="486" spans="2:15">
      <c r="B486" s="105" t="str">
        <f>IF(tblINVENTAIRE_ELECTRICITE[[#This Row],[NOM]]="","",INDEX(tblELECTRICITE[CODE],MATCH(tblINVENTAIRE_ELECTRICITE[[#This Row],[NOM]],tblELECTRICITE[ELECTRICITE],0)))</f>
        <v/>
      </c>
      <c r="C486" s="37"/>
      <c r="D486" s="38" t="s">
        <v>15</v>
      </c>
      <c r="E486" s="21"/>
      <c r="F486" s="22" t="str">
        <f ca="1">IF(tblINVENTAIRE_ELECTRICITE[[#This Row],[DELIVRANCE]]&lt;&gt;"",TODAY()-tblINVENTAIRE_ELECTRICITE[[#This Row],[DELIVRANCE]],"")</f>
        <v/>
      </c>
      <c r="G486" s="40"/>
      <c r="H486" s="62"/>
      <c r="I48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86" s="7"/>
      <c r="K486" s="42"/>
      <c r="L486" s="42"/>
      <c r="M486" s="52"/>
      <c r="N486" s="53"/>
      <c r="O486" s="44"/>
    </row>
    <row r="487" spans="2:15">
      <c r="B487" s="105" t="str">
        <f>IF(tblINVENTAIRE_ELECTRICITE[[#This Row],[NOM]]="","",INDEX(tblELECTRICITE[CODE],MATCH(tblINVENTAIRE_ELECTRICITE[[#This Row],[NOM]],tblELECTRICITE[ELECTRICITE],0)))</f>
        <v/>
      </c>
      <c r="C487" s="37"/>
      <c r="D487" s="38" t="s">
        <v>15</v>
      </c>
      <c r="E487" s="21"/>
      <c r="F487" s="22" t="str">
        <f ca="1">IF(tblINVENTAIRE_ELECTRICITE[[#This Row],[DELIVRANCE]]&lt;&gt;"",TODAY()-tblINVENTAIRE_ELECTRICITE[[#This Row],[DELIVRANCE]],"")</f>
        <v/>
      </c>
      <c r="G487" s="40"/>
      <c r="H487" s="62"/>
      <c r="I48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87" s="7"/>
      <c r="K487" s="42"/>
      <c r="L487" s="42"/>
      <c r="M487" s="52"/>
      <c r="N487" s="53"/>
      <c r="O487" s="44"/>
    </row>
    <row r="488" spans="2:15">
      <c r="B488" s="105" t="str">
        <f>IF(tblINVENTAIRE_ELECTRICITE[[#This Row],[NOM]]="","",INDEX(tblELECTRICITE[CODE],MATCH(tblINVENTAIRE_ELECTRICITE[[#This Row],[NOM]],tblELECTRICITE[ELECTRICITE],0)))</f>
        <v/>
      </c>
      <c r="C488" s="37"/>
      <c r="D488" s="38" t="s">
        <v>15</v>
      </c>
      <c r="E488" s="21"/>
      <c r="F488" s="22" t="str">
        <f ca="1">IF(tblINVENTAIRE_ELECTRICITE[[#This Row],[DELIVRANCE]]&lt;&gt;"",TODAY()-tblINVENTAIRE_ELECTRICITE[[#This Row],[DELIVRANCE]],"")</f>
        <v/>
      </c>
      <c r="G488" s="40"/>
      <c r="H488" s="62"/>
      <c r="I48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88" s="7"/>
      <c r="K488" s="42"/>
      <c r="L488" s="42"/>
      <c r="M488" s="52"/>
      <c r="N488" s="53"/>
      <c r="O488" s="44"/>
    </row>
    <row r="489" spans="2:15">
      <c r="B489" s="105" t="str">
        <f>IF(tblINVENTAIRE_ELECTRICITE[[#This Row],[NOM]]="","",INDEX(tblELECTRICITE[CODE],MATCH(tblINVENTAIRE_ELECTRICITE[[#This Row],[NOM]],tblELECTRICITE[ELECTRICITE],0)))</f>
        <v/>
      </c>
      <c r="C489" s="37"/>
      <c r="D489" s="38" t="s">
        <v>15</v>
      </c>
      <c r="E489" s="21"/>
      <c r="F489" s="22" t="str">
        <f ca="1">IF(tblINVENTAIRE_ELECTRICITE[[#This Row],[DELIVRANCE]]&lt;&gt;"",TODAY()-tblINVENTAIRE_ELECTRICITE[[#This Row],[DELIVRANCE]],"")</f>
        <v/>
      </c>
      <c r="G489" s="40"/>
      <c r="H489" s="62"/>
      <c r="I48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89" s="7"/>
      <c r="K489" s="42"/>
      <c r="L489" s="42"/>
      <c r="M489" s="52"/>
      <c r="N489" s="53"/>
      <c r="O489" s="44"/>
    </row>
    <row r="490" spans="2:15">
      <c r="B490" s="105" t="str">
        <f>IF(tblINVENTAIRE_ELECTRICITE[[#This Row],[NOM]]="","",INDEX(tblELECTRICITE[CODE],MATCH(tblINVENTAIRE_ELECTRICITE[[#This Row],[NOM]],tblELECTRICITE[ELECTRICITE],0)))</f>
        <v/>
      </c>
      <c r="C490" s="37"/>
      <c r="D490" s="38" t="s">
        <v>15</v>
      </c>
      <c r="E490" s="21"/>
      <c r="F490" s="22" t="str">
        <f ca="1">IF(tblINVENTAIRE_ELECTRICITE[[#This Row],[DELIVRANCE]]&lt;&gt;"",TODAY()-tblINVENTAIRE_ELECTRICITE[[#This Row],[DELIVRANCE]],"")</f>
        <v/>
      </c>
      <c r="G490" s="40"/>
      <c r="H490" s="62"/>
      <c r="I49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90" s="7"/>
      <c r="K490" s="42"/>
      <c r="L490" s="42"/>
      <c r="M490" s="52"/>
      <c r="N490" s="53"/>
      <c r="O490" s="44"/>
    </row>
    <row r="491" spans="2:15">
      <c r="B491" s="105" t="str">
        <f>IF(tblINVENTAIRE_ELECTRICITE[[#This Row],[NOM]]="","",INDEX(tblELECTRICITE[CODE],MATCH(tblINVENTAIRE_ELECTRICITE[[#This Row],[NOM]],tblELECTRICITE[ELECTRICITE],0)))</f>
        <v/>
      </c>
      <c r="C491" s="37"/>
      <c r="D491" s="38" t="s">
        <v>15</v>
      </c>
      <c r="E491" s="21"/>
      <c r="F491" s="22" t="str">
        <f ca="1">IF(tblINVENTAIRE_ELECTRICITE[[#This Row],[DELIVRANCE]]&lt;&gt;"",TODAY()-tblINVENTAIRE_ELECTRICITE[[#This Row],[DELIVRANCE]],"")</f>
        <v/>
      </c>
      <c r="G491" s="40"/>
      <c r="H491" s="62"/>
      <c r="I49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91" s="7"/>
      <c r="K491" s="42"/>
      <c r="L491" s="42"/>
      <c r="M491" s="52"/>
      <c r="N491" s="53"/>
      <c r="O491" s="44"/>
    </row>
    <row r="492" spans="2:15">
      <c r="B492" s="105" t="str">
        <f>IF(tblINVENTAIRE_ELECTRICITE[[#This Row],[NOM]]="","",INDEX(tblELECTRICITE[CODE],MATCH(tblINVENTAIRE_ELECTRICITE[[#This Row],[NOM]],tblELECTRICITE[ELECTRICITE],0)))</f>
        <v/>
      </c>
      <c r="C492" s="37"/>
      <c r="D492" s="38" t="s">
        <v>15</v>
      </c>
      <c r="E492" s="21"/>
      <c r="F492" s="22" t="str">
        <f ca="1">IF(tblINVENTAIRE_ELECTRICITE[[#This Row],[DELIVRANCE]]&lt;&gt;"",TODAY()-tblINVENTAIRE_ELECTRICITE[[#This Row],[DELIVRANCE]],"")</f>
        <v/>
      </c>
      <c r="G492" s="40"/>
      <c r="H492" s="62"/>
      <c r="I49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92" s="7"/>
      <c r="K492" s="42"/>
      <c r="L492" s="42"/>
      <c r="M492" s="52"/>
      <c r="N492" s="53"/>
      <c r="O492" s="44"/>
    </row>
    <row r="493" spans="2:15">
      <c r="B493" s="105" t="str">
        <f>IF(tblINVENTAIRE_ELECTRICITE[[#This Row],[NOM]]="","",INDEX(tblELECTRICITE[CODE],MATCH(tblINVENTAIRE_ELECTRICITE[[#This Row],[NOM]],tblELECTRICITE[ELECTRICITE],0)))</f>
        <v/>
      </c>
      <c r="C493" s="37"/>
      <c r="D493" s="38" t="s">
        <v>15</v>
      </c>
      <c r="E493" s="21"/>
      <c r="F493" s="22" t="str">
        <f ca="1">IF(tblINVENTAIRE_ELECTRICITE[[#This Row],[DELIVRANCE]]&lt;&gt;"",TODAY()-tblINVENTAIRE_ELECTRICITE[[#This Row],[DELIVRANCE]],"")</f>
        <v/>
      </c>
      <c r="G493" s="40"/>
      <c r="H493" s="62"/>
      <c r="I49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93" s="7"/>
      <c r="K493" s="42"/>
      <c r="L493" s="42"/>
      <c r="M493" s="52"/>
      <c r="N493" s="53"/>
      <c r="O493" s="44"/>
    </row>
    <row r="494" spans="2:15">
      <c r="B494" s="105" t="str">
        <f>IF(tblINVENTAIRE_ELECTRICITE[[#This Row],[NOM]]="","",INDEX(tblELECTRICITE[CODE],MATCH(tblINVENTAIRE_ELECTRICITE[[#This Row],[NOM]],tblELECTRICITE[ELECTRICITE],0)))</f>
        <v/>
      </c>
      <c r="C494" s="37"/>
      <c r="D494" s="38" t="s">
        <v>15</v>
      </c>
      <c r="E494" s="21"/>
      <c r="F494" s="22" t="str">
        <f ca="1">IF(tblINVENTAIRE_ELECTRICITE[[#This Row],[DELIVRANCE]]&lt;&gt;"",TODAY()-tblINVENTAIRE_ELECTRICITE[[#This Row],[DELIVRANCE]],"")</f>
        <v/>
      </c>
      <c r="G494" s="40"/>
      <c r="H494" s="62"/>
      <c r="I49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94" s="7"/>
      <c r="K494" s="42"/>
      <c r="L494" s="42"/>
      <c r="M494" s="52"/>
      <c r="N494" s="53"/>
      <c r="O494" s="44"/>
    </row>
    <row r="495" spans="2:15">
      <c r="B495" s="105" t="str">
        <f>IF(tblINVENTAIRE_ELECTRICITE[[#This Row],[NOM]]="","",INDEX(tblELECTRICITE[CODE],MATCH(tblINVENTAIRE_ELECTRICITE[[#This Row],[NOM]],tblELECTRICITE[ELECTRICITE],0)))</f>
        <v/>
      </c>
      <c r="C495" s="37"/>
      <c r="D495" s="38" t="s">
        <v>15</v>
      </c>
      <c r="E495" s="21"/>
      <c r="F495" s="22" t="str">
        <f ca="1">IF(tblINVENTAIRE_ELECTRICITE[[#This Row],[DELIVRANCE]]&lt;&gt;"",TODAY()-tblINVENTAIRE_ELECTRICITE[[#This Row],[DELIVRANCE]],"")</f>
        <v/>
      </c>
      <c r="G495" s="40"/>
      <c r="H495" s="62"/>
      <c r="I49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95" s="7"/>
      <c r="K495" s="42"/>
      <c r="L495" s="42"/>
      <c r="M495" s="52"/>
      <c r="N495" s="53"/>
      <c r="O495" s="44"/>
    </row>
    <row r="496" spans="2:15">
      <c r="B496" s="105" t="str">
        <f>IF(tblINVENTAIRE_ELECTRICITE[[#This Row],[NOM]]="","",INDEX(tblELECTRICITE[CODE],MATCH(tblINVENTAIRE_ELECTRICITE[[#This Row],[NOM]],tblELECTRICITE[ELECTRICITE],0)))</f>
        <v/>
      </c>
      <c r="C496" s="37"/>
      <c r="D496" s="38" t="s">
        <v>15</v>
      </c>
      <c r="E496" s="21"/>
      <c r="F496" s="22" t="str">
        <f ca="1">IF(tblINVENTAIRE_ELECTRICITE[[#This Row],[DELIVRANCE]]&lt;&gt;"",TODAY()-tblINVENTAIRE_ELECTRICITE[[#This Row],[DELIVRANCE]],"")</f>
        <v/>
      </c>
      <c r="G496" s="40"/>
      <c r="H496" s="62"/>
      <c r="I49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96" s="7"/>
      <c r="K496" s="42"/>
      <c r="L496" s="42"/>
      <c r="M496" s="52"/>
      <c r="N496" s="53"/>
      <c r="O496" s="44"/>
    </row>
    <row r="497" spans="2:15">
      <c r="B497" s="105" t="str">
        <f>IF(tblINVENTAIRE_ELECTRICITE[[#This Row],[NOM]]="","",INDEX(tblELECTRICITE[CODE],MATCH(tblINVENTAIRE_ELECTRICITE[[#This Row],[NOM]],tblELECTRICITE[ELECTRICITE],0)))</f>
        <v/>
      </c>
      <c r="C497" s="37"/>
      <c r="D497" s="38" t="s">
        <v>15</v>
      </c>
      <c r="E497" s="21"/>
      <c r="F497" s="22" t="str">
        <f ca="1">IF(tblINVENTAIRE_ELECTRICITE[[#This Row],[DELIVRANCE]]&lt;&gt;"",TODAY()-tblINVENTAIRE_ELECTRICITE[[#This Row],[DELIVRANCE]],"")</f>
        <v/>
      </c>
      <c r="G497" s="40"/>
      <c r="H497" s="62"/>
      <c r="I49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97" s="7"/>
      <c r="K497" s="42"/>
      <c r="L497" s="42"/>
      <c r="M497" s="52"/>
      <c r="N497" s="53"/>
      <c r="O497" s="44"/>
    </row>
    <row r="498" spans="2:15">
      <c r="B498" s="105" t="str">
        <f>IF(tblINVENTAIRE_ELECTRICITE[[#This Row],[NOM]]="","",INDEX(tblELECTRICITE[CODE],MATCH(tblINVENTAIRE_ELECTRICITE[[#This Row],[NOM]],tblELECTRICITE[ELECTRICITE],0)))</f>
        <v/>
      </c>
      <c r="C498" s="37"/>
      <c r="D498" s="38" t="s">
        <v>15</v>
      </c>
      <c r="E498" s="21"/>
      <c r="F498" s="22" t="str">
        <f ca="1">IF(tblINVENTAIRE_ELECTRICITE[[#This Row],[DELIVRANCE]]&lt;&gt;"",TODAY()-tblINVENTAIRE_ELECTRICITE[[#This Row],[DELIVRANCE]],"")</f>
        <v/>
      </c>
      <c r="G498" s="40"/>
      <c r="H498" s="62"/>
      <c r="I49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98" s="7"/>
      <c r="K498" s="42"/>
      <c r="L498" s="42"/>
      <c r="M498" s="52"/>
      <c r="N498" s="53"/>
      <c r="O498" s="44"/>
    </row>
    <row r="499" spans="2:15">
      <c r="B499" s="105" t="str">
        <f>IF(tblINVENTAIRE_ELECTRICITE[[#This Row],[NOM]]="","",INDEX(tblELECTRICITE[CODE],MATCH(tblINVENTAIRE_ELECTRICITE[[#This Row],[NOM]],tblELECTRICITE[ELECTRICITE],0)))</f>
        <v/>
      </c>
      <c r="C499" s="37"/>
      <c r="D499" s="38" t="s">
        <v>15</v>
      </c>
      <c r="E499" s="21"/>
      <c r="F499" s="22" t="str">
        <f ca="1">IF(tblINVENTAIRE_ELECTRICITE[[#This Row],[DELIVRANCE]]&lt;&gt;"",TODAY()-tblINVENTAIRE_ELECTRICITE[[#This Row],[DELIVRANCE]],"")</f>
        <v/>
      </c>
      <c r="G499" s="40"/>
      <c r="H499" s="62"/>
      <c r="I49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499" s="7"/>
      <c r="K499" s="42"/>
      <c r="L499" s="42"/>
      <c r="M499" s="52"/>
      <c r="N499" s="53"/>
      <c r="O499" s="44"/>
    </row>
    <row r="500" spans="2:15">
      <c r="B500" s="105" t="str">
        <f>IF(tblINVENTAIRE_ELECTRICITE[[#This Row],[NOM]]="","",INDEX(tblELECTRICITE[CODE],MATCH(tblINVENTAIRE_ELECTRICITE[[#This Row],[NOM]],tblELECTRICITE[ELECTRICITE],0)))</f>
        <v/>
      </c>
      <c r="C500" s="37"/>
      <c r="D500" s="38" t="s">
        <v>15</v>
      </c>
      <c r="E500" s="21"/>
      <c r="F500" s="22" t="str">
        <f ca="1">IF(tblINVENTAIRE_ELECTRICITE[[#This Row],[DELIVRANCE]]&lt;&gt;"",TODAY()-tblINVENTAIRE_ELECTRICITE[[#This Row],[DELIVRANCE]],"")</f>
        <v/>
      </c>
      <c r="G500" s="40"/>
      <c r="H500" s="62"/>
      <c r="I50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00" s="7"/>
      <c r="K500" s="42"/>
      <c r="L500" s="42"/>
      <c r="M500" s="52"/>
      <c r="N500" s="53"/>
      <c r="O500" s="44"/>
    </row>
    <row r="501" spans="2:15">
      <c r="B501" s="105" t="str">
        <f>IF(tblINVENTAIRE_ELECTRICITE[[#This Row],[NOM]]="","",INDEX(tblELECTRICITE[CODE],MATCH(tblINVENTAIRE_ELECTRICITE[[#This Row],[NOM]],tblELECTRICITE[ELECTRICITE],0)))</f>
        <v/>
      </c>
      <c r="C501" s="37"/>
      <c r="D501" s="38" t="s">
        <v>15</v>
      </c>
      <c r="E501" s="21"/>
      <c r="F501" s="22" t="str">
        <f ca="1">IF(tblINVENTAIRE_ELECTRICITE[[#This Row],[DELIVRANCE]]&lt;&gt;"",TODAY()-tblINVENTAIRE_ELECTRICITE[[#This Row],[DELIVRANCE]],"")</f>
        <v/>
      </c>
      <c r="G501" s="40"/>
      <c r="H501" s="62"/>
      <c r="I50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01" s="7"/>
      <c r="K501" s="42"/>
      <c r="L501" s="42"/>
      <c r="M501" s="52"/>
      <c r="N501" s="53"/>
      <c r="O501" s="44"/>
    </row>
    <row r="502" spans="2:15">
      <c r="B502" s="105" t="str">
        <f>IF(tblINVENTAIRE_ELECTRICITE[[#This Row],[NOM]]="","",INDEX(tblELECTRICITE[CODE],MATCH(tblINVENTAIRE_ELECTRICITE[[#This Row],[NOM]],tblELECTRICITE[ELECTRICITE],0)))</f>
        <v/>
      </c>
      <c r="C502" s="37"/>
      <c r="D502" s="38" t="s">
        <v>15</v>
      </c>
      <c r="E502" s="21"/>
      <c r="F502" s="22" t="str">
        <f ca="1">IF(tblINVENTAIRE_ELECTRICITE[[#This Row],[DELIVRANCE]]&lt;&gt;"",TODAY()-tblINVENTAIRE_ELECTRICITE[[#This Row],[DELIVRANCE]],"")</f>
        <v/>
      </c>
      <c r="G502" s="40"/>
      <c r="H502" s="62"/>
      <c r="I50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02" s="7"/>
      <c r="K502" s="42"/>
      <c r="L502" s="42"/>
      <c r="M502" s="52"/>
      <c r="N502" s="53"/>
      <c r="O502" s="44"/>
    </row>
    <row r="503" spans="2:15">
      <c r="B503" s="105" t="str">
        <f>IF(tblINVENTAIRE_ELECTRICITE[[#This Row],[NOM]]="","",INDEX(tblELECTRICITE[CODE],MATCH(tblINVENTAIRE_ELECTRICITE[[#This Row],[NOM]],tblELECTRICITE[ELECTRICITE],0)))</f>
        <v/>
      </c>
      <c r="C503" s="37"/>
      <c r="D503" s="38" t="s">
        <v>15</v>
      </c>
      <c r="E503" s="21"/>
      <c r="F503" s="22" t="str">
        <f ca="1">IF(tblINVENTAIRE_ELECTRICITE[[#This Row],[DELIVRANCE]]&lt;&gt;"",TODAY()-tblINVENTAIRE_ELECTRICITE[[#This Row],[DELIVRANCE]],"")</f>
        <v/>
      </c>
      <c r="G503" s="40"/>
      <c r="H503" s="62"/>
      <c r="I50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03" s="7"/>
      <c r="K503" s="42"/>
      <c r="L503" s="42"/>
      <c r="M503" s="52"/>
      <c r="N503" s="53"/>
      <c r="O503" s="44"/>
    </row>
    <row r="504" spans="2:15">
      <c r="B504" s="105" t="str">
        <f>IF(tblINVENTAIRE_ELECTRICITE[[#This Row],[NOM]]="","",INDEX(tblELECTRICITE[CODE],MATCH(tblINVENTAIRE_ELECTRICITE[[#This Row],[NOM]],tblELECTRICITE[ELECTRICITE],0)))</f>
        <v/>
      </c>
      <c r="C504" s="37"/>
      <c r="D504" s="38" t="s">
        <v>15</v>
      </c>
      <c r="E504" s="21"/>
      <c r="F504" s="22" t="str">
        <f ca="1">IF(tblINVENTAIRE_ELECTRICITE[[#This Row],[DELIVRANCE]]&lt;&gt;"",TODAY()-tblINVENTAIRE_ELECTRICITE[[#This Row],[DELIVRANCE]],"")</f>
        <v/>
      </c>
      <c r="G504" s="40"/>
      <c r="H504" s="62"/>
      <c r="I50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04" s="7"/>
      <c r="K504" s="42"/>
      <c r="L504" s="42"/>
      <c r="M504" s="52"/>
      <c r="N504" s="53"/>
      <c r="O504" s="44"/>
    </row>
    <row r="505" spans="2:15">
      <c r="B505" s="105" t="str">
        <f>IF(tblINVENTAIRE_ELECTRICITE[[#This Row],[NOM]]="","",INDEX(tblELECTRICITE[CODE],MATCH(tblINVENTAIRE_ELECTRICITE[[#This Row],[NOM]],tblELECTRICITE[ELECTRICITE],0)))</f>
        <v/>
      </c>
      <c r="C505" s="37"/>
      <c r="D505" s="38" t="s">
        <v>15</v>
      </c>
      <c r="E505" s="21"/>
      <c r="F505" s="22" t="str">
        <f ca="1">IF(tblINVENTAIRE_ELECTRICITE[[#This Row],[DELIVRANCE]]&lt;&gt;"",TODAY()-tblINVENTAIRE_ELECTRICITE[[#This Row],[DELIVRANCE]],"")</f>
        <v/>
      </c>
      <c r="G505" s="40"/>
      <c r="H505" s="62"/>
      <c r="I50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05" s="7"/>
      <c r="K505" s="42"/>
      <c r="L505" s="42"/>
      <c r="M505" s="52"/>
      <c r="N505" s="53"/>
      <c r="O505" s="44"/>
    </row>
    <row r="506" spans="2:15">
      <c r="B506" s="105" t="str">
        <f>IF(tblINVENTAIRE_ELECTRICITE[[#This Row],[NOM]]="","",INDEX(tblELECTRICITE[CODE],MATCH(tblINVENTAIRE_ELECTRICITE[[#This Row],[NOM]],tblELECTRICITE[ELECTRICITE],0)))</f>
        <v/>
      </c>
      <c r="C506" s="37"/>
      <c r="D506" s="38" t="s">
        <v>15</v>
      </c>
      <c r="E506" s="21"/>
      <c r="F506" s="22" t="str">
        <f ca="1">IF(tblINVENTAIRE_ELECTRICITE[[#This Row],[DELIVRANCE]]&lt;&gt;"",TODAY()-tblINVENTAIRE_ELECTRICITE[[#This Row],[DELIVRANCE]],"")</f>
        <v/>
      </c>
      <c r="G506" s="40"/>
      <c r="H506" s="62"/>
      <c r="I50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06" s="7"/>
      <c r="K506" s="42"/>
      <c r="L506" s="42"/>
      <c r="M506" s="52"/>
      <c r="N506" s="53"/>
      <c r="O506" s="44"/>
    </row>
    <row r="507" spans="2:15">
      <c r="B507" s="105" t="str">
        <f>IF(tblINVENTAIRE_ELECTRICITE[[#This Row],[NOM]]="","",INDEX(tblELECTRICITE[CODE],MATCH(tblINVENTAIRE_ELECTRICITE[[#This Row],[NOM]],tblELECTRICITE[ELECTRICITE],0)))</f>
        <v/>
      </c>
      <c r="C507" s="37"/>
      <c r="D507" s="38" t="s">
        <v>15</v>
      </c>
      <c r="E507" s="21"/>
      <c r="F507" s="22" t="str">
        <f ca="1">IF(tblINVENTAIRE_ELECTRICITE[[#This Row],[DELIVRANCE]]&lt;&gt;"",TODAY()-tblINVENTAIRE_ELECTRICITE[[#This Row],[DELIVRANCE]],"")</f>
        <v/>
      </c>
      <c r="G507" s="40"/>
      <c r="H507" s="62"/>
      <c r="I50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07" s="7"/>
      <c r="K507" s="42"/>
      <c r="L507" s="42"/>
      <c r="M507" s="52"/>
      <c r="N507" s="53"/>
      <c r="O507" s="44"/>
    </row>
    <row r="508" spans="2:15">
      <c r="B508" s="105" t="str">
        <f>IF(tblINVENTAIRE_ELECTRICITE[[#This Row],[NOM]]="","",INDEX(tblELECTRICITE[CODE],MATCH(tblINVENTAIRE_ELECTRICITE[[#This Row],[NOM]],tblELECTRICITE[ELECTRICITE],0)))</f>
        <v/>
      </c>
      <c r="C508" s="37"/>
      <c r="D508" s="38" t="s">
        <v>15</v>
      </c>
      <c r="E508" s="21"/>
      <c r="F508" s="22" t="str">
        <f ca="1">IF(tblINVENTAIRE_ELECTRICITE[[#This Row],[DELIVRANCE]]&lt;&gt;"",TODAY()-tblINVENTAIRE_ELECTRICITE[[#This Row],[DELIVRANCE]],"")</f>
        <v/>
      </c>
      <c r="G508" s="40"/>
      <c r="H508" s="62"/>
      <c r="I50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08" s="7"/>
      <c r="K508" s="42"/>
      <c r="L508" s="42"/>
      <c r="M508" s="52"/>
      <c r="N508" s="53"/>
      <c r="O508" s="44"/>
    </row>
    <row r="509" spans="2:15">
      <c r="B509" s="105" t="str">
        <f>IF(tblINVENTAIRE_ELECTRICITE[[#This Row],[NOM]]="","",INDEX(tblELECTRICITE[CODE],MATCH(tblINVENTAIRE_ELECTRICITE[[#This Row],[NOM]],tblELECTRICITE[ELECTRICITE],0)))</f>
        <v/>
      </c>
      <c r="C509" s="37"/>
      <c r="D509" s="38" t="s">
        <v>15</v>
      </c>
      <c r="E509" s="21"/>
      <c r="F509" s="22" t="str">
        <f ca="1">IF(tblINVENTAIRE_ELECTRICITE[[#This Row],[DELIVRANCE]]&lt;&gt;"",TODAY()-tblINVENTAIRE_ELECTRICITE[[#This Row],[DELIVRANCE]],"")</f>
        <v/>
      </c>
      <c r="G509" s="40"/>
      <c r="H509" s="62"/>
      <c r="I50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09" s="7"/>
      <c r="K509" s="42"/>
      <c r="L509" s="42"/>
      <c r="M509" s="52"/>
      <c r="N509" s="53"/>
      <c r="O509" s="44"/>
    </row>
    <row r="510" spans="2:15">
      <c r="B510" s="105" t="str">
        <f>IF(tblINVENTAIRE_ELECTRICITE[[#This Row],[NOM]]="","",INDEX(tblELECTRICITE[CODE],MATCH(tblINVENTAIRE_ELECTRICITE[[#This Row],[NOM]],tblELECTRICITE[ELECTRICITE],0)))</f>
        <v/>
      </c>
      <c r="C510" s="37"/>
      <c r="D510" s="38" t="s">
        <v>15</v>
      </c>
      <c r="E510" s="21"/>
      <c r="F510" s="22" t="str">
        <f ca="1">IF(tblINVENTAIRE_ELECTRICITE[[#This Row],[DELIVRANCE]]&lt;&gt;"",TODAY()-tblINVENTAIRE_ELECTRICITE[[#This Row],[DELIVRANCE]],"")</f>
        <v/>
      </c>
      <c r="G510" s="40"/>
      <c r="H510" s="62"/>
      <c r="I51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10" s="7"/>
      <c r="K510" s="42"/>
      <c r="L510" s="42"/>
      <c r="M510" s="52"/>
      <c r="N510" s="53"/>
      <c r="O510" s="44"/>
    </row>
    <row r="511" spans="2:15">
      <c r="B511" s="105" t="str">
        <f>IF(tblINVENTAIRE_ELECTRICITE[[#This Row],[NOM]]="","",INDEX(tblELECTRICITE[CODE],MATCH(tblINVENTAIRE_ELECTRICITE[[#This Row],[NOM]],tblELECTRICITE[ELECTRICITE],0)))</f>
        <v/>
      </c>
      <c r="C511" s="37"/>
      <c r="D511" s="38" t="s">
        <v>15</v>
      </c>
      <c r="E511" s="21"/>
      <c r="F511" s="22" t="str">
        <f ca="1">IF(tblINVENTAIRE_ELECTRICITE[[#This Row],[DELIVRANCE]]&lt;&gt;"",TODAY()-tblINVENTAIRE_ELECTRICITE[[#This Row],[DELIVRANCE]],"")</f>
        <v/>
      </c>
      <c r="G511" s="40"/>
      <c r="H511" s="62"/>
      <c r="I51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11" s="7"/>
      <c r="K511" s="42"/>
      <c r="L511" s="42"/>
      <c r="M511" s="52"/>
      <c r="N511" s="53"/>
      <c r="O511" s="44"/>
    </row>
    <row r="512" spans="2:15">
      <c r="B512" s="105" t="str">
        <f>IF(tblINVENTAIRE_ELECTRICITE[[#This Row],[NOM]]="","",INDEX(tblELECTRICITE[CODE],MATCH(tblINVENTAIRE_ELECTRICITE[[#This Row],[NOM]],tblELECTRICITE[ELECTRICITE],0)))</f>
        <v/>
      </c>
      <c r="C512" s="37"/>
      <c r="D512" s="38" t="s">
        <v>15</v>
      </c>
      <c r="E512" s="21"/>
      <c r="F512" s="22" t="str">
        <f ca="1">IF(tblINVENTAIRE_ELECTRICITE[[#This Row],[DELIVRANCE]]&lt;&gt;"",TODAY()-tblINVENTAIRE_ELECTRICITE[[#This Row],[DELIVRANCE]],"")</f>
        <v/>
      </c>
      <c r="G512" s="40"/>
      <c r="H512" s="62"/>
      <c r="I51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12" s="7"/>
      <c r="K512" s="42"/>
      <c r="L512" s="42"/>
      <c r="M512" s="52"/>
      <c r="N512" s="53"/>
      <c r="O512" s="44"/>
    </row>
    <row r="513" spans="2:15">
      <c r="B513" s="105" t="str">
        <f>IF(tblINVENTAIRE_ELECTRICITE[[#This Row],[NOM]]="","",INDEX(tblELECTRICITE[CODE],MATCH(tblINVENTAIRE_ELECTRICITE[[#This Row],[NOM]],tblELECTRICITE[ELECTRICITE],0)))</f>
        <v/>
      </c>
      <c r="C513" s="37"/>
      <c r="D513" s="38" t="s">
        <v>15</v>
      </c>
      <c r="E513" s="21"/>
      <c r="F513" s="22" t="str">
        <f ca="1">IF(tblINVENTAIRE_ELECTRICITE[[#This Row],[DELIVRANCE]]&lt;&gt;"",TODAY()-tblINVENTAIRE_ELECTRICITE[[#This Row],[DELIVRANCE]],"")</f>
        <v/>
      </c>
      <c r="G513" s="40"/>
      <c r="H513" s="62"/>
      <c r="I51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13" s="7"/>
      <c r="K513" s="42"/>
      <c r="L513" s="42"/>
      <c r="M513" s="52"/>
      <c r="N513" s="53"/>
      <c r="O513" s="44"/>
    </row>
    <row r="514" spans="2:15">
      <c r="B514" s="105" t="str">
        <f>IF(tblINVENTAIRE_ELECTRICITE[[#This Row],[NOM]]="","",INDEX(tblELECTRICITE[CODE],MATCH(tblINVENTAIRE_ELECTRICITE[[#This Row],[NOM]],tblELECTRICITE[ELECTRICITE],0)))</f>
        <v/>
      </c>
      <c r="C514" s="37"/>
      <c r="D514" s="38" t="s">
        <v>15</v>
      </c>
      <c r="E514" s="21"/>
      <c r="F514" s="22" t="str">
        <f ca="1">IF(tblINVENTAIRE_ELECTRICITE[[#This Row],[DELIVRANCE]]&lt;&gt;"",TODAY()-tblINVENTAIRE_ELECTRICITE[[#This Row],[DELIVRANCE]],"")</f>
        <v/>
      </c>
      <c r="G514" s="40"/>
      <c r="H514" s="62"/>
      <c r="I51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14" s="7"/>
      <c r="K514" s="42"/>
      <c r="L514" s="42"/>
      <c r="M514" s="52"/>
      <c r="N514" s="53"/>
      <c r="O514" s="44"/>
    </row>
    <row r="515" spans="2:15">
      <c r="B515" s="105" t="str">
        <f>IF(tblINVENTAIRE_ELECTRICITE[[#This Row],[NOM]]="","",INDEX(tblELECTRICITE[CODE],MATCH(tblINVENTAIRE_ELECTRICITE[[#This Row],[NOM]],tblELECTRICITE[ELECTRICITE],0)))</f>
        <v/>
      </c>
      <c r="C515" s="37"/>
      <c r="D515" s="38" t="s">
        <v>15</v>
      </c>
      <c r="E515" s="21"/>
      <c r="F515" s="22" t="str">
        <f ca="1">IF(tblINVENTAIRE_ELECTRICITE[[#This Row],[DELIVRANCE]]&lt;&gt;"",TODAY()-tblINVENTAIRE_ELECTRICITE[[#This Row],[DELIVRANCE]],"")</f>
        <v/>
      </c>
      <c r="G515" s="40"/>
      <c r="H515" s="62"/>
      <c r="I51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15" s="7"/>
      <c r="K515" s="42"/>
      <c r="L515" s="42"/>
      <c r="M515" s="52"/>
      <c r="N515" s="53"/>
      <c r="O515" s="44"/>
    </row>
    <row r="516" spans="2:15">
      <c r="B516" s="105" t="str">
        <f>IF(tblINVENTAIRE_ELECTRICITE[[#This Row],[NOM]]="","",INDEX(tblELECTRICITE[CODE],MATCH(tblINVENTAIRE_ELECTRICITE[[#This Row],[NOM]],tblELECTRICITE[ELECTRICITE],0)))</f>
        <v/>
      </c>
      <c r="C516" s="37"/>
      <c r="D516" s="38" t="s">
        <v>15</v>
      </c>
      <c r="E516" s="21"/>
      <c r="F516" s="22" t="str">
        <f ca="1">IF(tblINVENTAIRE_ELECTRICITE[[#This Row],[DELIVRANCE]]&lt;&gt;"",TODAY()-tblINVENTAIRE_ELECTRICITE[[#This Row],[DELIVRANCE]],"")</f>
        <v/>
      </c>
      <c r="G516" s="40"/>
      <c r="H516" s="62"/>
      <c r="I51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16" s="7"/>
      <c r="K516" s="42"/>
      <c r="L516" s="42"/>
      <c r="M516" s="52"/>
      <c r="N516" s="53"/>
      <c r="O516" s="44"/>
    </row>
    <row r="517" spans="2:15">
      <c r="B517" s="105" t="str">
        <f>IF(tblINVENTAIRE_ELECTRICITE[[#This Row],[NOM]]="","",INDEX(tblELECTRICITE[CODE],MATCH(tblINVENTAIRE_ELECTRICITE[[#This Row],[NOM]],tblELECTRICITE[ELECTRICITE],0)))</f>
        <v/>
      </c>
      <c r="C517" s="37"/>
      <c r="D517" s="38" t="s">
        <v>15</v>
      </c>
      <c r="E517" s="21"/>
      <c r="F517" s="22" t="str">
        <f ca="1">IF(tblINVENTAIRE_ELECTRICITE[[#This Row],[DELIVRANCE]]&lt;&gt;"",TODAY()-tblINVENTAIRE_ELECTRICITE[[#This Row],[DELIVRANCE]],"")</f>
        <v/>
      </c>
      <c r="G517" s="40"/>
      <c r="H517" s="62"/>
      <c r="I51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17" s="7"/>
      <c r="K517" s="42"/>
      <c r="L517" s="42"/>
      <c r="M517" s="52"/>
      <c r="N517" s="53"/>
      <c r="O517" s="44"/>
    </row>
    <row r="518" spans="2:15">
      <c r="B518" s="105" t="str">
        <f>IF(tblINVENTAIRE_ELECTRICITE[[#This Row],[NOM]]="","",INDEX(tblELECTRICITE[CODE],MATCH(tblINVENTAIRE_ELECTRICITE[[#This Row],[NOM]],tblELECTRICITE[ELECTRICITE],0)))</f>
        <v/>
      </c>
      <c r="C518" s="37"/>
      <c r="D518" s="38" t="s">
        <v>15</v>
      </c>
      <c r="E518" s="21"/>
      <c r="F518" s="22" t="str">
        <f ca="1">IF(tblINVENTAIRE_ELECTRICITE[[#This Row],[DELIVRANCE]]&lt;&gt;"",TODAY()-tblINVENTAIRE_ELECTRICITE[[#This Row],[DELIVRANCE]],"")</f>
        <v/>
      </c>
      <c r="G518" s="40"/>
      <c r="H518" s="62"/>
      <c r="I51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18" s="7"/>
      <c r="K518" s="42"/>
      <c r="L518" s="42"/>
      <c r="M518" s="52"/>
      <c r="N518" s="53"/>
      <c r="O518" s="44"/>
    </row>
    <row r="519" spans="2:15">
      <c r="B519" s="105" t="str">
        <f>IF(tblINVENTAIRE_ELECTRICITE[[#This Row],[NOM]]="","",INDEX(tblELECTRICITE[CODE],MATCH(tblINVENTAIRE_ELECTRICITE[[#This Row],[NOM]],tblELECTRICITE[ELECTRICITE],0)))</f>
        <v/>
      </c>
      <c r="C519" s="37"/>
      <c r="D519" s="38" t="s">
        <v>15</v>
      </c>
      <c r="E519" s="21"/>
      <c r="F519" s="22" t="str">
        <f ca="1">IF(tblINVENTAIRE_ELECTRICITE[[#This Row],[DELIVRANCE]]&lt;&gt;"",TODAY()-tblINVENTAIRE_ELECTRICITE[[#This Row],[DELIVRANCE]],"")</f>
        <v/>
      </c>
      <c r="G519" s="40"/>
      <c r="H519" s="62"/>
      <c r="I51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19" s="7"/>
      <c r="K519" s="42"/>
      <c r="L519" s="42"/>
      <c r="M519" s="52"/>
      <c r="N519" s="53"/>
      <c r="O519" s="44"/>
    </row>
    <row r="520" spans="2:15">
      <c r="B520" s="105" t="str">
        <f>IF(tblINVENTAIRE_ELECTRICITE[[#This Row],[NOM]]="","",INDEX(tblELECTRICITE[CODE],MATCH(tblINVENTAIRE_ELECTRICITE[[#This Row],[NOM]],tblELECTRICITE[ELECTRICITE],0)))</f>
        <v/>
      </c>
      <c r="C520" s="37"/>
      <c r="D520" s="38" t="s">
        <v>15</v>
      </c>
      <c r="E520" s="21"/>
      <c r="F520" s="22" t="str">
        <f ca="1">IF(tblINVENTAIRE_ELECTRICITE[[#This Row],[DELIVRANCE]]&lt;&gt;"",TODAY()-tblINVENTAIRE_ELECTRICITE[[#This Row],[DELIVRANCE]],"")</f>
        <v/>
      </c>
      <c r="G520" s="40"/>
      <c r="H520" s="62"/>
      <c r="I52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20" s="7"/>
      <c r="K520" s="42"/>
      <c r="L520" s="42"/>
      <c r="M520" s="52"/>
      <c r="N520" s="53"/>
      <c r="O520" s="44"/>
    </row>
    <row r="521" spans="2:15">
      <c r="B521" s="105" t="str">
        <f>IF(tblINVENTAIRE_ELECTRICITE[[#This Row],[NOM]]="","",INDEX(tblELECTRICITE[CODE],MATCH(tblINVENTAIRE_ELECTRICITE[[#This Row],[NOM]],tblELECTRICITE[ELECTRICITE],0)))</f>
        <v/>
      </c>
      <c r="C521" s="37"/>
      <c r="D521" s="38" t="s">
        <v>15</v>
      </c>
      <c r="E521" s="21"/>
      <c r="F521" s="22" t="str">
        <f ca="1">IF(tblINVENTAIRE_ELECTRICITE[[#This Row],[DELIVRANCE]]&lt;&gt;"",TODAY()-tblINVENTAIRE_ELECTRICITE[[#This Row],[DELIVRANCE]],"")</f>
        <v/>
      </c>
      <c r="G521" s="40"/>
      <c r="H521" s="62"/>
      <c r="I52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21" s="7"/>
      <c r="K521" s="42"/>
      <c r="L521" s="42"/>
      <c r="M521" s="52"/>
      <c r="N521" s="53"/>
      <c r="O521" s="44"/>
    </row>
    <row r="522" spans="2:15">
      <c r="B522" s="105" t="str">
        <f>IF(tblINVENTAIRE_ELECTRICITE[[#This Row],[NOM]]="","",INDEX(tblELECTRICITE[CODE],MATCH(tblINVENTAIRE_ELECTRICITE[[#This Row],[NOM]],tblELECTRICITE[ELECTRICITE],0)))</f>
        <v/>
      </c>
      <c r="C522" s="37"/>
      <c r="D522" s="38" t="s">
        <v>15</v>
      </c>
      <c r="E522" s="21"/>
      <c r="F522" s="22" t="str">
        <f ca="1">IF(tblINVENTAIRE_ELECTRICITE[[#This Row],[DELIVRANCE]]&lt;&gt;"",TODAY()-tblINVENTAIRE_ELECTRICITE[[#This Row],[DELIVRANCE]],"")</f>
        <v/>
      </c>
      <c r="G522" s="40"/>
      <c r="H522" s="62"/>
      <c r="I52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22" s="7"/>
      <c r="K522" s="42"/>
      <c r="L522" s="42"/>
      <c r="M522" s="52"/>
      <c r="N522" s="53"/>
      <c r="O522" s="44"/>
    </row>
    <row r="523" spans="2:15">
      <c r="B523" s="105" t="str">
        <f>IF(tblINVENTAIRE_ELECTRICITE[[#This Row],[NOM]]="","",INDEX(tblELECTRICITE[CODE],MATCH(tblINVENTAIRE_ELECTRICITE[[#This Row],[NOM]],tblELECTRICITE[ELECTRICITE],0)))</f>
        <v/>
      </c>
      <c r="C523" s="37"/>
      <c r="D523" s="38" t="s">
        <v>15</v>
      </c>
      <c r="E523" s="21"/>
      <c r="F523" s="22" t="str">
        <f ca="1">IF(tblINVENTAIRE_ELECTRICITE[[#This Row],[DELIVRANCE]]&lt;&gt;"",TODAY()-tblINVENTAIRE_ELECTRICITE[[#This Row],[DELIVRANCE]],"")</f>
        <v/>
      </c>
      <c r="G523" s="40"/>
      <c r="H523" s="62"/>
      <c r="I52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23" s="7"/>
      <c r="K523" s="42"/>
      <c r="L523" s="42"/>
      <c r="M523" s="52"/>
      <c r="N523" s="53"/>
      <c r="O523" s="44"/>
    </row>
    <row r="524" spans="2:15">
      <c r="B524" s="105" t="str">
        <f>IF(tblINVENTAIRE_ELECTRICITE[[#This Row],[NOM]]="","",INDEX(tblELECTRICITE[CODE],MATCH(tblINVENTAIRE_ELECTRICITE[[#This Row],[NOM]],tblELECTRICITE[ELECTRICITE],0)))</f>
        <v/>
      </c>
      <c r="C524" s="37"/>
      <c r="D524" s="38" t="s">
        <v>15</v>
      </c>
      <c r="E524" s="21"/>
      <c r="F524" s="22" t="str">
        <f ca="1">IF(tblINVENTAIRE_ELECTRICITE[[#This Row],[DELIVRANCE]]&lt;&gt;"",TODAY()-tblINVENTAIRE_ELECTRICITE[[#This Row],[DELIVRANCE]],"")</f>
        <v/>
      </c>
      <c r="G524" s="40"/>
      <c r="H524" s="62"/>
      <c r="I52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24" s="7"/>
      <c r="K524" s="42"/>
      <c r="L524" s="42"/>
      <c r="M524" s="52"/>
      <c r="N524" s="53"/>
      <c r="O524" s="44"/>
    </row>
    <row r="525" spans="2:15">
      <c r="B525" s="105" t="str">
        <f>IF(tblINVENTAIRE_ELECTRICITE[[#This Row],[NOM]]="","",INDEX(tblELECTRICITE[CODE],MATCH(tblINVENTAIRE_ELECTRICITE[[#This Row],[NOM]],tblELECTRICITE[ELECTRICITE],0)))</f>
        <v/>
      </c>
      <c r="C525" s="37"/>
      <c r="D525" s="38" t="s">
        <v>15</v>
      </c>
      <c r="E525" s="21"/>
      <c r="F525" s="22" t="str">
        <f ca="1">IF(tblINVENTAIRE_ELECTRICITE[[#This Row],[DELIVRANCE]]&lt;&gt;"",TODAY()-tblINVENTAIRE_ELECTRICITE[[#This Row],[DELIVRANCE]],"")</f>
        <v/>
      </c>
      <c r="G525" s="40"/>
      <c r="H525" s="62"/>
      <c r="I52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25" s="7"/>
      <c r="K525" s="42"/>
      <c r="L525" s="42"/>
      <c r="M525" s="52"/>
      <c r="N525" s="53"/>
      <c r="O525" s="44"/>
    </row>
    <row r="526" spans="2:15">
      <c r="B526" s="105" t="str">
        <f>IF(tblINVENTAIRE_ELECTRICITE[[#This Row],[NOM]]="","",INDEX(tblELECTRICITE[CODE],MATCH(tblINVENTAIRE_ELECTRICITE[[#This Row],[NOM]],tblELECTRICITE[ELECTRICITE],0)))</f>
        <v/>
      </c>
      <c r="C526" s="37"/>
      <c r="D526" s="38" t="s">
        <v>15</v>
      </c>
      <c r="E526" s="21"/>
      <c r="F526" s="22" t="str">
        <f ca="1">IF(tblINVENTAIRE_ELECTRICITE[[#This Row],[DELIVRANCE]]&lt;&gt;"",TODAY()-tblINVENTAIRE_ELECTRICITE[[#This Row],[DELIVRANCE]],"")</f>
        <v/>
      </c>
      <c r="G526" s="40"/>
      <c r="H526" s="62"/>
      <c r="I52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26" s="7"/>
      <c r="K526" s="42"/>
      <c r="L526" s="42"/>
      <c r="M526" s="52"/>
      <c r="N526" s="53"/>
      <c r="O526" s="44"/>
    </row>
    <row r="527" spans="2:15">
      <c r="B527" s="105" t="str">
        <f>IF(tblINVENTAIRE_ELECTRICITE[[#This Row],[NOM]]="","",INDEX(tblELECTRICITE[CODE],MATCH(tblINVENTAIRE_ELECTRICITE[[#This Row],[NOM]],tblELECTRICITE[ELECTRICITE],0)))</f>
        <v/>
      </c>
      <c r="C527" s="37"/>
      <c r="D527" s="38" t="s">
        <v>15</v>
      </c>
      <c r="E527" s="21"/>
      <c r="F527" s="22" t="str">
        <f ca="1">IF(tblINVENTAIRE_ELECTRICITE[[#This Row],[DELIVRANCE]]&lt;&gt;"",TODAY()-tblINVENTAIRE_ELECTRICITE[[#This Row],[DELIVRANCE]],"")</f>
        <v/>
      </c>
      <c r="G527" s="40"/>
      <c r="H527" s="62"/>
      <c r="I52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27" s="7"/>
      <c r="K527" s="42"/>
      <c r="L527" s="42"/>
      <c r="M527" s="52"/>
      <c r="N527" s="53"/>
      <c r="O527" s="44"/>
    </row>
    <row r="528" spans="2:15">
      <c r="B528" s="105" t="str">
        <f>IF(tblINVENTAIRE_ELECTRICITE[[#This Row],[NOM]]="","",INDEX(tblELECTRICITE[CODE],MATCH(tblINVENTAIRE_ELECTRICITE[[#This Row],[NOM]],tblELECTRICITE[ELECTRICITE],0)))</f>
        <v/>
      </c>
      <c r="C528" s="37"/>
      <c r="D528" s="38" t="s">
        <v>15</v>
      </c>
      <c r="E528" s="21"/>
      <c r="F528" s="22" t="str">
        <f ca="1">IF(tblINVENTAIRE_ELECTRICITE[[#This Row],[DELIVRANCE]]&lt;&gt;"",TODAY()-tblINVENTAIRE_ELECTRICITE[[#This Row],[DELIVRANCE]],"")</f>
        <v/>
      </c>
      <c r="G528" s="40"/>
      <c r="H528" s="62"/>
      <c r="I52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28" s="7"/>
      <c r="K528" s="42"/>
      <c r="L528" s="42"/>
      <c r="M528" s="52"/>
      <c r="N528" s="53"/>
      <c r="O528" s="44"/>
    </row>
    <row r="529" spans="2:15">
      <c r="B529" s="105" t="str">
        <f>IF(tblINVENTAIRE_ELECTRICITE[[#This Row],[NOM]]="","",INDEX(tblELECTRICITE[CODE],MATCH(tblINVENTAIRE_ELECTRICITE[[#This Row],[NOM]],tblELECTRICITE[ELECTRICITE],0)))</f>
        <v/>
      </c>
      <c r="C529" s="37"/>
      <c r="D529" s="38" t="s">
        <v>15</v>
      </c>
      <c r="E529" s="21"/>
      <c r="F529" s="22" t="str">
        <f ca="1">IF(tblINVENTAIRE_ELECTRICITE[[#This Row],[DELIVRANCE]]&lt;&gt;"",TODAY()-tblINVENTAIRE_ELECTRICITE[[#This Row],[DELIVRANCE]],"")</f>
        <v/>
      </c>
      <c r="G529" s="40"/>
      <c r="H529" s="62"/>
      <c r="I52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29" s="7"/>
      <c r="K529" s="42"/>
      <c r="L529" s="42"/>
      <c r="M529" s="52"/>
      <c r="N529" s="53"/>
      <c r="O529" s="44"/>
    </row>
    <row r="530" spans="2:15">
      <c r="B530" s="105" t="str">
        <f>IF(tblINVENTAIRE_ELECTRICITE[[#This Row],[NOM]]="","",INDEX(tblELECTRICITE[CODE],MATCH(tblINVENTAIRE_ELECTRICITE[[#This Row],[NOM]],tblELECTRICITE[ELECTRICITE],0)))</f>
        <v/>
      </c>
      <c r="C530" s="37"/>
      <c r="D530" s="38" t="s">
        <v>15</v>
      </c>
      <c r="E530" s="21"/>
      <c r="F530" s="22" t="str">
        <f ca="1">IF(tblINVENTAIRE_ELECTRICITE[[#This Row],[DELIVRANCE]]&lt;&gt;"",TODAY()-tblINVENTAIRE_ELECTRICITE[[#This Row],[DELIVRANCE]],"")</f>
        <v/>
      </c>
      <c r="G530" s="40"/>
      <c r="H530" s="62"/>
      <c r="I53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30" s="7"/>
      <c r="K530" s="42"/>
      <c r="L530" s="42"/>
      <c r="M530" s="52"/>
      <c r="N530" s="53"/>
      <c r="O530" s="44"/>
    </row>
    <row r="531" spans="2:15">
      <c r="B531" s="105" t="str">
        <f>IF(tblINVENTAIRE_ELECTRICITE[[#This Row],[NOM]]="","",INDEX(tblELECTRICITE[CODE],MATCH(tblINVENTAIRE_ELECTRICITE[[#This Row],[NOM]],tblELECTRICITE[ELECTRICITE],0)))</f>
        <v/>
      </c>
      <c r="C531" s="37"/>
      <c r="D531" s="38" t="s">
        <v>15</v>
      </c>
      <c r="E531" s="21"/>
      <c r="F531" s="22" t="str">
        <f ca="1">IF(tblINVENTAIRE_ELECTRICITE[[#This Row],[DELIVRANCE]]&lt;&gt;"",TODAY()-tblINVENTAIRE_ELECTRICITE[[#This Row],[DELIVRANCE]],"")</f>
        <v/>
      </c>
      <c r="G531" s="40"/>
      <c r="H531" s="62"/>
      <c r="I53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31" s="7"/>
      <c r="K531" s="42"/>
      <c r="L531" s="42"/>
      <c r="M531" s="52"/>
      <c r="N531" s="53"/>
      <c r="O531" s="44"/>
    </row>
    <row r="532" spans="2:15">
      <c r="B532" s="105" t="str">
        <f>IF(tblINVENTAIRE_ELECTRICITE[[#This Row],[NOM]]="","",INDEX(tblELECTRICITE[CODE],MATCH(tblINVENTAIRE_ELECTRICITE[[#This Row],[NOM]],tblELECTRICITE[ELECTRICITE],0)))</f>
        <v/>
      </c>
      <c r="C532" s="37"/>
      <c r="D532" s="38" t="s">
        <v>15</v>
      </c>
      <c r="E532" s="21"/>
      <c r="F532" s="22" t="str">
        <f ca="1">IF(tblINVENTAIRE_ELECTRICITE[[#This Row],[DELIVRANCE]]&lt;&gt;"",TODAY()-tblINVENTAIRE_ELECTRICITE[[#This Row],[DELIVRANCE]],"")</f>
        <v/>
      </c>
      <c r="G532" s="40"/>
      <c r="H532" s="62"/>
      <c r="I53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32" s="7"/>
      <c r="K532" s="42"/>
      <c r="L532" s="42"/>
      <c r="M532" s="52"/>
      <c r="N532" s="53"/>
      <c r="O532" s="44"/>
    </row>
    <row r="533" spans="2:15">
      <c r="B533" s="105" t="str">
        <f>IF(tblINVENTAIRE_ELECTRICITE[[#This Row],[NOM]]="","",INDEX(tblELECTRICITE[CODE],MATCH(tblINVENTAIRE_ELECTRICITE[[#This Row],[NOM]],tblELECTRICITE[ELECTRICITE],0)))</f>
        <v/>
      </c>
      <c r="C533" s="37"/>
      <c r="D533" s="38" t="s">
        <v>15</v>
      </c>
      <c r="E533" s="21"/>
      <c r="F533" s="22" t="str">
        <f ca="1">IF(tblINVENTAIRE_ELECTRICITE[[#This Row],[DELIVRANCE]]&lt;&gt;"",TODAY()-tblINVENTAIRE_ELECTRICITE[[#This Row],[DELIVRANCE]],"")</f>
        <v/>
      </c>
      <c r="G533" s="40"/>
      <c r="H533" s="62"/>
      <c r="I53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33" s="7"/>
      <c r="K533" s="42"/>
      <c r="L533" s="42"/>
      <c r="M533" s="52"/>
      <c r="N533" s="53"/>
      <c r="O533" s="44"/>
    </row>
    <row r="534" spans="2:15">
      <c r="B534" s="105" t="str">
        <f>IF(tblINVENTAIRE_ELECTRICITE[[#This Row],[NOM]]="","",INDEX(tblELECTRICITE[CODE],MATCH(tblINVENTAIRE_ELECTRICITE[[#This Row],[NOM]],tblELECTRICITE[ELECTRICITE],0)))</f>
        <v/>
      </c>
      <c r="C534" s="37"/>
      <c r="D534" s="38" t="s">
        <v>15</v>
      </c>
      <c r="E534" s="21"/>
      <c r="F534" s="22" t="str">
        <f ca="1">IF(tblINVENTAIRE_ELECTRICITE[[#This Row],[DELIVRANCE]]&lt;&gt;"",TODAY()-tblINVENTAIRE_ELECTRICITE[[#This Row],[DELIVRANCE]],"")</f>
        <v/>
      </c>
      <c r="G534" s="40"/>
      <c r="H534" s="62"/>
      <c r="I53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34" s="7"/>
      <c r="K534" s="42"/>
      <c r="L534" s="42"/>
      <c r="M534" s="52"/>
      <c r="N534" s="53"/>
      <c r="O534" s="44"/>
    </row>
    <row r="535" spans="2:15">
      <c r="B535" s="105" t="str">
        <f>IF(tblINVENTAIRE_ELECTRICITE[[#This Row],[NOM]]="","",INDEX(tblELECTRICITE[CODE],MATCH(tblINVENTAIRE_ELECTRICITE[[#This Row],[NOM]],tblELECTRICITE[ELECTRICITE],0)))</f>
        <v/>
      </c>
      <c r="C535" s="37"/>
      <c r="D535" s="38" t="s">
        <v>15</v>
      </c>
      <c r="E535" s="21"/>
      <c r="F535" s="22" t="str">
        <f ca="1">IF(tblINVENTAIRE_ELECTRICITE[[#This Row],[DELIVRANCE]]&lt;&gt;"",TODAY()-tblINVENTAIRE_ELECTRICITE[[#This Row],[DELIVRANCE]],"")</f>
        <v/>
      </c>
      <c r="G535" s="40"/>
      <c r="H535" s="62"/>
      <c r="I53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35" s="7"/>
      <c r="K535" s="42"/>
      <c r="L535" s="42"/>
      <c r="M535" s="52"/>
      <c r="N535" s="53"/>
      <c r="O535" s="44"/>
    </row>
    <row r="536" spans="2:15">
      <c r="B536" s="105" t="str">
        <f>IF(tblINVENTAIRE_ELECTRICITE[[#This Row],[NOM]]="","",INDEX(tblELECTRICITE[CODE],MATCH(tblINVENTAIRE_ELECTRICITE[[#This Row],[NOM]],tblELECTRICITE[ELECTRICITE],0)))</f>
        <v/>
      </c>
      <c r="C536" s="37"/>
      <c r="D536" s="38" t="s">
        <v>15</v>
      </c>
      <c r="E536" s="21"/>
      <c r="F536" s="22" t="str">
        <f ca="1">IF(tblINVENTAIRE_ELECTRICITE[[#This Row],[DELIVRANCE]]&lt;&gt;"",TODAY()-tblINVENTAIRE_ELECTRICITE[[#This Row],[DELIVRANCE]],"")</f>
        <v/>
      </c>
      <c r="G536" s="40"/>
      <c r="H536" s="62"/>
      <c r="I53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36" s="7"/>
      <c r="K536" s="42"/>
      <c r="L536" s="42"/>
      <c r="M536" s="52"/>
      <c r="N536" s="53"/>
      <c r="O536" s="44"/>
    </row>
    <row r="537" spans="2:15">
      <c r="B537" s="105" t="str">
        <f>IF(tblINVENTAIRE_ELECTRICITE[[#This Row],[NOM]]="","",INDEX(tblELECTRICITE[CODE],MATCH(tblINVENTAIRE_ELECTRICITE[[#This Row],[NOM]],tblELECTRICITE[ELECTRICITE],0)))</f>
        <v/>
      </c>
      <c r="C537" s="37"/>
      <c r="D537" s="38" t="s">
        <v>15</v>
      </c>
      <c r="E537" s="21"/>
      <c r="F537" s="22" t="str">
        <f ca="1">IF(tblINVENTAIRE_ELECTRICITE[[#This Row],[DELIVRANCE]]&lt;&gt;"",TODAY()-tblINVENTAIRE_ELECTRICITE[[#This Row],[DELIVRANCE]],"")</f>
        <v/>
      </c>
      <c r="G537" s="40"/>
      <c r="H537" s="62"/>
      <c r="I53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37" s="7"/>
      <c r="K537" s="42"/>
      <c r="L537" s="42"/>
      <c r="M537" s="52"/>
      <c r="N537" s="53"/>
      <c r="O537" s="44"/>
    </row>
    <row r="538" spans="2:15">
      <c r="B538" s="105" t="str">
        <f>IF(tblINVENTAIRE_ELECTRICITE[[#This Row],[NOM]]="","",INDEX(tblELECTRICITE[CODE],MATCH(tblINVENTAIRE_ELECTRICITE[[#This Row],[NOM]],tblELECTRICITE[ELECTRICITE],0)))</f>
        <v/>
      </c>
      <c r="C538" s="37"/>
      <c r="D538" s="38" t="s">
        <v>15</v>
      </c>
      <c r="E538" s="21"/>
      <c r="F538" s="22" t="str">
        <f ca="1">IF(tblINVENTAIRE_ELECTRICITE[[#This Row],[DELIVRANCE]]&lt;&gt;"",TODAY()-tblINVENTAIRE_ELECTRICITE[[#This Row],[DELIVRANCE]],"")</f>
        <v/>
      </c>
      <c r="G538" s="40"/>
      <c r="H538" s="62"/>
      <c r="I53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38" s="7"/>
      <c r="K538" s="42"/>
      <c r="L538" s="42"/>
      <c r="M538" s="52"/>
      <c r="N538" s="53"/>
      <c r="O538" s="44"/>
    </row>
    <row r="539" spans="2:15">
      <c r="B539" s="105" t="str">
        <f>IF(tblINVENTAIRE_ELECTRICITE[[#This Row],[NOM]]="","",INDEX(tblELECTRICITE[CODE],MATCH(tblINVENTAIRE_ELECTRICITE[[#This Row],[NOM]],tblELECTRICITE[ELECTRICITE],0)))</f>
        <v/>
      </c>
      <c r="C539" s="37"/>
      <c r="D539" s="38" t="s">
        <v>15</v>
      </c>
      <c r="E539" s="21"/>
      <c r="F539" s="22" t="str">
        <f ca="1">IF(tblINVENTAIRE_ELECTRICITE[[#This Row],[DELIVRANCE]]&lt;&gt;"",TODAY()-tblINVENTAIRE_ELECTRICITE[[#This Row],[DELIVRANCE]],"")</f>
        <v/>
      </c>
      <c r="G539" s="40"/>
      <c r="H539" s="62"/>
      <c r="I53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39" s="7"/>
      <c r="K539" s="42"/>
      <c r="L539" s="42"/>
      <c r="M539" s="52"/>
      <c r="N539" s="53"/>
      <c r="O539" s="44"/>
    </row>
    <row r="540" spans="2:15">
      <c r="B540" s="105" t="str">
        <f>IF(tblINVENTAIRE_ELECTRICITE[[#This Row],[NOM]]="","",INDEX(tblELECTRICITE[CODE],MATCH(tblINVENTAIRE_ELECTRICITE[[#This Row],[NOM]],tblELECTRICITE[ELECTRICITE],0)))</f>
        <v/>
      </c>
      <c r="C540" s="37"/>
      <c r="D540" s="38" t="s">
        <v>15</v>
      </c>
      <c r="E540" s="21"/>
      <c r="F540" s="22" t="str">
        <f ca="1">IF(tblINVENTAIRE_ELECTRICITE[[#This Row],[DELIVRANCE]]&lt;&gt;"",TODAY()-tblINVENTAIRE_ELECTRICITE[[#This Row],[DELIVRANCE]],"")</f>
        <v/>
      </c>
      <c r="G540" s="40"/>
      <c r="H540" s="62"/>
      <c r="I54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40" s="7"/>
      <c r="K540" s="42"/>
      <c r="L540" s="42"/>
      <c r="M540" s="52"/>
      <c r="N540" s="53"/>
      <c r="O540" s="44"/>
    </row>
    <row r="541" spans="2:15">
      <c r="B541" s="105" t="str">
        <f>IF(tblINVENTAIRE_ELECTRICITE[[#This Row],[NOM]]="","",INDEX(tblELECTRICITE[CODE],MATCH(tblINVENTAIRE_ELECTRICITE[[#This Row],[NOM]],tblELECTRICITE[ELECTRICITE],0)))</f>
        <v/>
      </c>
      <c r="C541" s="37"/>
      <c r="D541" s="38" t="s">
        <v>15</v>
      </c>
      <c r="E541" s="21"/>
      <c r="F541" s="22" t="str">
        <f ca="1">IF(tblINVENTAIRE_ELECTRICITE[[#This Row],[DELIVRANCE]]&lt;&gt;"",TODAY()-tblINVENTAIRE_ELECTRICITE[[#This Row],[DELIVRANCE]],"")</f>
        <v/>
      </c>
      <c r="G541" s="40"/>
      <c r="H541" s="62"/>
      <c r="I54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41" s="7"/>
      <c r="K541" s="42"/>
      <c r="L541" s="42"/>
      <c r="M541" s="52"/>
      <c r="N541" s="53"/>
      <c r="O541" s="44"/>
    </row>
    <row r="542" spans="2:15">
      <c r="B542" s="105" t="str">
        <f>IF(tblINVENTAIRE_ELECTRICITE[[#This Row],[NOM]]="","",INDEX(tblELECTRICITE[CODE],MATCH(tblINVENTAIRE_ELECTRICITE[[#This Row],[NOM]],tblELECTRICITE[ELECTRICITE],0)))</f>
        <v/>
      </c>
      <c r="C542" s="37"/>
      <c r="D542" s="38" t="s">
        <v>15</v>
      </c>
      <c r="E542" s="21"/>
      <c r="F542" s="22" t="str">
        <f ca="1">IF(tblINVENTAIRE_ELECTRICITE[[#This Row],[DELIVRANCE]]&lt;&gt;"",TODAY()-tblINVENTAIRE_ELECTRICITE[[#This Row],[DELIVRANCE]],"")</f>
        <v/>
      </c>
      <c r="G542" s="40"/>
      <c r="H542" s="62"/>
      <c r="I54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42" s="7"/>
      <c r="K542" s="42"/>
      <c r="L542" s="42"/>
      <c r="M542" s="52"/>
      <c r="N542" s="53"/>
      <c r="O542" s="44"/>
    </row>
    <row r="543" spans="2:15">
      <c r="B543" s="105" t="str">
        <f>IF(tblINVENTAIRE_ELECTRICITE[[#This Row],[NOM]]="","",INDEX(tblELECTRICITE[CODE],MATCH(tblINVENTAIRE_ELECTRICITE[[#This Row],[NOM]],tblELECTRICITE[ELECTRICITE],0)))</f>
        <v/>
      </c>
      <c r="C543" s="37"/>
      <c r="D543" s="38" t="s">
        <v>15</v>
      </c>
      <c r="E543" s="21"/>
      <c r="F543" s="22" t="str">
        <f ca="1">IF(tblINVENTAIRE_ELECTRICITE[[#This Row],[DELIVRANCE]]&lt;&gt;"",TODAY()-tblINVENTAIRE_ELECTRICITE[[#This Row],[DELIVRANCE]],"")</f>
        <v/>
      </c>
      <c r="G543" s="40"/>
      <c r="H543" s="62"/>
      <c r="I54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43" s="7"/>
      <c r="K543" s="42"/>
      <c r="L543" s="42"/>
      <c r="M543" s="52"/>
      <c r="N543" s="53"/>
      <c r="O543" s="44"/>
    </row>
    <row r="544" spans="2:15">
      <c r="B544" s="105" t="str">
        <f>IF(tblINVENTAIRE_ELECTRICITE[[#This Row],[NOM]]="","",INDEX(tblELECTRICITE[CODE],MATCH(tblINVENTAIRE_ELECTRICITE[[#This Row],[NOM]],tblELECTRICITE[ELECTRICITE],0)))</f>
        <v/>
      </c>
      <c r="C544" s="37"/>
      <c r="D544" s="38" t="s">
        <v>15</v>
      </c>
      <c r="E544" s="21"/>
      <c r="F544" s="22" t="str">
        <f ca="1">IF(tblINVENTAIRE_ELECTRICITE[[#This Row],[DELIVRANCE]]&lt;&gt;"",TODAY()-tblINVENTAIRE_ELECTRICITE[[#This Row],[DELIVRANCE]],"")</f>
        <v/>
      </c>
      <c r="G544" s="40"/>
      <c r="H544" s="62"/>
      <c r="I54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44" s="7"/>
      <c r="K544" s="42"/>
      <c r="L544" s="42"/>
      <c r="M544" s="52"/>
      <c r="N544" s="53"/>
      <c r="O544" s="44"/>
    </row>
    <row r="545" spans="2:15">
      <c r="B545" s="105" t="str">
        <f>IF(tblINVENTAIRE_ELECTRICITE[[#This Row],[NOM]]="","",INDEX(tblELECTRICITE[CODE],MATCH(tblINVENTAIRE_ELECTRICITE[[#This Row],[NOM]],tblELECTRICITE[ELECTRICITE],0)))</f>
        <v/>
      </c>
      <c r="C545" s="37"/>
      <c r="D545" s="38" t="s">
        <v>15</v>
      </c>
      <c r="E545" s="21"/>
      <c r="F545" s="22" t="str">
        <f ca="1">IF(tblINVENTAIRE_ELECTRICITE[[#This Row],[DELIVRANCE]]&lt;&gt;"",TODAY()-tblINVENTAIRE_ELECTRICITE[[#This Row],[DELIVRANCE]],"")</f>
        <v/>
      </c>
      <c r="G545" s="40"/>
      <c r="H545" s="62"/>
      <c r="I54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45" s="7"/>
      <c r="K545" s="42"/>
      <c r="L545" s="42"/>
      <c r="M545" s="52"/>
      <c r="N545" s="53"/>
      <c r="O545" s="44"/>
    </row>
    <row r="546" spans="2:15">
      <c r="B546" s="105" t="str">
        <f>IF(tblINVENTAIRE_ELECTRICITE[[#This Row],[NOM]]="","",INDEX(tblELECTRICITE[CODE],MATCH(tblINVENTAIRE_ELECTRICITE[[#This Row],[NOM]],tblELECTRICITE[ELECTRICITE],0)))</f>
        <v/>
      </c>
      <c r="C546" s="37"/>
      <c r="D546" s="38" t="s">
        <v>15</v>
      </c>
      <c r="E546" s="21"/>
      <c r="F546" s="22" t="str">
        <f ca="1">IF(tblINVENTAIRE_ELECTRICITE[[#This Row],[DELIVRANCE]]&lt;&gt;"",TODAY()-tblINVENTAIRE_ELECTRICITE[[#This Row],[DELIVRANCE]],"")</f>
        <v/>
      </c>
      <c r="G546" s="40"/>
      <c r="H546" s="62"/>
      <c r="I54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46" s="7"/>
      <c r="K546" s="42"/>
      <c r="L546" s="42"/>
      <c r="M546" s="52"/>
      <c r="N546" s="53"/>
      <c r="O546" s="44"/>
    </row>
    <row r="547" spans="2:15">
      <c r="B547" s="105" t="str">
        <f>IF(tblINVENTAIRE_ELECTRICITE[[#This Row],[NOM]]="","",INDEX(tblELECTRICITE[CODE],MATCH(tblINVENTAIRE_ELECTRICITE[[#This Row],[NOM]],tblELECTRICITE[ELECTRICITE],0)))</f>
        <v/>
      </c>
      <c r="C547" s="37"/>
      <c r="D547" s="38" t="s">
        <v>15</v>
      </c>
      <c r="E547" s="21"/>
      <c r="F547" s="22" t="str">
        <f ca="1">IF(tblINVENTAIRE_ELECTRICITE[[#This Row],[DELIVRANCE]]&lt;&gt;"",TODAY()-tblINVENTAIRE_ELECTRICITE[[#This Row],[DELIVRANCE]],"")</f>
        <v/>
      </c>
      <c r="G547" s="40"/>
      <c r="H547" s="62"/>
      <c r="I54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47" s="7"/>
      <c r="K547" s="42"/>
      <c r="L547" s="42"/>
      <c r="M547" s="52"/>
      <c r="N547" s="53"/>
      <c r="O547" s="44"/>
    </row>
    <row r="548" spans="2:15">
      <c r="B548" s="105" t="str">
        <f>IF(tblINVENTAIRE_ELECTRICITE[[#This Row],[NOM]]="","",INDEX(tblELECTRICITE[CODE],MATCH(tblINVENTAIRE_ELECTRICITE[[#This Row],[NOM]],tblELECTRICITE[ELECTRICITE],0)))</f>
        <v/>
      </c>
      <c r="C548" s="37"/>
      <c r="D548" s="38" t="s">
        <v>15</v>
      </c>
      <c r="E548" s="21"/>
      <c r="F548" s="22" t="str">
        <f ca="1">IF(tblINVENTAIRE_ELECTRICITE[[#This Row],[DELIVRANCE]]&lt;&gt;"",TODAY()-tblINVENTAIRE_ELECTRICITE[[#This Row],[DELIVRANCE]],"")</f>
        <v/>
      </c>
      <c r="G548" s="40"/>
      <c r="H548" s="62"/>
      <c r="I54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48" s="7"/>
      <c r="K548" s="42"/>
      <c r="L548" s="42"/>
      <c r="M548" s="52"/>
      <c r="N548" s="53"/>
      <c r="O548" s="44"/>
    </row>
    <row r="549" spans="2:15">
      <c r="B549" s="105" t="str">
        <f>IF(tblINVENTAIRE_ELECTRICITE[[#This Row],[NOM]]="","",INDEX(tblELECTRICITE[CODE],MATCH(tblINVENTAIRE_ELECTRICITE[[#This Row],[NOM]],tblELECTRICITE[ELECTRICITE],0)))</f>
        <v/>
      </c>
      <c r="C549" s="37"/>
      <c r="D549" s="38" t="s">
        <v>15</v>
      </c>
      <c r="E549" s="21"/>
      <c r="F549" s="22" t="str">
        <f ca="1">IF(tblINVENTAIRE_ELECTRICITE[[#This Row],[DELIVRANCE]]&lt;&gt;"",TODAY()-tblINVENTAIRE_ELECTRICITE[[#This Row],[DELIVRANCE]],"")</f>
        <v/>
      </c>
      <c r="G549" s="40"/>
      <c r="H549" s="62"/>
      <c r="I54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49" s="7"/>
      <c r="K549" s="42"/>
      <c r="L549" s="42"/>
      <c r="M549" s="52"/>
      <c r="N549" s="53"/>
      <c r="O549" s="44"/>
    </row>
    <row r="550" spans="2:15">
      <c r="B550" s="105" t="str">
        <f>IF(tblINVENTAIRE_ELECTRICITE[[#This Row],[NOM]]="","",INDEX(tblELECTRICITE[CODE],MATCH(tblINVENTAIRE_ELECTRICITE[[#This Row],[NOM]],tblELECTRICITE[ELECTRICITE],0)))</f>
        <v/>
      </c>
      <c r="C550" s="37"/>
      <c r="D550" s="38" t="s">
        <v>15</v>
      </c>
      <c r="E550" s="21"/>
      <c r="F550" s="22" t="str">
        <f ca="1">IF(tblINVENTAIRE_ELECTRICITE[[#This Row],[DELIVRANCE]]&lt;&gt;"",TODAY()-tblINVENTAIRE_ELECTRICITE[[#This Row],[DELIVRANCE]],"")</f>
        <v/>
      </c>
      <c r="G550" s="40"/>
      <c r="H550" s="62"/>
      <c r="I55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50" s="7"/>
      <c r="K550" s="42"/>
      <c r="L550" s="42"/>
      <c r="M550" s="52"/>
      <c r="N550" s="53"/>
      <c r="O550" s="44"/>
    </row>
    <row r="551" spans="2:15">
      <c r="B551" s="105" t="str">
        <f>IF(tblINVENTAIRE_ELECTRICITE[[#This Row],[NOM]]="","",INDEX(tblELECTRICITE[CODE],MATCH(tblINVENTAIRE_ELECTRICITE[[#This Row],[NOM]],tblELECTRICITE[ELECTRICITE],0)))</f>
        <v/>
      </c>
      <c r="C551" s="37"/>
      <c r="D551" s="38" t="s">
        <v>15</v>
      </c>
      <c r="E551" s="21"/>
      <c r="F551" s="22" t="str">
        <f ca="1">IF(tblINVENTAIRE_ELECTRICITE[[#This Row],[DELIVRANCE]]&lt;&gt;"",TODAY()-tblINVENTAIRE_ELECTRICITE[[#This Row],[DELIVRANCE]],"")</f>
        <v/>
      </c>
      <c r="G551" s="40"/>
      <c r="H551" s="62"/>
      <c r="I55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51" s="7"/>
      <c r="K551" s="42"/>
      <c r="L551" s="42"/>
      <c r="M551" s="52"/>
      <c r="N551" s="53"/>
      <c r="O551" s="44"/>
    </row>
    <row r="552" spans="2:15">
      <c r="B552" s="105" t="str">
        <f>IF(tblINVENTAIRE_ELECTRICITE[[#This Row],[NOM]]="","",INDEX(tblELECTRICITE[CODE],MATCH(tblINVENTAIRE_ELECTRICITE[[#This Row],[NOM]],tblELECTRICITE[ELECTRICITE],0)))</f>
        <v/>
      </c>
      <c r="C552" s="37"/>
      <c r="D552" s="38" t="s">
        <v>15</v>
      </c>
      <c r="E552" s="21"/>
      <c r="F552" s="22" t="str">
        <f ca="1">IF(tblINVENTAIRE_ELECTRICITE[[#This Row],[DELIVRANCE]]&lt;&gt;"",TODAY()-tblINVENTAIRE_ELECTRICITE[[#This Row],[DELIVRANCE]],"")</f>
        <v/>
      </c>
      <c r="G552" s="40"/>
      <c r="H552" s="62"/>
      <c r="I55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52" s="7"/>
      <c r="K552" s="42"/>
      <c r="L552" s="42"/>
      <c r="M552" s="52"/>
      <c r="N552" s="53"/>
      <c r="O552" s="44"/>
    </row>
    <row r="553" spans="2:15">
      <c r="B553" s="105" t="str">
        <f>IF(tblINVENTAIRE_ELECTRICITE[[#This Row],[NOM]]="","",INDEX(tblELECTRICITE[CODE],MATCH(tblINVENTAIRE_ELECTRICITE[[#This Row],[NOM]],tblELECTRICITE[ELECTRICITE],0)))</f>
        <v/>
      </c>
      <c r="C553" s="37"/>
      <c r="D553" s="38" t="s">
        <v>15</v>
      </c>
      <c r="E553" s="21"/>
      <c r="F553" s="22" t="str">
        <f ca="1">IF(tblINVENTAIRE_ELECTRICITE[[#This Row],[DELIVRANCE]]&lt;&gt;"",TODAY()-tblINVENTAIRE_ELECTRICITE[[#This Row],[DELIVRANCE]],"")</f>
        <v/>
      </c>
      <c r="G553" s="40"/>
      <c r="H553" s="62"/>
      <c r="I55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53" s="7"/>
      <c r="K553" s="42"/>
      <c r="L553" s="42"/>
      <c r="M553" s="52"/>
      <c r="N553" s="53"/>
      <c r="O553" s="44"/>
    </row>
    <row r="554" spans="2:15">
      <c r="B554" s="105" t="str">
        <f>IF(tblINVENTAIRE_ELECTRICITE[[#This Row],[NOM]]="","",INDEX(tblELECTRICITE[CODE],MATCH(tblINVENTAIRE_ELECTRICITE[[#This Row],[NOM]],tblELECTRICITE[ELECTRICITE],0)))</f>
        <v/>
      </c>
      <c r="C554" s="37"/>
      <c r="D554" s="38" t="s">
        <v>15</v>
      </c>
      <c r="E554" s="21"/>
      <c r="F554" s="22" t="str">
        <f ca="1">IF(tblINVENTAIRE_ELECTRICITE[[#This Row],[DELIVRANCE]]&lt;&gt;"",TODAY()-tblINVENTAIRE_ELECTRICITE[[#This Row],[DELIVRANCE]],"")</f>
        <v/>
      </c>
      <c r="G554" s="40"/>
      <c r="H554" s="62"/>
      <c r="I55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54" s="7"/>
      <c r="K554" s="42"/>
      <c r="L554" s="42"/>
      <c r="M554" s="52"/>
      <c r="N554" s="53"/>
      <c r="O554" s="44"/>
    </row>
    <row r="555" spans="2:15">
      <c r="B555" s="105" t="str">
        <f>IF(tblINVENTAIRE_ELECTRICITE[[#This Row],[NOM]]="","",INDEX(tblELECTRICITE[CODE],MATCH(tblINVENTAIRE_ELECTRICITE[[#This Row],[NOM]],tblELECTRICITE[ELECTRICITE],0)))</f>
        <v/>
      </c>
      <c r="C555" s="37"/>
      <c r="D555" s="38" t="s">
        <v>15</v>
      </c>
      <c r="E555" s="21"/>
      <c r="F555" s="22" t="str">
        <f ca="1">IF(tblINVENTAIRE_ELECTRICITE[[#This Row],[DELIVRANCE]]&lt;&gt;"",TODAY()-tblINVENTAIRE_ELECTRICITE[[#This Row],[DELIVRANCE]],"")</f>
        <v/>
      </c>
      <c r="G555" s="40"/>
      <c r="H555" s="62"/>
      <c r="I55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55" s="7"/>
      <c r="K555" s="42"/>
      <c r="L555" s="42"/>
      <c r="M555" s="52"/>
      <c r="N555" s="53"/>
      <c r="O555" s="44"/>
    </row>
    <row r="556" spans="2:15">
      <c r="B556" s="105" t="str">
        <f>IF(tblINVENTAIRE_ELECTRICITE[[#This Row],[NOM]]="","",INDEX(tblELECTRICITE[CODE],MATCH(tblINVENTAIRE_ELECTRICITE[[#This Row],[NOM]],tblELECTRICITE[ELECTRICITE],0)))</f>
        <v/>
      </c>
      <c r="C556" s="37"/>
      <c r="D556" s="38" t="s">
        <v>15</v>
      </c>
      <c r="E556" s="21"/>
      <c r="F556" s="22" t="str">
        <f ca="1">IF(tblINVENTAIRE_ELECTRICITE[[#This Row],[DELIVRANCE]]&lt;&gt;"",TODAY()-tblINVENTAIRE_ELECTRICITE[[#This Row],[DELIVRANCE]],"")</f>
        <v/>
      </c>
      <c r="G556" s="40"/>
      <c r="H556" s="62"/>
      <c r="I55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56" s="7"/>
      <c r="K556" s="42"/>
      <c r="L556" s="42"/>
      <c r="M556" s="52"/>
      <c r="N556" s="53"/>
      <c r="O556" s="44"/>
    </row>
    <row r="557" spans="2:15">
      <c r="B557" s="105" t="str">
        <f>IF(tblINVENTAIRE_ELECTRICITE[[#This Row],[NOM]]="","",INDEX(tblELECTRICITE[CODE],MATCH(tblINVENTAIRE_ELECTRICITE[[#This Row],[NOM]],tblELECTRICITE[ELECTRICITE],0)))</f>
        <v/>
      </c>
      <c r="C557" s="37"/>
      <c r="D557" s="38" t="s">
        <v>15</v>
      </c>
      <c r="E557" s="21"/>
      <c r="F557" s="22" t="str">
        <f ca="1">IF(tblINVENTAIRE_ELECTRICITE[[#This Row],[DELIVRANCE]]&lt;&gt;"",TODAY()-tblINVENTAIRE_ELECTRICITE[[#This Row],[DELIVRANCE]],"")</f>
        <v/>
      </c>
      <c r="G557" s="40"/>
      <c r="H557" s="62"/>
      <c r="I55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57" s="7"/>
      <c r="K557" s="42"/>
      <c r="L557" s="42"/>
      <c r="M557" s="52"/>
      <c r="N557" s="53"/>
      <c r="O557" s="44"/>
    </row>
    <row r="558" spans="2:15">
      <c r="B558" s="105" t="str">
        <f>IF(tblINVENTAIRE_ELECTRICITE[[#This Row],[NOM]]="","",INDEX(tblELECTRICITE[CODE],MATCH(tblINVENTAIRE_ELECTRICITE[[#This Row],[NOM]],tblELECTRICITE[ELECTRICITE],0)))</f>
        <v/>
      </c>
      <c r="C558" s="37"/>
      <c r="D558" s="38" t="s">
        <v>15</v>
      </c>
      <c r="E558" s="21"/>
      <c r="F558" s="22" t="str">
        <f ca="1">IF(tblINVENTAIRE_ELECTRICITE[[#This Row],[DELIVRANCE]]&lt;&gt;"",TODAY()-tblINVENTAIRE_ELECTRICITE[[#This Row],[DELIVRANCE]],"")</f>
        <v/>
      </c>
      <c r="G558" s="40"/>
      <c r="H558" s="62"/>
      <c r="I55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58" s="7"/>
      <c r="K558" s="42"/>
      <c r="L558" s="42"/>
      <c r="M558" s="52"/>
      <c r="N558" s="53"/>
      <c r="O558" s="44"/>
    </row>
    <row r="559" spans="2:15">
      <c r="B559" s="105" t="str">
        <f>IF(tblINVENTAIRE_ELECTRICITE[[#This Row],[NOM]]="","",INDEX(tblELECTRICITE[CODE],MATCH(tblINVENTAIRE_ELECTRICITE[[#This Row],[NOM]],tblELECTRICITE[ELECTRICITE],0)))</f>
        <v/>
      </c>
      <c r="C559" s="37"/>
      <c r="D559" s="38" t="s">
        <v>15</v>
      </c>
      <c r="E559" s="21"/>
      <c r="F559" s="22" t="str">
        <f ca="1">IF(tblINVENTAIRE_ELECTRICITE[[#This Row],[DELIVRANCE]]&lt;&gt;"",TODAY()-tblINVENTAIRE_ELECTRICITE[[#This Row],[DELIVRANCE]],"")</f>
        <v/>
      </c>
      <c r="G559" s="40"/>
      <c r="H559" s="62"/>
      <c r="I55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59" s="7"/>
      <c r="K559" s="42"/>
      <c r="L559" s="42"/>
      <c r="M559" s="52"/>
      <c r="N559" s="53"/>
      <c r="O559" s="44"/>
    </row>
    <row r="560" spans="2:15">
      <c r="B560" s="105" t="str">
        <f>IF(tblINVENTAIRE_ELECTRICITE[[#This Row],[NOM]]="","",INDEX(tblELECTRICITE[CODE],MATCH(tblINVENTAIRE_ELECTRICITE[[#This Row],[NOM]],tblELECTRICITE[ELECTRICITE],0)))</f>
        <v/>
      </c>
      <c r="C560" s="37"/>
      <c r="D560" s="38" t="s">
        <v>15</v>
      </c>
      <c r="E560" s="21"/>
      <c r="F560" s="22" t="str">
        <f ca="1">IF(tblINVENTAIRE_ELECTRICITE[[#This Row],[DELIVRANCE]]&lt;&gt;"",TODAY()-tblINVENTAIRE_ELECTRICITE[[#This Row],[DELIVRANCE]],"")</f>
        <v/>
      </c>
      <c r="G560" s="40"/>
      <c r="H560" s="62"/>
      <c r="I56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60" s="7"/>
      <c r="K560" s="42"/>
      <c r="L560" s="42"/>
      <c r="M560" s="52"/>
      <c r="N560" s="53"/>
      <c r="O560" s="44"/>
    </row>
    <row r="561" spans="2:15">
      <c r="B561" s="105" t="str">
        <f>IF(tblINVENTAIRE_ELECTRICITE[[#This Row],[NOM]]="","",INDEX(tblELECTRICITE[CODE],MATCH(tblINVENTAIRE_ELECTRICITE[[#This Row],[NOM]],tblELECTRICITE[ELECTRICITE],0)))</f>
        <v/>
      </c>
      <c r="C561" s="37"/>
      <c r="D561" s="38" t="s">
        <v>15</v>
      </c>
      <c r="E561" s="21"/>
      <c r="F561" s="22" t="str">
        <f ca="1">IF(tblINVENTAIRE_ELECTRICITE[[#This Row],[DELIVRANCE]]&lt;&gt;"",TODAY()-tblINVENTAIRE_ELECTRICITE[[#This Row],[DELIVRANCE]],"")</f>
        <v/>
      </c>
      <c r="G561" s="40"/>
      <c r="H561" s="62"/>
      <c r="I56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61" s="7"/>
      <c r="K561" s="42"/>
      <c r="L561" s="42"/>
      <c r="M561" s="52"/>
      <c r="N561" s="53"/>
      <c r="O561" s="44"/>
    </row>
    <row r="562" spans="2:15">
      <c r="B562" s="105" t="str">
        <f>IF(tblINVENTAIRE_ELECTRICITE[[#This Row],[NOM]]="","",INDEX(tblELECTRICITE[CODE],MATCH(tblINVENTAIRE_ELECTRICITE[[#This Row],[NOM]],tblELECTRICITE[ELECTRICITE],0)))</f>
        <v/>
      </c>
      <c r="C562" s="37"/>
      <c r="D562" s="38" t="s">
        <v>15</v>
      </c>
      <c r="E562" s="21"/>
      <c r="F562" s="22" t="str">
        <f ca="1">IF(tblINVENTAIRE_ELECTRICITE[[#This Row],[DELIVRANCE]]&lt;&gt;"",TODAY()-tblINVENTAIRE_ELECTRICITE[[#This Row],[DELIVRANCE]],"")</f>
        <v/>
      </c>
      <c r="G562" s="40"/>
      <c r="H562" s="62"/>
      <c r="I56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62" s="7"/>
      <c r="K562" s="42"/>
      <c r="L562" s="42"/>
      <c r="M562" s="52"/>
      <c r="N562" s="53"/>
      <c r="O562" s="44"/>
    </row>
    <row r="563" spans="2:15">
      <c r="B563" s="105" t="str">
        <f>IF(tblINVENTAIRE_ELECTRICITE[[#This Row],[NOM]]="","",INDEX(tblELECTRICITE[CODE],MATCH(tblINVENTAIRE_ELECTRICITE[[#This Row],[NOM]],tblELECTRICITE[ELECTRICITE],0)))</f>
        <v/>
      </c>
      <c r="C563" s="37"/>
      <c r="D563" s="38" t="s">
        <v>15</v>
      </c>
      <c r="E563" s="21"/>
      <c r="F563" s="22" t="str">
        <f ca="1">IF(tblINVENTAIRE_ELECTRICITE[[#This Row],[DELIVRANCE]]&lt;&gt;"",TODAY()-tblINVENTAIRE_ELECTRICITE[[#This Row],[DELIVRANCE]],"")</f>
        <v/>
      </c>
      <c r="G563" s="40"/>
      <c r="H563" s="62"/>
      <c r="I56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63" s="7"/>
      <c r="K563" s="42"/>
      <c r="L563" s="42"/>
      <c r="M563" s="52"/>
      <c r="N563" s="53"/>
      <c r="O563" s="44"/>
    </row>
    <row r="564" spans="2:15">
      <c r="B564" s="105" t="str">
        <f>IF(tblINVENTAIRE_ELECTRICITE[[#This Row],[NOM]]="","",INDEX(tblELECTRICITE[CODE],MATCH(tblINVENTAIRE_ELECTRICITE[[#This Row],[NOM]],tblELECTRICITE[ELECTRICITE],0)))</f>
        <v/>
      </c>
      <c r="C564" s="37"/>
      <c r="D564" s="38" t="s">
        <v>15</v>
      </c>
      <c r="E564" s="21"/>
      <c r="F564" s="22" t="str">
        <f ca="1">IF(tblINVENTAIRE_ELECTRICITE[[#This Row],[DELIVRANCE]]&lt;&gt;"",TODAY()-tblINVENTAIRE_ELECTRICITE[[#This Row],[DELIVRANCE]],"")</f>
        <v/>
      </c>
      <c r="G564" s="40"/>
      <c r="H564" s="62"/>
      <c r="I56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64" s="7"/>
      <c r="K564" s="42"/>
      <c r="L564" s="42"/>
      <c r="M564" s="52"/>
      <c r="N564" s="53"/>
      <c r="O564" s="44"/>
    </row>
    <row r="565" spans="2:15">
      <c r="B565" s="105" t="str">
        <f>IF(tblINVENTAIRE_ELECTRICITE[[#This Row],[NOM]]="","",INDEX(tblELECTRICITE[CODE],MATCH(tblINVENTAIRE_ELECTRICITE[[#This Row],[NOM]],tblELECTRICITE[ELECTRICITE],0)))</f>
        <v/>
      </c>
      <c r="C565" s="37"/>
      <c r="D565" s="38" t="s">
        <v>15</v>
      </c>
      <c r="E565" s="21"/>
      <c r="F565" s="22" t="str">
        <f ca="1">IF(tblINVENTAIRE_ELECTRICITE[[#This Row],[DELIVRANCE]]&lt;&gt;"",TODAY()-tblINVENTAIRE_ELECTRICITE[[#This Row],[DELIVRANCE]],"")</f>
        <v/>
      </c>
      <c r="G565" s="40"/>
      <c r="H565" s="62"/>
      <c r="I56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65" s="7"/>
      <c r="K565" s="42"/>
      <c r="L565" s="42"/>
      <c r="M565" s="52"/>
      <c r="N565" s="53"/>
      <c r="O565" s="44"/>
    </row>
    <row r="566" spans="2:15">
      <c r="B566" s="105" t="str">
        <f>IF(tblINVENTAIRE_ELECTRICITE[[#This Row],[NOM]]="","",INDEX(tblELECTRICITE[CODE],MATCH(tblINVENTAIRE_ELECTRICITE[[#This Row],[NOM]],tblELECTRICITE[ELECTRICITE],0)))</f>
        <v/>
      </c>
      <c r="C566" s="37"/>
      <c r="D566" s="38" t="s">
        <v>15</v>
      </c>
      <c r="E566" s="21"/>
      <c r="F566" s="22" t="str">
        <f ca="1">IF(tblINVENTAIRE_ELECTRICITE[[#This Row],[DELIVRANCE]]&lt;&gt;"",TODAY()-tblINVENTAIRE_ELECTRICITE[[#This Row],[DELIVRANCE]],"")</f>
        <v/>
      </c>
      <c r="G566" s="40"/>
      <c r="H566" s="62"/>
      <c r="I56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66" s="7"/>
      <c r="K566" s="42"/>
      <c r="L566" s="42"/>
      <c r="M566" s="52"/>
      <c r="N566" s="53"/>
      <c r="O566" s="44"/>
    </row>
    <row r="567" spans="2:15">
      <c r="B567" s="105" t="str">
        <f>IF(tblINVENTAIRE_ELECTRICITE[[#This Row],[NOM]]="","",INDEX(tblELECTRICITE[CODE],MATCH(tblINVENTAIRE_ELECTRICITE[[#This Row],[NOM]],tblELECTRICITE[ELECTRICITE],0)))</f>
        <v/>
      </c>
      <c r="C567" s="37"/>
      <c r="D567" s="38" t="s">
        <v>15</v>
      </c>
      <c r="E567" s="21"/>
      <c r="F567" s="22" t="str">
        <f ca="1">IF(tblINVENTAIRE_ELECTRICITE[[#This Row],[DELIVRANCE]]&lt;&gt;"",TODAY()-tblINVENTAIRE_ELECTRICITE[[#This Row],[DELIVRANCE]],"")</f>
        <v/>
      </c>
      <c r="G567" s="40"/>
      <c r="H567" s="62"/>
      <c r="I56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67" s="7"/>
      <c r="K567" s="42"/>
      <c r="L567" s="42"/>
      <c r="M567" s="52"/>
      <c r="N567" s="53"/>
      <c r="O567" s="44"/>
    </row>
    <row r="568" spans="2:15">
      <c r="B568" s="105" t="str">
        <f>IF(tblINVENTAIRE_ELECTRICITE[[#This Row],[NOM]]="","",INDEX(tblELECTRICITE[CODE],MATCH(tblINVENTAIRE_ELECTRICITE[[#This Row],[NOM]],tblELECTRICITE[ELECTRICITE],0)))</f>
        <v/>
      </c>
      <c r="C568" s="37"/>
      <c r="D568" s="38" t="s">
        <v>15</v>
      </c>
      <c r="E568" s="21"/>
      <c r="F568" s="22" t="str">
        <f ca="1">IF(tblINVENTAIRE_ELECTRICITE[[#This Row],[DELIVRANCE]]&lt;&gt;"",TODAY()-tblINVENTAIRE_ELECTRICITE[[#This Row],[DELIVRANCE]],"")</f>
        <v/>
      </c>
      <c r="G568" s="40"/>
      <c r="H568" s="62"/>
      <c r="I56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68" s="7"/>
      <c r="K568" s="42"/>
      <c r="L568" s="42"/>
      <c r="M568" s="52"/>
      <c r="N568" s="53"/>
      <c r="O568" s="44"/>
    </row>
    <row r="569" spans="2:15">
      <c r="B569" s="105" t="str">
        <f>IF(tblINVENTAIRE_ELECTRICITE[[#This Row],[NOM]]="","",INDEX(tblELECTRICITE[CODE],MATCH(tblINVENTAIRE_ELECTRICITE[[#This Row],[NOM]],tblELECTRICITE[ELECTRICITE],0)))</f>
        <v/>
      </c>
      <c r="C569" s="37"/>
      <c r="D569" s="38" t="s">
        <v>15</v>
      </c>
      <c r="E569" s="21"/>
      <c r="F569" s="22" t="str">
        <f ca="1">IF(tblINVENTAIRE_ELECTRICITE[[#This Row],[DELIVRANCE]]&lt;&gt;"",TODAY()-tblINVENTAIRE_ELECTRICITE[[#This Row],[DELIVRANCE]],"")</f>
        <v/>
      </c>
      <c r="G569" s="40"/>
      <c r="H569" s="62"/>
      <c r="I56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69" s="7"/>
      <c r="K569" s="42"/>
      <c r="L569" s="42"/>
      <c r="M569" s="52"/>
      <c r="N569" s="53"/>
      <c r="O569" s="44"/>
    </row>
    <row r="570" spans="2:15">
      <c r="B570" s="105" t="str">
        <f>IF(tblINVENTAIRE_ELECTRICITE[[#This Row],[NOM]]="","",INDEX(tblELECTRICITE[CODE],MATCH(tblINVENTAIRE_ELECTRICITE[[#This Row],[NOM]],tblELECTRICITE[ELECTRICITE],0)))</f>
        <v/>
      </c>
      <c r="C570" s="37"/>
      <c r="D570" s="38" t="s">
        <v>15</v>
      </c>
      <c r="E570" s="21"/>
      <c r="F570" s="22" t="str">
        <f ca="1">IF(tblINVENTAIRE_ELECTRICITE[[#This Row],[DELIVRANCE]]&lt;&gt;"",TODAY()-tblINVENTAIRE_ELECTRICITE[[#This Row],[DELIVRANCE]],"")</f>
        <v/>
      </c>
      <c r="G570" s="40"/>
      <c r="H570" s="62"/>
      <c r="I57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70" s="7"/>
      <c r="K570" s="42"/>
      <c r="L570" s="42"/>
      <c r="M570" s="52"/>
      <c r="N570" s="53"/>
      <c r="O570" s="44"/>
    </row>
    <row r="571" spans="2:15">
      <c r="B571" s="105" t="str">
        <f>IF(tblINVENTAIRE_ELECTRICITE[[#This Row],[NOM]]="","",INDEX(tblELECTRICITE[CODE],MATCH(tblINVENTAIRE_ELECTRICITE[[#This Row],[NOM]],tblELECTRICITE[ELECTRICITE],0)))</f>
        <v/>
      </c>
      <c r="C571" s="37"/>
      <c r="D571" s="38" t="s">
        <v>15</v>
      </c>
      <c r="E571" s="21"/>
      <c r="F571" s="22" t="str">
        <f ca="1">IF(tblINVENTAIRE_ELECTRICITE[[#This Row],[DELIVRANCE]]&lt;&gt;"",TODAY()-tblINVENTAIRE_ELECTRICITE[[#This Row],[DELIVRANCE]],"")</f>
        <v/>
      </c>
      <c r="G571" s="40"/>
      <c r="H571" s="62"/>
      <c r="I57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71" s="7"/>
      <c r="K571" s="42"/>
      <c r="L571" s="42"/>
      <c r="M571" s="52"/>
      <c r="N571" s="53"/>
      <c r="O571" s="44"/>
    </row>
    <row r="572" spans="2:15">
      <c r="B572" s="105" t="str">
        <f>IF(tblINVENTAIRE_ELECTRICITE[[#This Row],[NOM]]="","",INDEX(tblELECTRICITE[CODE],MATCH(tblINVENTAIRE_ELECTRICITE[[#This Row],[NOM]],tblELECTRICITE[ELECTRICITE],0)))</f>
        <v/>
      </c>
      <c r="C572" s="37"/>
      <c r="D572" s="38" t="s">
        <v>15</v>
      </c>
      <c r="E572" s="21"/>
      <c r="F572" s="22" t="str">
        <f ca="1">IF(tblINVENTAIRE_ELECTRICITE[[#This Row],[DELIVRANCE]]&lt;&gt;"",TODAY()-tblINVENTAIRE_ELECTRICITE[[#This Row],[DELIVRANCE]],"")</f>
        <v/>
      </c>
      <c r="G572" s="40"/>
      <c r="H572" s="62"/>
      <c r="I57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72" s="7"/>
      <c r="K572" s="42"/>
      <c r="L572" s="42"/>
      <c r="M572" s="52"/>
      <c r="N572" s="53"/>
      <c r="O572" s="44"/>
    </row>
    <row r="573" spans="2:15">
      <c r="B573" s="105" t="str">
        <f>IF(tblINVENTAIRE_ELECTRICITE[[#This Row],[NOM]]="","",INDEX(tblELECTRICITE[CODE],MATCH(tblINVENTAIRE_ELECTRICITE[[#This Row],[NOM]],tblELECTRICITE[ELECTRICITE],0)))</f>
        <v/>
      </c>
      <c r="C573" s="37"/>
      <c r="D573" s="38" t="s">
        <v>15</v>
      </c>
      <c r="E573" s="21"/>
      <c r="F573" s="22" t="str">
        <f ca="1">IF(tblINVENTAIRE_ELECTRICITE[[#This Row],[DELIVRANCE]]&lt;&gt;"",TODAY()-tblINVENTAIRE_ELECTRICITE[[#This Row],[DELIVRANCE]],"")</f>
        <v/>
      </c>
      <c r="G573" s="40"/>
      <c r="H573" s="62"/>
      <c r="I57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73" s="7"/>
      <c r="K573" s="42"/>
      <c r="L573" s="42"/>
      <c r="M573" s="52"/>
      <c r="N573" s="53"/>
      <c r="O573" s="44"/>
    </row>
    <row r="574" spans="2:15">
      <c r="B574" s="105" t="str">
        <f>IF(tblINVENTAIRE_ELECTRICITE[[#This Row],[NOM]]="","",INDEX(tblELECTRICITE[CODE],MATCH(tblINVENTAIRE_ELECTRICITE[[#This Row],[NOM]],tblELECTRICITE[ELECTRICITE],0)))</f>
        <v/>
      </c>
      <c r="C574" s="37"/>
      <c r="D574" s="38" t="s">
        <v>15</v>
      </c>
      <c r="E574" s="21"/>
      <c r="F574" s="22" t="str">
        <f ca="1">IF(tblINVENTAIRE_ELECTRICITE[[#This Row],[DELIVRANCE]]&lt;&gt;"",TODAY()-tblINVENTAIRE_ELECTRICITE[[#This Row],[DELIVRANCE]],"")</f>
        <v/>
      </c>
      <c r="G574" s="40"/>
      <c r="H574" s="62"/>
      <c r="I57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74" s="7"/>
      <c r="K574" s="42"/>
      <c r="L574" s="42"/>
      <c r="M574" s="52"/>
      <c r="N574" s="53"/>
      <c r="O574" s="44"/>
    </row>
    <row r="575" spans="2:15">
      <c r="B575" s="105" t="str">
        <f>IF(tblINVENTAIRE_ELECTRICITE[[#This Row],[NOM]]="","",INDEX(tblELECTRICITE[CODE],MATCH(tblINVENTAIRE_ELECTRICITE[[#This Row],[NOM]],tblELECTRICITE[ELECTRICITE],0)))</f>
        <v/>
      </c>
      <c r="C575" s="37"/>
      <c r="D575" s="38" t="s">
        <v>15</v>
      </c>
      <c r="E575" s="21"/>
      <c r="F575" s="22" t="str">
        <f ca="1">IF(tblINVENTAIRE_ELECTRICITE[[#This Row],[DELIVRANCE]]&lt;&gt;"",TODAY()-tblINVENTAIRE_ELECTRICITE[[#This Row],[DELIVRANCE]],"")</f>
        <v/>
      </c>
      <c r="G575" s="40"/>
      <c r="H575" s="62"/>
      <c r="I57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75" s="7"/>
      <c r="K575" s="42"/>
      <c r="L575" s="42"/>
      <c r="M575" s="52"/>
      <c r="N575" s="53"/>
      <c r="O575" s="44"/>
    </row>
    <row r="576" spans="2:15">
      <c r="B576" s="105" t="str">
        <f>IF(tblINVENTAIRE_ELECTRICITE[[#This Row],[NOM]]="","",INDEX(tblELECTRICITE[CODE],MATCH(tblINVENTAIRE_ELECTRICITE[[#This Row],[NOM]],tblELECTRICITE[ELECTRICITE],0)))</f>
        <v/>
      </c>
      <c r="C576" s="37"/>
      <c r="D576" s="38" t="s">
        <v>15</v>
      </c>
      <c r="E576" s="21"/>
      <c r="F576" s="22" t="str">
        <f ca="1">IF(tblINVENTAIRE_ELECTRICITE[[#This Row],[DELIVRANCE]]&lt;&gt;"",TODAY()-tblINVENTAIRE_ELECTRICITE[[#This Row],[DELIVRANCE]],"")</f>
        <v/>
      </c>
      <c r="G576" s="40"/>
      <c r="H576" s="62"/>
      <c r="I57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76" s="7"/>
      <c r="K576" s="42"/>
      <c r="L576" s="42"/>
      <c r="M576" s="52"/>
      <c r="N576" s="53"/>
      <c r="O576" s="44"/>
    </row>
    <row r="577" spans="2:15">
      <c r="B577" s="105" t="str">
        <f>IF(tblINVENTAIRE_ELECTRICITE[[#This Row],[NOM]]="","",INDEX(tblELECTRICITE[CODE],MATCH(tblINVENTAIRE_ELECTRICITE[[#This Row],[NOM]],tblELECTRICITE[ELECTRICITE],0)))</f>
        <v/>
      </c>
      <c r="C577" s="37"/>
      <c r="D577" s="38" t="s">
        <v>15</v>
      </c>
      <c r="E577" s="21"/>
      <c r="F577" s="22" t="str">
        <f ca="1">IF(tblINVENTAIRE_ELECTRICITE[[#This Row],[DELIVRANCE]]&lt;&gt;"",TODAY()-tblINVENTAIRE_ELECTRICITE[[#This Row],[DELIVRANCE]],"")</f>
        <v/>
      </c>
      <c r="G577" s="40"/>
      <c r="H577" s="62"/>
      <c r="I57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77" s="7"/>
      <c r="K577" s="42"/>
      <c r="L577" s="42"/>
      <c r="M577" s="52"/>
      <c r="N577" s="53"/>
      <c r="O577" s="44"/>
    </row>
    <row r="578" spans="2:15">
      <c r="B578" s="105" t="str">
        <f>IF(tblINVENTAIRE_ELECTRICITE[[#This Row],[NOM]]="","",INDEX(tblELECTRICITE[CODE],MATCH(tblINVENTAIRE_ELECTRICITE[[#This Row],[NOM]],tblELECTRICITE[ELECTRICITE],0)))</f>
        <v/>
      </c>
      <c r="C578" s="37"/>
      <c r="D578" s="38" t="s">
        <v>15</v>
      </c>
      <c r="E578" s="21"/>
      <c r="F578" s="22" t="str">
        <f ca="1">IF(tblINVENTAIRE_ELECTRICITE[[#This Row],[DELIVRANCE]]&lt;&gt;"",TODAY()-tblINVENTAIRE_ELECTRICITE[[#This Row],[DELIVRANCE]],"")</f>
        <v/>
      </c>
      <c r="G578" s="40"/>
      <c r="H578" s="62"/>
      <c r="I57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78" s="7"/>
      <c r="K578" s="42"/>
      <c r="L578" s="42"/>
      <c r="M578" s="52"/>
      <c r="N578" s="53"/>
      <c r="O578" s="44"/>
    </row>
    <row r="579" spans="2:15">
      <c r="B579" s="105" t="str">
        <f>IF(tblINVENTAIRE_ELECTRICITE[[#This Row],[NOM]]="","",INDEX(tblELECTRICITE[CODE],MATCH(tblINVENTAIRE_ELECTRICITE[[#This Row],[NOM]],tblELECTRICITE[ELECTRICITE],0)))</f>
        <v/>
      </c>
      <c r="C579" s="37"/>
      <c r="D579" s="38" t="s">
        <v>15</v>
      </c>
      <c r="E579" s="21"/>
      <c r="F579" s="22" t="str">
        <f ca="1">IF(tblINVENTAIRE_ELECTRICITE[[#This Row],[DELIVRANCE]]&lt;&gt;"",TODAY()-tblINVENTAIRE_ELECTRICITE[[#This Row],[DELIVRANCE]],"")</f>
        <v/>
      </c>
      <c r="G579" s="40"/>
      <c r="H579" s="62"/>
      <c r="I57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79" s="7"/>
      <c r="K579" s="42"/>
      <c r="L579" s="42"/>
      <c r="M579" s="52"/>
      <c r="N579" s="53"/>
      <c r="O579" s="44"/>
    </row>
    <row r="580" spans="2:15">
      <c r="B580" s="105" t="str">
        <f>IF(tblINVENTAIRE_ELECTRICITE[[#This Row],[NOM]]="","",INDEX(tblELECTRICITE[CODE],MATCH(tblINVENTAIRE_ELECTRICITE[[#This Row],[NOM]],tblELECTRICITE[ELECTRICITE],0)))</f>
        <v/>
      </c>
      <c r="C580" s="37"/>
      <c r="D580" s="38" t="s">
        <v>15</v>
      </c>
      <c r="E580" s="21"/>
      <c r="F580" s="22" t="str">
        <f ca="1">IF(tblINVENTAIRE_ELECTRICITE[[#This Row],[DELIVRANCE]]&lt;&gt;"",TODAY()-tblINVENTAIRE_ELECTRICITE[[#This Row],[DELIVRANCE]],"")</f>
        <v/>
      </c>
      <c r="G580" s="40"/>
      <c r="H580" s="62"/>
      <c r="I58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80" s="7"/>
      <c r="K580" s="42"/>
      <c r="L580" s="42"/>
      <c r="M580" s="52"/>
      <c r="N580" s="53"/>
      <c r="O580" s="44"/>
    </row>
    <row r="581" spans="2:15">
      <c r="B581" s="105" t="str">
        <f>IF(tblINVENTAIRE_ELECTRICITE[[#This Row],[NOM]]="","",INDEX(tblELECTRICITE[CODE],MATCH(tblINVENTAIRE_ELECTRICITE[[#This Row],[NOM]],tblELECTRICITE[ELECTRICITE],0)))</f>
        <v/>
      </c>
      <c r="C581" s="37"/>
      <c r="D581" s="38" t="s">
        <v>15</v>
      </c>
      <c r="E581" s="21"/>
      <c r="F581" s="22" t="str">
        <f ca="1">IF(tblINVENTAIRE_ELECTRICITE[[#This Row],[DELIVRANCE]]&lt;&gt;"",TODAY()-tblINVENTAIRE_ELECTRICITE[[#This Row],[DELIVRANCE]],"")</f>
        <v/>
      </c>
      <c r="G581" s="40"/>
      <c r="H581" s="62"/>
      <c r="I58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81" s="7"/>
      <c r="K581" s="42"/>
      <c r="L581" s="42"/>
      <c r="M581" s="52"/>
      <c r="N581" s="53"/>
      <c r="O581" s="44"/>
    </row>
    <row r="582" spans="2:15">
      <c r="B582" s="105" t="str">
        <f>IF(tblINVENTAIRE_ELECTRICITE[[#This Row],[NOM]]="","",INDEX(tblELECTRICITE[CODE],MATCH(tblINVENTAIRE_ELECTRICITE[[#This Row],[NOM]],tblELECTRICITE[ELECTRICITE],0)))</f>
        <v/>
      </c>
      <c r="C582" s="37"/>
      <c r="D582" s="38" t="s">
        <v>15</v>
      </c>
      <c r="E582" s="21"/>
      <c r="F582" s="22" t="str">
        <f ca="1">IF(tblINVENTAIRE_ELECTRICITE[[#This Row],[DELIVRANCE]]&lt;&gt;"",TODAY()-tblINVENTAIRE_ELECTRICITE[[#This Row],[DELIVRANCE]],"")</f>
        <v/>
      </c>
      <c r="G582" s="40"/>
      <c r="H582" s="62"/>
      <c r="I58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82" s="7"/>
      <c r="K582" s="42"/>
      <c r="L582" s="42"/>
      <c r="M582" s="52"/>
      <c r="N582" s="53"/>
      <c r="O582" s="44"/>
    </row>
    <row r="583" spans="2:15">
      <c r="B583" s="105" t="str">
        <f>IF(tblINVENTAIRE_ELECTRICITE[[#This Row],[NOM]]="","",INDEX(tblELECTRICITE[CODE],MATCH(tblINVENTAIRE_ELECTRICITE[[#This Row],[NOM]],tblELECTRICITE[ELECTRICITE],0)))</f>
        <v/>
      </c>
      <c r="C583" s="37"/>
      <c r="D583" s="38" t="s">
        <v>15</v>
      </c>
      <c r="E583" s="21"/>
      <c r="F583" s="22" t="str">
        <f ca="1">IF(tblINVENTAIRE_ELECTRICITE[[#This Row],[DELIVRANCE]]&lt;&gt;"",TODAY()-tblINVENTAIRE_ELECTRICITE[[#This Row],[DELIVRANCE]],"")</f>
        <v/>
      </c>
      <c r="G583" s="40"/>
      <c r="H583" s="62"/>
      <c r="I58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83" s="7"/>
      <c r="K583" s="42"/>
      <c r="L583" s="42"/>
      <c r="M583" s="52"/>
      <c r="N583" s="53"/>
      <c r="O583" s="44"/>
    </row>
    <row r="584" spans="2:15">
      <c r="B584" s="105" t="str">
        <f>IF(tblINVENTAIRE_ELECTRICITE[[#This Row],[NOM]]="","",INDEX(tblELECTRICITE[CODE],MATCH(tblINVENTAIRE_ELECTRICITE[[#This Row],[NOM]],tblELECTRICITE[ELECTRICITE],0)))</f>
        <v/>
      </c>
      <c r="C584" s="37"/>
      <c r="D584" s="38" t="s">
        <v>15</v>
      </c>
      <c r="E584" s="21"/>
      <c r="F584" s="22" t="str">
        <f ca="1">IF(tblINVENTAIRE_ELECTRICITE[[#This Row],[DELIVRANCE]]&lt;&gt;"",TODAY()-tblINVENTAIRE_ELECTRICITE[[#This Row],[DELIVRANCE]],"")</f>
        <v/>
      </c>
      <c r="G584" s="40"/>
      <c r="H584" s="62"/>
      <c r="I58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84" s="7"/>
      <c r="K584" s="42"/>
      <c r="L584" s="42"/>
      <c r="M584" s="52"/>
      <c r="N584" s="53"/>
      <c r="O584" s="44"/>
    </row>
    <row r="585" spans="2:15">
      <c r="B585" s="105" t="str">
        <f>IF(tblINVENTAIRE_ELECTRICITE[[#This Row],[NOM]]="","",INDEX(tblELECTRICITE[CODE],MATCH(tblINVENTAIRE_ELECTRICITE[[#This Row],[NOM]],tblELECTRICITE[ELECTRICITE],0)))</f>
        <v/>
      </c>
      <c r="C585" s="37"/>
      <c r="D585" s="38" t="s">
        <v>15</v>
      </c>
      <c r="E585" s="21"/>
      <c r="F585" s="22" t="str">
        <f ca="1">IF(tblINVENTAIRE_ELECTRICITE[[#This Row],[DELIVRANCE]]&lt;&gt;"",TODAY()-tblINVENTAIRE_ELECTRICITE[[#This Row],[DELIVRANCE]],"")</f>
        <v/>
      </c>
      <c r="G585" s="40"/>
      <c r="H585" s="62"/>
      <c r="I58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85" s="7"/>
      <c r="K585" s="42"/>
      <c r="L585" s="42"/>
      <c r="M585" s="52"/>
      <c r="N585" s="53"/>
      <c r="O585" s="44"/>
    </row>
    <row r="586" spans="2:15">
      <c r="B586" s="105" t="str">
        <f>IF(tblINVENTAIRE_ELECTRICITE[[#This Row],[NOM]]="","",INDEX(tblELECTRICITE[CODE],MATCH(tblINVENTAIRE_ELECTRICITE[[#This Row],[NOM]],tblELECTRICITE[ELECTRICITE],0)))</f>
        <v/>
      </c>
      <c r="C586" s="37"/>
      <c r="D586" s="38" t="s">
        <v>15</v>
      </c>
      <c r="E586" s="21"/>
      <c r="F586" s="22" t="str">
        <f ca="1">IF(tblINVENTAIRE_ELECTRICITE[[#This Row],[DELIVRANCE]]&lt;&gt;"",TODAY()-tblINVENTAIRE_ELECTRICITE[[#This Row],[DELIVRANCE]],"")</f>
        <v/>
      </c>
      <c r="G586" s="40"/>
      <c r="H586" s="62"/>
      <c r="I58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86" s="7"/>
      <c r="K586" s="42"/>
      <c r="L586" s="42"/>
      <c r="M586" s="52"/>
      <c r="N586" s="53"/>
      <c r="O586" s="44"/>
    </row>
    <row r="587" spans="2:15">
      <c r="B587" s="105" t="str">
        <f>IF(tblINVENTAIRE_ELECTRICITE[[#This Row],[NOM]]="","",INDEX(tblELECTRICITE[CODE],MATCH(tblINVENTAIRE_ELECTRICITE[[#This Row],[NOM]],tblELECTRICITE[ELECTRICITE],0)))</f>
        <v/>
      </c>
      <c r="C587" s="37"/>
      <c r="D587" s="38" t="s">
        <v>15</v>
      </c>
      <c r="E587" s="21"/>
      <c r="F587" s="22" t="str">
        <f ca="1">IF(tblINVENTAIRE_ELECTRICITE[[#This Row],[DELIVRANCE]]&lt;&gt;"",TODAY()-tblINVENTAIRE_ELECTRICITE[[#This Row],[DELIVRANCE]],"")</f>
        <v/>
      </c>
      <c r="G587" s="40"/>
      <c r="H587" s="62"/>
      <c r="I58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87" s="7"/>
      <c r="K587" s="42"/>
      <c r="L587" s="42"/>
      <c r="M587" s="52"/>
      <c r="N587" s="53"/>
      <c r="O587" s="44"/>
    </row>
    <row r="588" spans="2:15">
      <c r="B588" s="105" t="str">
        <f>IF(tblINVENTAIRE_ELECTRICITE[[#This Row],[NOM]]="","",INDEX(tblELECTRICITE[CODE],MATCH(tblINVENTAIRE_ELECTRICITE[[#This Row],[NOM]],tblELECTRICITE[ELECTRICITE],0)))</f>
        <v/>
      </c>
      <c r="C588" s="37"/>
      <c r="D588" s="38" t="s">
        <v>15</v>
      </c>
      <c r="E588" s="21"/>
      <c r="F588" s="22" t="str">
        <f ca="1">IF(tblINVENTAIRE_ELECTRICITE[[#This Row],[DELIVRANCE]]&lt;&gt;"",TODAY()-tblINVENTAIRE_ELECTRICITE[[#This Row],[DELIVRANCE]],"")</f>
        <v/>
      </c>
      <c r="G588" s="40"/>
      <c r="H588" s="62"/>
      <c r="I58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88" s="7"/>
      <c r="K588" s="42"/>
      <c r="L588" s="42"/>
      <c r="M588" s="52"/>
      <c r="N588" s="53"/>
      <c r="O588" s="44"/>
    </row>
    <row r="589" spans="2:15">
      <c r="B589" s="105" t="str">
        <f>IF(tblINVENTAIRE_ELECTRICITE[[#This Row],[NOM]]="","",INDEX(tblELECTRICITE[CODE],MATCH(tblINVENTAIRE_ELECTRICITE[[#This Row],[NOM]],tblELECTRICITE[ELECTRICITE],0)))</f>
        <v/>
      </c>
      <c r="C589" s="37"/>
      <c r="D589" s="38" t="s">
        <v>15</v>
      </c>
      <c r="E589" s="21"/>
      <c r="F589" s="22" t="str">
        <f ca="1">IF(tblINVENTAIRE_ELECTRICITE[[#This Row],[DELIVRANCE]]&lt;&gt;"",TODAY()-tblINVENTAIRE_ELECTRICITE[[#This Row],[DELIVRANCE]],"")</f>
        <v/>
      </c>
      <c r="G589" s="40"/>
      <c r="H589" s="62"/>
      <c r="I58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89" s="7"/>
      <c r="K589" s="42"/>
      <c r="L589" s="42"/>
      <c r="M589" s="52"/>
      <c r="N589" s="53"/>
      <c r="O589" s="44"/>
    </row>
    <row r="590" spans="2:15">
      <c r="B590" s="105" t="str">
        <f>IF(tblINVENTAIRE_ELECTRICITE[[#This Row],[NOM]]="","",INDEX(tblELECTRICITE[CODE],MATCH(tblINVENTAIRE_ELECTRICITE[[#This Row],[NOM]],tblELECTRICITE[ELECTRICITE],0)))</f>
        <v/>
      </c>
      <c r="C590" s="37"/>
      <c r="D590" s="38" t="s">
        <v>15</v>
      </c>
      <c r="E590" s="21"/>
      <c r="F590" s="22" t="str">
        <f ca="1">IF(tblINVENTAIRE_ELECTRICITE[[#This Row],[DELIVRANCE]]&lt;&gt;"",TODAY()-tblINVENTAIRE_ELECTRICITE[[#This Row],[DELIVRANCE]],"")</f>
        <v/>
      </c>
      <c r="G590" s="40"/>
      <c r="H590" s="62"/>
      <c r="I59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90" s="7"/>
      <c r="K590" s="42"/>
      <c r="L590" s="42"/>
      <c r="M590" s="52"/>
      <c r="N590" s="53"/>
      <c r="O590" s="44"/>
    </row>
    <row r="591" spans="2:15">
      <c r="B591" s="105" t="str">
        <f>IF(tblINVENTAIRE_ELECTRICITE[[#This Row],[NOM]]="","",INDEX(tblELECTRICITE[CODE],MATCH(tblINVENTAIRE_ELECTRICITE[[#This Row],[NOM]],tblELECTRICITE[ELECTRICITE],0)))</f>
        <v/>
      </c>
      <c r="C591" s="37"/>
      <c r="D591" s="38" t="s">
        <v>15</v>
      </c>
      <c r="E591" s="21"/>
      <c r="F591" s="22" t="str">
        <f ca="1">IF(tblINVENTAIRE_ELECTRICITE[[#This Row],[DELIVRANCE]]&lt;&gt;"",TODAY()-tblINVENTAIRE_ELECTRICITE[[#This Row],[DELIVRANCE]],"")</f>
        <v/>
      </c>
      <c r="G591" s="40"/>
      <c r="H591" s="62"/>
      <c r="I59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91" s="7"/>
      <c r="K591" s="42"/>
      <c r="L591" s="42"/>
      <c r="M591" s="52"/>
      <c r="N591" s="53"/>
      <c r="O591" s="44"/>
    </row>
    <row r="592" spans="2:15">
      <c r="B592" s="105" t="str">
        <f>IF(tblINVENTAIRE_ELECTRICITE[[#This Row],[NOM]]="","",INDEX(tblELECTRICITE[CODE],MATCH(tblINVENTAIRE_ELECTRICITE[[#This Row],[NOM]],tblELECTRICITE[ELECTRICITE],0)))</f>
        <v/>
      </c>
      <c r="C592" s="37"/>
      <c r="D592" s="38" t="s">
        <v>15</v>
      </c>
      <c r="E592" s="21"/>
      <c r="F592" s="22" t="str">
        <f ca="1">IF(tblINVENTAIRE_ELECTRICITE[[#This Row],[DELIVRANCE]]&lt;&gt;"",TODAY()-tblINVENTAIRE_ELECTRICITE[[#This Row],[DELIVRANCE]],"")</f>
        <v/>
      </c>
      <c r="G592" s="40"/>
      <c r="H592" s="62"/>
      <c r="I59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92" s="7"/>
      <c r="K592" s="42"/>
      <c r="L592" s="42"/>
      <c r="M592" s="52"/>
      <c r="N592" s="53"/>
      <c r="O592" s="44"/>
    </row>
    <row r="593" spans="2:15">
      <c r="B593" s="105" t="str">
        <f>IF(tblINVENTAIRE_ELECTRICITE[[#This Row],[NOM]]="","",INDEX(tblELECTRICITE[CODE],MATCH(tblINVENTAIRE_ELECTRICITE[[#This Row],[NOM]],tblELECTRICITE[ELECTRICITE],0)))</f>
        <v/>
      </c>
      <c r="C593" s="37"/>
      <c r="D593" s="38" t="s">
        <v>15</v>
      </c>
      <c r="E593" s="21"/>
      <c r="F593" s="22" t="str">
        <f ca="1">IF(tblINVENTAIRE_ELECTRICITE[[#This Row],[DELIVRANCE]]&lt;&gt;"",TODAY()-tblINVENTAIRE_ELECTRICITE[[#This Row],[DELIVRANCE]],"")</f>
        <v/>
      </c>
      <c r="G593" s="40"/>
      <c r="H593" s="62"/>
      <c r="I59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93" s="7"/>
      <c r="K593" s="42"/>
      <c r="L593" s="42"/>
      <c r="M593" s="52"/>
      <c r="N593" s="53"/>
      <c r="O593" s="44"/>
    </row>
    <row r="594" spans="2:15">
      <c r="B594" s="105" t="str">
        <f>IF(tblINVENTAIRE_ELECTRICITE[[#This Row],[NOM]]="","",INDEX(tblELECTRICITE[CODE],MATCH(tblINVENTAIRE_ELECTRICITE[[#This Row],[NOM]],tblELECTRICITE[ELECTRICITE],0)))</f>
        <v/>
      </c>
      <c r="C594" s="37"/>
      <c r="D594" s="38" t="s">
        <v>15</v>
      </c>
      <c r="E594" s="21"/>
      <c r="F594" s="22" t="str">
        <f ca="1">IF(tblINVENTAIRE_ELECTRICITE[[#This Row],[DELIVRANCE]]&lt;&gt;"",TODAY()-tblINVENTAIRE_ELECTRICITE[[#This Row],[DELIVRANCE]],"")</f>
        <v/>
      </c>
      <c r="G594" s="40"/>
      <c r="H594" s="62"/>
      <c r="I59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94" s="7"/>
      <c r="K594" s="42"/>
      <c r="L594" s="42"/>
      <c r="M594" s="52"/>
      <c r="N594" s="53"/>
      <c r="O594" s="44"/>
    </row>
    <row r="595" spans="2:15">
      <c r="B595" s="105" t="str">
        <f>IF(tblINVENTAIRE_ELECTRICITE[[#This Row],[NOM]]="","",INDEX(tblELECTRICITE[CODE],MATCH(tblINVENTAIRE_ELECTRICITE[[#This Row],[NOM]],tblELECTRICITE[ELECTRICITE],0)))</f>
        <v/>
      </c>
      <c r="C595" s="37"/>
      <c r="D595" s="38" t="s">
        <v>15</v>
      </c>
      <c r="E595" s="21"/>
      <c r="F595" s="22" t="str">
        <f ca="1">IF(tblINVENTAIRE_ELECTRICITE[[#This Row],[DELIVRANCE]]&lt;&gt;"",TODAY()-tblINVENTAIRE_ELECTRICITE[[#This Row],[DELIVRANCE]],"")</f>
        <v/>
      </c>
      <c r="G595" s="40"/>
      <c r="H595" s="62"/>
      <c r="I59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95" s="7"/>
      <c r="K595" s="42"/>
      <c r="L595" s="42"/>
      <c r="M595" s="52"/>
      <c r="N595" s="53"/>
      <c r="O595" s="44"/>
    </row>
    <row r="596" spans="2:15">
      <c r="B596" s="105" t="str">
        <f>IF(tblINVENTAIRE_ELECTRICITE[[#This Row],[NOM]]="","",INDEX(tblELECTRICITE[CODE],MATCH(tblINVENTAIRE_ELECTRICITE[[#This Row],[NOM]],tblELECTRICITE[ELECTRICITE],0)))</f>
        <v/>
      </c>
      <c r="C596" s="37"/>
      <c r="D596" s="38" t="s">
        <v>15</v>
      </c>
      <c r="E596" s="21"/>
      <c r="F596" s="22" t="str">
        <f ca="1">IF(tblINVENTAIRE_ELECTRICITE[[#This Row],[DELIVRANCE]]&lt;&gt;"",TODAY()-tblINVENTAIRE_ELECTRICITE[[#This Row],[DELIVRANCE]],"")</f>
        <v/>
      </c>
      <c r="G596" s="40"/>
      <c r="H596" s="62"/>
      <c r="I59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96" s="7"/>
      <c r="K596" s="42"/>
      <c r="L596" s="42"/>
      <c r="M596" s="52"/>
      <c r="N596" s="53"/>
      <c r="O596" s="44"/>
    </row>
    <row r="597" spans="2:15">
      <c r="B597" s="105" t="str">
        <f>IF(tblINVENTAIRE_ELECTRICITE[[#This Row],[NOM]]="","",INDEX(tblELECTRICITE[CODE],MATCH(tblINVENTAIRE_ELECTRICITE[[#This Row],[NOM]],tblELECTRICITE[ELECTRICITE],0)))</f>
        <v/>
      </c>
      <c r="C597" s="37"/>
      <c r="D597" s="38" t="s">
        <v>15</v>
      </c>
      <c r="E597" s="21"/>
      <c r="F597" s="22" t="str">
        <f ca="1">IF(tblINVENTAIRE_ELECTRICITE[[#This Row],[DELIVRANCE]]&lt;&gt;"",TODAY()-tblINVENTAIRE_ELECTRICITE[[#This Row],[DELIVRANCE]],"")</f>
        <v/>
      </c>
      <c r="G597" s="40"/>
      <c r="H597" s="62"/>
      <c r="I59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97" s="7"/>
      <c r="K597" s="42"/>
      <c r="L597" s="42"/>
      <c r="M597" s="52"/>
      <c r="N597" s="53"/>
      <c r="O597" s="44"/>
    </row>
    <row r="598" spans="2:15">
      <c r="B598" s="105" t="str">
        <f>IF(tblINVENTAIRE_ELECTRICITE[[#This Row],[NOM]]="","",INDEX(tblELECTRICITE[CODE],MATCH(tblINVENTAIRE_ELECTRICITE[[#This Row],[NOM]],tblELECTRICITE[ELECTRICITE],0)))</f>
        <v/>
      </c>
      <c r="C598" s="37"/>
      <c r="D598" s="38" t="s">
        <v>15</v>
      </c>
      <c r="E598" s="21"/>
      <c r="F598" s="22" t="str">
        <f ca="1">IF(tblINVENTAIRE_ELECTRICITE[[#This Row],[DELIVRANCE]]&lt;&gt;"",TODAY()-tblINVENTAIRE_ELECTRICITE[[#This Row],[DELIVRANCE]],"")</f>
        <v/>
      </c>
      <c r="G598" s="40"/>
      <c r="H598" s="62"/>
      <c r="I59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98" s="7"/>
      <c r="K598" s="42"/>
      <c r="L598" s="42"/>
      <c r="M598" s="52"/>
      <c r="N598" s="53"/>
      <c r="O598" s="44"/>
    </row>
    <row r="599" spans="2:15">
      <c r="B599" s="105" t="str">
        <f>IF(tblINVENTAIRE_ELECTRICITE[[#This Row],[NOM]]="","",INDEX(tblELECTRICITE[CODE],MATCH(tblINVENTAIRE_ELECTRICITE[[#This Row],[NOM]],tblELECTRICITE[ELECTRICITE],0)))</f>
        <v/>
      </c>
      <c r="C599" s="37"/>
      <c r="D599" s="38" t="s">
        <v>15</v>
      </c>
      <c r="E599" s="21"/>
      <c r="F599" s="22" t="str">
        <f ca="1">IF(tblINVENTAIRE_ELECTRICITE[[#This Row],[DELIVRANCE]]&lt;&gt;"",TODAY()-tblINVENTAIRE_ELECTRICITE[[#This Row],[DELIVRANCE]],"")</f>
        <v/>
      </c>
      <c r="G599" s="40"/>
      <c r="H599" s="62"/>
      <c r="I59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599" s="7"/>
      <c r="K599" s="42"/>
      <c r="L599" s="42"/>
      <c r="M599" s="52"/>
      <c r="N599" s="53"/>
      <c r="O599" s="44"/>
    </row>
    <row r="600" spans="2:15">
      <c r="B600" s="105" t="str">
        <f>IF(tblINVENTAIRE_ELECTRICITE[[#This Row],[NOM]]="","",INDEX(tblELECTRICITE[CODE],MATCH(tblINVENTAIRE_ELECTRICITE[[#This Row],[NOM]],tblELECTRICITE[ELECTRICITE],0)))</f>
        <v/>
      </c>
      <c r="C600" s="37"/>
      <c r="D600" s="38" t="s">
        <v>15</v>
      </c>
      <c r="E600" s="21"/>
      <c r="F600" s="22" t="str">
        <f ca="1">IF(tblINVENTAIRE_ELECTRICITE[[#This Row],[DELIVRANCE]]&lt;&gt;"",TODAY()-tblINVENTAIRE_ELECTRICITE[[#This Row],[DELIVRANCE]],"")</f>
        <v/>
      </c>
      <c r="G600" s="40"/>
      <c r="H600" s="62"/>
      <c r="I60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00" s="7"/>
      <c r="K600" s="42"/>
      <c r="L600" s="42"/>
      <c r="M600" s="52"/>
      <c r="N600" s="53"/>
      <c r="O600" s="44"/>
    </row>
    <row r="601" spans="2:15">
      <c r="B601" s="105" t="str">
        <f>IF(tblINVENTAIRE_ELECTRICITE[[#This Row],[NOM]]="","",INDEX(tblELECTRICITE[CODE],MATCH(tblINVENTAIRE_ELECTRICITE[[#This Row],[NOM]],tblELECTRICITE[ELECTRICITE],0)))</f>
        <v/>
      </c>
      <c r="C601" s="37"/>
      <c r="D601" s="38" t="s">
        <v>15</v>
      </c>
      <c r="E601" s="21"/>
      <c r="F601" s="22" t="str">
        <f ca="1">IF(tblINVENTAIRE_ELECTRICITE[[#This Row],[DELIVRANCE]]&lt;&gt;"",TODAY()-tblINVENTAIRE_ELECTRICITE[[#This Row],[DELIVRANCE]],"")</f>
        <v/>
      </c>
      <c r="G601" s="40"/>
      <c r="H601" s="62"/>
      <c r="I60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01" s="7"/>
      <c r="K601" s="42"/>
      <c r="L601" s="42"/>
      <c r="M601" s="52"/>
      <c r="N601" s="53"/>
      <c r="O601" s="44"/>
    </row>
    <row r="602" spans="2:15">
      <c r="B602" s="105" t="str">
        <f>IF(tblINVENTAIRE_ELECTRICITE[[#This Row],[NOM]]="","",INDEX(tblELECTRICITE[CODE],MATCH(tblINVENTAIRE_ELECTRICITE[[#This Row],[NOM]],tblELECTRICITE[ELECTRICITE],0)))</f>
        <v/>
      </c>
      <c r="C602" s="37"/>
      <c r="D602" s="38" t="s">
        <v>15</v>
      </c>
      <c r="E602" s="21"/>
      <c r="F602" s="22" t="str">
        <f ca="1">IF(tblINVENTAIRE_ELECTRICITE[[#This Row],[DELIVRANCE]]&lt;&gt;"",TODAY()-tblINVENTAIRE_ELECTRICITE[[#This Row],[DELIVRANCE]],"")</f>
        <v/>
      </c>
      <c r="G602" s="40"/>
      <c r="H602" s="62"/>
      <c r="I60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02" s="7"/>
      <c r="K602" s="42"/>
      <c r="L602" s="42"/>
      <c r="M602" s="52"/>
      <c r="N602" s="53"/>
      <c r="O602" s="44"/>
    </row>
    <row r="603" spans="2:15">
      <c r="B603" s="105" t="str">
        <f>IF(tblINVENTAIRE_ELECTRICITE[[#This Row],[NOM]]="","",INDEX(tblELECTRICITE[CODE],MATCH(tblINVENTAIRE_ELECTRICITE[[#This Row],[NOM]],tblELECTRICITE[ELECTRICITE],0)))</f>
        <v/>
      </c>
      <c r="C603" s="37"/>
      <c r="D603" s="38" t="s">
        <v>15</v>
      </c>
      <c r="E603" s="21"/>
      <c r="F603" s="22" t="str">
        <f ca="1">IF(tblINVENTAIRE_ELECTRICITE[[#This Row],[DELIVRANCE]]&lt;&gt;"",TODAY()-tblINVENTAIRE_ELECTRICITE[[#This Row],[DELIVRANCE]],"")</f>
        <v/>
      </c>
      <c r="G603" s="40"/>
      <c r="H603" s="62"/>
      <c r="I60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03" s="7"/>
      <c r="K603" s="42"/>
      <c r="L603" s="42"/>
      <c r="M603" s="52"/>
      <c r="N603" s="53"/>
      <c r="O603" s="44"/>
    </row>
    <row r="604" spans="2:15">
      <c r="B604" s="105" t="str">
        <f>IF(tblINVENTAIRE_ELECTRICITE[[#This Row],[NOM]]="","",INDEX(tblELECTRICITE[CODE],MATCH(tblINVENTAIRE_ELECTRICITE[[#This Row],[NOM]],tblELECTRICITE[ELECTRICITE],0)))</f>
        <v/>
      </c>
      <c r="C604" s="37"/>
      <c r="D604" s="38" t="s">
        <v>15</v>
      </c>
      <c r="E604" s="21"/>
      <c r="F604" s="22" t="str">
        <f ca="1">IF(tblINVENTAIRE_ELECTRICITE[[#This Row],[DELIVRANCE]]&lt;&gt;"",TODAY()-tblINVENTAIRE_ELECTRICITE[[#This Row],[DELIVRANCE]],"")</f>
        <v/>
      </c>
      <c r="G604" s="40"/>
      <c r="H604" s="62"/>
      <c r="I60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04" s="7"/>
      <c r="K604" s="42"/>
      <c r="L604" s="42"/>
      <c r="M604" s="52"/>
      <c r="N604" s="53"/>
      <c r="O604" s="44"/>
    </row>
    <row r="605" spans="2:15">
      <c r="B605" s="105" t="str">
        <f>IF(tblINVENTAIRE_ELECTRICITE[[#This Row],[NOM]]="","",INDEX(tblELECTRICITE[CODE],MATCH(tblINVENTAIRE_ELECTRICITE[[#This Row],[NOM]],tblELECTRICITE[ELECTRICITE],0)))</f>
        <v/>
      </c>
      <c r="C605" s="37"/>
      <c r="D605" s="38" t="s">
        <v>15</v>
      </c>
      <c r="E605" s="21"/>
      <c r="F605" s="22" t="str">
        <f ca="1">IF(tblINVENTAIRE_ELECTRICITE[[#This Row],[DELIVRANCE]]&lt;&gt;"",TODAY()-tblINVENTAIRE_ELECTRICITE[[#This Row],[DELIVRANCE]],"")</f>
        <v/>
      </c>
      <c r="G605" s="40"/>
      <c r="H605" s="62"/>
      <c r="I60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05" s="7"/>
      <c r="K605" s="42"/>
      <c r="L605" s="42"/>
      <c r="M605" s="52"/>
      <c r="N605" s="53"/>
      <c r="O605" s="44"/>
    </row>
    <row r="606" spans="2:15">
      <c r="B606" s="105" t="str">
        <f>IF(tblINVENTAIRE_ELECTRICITE[[#This Row],[NOM]]="","",INDEX(tblELECTRICITE[CODE],MATCH(tblINVENTAIRE_ELECTRICITE[[#This Row],[NOM]],tblELECTRICITE[ELECTRICITE],0)))</f>
        <v/>
      </c>
      <c r="C606" s="37"/>
      <c r="D606" s="38" t="s">
        <v>15</v>
      </c>
      <c r="E606" s="21"/>
      <c r="F606" s="22" t="str">
        <f ca="1">IF(tblINVENTAIRE_ELECTRICITE[[#This Row],[DELIVRANCE]]&lt;&gt;"",TODAY()-tblINVENTAIRE_ELECTRICITE[[#This Row],[DELIVRANCE]],"")</f>
        <v/>
      </c>
      <c r="G606" s="40"/>
      <c r="H606" s="62"/>
      <c r="I60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06" s="7"/>
      <c r="K606" s="42"/>
      <c r="L606" s="42"/>
      <c r="M606" s="52"/>
      <c r="N606" s="53"/>
      <c r="O606" s="44"/>
    </row>
    <row r="607" spans="2:15">
      <c r="B607" s="105" t="str">
        <f>IF(tblINVENTAIRE_ELECTRICITE[[#This Row],[NOM]]="","",INDEX(tblELECTRICITE[CODE],MATCH(tblINVENTAIRE_ELECTRICITE[[#This Row],[NOM]],tblELECTRICITE[ELECTRICITE],0)))</f>
        <v/>
      </c>
      <c r="C607" s="37"/>
      <c r="D607" s="38" t="s">
        <v>15</v>
      </c>
      <c r="E607" s="21"/>
      <c r="F607" s="22" t="str">
        <f ca="1">IF(tblINVENTAIRE_ELECTRICITE[[#This Row],[DELIVRANCE]]&lt;&gt;"",TODAY()-tblINVENTAIRE_ELECTRICITE[[#This Row],[DELIVRANCE]],"")</f>
        <v/>
      </c>
      <c r="G607" s="40"/>
      <c r="H607" s="62"/>
      <c r="I60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07" s="7"/>
      <c r="K607" s="42"/>
      <c r="L607" s="42"/>
      <c r="M607" s="52"/>
      <c r="N607" s="53"/>
      <c r="O607" s="44"/>
    </row>
    <row r="608" spans="2:15">
      <c r="B608" s="105" t="str">
        <f>IF(tblINVENTAIRE_ELECTRICITE[[#This Row],[NOM]]="","",INDEX(tblELECTRICITE[CODE],MATCH(tblINVENTAIRE_ELECTRICITE[[#This Row],[NOM]],tblELECTRICITE[ELECTRICITE],0)))</f>
        <v/>
      </c>
      <c r="C608" s="37"/>
      <c r="D608" s="38" t="s">
        <v>15</v>
      </c>
      <c r="E608" s="21"/>
      <c r="F608" s="22" t="str">
        <f ca="1">IF(tblINVENTAIRE_ELECTRICITE[[#This Row],[DELIVRANCE]]&lt;&gt;"",TODAY()-tblINVENTAIRE_ELECTRICITE[[#This Row],[DELIVRANCE]],"")</f>
        <v/>
      </c>
      <c r="G608" s="40"/>
      <c r="H608" s="62"/>
      <c r="I60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08" s="7"/>
      <c r="K608" s="42"/>
      <c r="L608" s="42"/>
      <c r="M608" s="52"/>
      <c r="N608" s="53"/>
      <c r="O608" s="44"/>
    </row>
    <row r="609" spans="2:15">
      <c r="B609" s="105" t="str">
        <f>IF(tblINVENTAIRE_ELECTRICITE[[#This Row],[NOM]]="","",INDEX(tblELECTRICITE[CODE],MATCH(tblINVENTAIRE_ELECTRICITE[[#This Row],[NOM]],tblELECTRICITE[ELECTRICITE],0)))</f>
        <v/>
      </c>
      <c r="C609" s="37"/>
      <c r="D609" s="38" t="s">
        <v>15</v>
      </c>
      <c r="E609" s="21"/>
      <c r="F609" s="22" t="str">
        <f ca="1">IF(tblINVENTAIRE_ELECTRICITE[[#This Row],[DELIVRANCE]]&lt;&gt;"",TODAY()-tblINVENTAIRE_ELECTRICITE[[#This Row],[DELIVRANCE]],"")</f>
        <v/>
      </c>
      <c r="G609" s="40"/>
      <c r="H609" s="62"/>
      <c r="I60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09" s="7"/>
      <c r="K609" s="42"/>
      <c r="L609" s="42"/>
      <c r="M609" s="52"/>
      <c r="N609" s="53"/>
      <c r="O609" s="44"/>
    </row>
    <row r="610" spans="2:15">
      <c r="B610" s="105" t="str">
        <f>IF(tblINVENTAIRE_ELECTRICITE[[#This Row],[NOM]]="","",INDEX(tblELECTRICITE[CODE],MATCH(tblINVENTAIRE_ELECTRICITE[[#This Row],[NOM]],tblELECTRICITE[ELECTRICITE],0)))</f>
        <v/>
      </c>
      <c r="C610" s="37"/>
      <c r="D610" s="38" t="s">
        <v>15</v>
      </c>
      <c r="E610" s="21"/>
      <c r="F610" s="22" t="str">
        <f ca="1">IF(tblINVENTAIRE_ELECTRICITE[[#This Row],[DELIVRANCE]]&lt;&gt;"",TODAY()-tblINVENTAIRE_ELECTRICITE[[#This Row],[DELIVRANCE]],"")</f>
        <v/>
      </c>
      <c r="G610" s="40"/>
      <c r="H610" s="62"/>
      <c r="I61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10" s="7"/>
      <c r="K610" s="42"/>
      <c r="L610" s="42"/>
      <c r="M610" s="52"/>
      <c r="N610" s="53"/>
      <c r="O610" s="44"/>
    </row>
    <row r="611" spans="2:15">
      <c r="B611" s="105" t="str">
        <f>IF(tblINVENTAIRE_ELECTRICITE[[#This Row],[NOM]]="","",INDEX(tblELECTRICITE[CODE],MATCH(tblINVENTAIRE_ELECTRICITE[[#This Row],[NOM]],tblELECTRICITE[ELECTRICITE],0)))</f>
        <v/>
      </c>
      <c r="C611" s="37"/>
      <c r="D611" s="38" t="s">
        <v>15</v>
      </c>
      <c r="E611" s="21"/>
      <c r="F611" s="22" t="str">
        <f ca="1">IF(tblINVENTAIRE_ELECTRICITE[[#This Row],[DELIVRANCE]]&lt;&gt;"",TODAY()-tblINVENTAIRE_ELECTRICITE[[#This Row],[DELIVRANCE]],"")</f>
        <v/>
      </c>
      <c r="G611" s="40"/>
      <c r="H611" s="62"/>
      <c r="I61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11" s="7"/>
      <c r="K611" s="42"/>
      <c r="L611" s="42"/>
      <c r="M611" s="52"/>
      <c r="N611" s="53"/>
      <c r="O611" s="44"/>
    </row>
    <row r="612" spans="2:15">
      <c r="B612" s="105" t="str">
        <f>IF(tblINVENTAIRE_ELECTRICITE[[#This Row],[NOM]]="","",INDEX(tblELECTRICITE[CODE],MATCH(tblINVENTAIRE_ELECTRICITE[[#This Row],[NOM]],tblELECTRICITE[ELECTRICITE],0)))</f>
        <v/>
      </c>
      <c r="C612" s="37"/>
      <c r="D612" s="38" t="s">
        <v>15</v>
      </c>
      <c r="E612" s="21"/>
      <c r="F612" s="22" t="str">
        <f ca="1">IF(tblINVENTAIRE_ELECTRICITE[[#This Row],[DELIVRANCE]]&lt;&gt;"",TODAY()-tblINVENTAIRE_ELECTRICITE[[#This Row],[DELIVRANCE]],"")</f>
        <v/>
      </c>
      <c r="G612" s="40"/>
      <c r="H612" s="62"/>
      <c r="I61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12" s="7"/>
      <c r="K612" s="42"/>
      <c r="L612" s="42"/>
      <c r="M612" s="52"/>
      <c r="N612" s="53"/>
      <c r="O612" s="44"/>
    </row>
    <row r="613" spans="2:15">
      <c r="B613" s="105" t="str">
        <f>IF(tblINVENTAIRE_ELECTRICITE[[#This Row],[NOM]]="","",INDEX(tblELECTRICITE[CODE],MATCH(tblINVENTAIRE_ELECTRICITE[[#This Row],[NOM]],tblELECTRICITE[ELECTRICITE],0)))</f>
        <v/>
      </c>
      <c r="C613" s="37"/>
      <c r="D613" s="38" t="s">
        <v>15</v>
      </c>
      <c r="E613" s="21"/>
      <c r="F613" s="22" t="str">
        <f ca="1">IF(tblINVENTAIRE_ELECTRICITE[[#This Row],[DELIVRANCE]]&lt;&gt;"",TODAY()-tblINVENTAIRE_ELECTRICITE[[#This Row],[DELIVRANCE]],"")</f>
        <v/>
      </c>
      <c r="G613" s="40"/>
      <c r="H613" s="62"/>
      <c r="I61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13" s="7"/>
      <c r="K613" s="42"/>
      <c r="L613" s="42"/>
      <c r="M613" s="52"/>
      <c r="N613" s="53"/>
      <c r="O613" s="44"/>
    </row>
    <row r="614" spans="2:15">
      <c r="B614" s="105" t="str">
        <f>IF(tblINVENTAIRE_ELECTRICITE[[#This Row],[NOM]]="","",INDEX(tblELECTRICITE[CODE],MATCH(tblINVENTAIRE_ELECTRICITE[[#This Row],[NOM]],tblELECTRICITE[ELECTRICITE],0)))</f>
        <v/>
      </c>
      <c r="C614" s="37"/>
      <c r="D614" s="38" t="s">
        <v>15</v>
      </c>
      <c r="E614" s="21"/>
      <c r="F614" s="22" t="str">
        <f ca="1">IF(tblINVENTAIRE_ELECTRICITE[[#This Row],[DELIVRANCE]]&lt;&gt;"",TODAY()-tblINVENTAIRE_ELECTRICITE[[#This Row],[DELIVRANCE]],"")</f>
        <v/>
      </c>
      <c r="G614" s="40"/>
      <c r="H614" s="62"/>
      <c r="I61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14" s="7"/>
      <c r="K614" s="42"/>
      <c r="L614" s="42"/>
      <c r="M614" s="52"/>
      <c r="N614" s="53"/>
      <c r="O614" s="44"/>
    </row>
    <row r="615" spans="2:15">
      <c r="B615" s="105" t="str">
        <f>IF(tblINVENTAIRE_ELECTRICITE[[#This Row],[NOM]]="","",INDEX(tblELECTRICITE[CODE],MATCH(tblINVENTAIRE_ELECTRICITE[[#This Row],[NOM]],tblELECTRICITE[ELECTRICITE],0)))</f>
        <v/>
      </c>
      <c r="C615" s="37"/>
      <c r="D615" s="38" t="s">
        <v>15</v>
      </c>
      <c r="E615" s="21"/>
      <c r="F615" s="22" t="str">
        <f ca="1">IF(tblINVENTAIRE_ELECTRICITE[[#This Row],[DELIVRANCE]]&lt;&gt;"",TODAY()-tblINVENTAIRE_ELECTRICITE[[#This Row],[DELIVRANCE]],"")</f>
        <v/>
      </c>
      <c r="G615" s="40"/>
      <c r="H615" s="62"/>
      <c r="I61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15" s="7"/>
      <c r="K615" s="42"/>
      <c r="L615" s="42"/>
      <c r="M615" s="52"/>
      <c r="N615" s="53"/>
      <c r="O615" s="44"/>
    </row>
    <row r="616" spans="2:15">
      <c r="B616" s="105" t="str">
        <f>IF(tblINVENTAIRE_ELECTRICITE[[#This Row],[NOM]]="","",INDEX(tblELECTRICITE[CODE],MATCH(tblINVENTAIRE_ELECTRICITE[[#This Row],[NOM]],tblELECTRICITE[ELECTRICITE],0)))</f>
        <v/>
      </c>
      <c r="C616" s="37"/>
      <c r="D616" s="38" t="s">
        <v>15</v>
      </c>
      <c r="E616" s="21"/>
      <c r="F616" s="22" t="str">
        <f ca="1">IF(tblINVENTAIRE_ELECTRICITE[[#This Row],[DELIVRANCE]]&lt;&gt;"",TODAY()-tblINVENTAIRE_ELECTRICITE[[#This Row],[DELIVRANCE]],"")</f>
        <v/>
      </c>
      <c r="G616" s="40"/>
      <c r="H616" s="62"/>
      <c r="I61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16" s="7"/>
      <c r="K616" s="42"/>
      <c r="L616" s="42"/>
      <c r="M616" s="52"/>
      <c r="N616" s="53"/>
      <c r="O616" s="44"/>
    </row>
    <row r="617" spans="2:15">
      <c r="B617" s="105" t="str">
        <f>IF(tblINVENTAIRE_ELECTRICITE[[#This Row],[NOM]]="","",INDEX(tblELECTRICITE[CODE],MATCH(tblINVENTAIRE_ELECTRICITE[[#This Row],[NOM]],tblELECTRICITE[ELECTRICITE],0)))</f>
        <v/>
      </c>
      <c r="C617" s="37"/>
      <c r="D617" s="38" t="s">
        <v>15</v>
      </c>
      <c r="E617" s="21"/>
      <c r="F617" s="22" t="str">
        <f ca="1">IF(tblINVENTAIRE_ELECTRICITE[[#This Row],[DELIVRANCE]]&lt;&gt;"",TODAY()-tblINVENTAIRE_ELECTRICITE[[#This Row],[DELIVRANCE]],"")</f>
        <v/>
      </c>
      <c r="G617" s="40"/>
      <c r="H617" s="62"/>
      <c r="I61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17" s="7"/>
      <c r="K617" s="42"/>
      <c r="L617" s="42"/>
      <c r="M617" s="52"/>
      <c r="N617" s="53"/>
      <c r="O617" s="44"/>
    </row>
    <row r="618" spans="2:15">
      <c r="B618" s="105" t="str">
        <f>IF(tblINVENTAIRE_ELECTRICITE[[#This Row],[NOM]]="","",INDEX(tblELECTRICITE[CODE],MATCH(tblINVENTAIRE_ELECTRICITE[[#This Row],[NOM]],tblELECTRICITE[ELECTRICITE],0)))</f>
        <v/>
      </c>
      <c r="C618" s="37"/>
      <c r="D618" s="38" t="s">
        <v>15</v>
      </c>
      <c r="E618" s="21"/>
      <c r="F618" s="22" t="str">
        <f ca="1">IF(tblINVENTAIRE_ELECTRICITE[[#This Row],[DELIVRANCE]]&lt;&gt;"",TODAY()-tblINVENTAIRE_ELECTRICITE[[#This Row],[DELIVRANCE]],"")</f>
        <v/>
      </c>
      <c r="G618" s="40"/>
      <c r="H618" s="62"/>
      <c r="I61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18" s="7"/>
      <c r="K618" s="42"/>
      <c r="L618" s="42"/>
      <c r="M618" s="52"/>
      <c r="N618" s="53"/>
      <c r="O618" s="44"/>
    </row>
    <row r="619" spans="2:15">
      <c r="B619" s="105" t="str">
        <f>IF(tblINVENTAIRE_ELECTRICITE[[#This Row],[NOM]]="","",INDEX(tblELECTRICITE[CODE],MATCH(tblINVENTAIRE_ELECTRICITE[[#This Row],[NOM]],tblELECTRICITE[ELECTRICITE],0)))</f>
        <v/>
      </c>
      <c r="C619" s="37"/>
      <c r="D619" s="38" t="s">
        <v>15</v>
      </c>
      <c r="E619" s="21"/>
      <c r="F619" s="22" t="str">
        <f ca="1">IF(tblINVENTAIRE_ELECTRICITE[[#This Row],[DELIVRANCE]]&lt;&gt;"",TODAY()-tblINVENTAIRE_ELECTRICITE[[#This Row],[DELIVRANCE]],"")</f>
        <v/>
      </c>
      <c r="G619" s="40"/>
      <c r="H619" s="62"/>
      <c r="I61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19" s="7"/>
      <c r="K619" s="42"/>
      <c r="L619" s="42"/>
      <c r="M619" s="52"/>
      <c r="N619" s="53"/>
      <c r="O619" s="44"/>
    </row>
    <row r="620" spans="2:15">
      <c r="B620" s="105" t="str">
        <f>IF(tblINVENTAIRE_ELECTRICITE[[#This Row],[NOM]]="","",INDEX(tblELECTRICITE[CODE],MATCH(tblINVENTAIRE_ELECTRICITE[[#This Row],[NOM]],tblELECTRICITE[ELECTRICITE],0)))</f>
        <v/>
      </c>
      <c r="C620" s="37"/>
      <c r="D620" s="38" t="s">
        <v>15</v>
      </c>
      <c r="E620" s="21"/>
      <c r="F620" s="22" t="str">
        <f ca="1">IF(tblINVENTAIRE_ELECTRICITE[[#This Row],[DELIVRANCE]]&lt;&gt;"",TODAY()-tblINVENTAIRE_ELECTRICITE[[#This Row],[DELIVRANCE]],"")</f>
        <v/>
      </c>
      <c r="G620" s="40"/>
      <c r="H620" s="62"/>
      <c r="I62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20" s="7"/>
      <c r="K620" s="42"/>
      <c r="L620" s="42"/>
      <c r="M620" s="52"/>
      <c r="N620" s="53"/>
      <c r="O620" s="44"/>
    </row>
    <row r="621" spans="2:15">
      <c r="B621" s="105" t="str">
        <f>IF(tblINVENTAIRE_ELECTRICITE[[#This Row],[NOM]]="","",INDEX(tblELECTRICITE[CODE],MATCH(tblINVENTAIRE_ELECTRICITE[[#This Row],[NOM]],tblELECTRICITE[ELECTRICITE],0)))</f>
        <v/>
      </c>
      <c r="C621" s="37"/>
      <c r="D621" s="38" t="s">
        <v>15</v>
      </c>
      <c r="E621" s="21"/>
      <c r="F621" s="22" t="str">
        <f ca="1">IF(tblINVENTAIRE_ELECTRICITE[[#This Row],[DELIVRANCE]]&lt;&gt;"",TODAY()-tblINVENTAIRE_ELECTRICITE[[#This Row],[DELIVRANCE]],"")</f>
        <v/>
      </c>
      <c r="G621" s="40"/>
      <c r="H621" s="62"/>
      <c r="I62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21" s="7"/>
      <c r="K621" s="42"/>
      <c r="L621" s="42"/>
      <c r="M621" s="52"/>
      <c r="N621" s="53"/>
      <c r="O621" s="44"/>
    </row>
    <row r="622" spans="2:15">
      <c r="B622" s="105" t="str">
        <f>IF(tblINVENTAIRE_ELECTRICITE[[#This Row],[NOM]]="","",INDEX(tblELECTRICITE[CODE],MATCH(tblINVENTAIRE_ELECTRICITE[[#This Row],[NOM]],tblELECTRICITE[ELECTRICITE],0)))</f>
        <v/>
      </c>
      <c r="C622" s="37"/>
      <c r="D622" s="38" t="s">
        <v>15</v>
      </c>
      <c r="E622" s="21"/>
      <c r="F622" s="22" t="str">
        <f ca="1">IF(tblINVENTAIRE_ELECTRICITE[[#This Row],[DELIVRANCE]]&lt;&gt;"",TODAY()-tblINVENTAIRE_ELECTRICITE[[#This Row],[DELIVRANCE]],"")</f>
        <v/>
      </c>
      <c r="G622" s="40"/>
      <c r="H622" s="62"/>
      <c r="I62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22" s="7"/>
      <c r="K622" s="42"/>
      <c r="L622" s="42"/>
      <c r="M622" s="52"/>
      <c r="N622" s="53"/>
      <c r="O622" s="44"/>
    </row>
    <row r="623" spans="2:15">
      <c r="B623" s="105" t="str">
        <f>IF(tblINVENTAIRE_ELECTRICITE[[#This Row],[NOM]]="","",INDEX(tblELECTRICITE[CODE],MATCH(tblINVENTAIRE_ELECTRICITE[[#This Row],[NOM]],tblELECTRICITE[ELECTRICITE],0)))</f>
        <v/>
      </c>
      <c r="C623" s="37"/>
      <c r="D623" s="38" t="s">
        <v>15</v>
      </c>
      <c r="E623" s="21"/>
      <c r="F623" s="22" t="str">
        <f ca="1">IF(tblINVENTAIRE_ELECTRICITE[[#This Row],[DELIVRANCE]]&lt;&gt;"",TODAY()-tblINVENTAIRE_ELECTRICITE[[#This Row],[DELIVRANCE]],"")</f>
        <v/>
      </c>
      <c r="G623" s="40"/>
      <c r="H623" s="62"/>
      <c r="I62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23" s="7"/>
      <c r="K623" s="42"/>
      <c r="L623" s="42"/>
      <c r="M623" s="52"/>
      <c r="N623" s="53"/>
      <c r="O623" s="44"/>
    </row>
    <row r="624" spans="2:15">
      <c r="B624" s="105" t="str">
        <f>IF(tblINVENTAIRE_ELECTRICITE[[#This Row],[NOM]]="","",INDEX(tblELECTRICITE[CODE],MATCH(tblINVENTAIRE_ELECTRICITE[[#This Row],[NOM]],tblELECTRICITE[ELECTRICITE],0)))</f>
        <v/>
      </c>
      <c r="C624" s="37"/>
      <c r="D624" s="38" t="s">
        <v>15</v>
      </c>
      <c r="E624" s="21"/>
      <c r="F624" s="22" t="str">
        <f ca="1">IF(tblINVENTAIRE_ELECTRICITE[[#This Row],[DELIVRANCE]]&lt;&gt;"",TODAY()-tblINVENTAIRE_ELECTRICITE[[#This Row],[DELIVRANCE]],"")</f>
        <v/>
      </c>
      <c r="G624" s="40"/>
      <c r="H624" s="62"/>
      <c r="I62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24" s="7"/>
      <c r="K624" s="42"/>
      <c r="L624" s="42"/>
      <c r="M624" s="52"/>
      <c r="N624" s="53"/>
      <c r="O624" s="44"/>
    </row>
    <row r="625" spans="2:15">
      <c r="B625" s="105" t="str">
        <f>IF(tblINVENTAIRE_ELECTRICITE[[#This Row],[NOM]]="","",INDEX(tblELECTRICITE[CODE],MATCH(tblINVENTAIRE_ELECTRICITE[[#This Row],[NOM]],tblELECTRICITE[ELECTRICITE],0)))</f>
        <v/>
      </c>
      <c r="C625" s="37"/>
      <c r="D625" s="38" t="s">
        <v>15</v>
      </c>
      <c r="E625" s="21"/>
      <c r="F625" s="22" t="str">
        <f ca="1">IF(tblINVENTAIRE_ELECTRICITE[[#This Row],[DELIVRANCE]]&lt;&gt;"",TODAY()-tblINVENTAIRE_ELECTRICITE[[#This Row],[DELIVRANCE]],"")</f>
        <v/>
      </c>
      <c r="G625" s="40"/>
      <c r="H625" s="62"/>
      <c r="I62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25" s="7"/>
      <c r="K625" s="42"/>
      <c r="L625" s="42"/>
      <c r="M625" s="52"/>
      <c r="N625" s="53"/>
      <c r="O625" s="44"/>
    </row>
    <row r="626" spans="2:15">
      <c r="B626" s="105" t="str">
        <f>IF(tblINVENTAIRE_ELECTRICITE[[#This Row],[NOM]]="","",INDEX(tblELECTRICITE[CODE],MATCH(tblINVENTAIRE_ELECTRICITE[[#This Row],[NOM]],tblELECTRICITE[ELECTRICITE],0)))</f>
        <v/>
      </c>
      <c r="C626" s="37"/>
      <c r="D626" s="38" t="s">
        <v>15</v>
      </c>
      <c r="E626" s="21"/>
      <c r="F626" s="22" t="str">
        <f ca="1">IF(tblINVENTAIRE_ELECTRICITE[[#This Row],[DELIVRANCE]]&lt;&gt;"",TODAY()-tblINVENTAIRE_ELECTRICITE[[#This Row],[DELIVRANCE]],"")</f>
        <v/>
      </c>
      <c r="G626" s="40"/>
      <c r="H626" s="62"/>
      <c r="I62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26" s="7"/>
      <c r="K626" s="42"/>
      <c r="L626" s="42"/>
      <c r="M626" s="52"/>
      <c r="N626" s="53"/>
      <c r="O626" s="44"/>
    </row>
    <row r="627" spans="2:15">
      <c r="B627" s="105" t="str">
        <f>IF(tblINVENTAIRE_ELECTRICITE[[#This Row],[NOM]]="","",INDEX(tblELECTRICITE[CODE],MATCH(tblINVENTAIRE_ELECTRICITE[[#This Row],[NOM]],tblELECTRICITE[ELECTRICITE],0)))</f>
        <v/>
      </c>
      <c r="C627" s="37"/>
      <c r="D627" s="38" t="s">
        <v>15</v>
      </c>
      <c r="E627" s="21"/>
      <c r="F627" s="22" t="str">
        <f ca="1">IF(tblINVENTAIRE_ELECTRICITE[[#This Row],[DELIVRANCE]]&lt;&gt;"",TODAY()-tblINVENTAIRE_ELECTRICITE[[#This Row],[DELIVRANCE]],"")</f>
        <v/>
      </c>
      <c r="G627" s="40"/>
      <c r="H627" s="62"/>
      <c r="I62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27" s="7"/>
      <c r="K627" s="42"/>
      <c r="L627" s="42"/>
      <c r="M627" s="52"/>
      <c r="N627" s="53"/>
      <c r="O627" s="44"/>
    </row>
    <row r="628" spans="2:15">
      <c r="B628" s="105" t="str">
        <f>IF(tblINVENTAIRE_ELECTRICITE[[#This Row],[NOM]]="","",INDEX(tblELECTRICITE[CODE],MATCH(tblINVENTAIRE_ELECTRICITE[[#This Row],[NOM]],tblELECTRICITE[ELECTRICITE],0)))</f>
        <v/>
      </c>
      <c r="C628" s="37"/>
      <c r="D628" s="38" t="s">
        <v>15</v>
      </c>
      <c r="E628" s="21"/>
      <c r="F628" s="22" t="str">
        <f ca="1">IF(tblINVENTAIRE_ELECTRICITE[[#This Row],[DELIVRANCE]]&lt;&gt;"",TODAY()-tblINVENTAIRE_ELECTRICITE[[#This Row],[DELIVRANCE]],"")</f>
        <v/>
      </c>
      <c r="G628" s="40"/>
      <c r="H628" s="62"/>
      <c r="I62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28" s="7"/>
      <c r="K628" s="42"/>
      <c r="L628" s="42"/>
      <c r="M628" s="52"/>
      <c r="N628" s="53"/>
      <c r="O628" s="44"/>
    </row>
    <row r="629" spans="2:15">
      <c r="B629" s="105" t="str">
        <f>IF(tblINVENTAIRE_ELECTRICITE[[#This Row],[NOM]]="","",INDEX(tblELECTRICITE[CODE],MATCH(tblINVENTAIRE_ELECTRICITE[[#This Row],[NOM]],tblELECTRICITE[ELECTRICITE],0)))</f>
        <v/>
      </c>
      <c r="C629" s="37"/>
      <c r="D629" s="38" t="s">
        <v>15</v>
      </c>
      <c r="E629" s="21"/>
      <c r="F629" s="22" t="str">
        <f ca="1">IF(tblINVENTAIRE_ELECTRICITE[[#This Row],[DELIVRANCE]]&lt;&gt;"",TODAY()-tblINVENTAIRE_ELECTRICITE[[#This Row],[DELIVRANCE]],"")</f>
        <v/>
      </c>
      <c r="G629" s="40"/>
      <c r="H629" s="62"/>
      <c r="I62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29" s="7"/>
      <c r="K629" s="42"/>
      <c r="L629" s="42"/>
      <c r="M629" s="52"/>
      <c r="N629" s="53"/>
      <c r="O629" s="44"/>
    </row>
    <row r="630" spans="2:15">
      <c r="B630" s="105" t="str">
        <f>IF(tblINVENTAIRE_ELECTRICITE[[#This Row],[NOM]]="","",INDEX(tblELECTRICITE[CODE],MATCH(tblINVENTAIRE_ELECTRICITE[[#This Row],[NOM]],tblELECTRICITE[ELECTRICITE],0)))</f>
        <v/>
      </c>
      <c r="C630" s="37"/>
      <c r="D630" s="38" t="s">
        <v>15</v>
      </c>
      <c r="E630" s="21"/>
      <c r="F630" s="22" t="str">
        <f ca="1">IF(tblINVENTAIRE_ELECTRICITE[[#This Row],[DELIVRANCE]]&lt;&gt;"",TODAY()-tblINVENTAIRE_ELECTRICITE[[#This Row],[DELIVRANCE]],"")</f>
        <v/>
      </c>
      <c r="G630" s="40"/>
      <c r="H630" s="62"/>
      <c r="I63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30" s="7"/>
      <c r="K630" s="42"/>
      <c r="L630" s="42"/>
      <c r="M630" s="52"/>
      <c r="N630" s="53"/>
      <c r="O630" s="44"/>
    </row>
    <row r="631" spans="2:15">
      <c r="B631" s="105" t="str">
        <f>IF(tblINVENTAIRE_ELECTRICITE[[#This Row],[NOM]]="","",INDEX(tblELECTRICITE[CODE],MATCH(tblINVENTAIRE_ELECTRICITE[[#This Row],[NOM]],tblELECTRICITE[ELECTRICITE],0)))</f>
        <v/>
      </c>
      <c r="C631" s="37"/>
      <c r="D631" s="38" t="s">
        <v>15</v>
      </c>
      <c r="E631" s="21"/>
      <c r="F631" s="22" t="str">
        <f ca="1">IF(tblINVENTAIRE_ELECTRICITE[[#This Row],[DELIVRANCE]]&lt;&gt;"",TODAY()-tblINVENTAIRE_ELECTRICITE[[#This Row],[DELIVRANCE]],"")</f>
        <v/>
      </c>
      <c r="G631" s="40"/>
      <c r="H631" s="62"/>
      <c r="I63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31" s="7"/>
      <c r="K631" s="42"/>
      <c r="L631" s="42"/>
      <c r="M631" s="52"/>
      <c r="N631" s="53"/>
      <c r="O631" s="44"/>
    </row>
    <row r="632" spans="2:15">
      <c r="B632" s="105" t="str">
        <f>IF(tblINVENTAIRE_ELECTRICITE[[#This Row],[NOM]]="","",INDEX(tblELECTRICITE[CODE],MATCH(tblINVENTAIRE_ELECTRICITE[[#This Row],[NOM]],tblELECTRICITE[ELECTRICITE],0)))</f>
        <v/>
      </c>
      <c r="C632" s="37"/>
      <c r="D632" s="38" t="s">
        <v>15</v>
      </c>
      <c r="E632" s="21"/>
      <c r="F632" s="22" t="str">
        <f ca="1">IF(tblINVENTAIRE_ELECTRICITE[[#This Row],[DELIVRANCE]]&lt;&gt;"",TODAY()-tblINVENTAIRE_ELECTRICITE[[#This Row],[DELIVRANCE]],"")</f>
        <v/>
      </c>
      <c r="G632" s="40"/>
      <c r="H632" s="62"/>
      <c r="I63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32" s="7"/>
      <c r="K632" s="42"/>
      <c r="L632" s="42"/>
      <c r="M632" s="52"/>
      <c r="N632" s="53"/>
      <c r="O632" s="44"/>
    </row>
    <row r="633" spans="2:15">
      <c r="B633" s="105" t="str">
        <f>IF(tblINVENTAIRE_ELECTRICITE[[#This Row],[NOM]]="","",INDEX(tblELECTRICITE[CODE],MATCH(tblINVENTAIRE_ELECTRICITE[[#This Row],[NOM]],tblELECTRICITE[ELECTRICITE],0)))</f>
        <v/>
      </c>
      <c r="C633" s="37"/>
      <c r="D633" s="38" t="s">
        <v>15</v>
      </c>
      <c r="E633" s="21"/>
      <c r="F633" s="22" t="str">
        <f ca="1">IF(tblINVENTAIRE_ELECTRICITE[[#This Row],[DELIVRANCE]]&lt;&gt;"",TODAY()-tblINVENTAIRE_ELECTRICITE[[#This Row],[DELIVRANCE]],"")</f>
        <v/>
      </c>
      <c r="G633" s="40"/>
      <c r="H633" s="62"/>
      <c r="I63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33" s="7"/>
      <c r="K633" s="42"/>
      <c r="L633" s="42"/>
      <c r="M633" s="52"/>
      <c r="N633" s="53"/>
      <c r="O633" s="44"/>
    </row>
    <row r="634" spans="2:15">
      <c r="B634" s="105" t="str">
        <f>IF(tblINVENTAIRE_ELECTRICITE[[#This Row],[NOM]]="","",INDEX(tblELECTRICITE[CODE],MATCH(tblINVENTAIRE_ELECTRICITE[[#This Row],[NOM]],tblELECTRICITE[ELECTRICITE],0)))</f>
        <v/>
      </c>
      <c r="C634" s="37"/>
      <c r="D634" s="38" t="s">
        <v>15</v>
      </c>
      <c r="E634" s="21"/>
      <c r="F634" s="22" t="str">
        <f ca="1">IF(tblINVENTAIRE_ELECTRICITE[[#This Row],[DELIVRANCE]]&lt;&gt;"",TODAY()-tblINVENTAIRE_ELECTRICITE[[#This Row],[DELIVRANCE]],"")</f>
        <v/>
      </c>
      <c r="G634" s="40"/>
      <c r="H634" s="62"/>
      <c r="I63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34" s="7"/>
      <c r="K634" s="42"/>
      <c r="L634" s="42"/>
      <c r="M634" s="52"/>
      <c r="N634" s="53"/>
      <c r="O634" s="44"/>
    </row>
    <row r="635" spans="2:15">
      <c r="B635" s="105" t="str">
        <f>IF(tblINVENTAIRE_ELECTRICITE[[#This Row],[NOM]]="","",INDEX(tblELECTRICITE[CODE],MATCH(tblINVENTAIRE_ELECTRICITE[[#This Row],[NOM]],tblELECTRICITE[ELECTRICITE],0)))</f>
        <v/>
      </c>
      <c r="C635" s="37"/>
      <c r="D635" s="38" t="s">
        <v>15</v>
      </c>
      <c r="E635" s="21"/>
      <c r="F635" s="22" t="str">
        <f ca="1">IF(tblINVENTAIRE_ELECTRICITE[[#This Row],[DELIVRANCE]]&lt;&gt;"",TODAY()-tblINVENTAIRE_ELECTRICITE[[#This Row],[DELIVRANCE]],"")</f>
        <v/>
      </c>
      <c r="G635" s="40"/>
      <c r="H635" s="62"/>
      <c r="I63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35" s="7"/>
      <c r="K635" s="42"/>
      <c r="L635" s="42"/>
      <c r="M635" s="52"/>
      <c r="N635" s="53"/>
      <c r="O635" s="44"/>
    </row>
    <row r="636" spans="2:15">
      <c r="B636" s="105" t="str">
        <f>IF(tblINVENTAIRE_ELECTRICITE[[#This Row],[NOM]]="","",INDEX(tblELECTRICITE[CODE],MATCH(tblINVENTAIRE_ELECTRICITE[[#This Row],[NOM]],tblELECTRICITE[ELECTRICITE],0)))</f>
        <v/>
      </c>
      <c r="C636" s="37"/>
      <c r="D636" s="38" t="s">
        <v>15</v>
      </c>
      <c r="E636" s="21"/>
      <c r="F636" s="22" t="str">
        <f ca="1">IF(tblINVENTAIRE_ELECTRICITE[[#This Row],[DELIVRANCE]]&lt;&gt;"",TODAY()-tblINVENTAIRE_ELECTRICITE[[#This Row],[DELIVRANCE]],"")</f>
        <v/>
      </c>
      <c r="G636" s="40"/>
      <c r="H636" s="62"/>
      <c r="I63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36" s="7"/>
      <c r="K636" s="42"/>
      <c r="L636" s="42"/>
      <c r="M636" s="52"/>
      <c r="N636" s="53"/>
      <c r="O636" s="44"/>
    </row>
    <row r="637" spans="2:15">
      <c r="B637" s="105" t="str">
        <f>IF(tblINVENTAIRE_ELECTRICITE[[#This Row],[NOM]]="","",INDEX(tblELECTRICITE[CODE],MATCH(tblINVENTAIRE_ELECTRICITE[[#This Row],[NOM]],tblELECTRICITE[ELECTRICITE],0)))</f>
        <v/>
      </c>
      <c r="C637" s="37"/>
      <c r="D637" s="38" t="s">
        <v>15</v>
      </c>
      <c r="E637" s="21"/>
      <c r="F637" s="22" t="str">
        <f ca="1">IF(tblINVENTAIRE_ELECTRICITE[[#This Row],[DELIVRANCE]]&lt;&gt;"",TODAY()-tblINVENTAIRE_ELECTRICITE[[#This Row],[DELIVRANCE]],"")</f>
        <v/>
      </c>
      <c r="G637" s="40"/>
      <c r="H637" s="62"/>
      <c r="I63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37" s="7"/>
      <c r="K637" s="42"/>
      <c r="L637" s="42"/>
      <c r="M637" s="52"/>
      <c r="N637" s="53"/>
      <c r="O637" s="44"/>
    </row>
    <row r="638" spans="2:15">
      <c r="B638" s="105" t="str">
        <f>IF(tblINVENTAIRE_ELECTRICITE[[#This Row],[NOM]]="","",INDEX(tblELECTRICITE[CODE],MATCH(tblINVENTAIRE_ELECTRICITE[[#This Row],[NOM]],tblELECTRICITE[ELECTRICITE],0)))</f>
        <v/>
      </c>
      <c r="C638" s="37"/>
      <c r="D638" s="38" t="s">
        <v>15</v>
      </c>
      <c r="E638" s="21"/>
      <c r="F638" s="22" t="str">
        <f ca="1">IF(tblINVENTAIRE_ELECTRICITE[[#This Row],[DELIVRANCE]]&lt;&gt;"",TODAY()-tblINVENTAIRE_ELECTRICITE[[#This Row],[DELIVRANCE]],"")</f>
        <v/>
      </c>
      <c r="G638" s="40"/>
      <c r="H638" s="62"/>
      <c r="I63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38" s="7"/>
      <c r="K638" s="42"/>
      <c r="L638" s="42"/>
      <c r="M638" s="52"/>
      <c r="N638" s="53"/>
      <c r="O638" s="44"/>
    </row>
    <row r="639" spans="2:15">
      <c r="B639" s="105" t="str">
        <f>IF(tblINVENTAIRE_ELECTRICITE[[#This Row],[NOM]]="","",INDEX(tblELECTRICITE[CODE],MATCH(tblINVENTAIRE_ELECTRICITE[[#This Row],[NOM]],tblELECTRICITE[ELECTRICITE],0)))</f>
        <v/>
      </c>
      <c r="C639" s="37"/>
      <c r="D639" s="38" t="s">
        <v>15</v>
      </c>
      <c r="E639" s="21"/>
      <c r="F639" s="22" t="str">
        <f ca="1">IF(tblINVENTAIRE_ELECTRICITE[[#This Row],[DELIVRANCE]]&lt;&gt;"",TODAY()-tblINVENTAIRE_ELECTRICITE[[#This Row],[DELIVRANCE]],"")</f>
        <v/>
      </c>
      <c r="G639" s="40"/>
      <c r="H639" s="62"/>
      <c r="I63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39" s="7"/>
      <c r="K639" s="42"/>
      <c r="L639" s="42"/>
      <c r="M639" s="52"/>
      <c r="N639" s="53"/>
      <c r="O639" s="44"/>
    </row>
    <row r="640" spans="2:15">
      <c r="B640" s="105" t="str">
        <f>IF(tblINVENTAIRE_ELECTRICITE[[#This Row],[NOM]]="","",INDEX(tblELECTRICITE[CODE],MATCH(tblINVENTAIRE_ELECTRICITE[[#This Row],[NOM]],tblELECTRICITE[ELECTRICITE],0)))</f>
        <v/>
      </c>
      <c r="C640" s="37"/>
      <c r="D640" s="38" t="s">
        <v>15</v>
      </c>
      <c r="E640" s="21"/>
      <c r="F640" s="22" t="str">
        <f ca="1">IF(tblINVENTAIRE_ELECTRICITE[[#This Row],[DELIVRANCE]]&lt;&gt;"",TODAY()-tblINVENTAIRE_ELECTRICITE[[#This Row],[DELIVRANCE]],"")</f>
        <v/>
      </c>
      <c r="G640" s="40"/>
      <c r="H640" s="62"/>
      <c r="I64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40" s="7"/>
      <c r="K640" s="42"/>
      <c r="L640" s="42"/>
      <c r="M640" s="52"/>
      <c r="N640" s="53"/>
      <c r="O640" s="44"/>
    </row>
    <row r="641" spans="2:15">
      <c r="B641" s="105" t="str">
        <f>IF(tblINVENTAIRE_ELECTRICITE[[#This Row],[NOM]]="","",INDEX(tblELECTRICITE[CODE],MATCH(tblINVENTAIRE_ELECTRICITE[[#This Row],[NOM]],tblELECTRICITE[ELECTRICITE],0)))</f>
        <v/>
      </c>
      <c r="C641" s="37"/>
      <c r="D641" s="38" t="s">
        <v>15</v>
      </c>
      <c r="E641" s="21"/>
      <c r="F641" s="22" t="str">
        <f ca="1">IF(tblINVENTAIRE_ELECTRICITE[[#This Row],[DELIVRANCE]]&lt;&gt;"",TODAY()-tblINVENTAIRE_ELECTRICITE[[#This Row],[DELIVRANCE]],"")</f>
        <v/>
      </c>
      <c r="G641" s="40"/>
      <c r="H641" s="62"/>
      <c r="I64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41" s="7"/>
      <c r="K641" s="42"/>
      <c r="L641" s="42"/>
      <c r="M641" s="52"/>
      <c r="N641" s="53"/>
      <c r="O641" s="44"/>
    </row>
    <row r="642" spans="2:15">
      <c r="B642" s="105" t="str">
        <f>IF(tblINVENTAIRE_ELECTRICITE[[#This Row],[NOM]]="","",INDEX(tblELECTRICITE[CODE],MATCH(tblINVENTAIRE_ELECTRICITE[[#This Row],[NOM]],tblELECTRICITE[ELECTRICITE],0)))</f>
        <v/>
      </c>
      <c r="C642" s="37"/>
      <c r="D642" s="38" t="s">
        <v>15</v>
      </c>
      <c r="E642" s="21"/>
      <c r="F642" s="22" t="str">
        <f ca="1">IF(tblINVENTAIRE_ELECTRICITE[[#This Row],[DELIVRANCE]]&lt;&gt;"",TODAY()-tblINVENTAIRE_ELECTRICITE[[#This Row],[DELIVRANCE]],"")</f>
        <v/>
      </c>
      <c r="G642" s="40"/>
      <c r="H642" s="62"/>
      <c r="I64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42" s="7"/>
      <c r="K642" s="42"/>
      <c r="L642" s="42"/>
      <c r="M642" s="52"/>
      <c r="N642" s="53"/>
      <c r="O642" s="44"/>
    </row>
    <row r="643" spans="2:15">
      <c r="B643" s="105" t="str">
        <f>IF(tblINVENTAIRE_ELECTRICITE[[#This Row],[NOM]]="","",INDEX(tblELECTRICITE[CODE],MATCH(tblINVENTAIRE_ELECTRICITE[[#This Row],[NOM]],tblELECTRICITE[ELECTRICITE],0)))</f>
        <v/>
      </c>
      <c r="C643" s="37"/>
      <c r="D643" s="38" t="s">
        <v>15</v>
      </c>
      <c r="E643" s="21"/>
      <c r="F643" s="22" t="str">
        <f ca="1">IF(tblINVENTAIRE_ELECTRICITE[[#This Row],[DELIVRANCE]]&lt;&gt;"",TODAY()-tblINVENTAIRE_ELECTRICITE[[#This Row],[DELIVRANCE]],"")</f>
        <v/>
      </c>
      <c r="G643" s="40"/>
      <c r="H643" s="62"/>
      <c r="I64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43" s="7"/>
      <c r="K643" s="42"/>
      <c r="L643" s="42"/>
      <c r="M643" s="52"/>
      <c r="N643" s="53"/>
      <c r="O643" s="44"/>
    </row>
    <row r="644" spans="2:15">
      <c r="B644" s="105" t="str">
        <f>IF(tblINVENTAIRE_ELECTRICITE[[#This Row],[NOM]]="","",INDEX(tblELECTRICITE[CODE],MATCH(tblINVENTAIRE_ELECTRICITE[[#This Row],[NOM]],tblELECTRICITE[ELECTRICITE],0)))</f>
        <v/>
      </c>
      <c r="C644" s="37"/>
      <c r="D644" s="38" t="s">
        <v>15</v>
      </c>
      <c r="E644" s="21"/>
      <c r="F644" s="22" t="str">
        <f ca="1">IF(tblINVENTAIRE_ELECTRICITE[[#This Row],[DELIVRANCE]]&lt;&gt;"",TODAY()-tblINVENTAIRE_ELECTRICITE[[#This Row],[DELIVRANCE]],"")</f>
        <v/>
      </c>
      <c r="G644" s="40"/>
      <c r="H644" s="62"/>
      <c r="I64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44" s="7"/>
      <c r="K644" s="42"/>
      <c r="L644" s="42"/>
      <c r="M644" s="52"/>
      <c r="N644" s="53"/>
      <c r="O644" s="44"/>
    </row>
    <row r="645" spans="2:15">
      <c r="B645" s="105" t="str">
        <f>IF(tblINVENTAIRE_ELECTRICITE[[#This Row],[NOM]]="","",INDEX(tblELECTRICITE[CODE],MATCH(tblINVENTAIRE_ELECTRICITE[[#This Row],[NOM]],tblELECTRICITE[ELECTRICITE],0)))</f>
        <v/>
      </c>
      <c r="C645" s="37"/>
      <c r="D645" s="38" t="s">
        <v>15</v>
      </c>
      <c r="E645" s="21"/>
      <c r="F645" s="22" t="str">
        <f ca="1">IF(tblINVENTAIRE_ELECTRICITE[[#This Row],[DELIVRANCE]]&lt;&gt;"",TODAY()-tblINVENTAIRE_ELECTRICITE[[#This Row],[DELIVRANCE]],"")</f>
        <v/>
      </c>
      <c r="G645" s="40"/>
      <c r="H645" s="62"/>
      <c r="I64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45" s="7"/>
      <c r="K645" s="42"/>
      <c r="L645" s="42"/>
      <c r="M645" s="52"/>
      <c r="N645" s="53"/>
      <c r="O645" s="44"/>
    </row>
    <row r="646" spans="2:15">
      <c r="B646" s="105" t="str">
        <f>IF(tblINVENTAIRE_ELECTRICITE[[#This Row],[NOM]]="","",INDEX(tblELECTRICITE[CODE],MATCH(tblINVENTAIRE_ELECTRICITE[[#This Row],[NOM]],tblELECTRICITE[ELECTRICITE],0)))</f>
        <v/>
      </c>
      <c r="C646" s="37"/>
      <c r="D646" s="38" t="s">
        <v>15</v>
      </c>
      <c r="E646" s="21"/>
      <c r="F646" s="22" t="str">
        <f ca="1">IF(tblINVENTAIRE_ELECTRICITE[[#This Row],[DELIVRANCE]]&lt;&gt;"",TODAY()-tblINVENTAIRE_ELECTRICITE[[#This Row],[DELIVRANCE]],"")</f>
        <v/>
      </c>
      <c r="G646" s="40"/>
      <c r="H646" s="62"/>
      <c r="I64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46" s="7"/>
      <c r="K646" s="42"/>
      <c r="L646" s="42"/>
      <c r="M646" s="52"/>
      <c r="N646" s="53"/>
      <c r="O646" s="44"/>
    </row>
    <row r="647" spans="2:15">
      <c r="B647" s="105" t="str">
        <f>IF(tblINVENTAIRE_ELECTRICITE[[#This Row],[NOM]]="","",INDEX(tblELECTRICITE[CODE],MATCH(tblINVENTAIRE_ELECTRICITE[[#This Row],[NOM]],tblELECTRICITE[ELECTRICITE],0)))</f>
        <v/>
      </c>
      <c r="C647" s="37"/>
      <c r="D647" s="38" t="s">
        <v>15</v>
      </c>
      <c r="E647" s="21"/>
      <c r="F647" s="22" t="str">
        <f ca="1">IF(tblINVENTAIRE_ELECTRICITE[[#This Row],[DELIVRANCE]]&lt;&gt;"",TODAY()-tblINVENTAIRE_ELECTRICITE[[#This Row],[DELIVRANCE]],"")</f>
        <v/>
      </c>
      <c r="G647" s="40"/>
      <c r="H647" s="62"/>
      <c r="I64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47" s="7"/>
      <c r="K647" s="42"/>
      <c r="L647" s="42"/>
      <c r="M647" s="52"/>
      <c r="N647" s="53"/>
      <c r="O647" s="44"/>
    </row>
    <row r="648" spans="2:15">
      <c r="B648" s="105" t="str">
        <f>IF(tblINVENTAIRE_ELECTRICITE[[#This Row],[NOM]]="","",INDEX(tblELECTRICITE[CODE],MATCH(tblINVENTAIRE_ELECTRICITE[[#This Row],[NOM]],tblELECTRICITE[ELECTRICITE],0)))</f>
        <v/>
      </c>
      <c r="C648" s="37"/>
      <c r="D648" s="38" t="s">
        <v>15</v>
      </c>
      <c r="E648" s="21"/>
      <c r="F648" s="22" t="str">
        <f ca="1">IF(tblINVENTAIRE_ELECTRICITE[[#This Row],[DELIVRANCE]]&lt;&gt;"",TODAY()-tblINVENTAIRE_ELECTRICITE[[#This Row],[DELIVRANCE]],"")</f>
        <v/>
      </c>
      <c r="G648" s="40"/>
      <c r="H648" s="62"/>
      <c r="I64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48" s="7"/>
      <c r="K648" s="42"/>
      <c r="L648" s="42"/>
      <c r="M648" s="52"/>
      <c r="N648" s="53"/>
      <c r="O648" s="44"/>
    </row>
    <row r="649" spans="2:15">
      <c r="B649" s="105" t="str">
        <f>IF(tblINVENTAIRE_ELECTRICITE[[#This Row],[NOM]]="","",INDEX(tblELECTRICITE[CODE],MATCH(tblINVENTAIRE_ELECTRICITE[[#This Row],[NOM]],tblELECTRICITE[ELECTRICITE],0)))</f>
        <v/>
      </c>
      <c r="C649" s="37"/>
      <c r="D649" s="38" t="s">
        <v>15</v>
      </c>
      <c r="E649" s="21"/>
      <c r="F649" s="22" t="str">
        <f ca="1">IF(tblINVENTAIRE_ELECTRICITE[[#This Row],[DELIVRANCE]]&lt;&gt;"",TODAY()-tblINVENTAIRE_ELECTRICITE[[#This Row],[DELIVRANCE]],"")</f>
        <v/>
      </c>
      <c r="G649" s="40"/>
      <c r="H649" s="62"/>
      <c r="I64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49" s="7"/>
      <c r="K649" s="42"/>
      <c r="L649" s="42"/>
      <c r="M649" s="52"/>
      <c r="N649" s="53"/>
      <c r="O649" s="44"/>
    </row>
    <row r="650" spans="2:15">
      <c r="B650" s="105" t="str">
        <f>IF(tblINVENTAIRE_ELECTRICITE[[#This Row],[NOM]]="","",INDEX(tblELECTRICITE[CODE],MATCH(tblINVENTAIRE_ELECTRICITE[[#This Row],[NOM]],tblELECTRICITE[ELECTRICITE],0)))</f>
        <v/>
      </c>
      <c r="C650" s="37"/>
      <c r="D650" s="38" t="s">
        <v>15</v>
      </c>
      <c r="E650" s="21"/>
      <c r="F650" s="22" t="str">
        <f ca="1">IF(tblINVENTAIRE_ELECTRICITE[[#This Row],[DELIVRANCE]]&lt;&gt;"",TODAY()-tblINVENTAIRE_ELECTRICITE[[#This Row],[DELIVRANCE]],"")</f>
        <v/>
      </c>
      <c r="G650" s="40"/>
      <c r="H650" s="62"/>
      <c r="I65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50" s="7"/>
      <c r="K650" s="42"/>
      <c r="L650" s="42"/>
      <c r="M650" s="52"/>
      <c r="N650" s="53"/>
      <c r="O650" s="44"/>
    </row>
    <row r="651" spans="2:15">
      <c r="B651" s="105" t="str">
        <f>IF(tblINVENTAIRE_ELECTRICITE[[#This Row],[NOM]]="","",INDEX(tblELECTRICITE[CODE],MATCH(tblINVENTAIRE_ELECTRICITE[[#This Row],[NOM]],tblELECTRICITE[ELECTRICITE],0)))</f>
        <v/>
      </c>
      <c r="C651" s="37"/>
      <c r="D651" s="38" t="s">
        <v>15</v>
      </c>
      <c r="E651" s="21"/>
      <c r="F651" s="22" t="str">
        <f ca="1">IF(tblINVENTAIRE_ELECTRICITE[[#This Row],[DELIVRANCE]]&lt;&gt;"",TODAY()-tblINVENTAIRE_ELECTRICITE[[#This Row],[DELIVRANCE]],"")</f>
        <v/>
      </c>
      <c r="G651" s="40"/>
      <c r="H651" s="62"/>
      <c r="I65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51" s="7"/>
      <c r="K651" s="42"/>
      <c r="L651" s="42"/>
      <c r="M651" s="52"/>
      <c r="N651" s="53"/>
      <c r="O651" s="44"/>
    </row>
    <row r="652" spans="2:15">
      <c r="B652" s="105" t="str">
        <f>IF(tblINVENTAIRE_ELECTRICITE[[#This Row],[NOM]]="","",INDEX(tblELECTRICITE[CODE],MATCH(tblINVENTAIRE_ELECTRICITE[[#This Row],[NOM]],tblELECTRICITE[ELECTRICITE],0)))</f>
        <v/>
      </c>
      <c r="C652" s="37"/>
      <c r="D652" s="38" t="s">
        <v>15</v>
      </c>
      <c r="E652" s="21"/>
      <c r="F652" s="22" t="str">
        <f ca="1">IF(tblINVENTAIRE_ELECTRICITE[[#This Row],[DELIVRANCE]]&lt;&gt;"",TODAY()-tblINVENTAIRE_ELECTRICITE[[#This Row],[DELIVRANCE]],"")</f>
        <v/>
      </c>
      <c r="G652" s="40"/>
      <c r="H652" s="62"/>
      <c r="I65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52" s="7"/>
      <c r="K652" s="42"/>
      <c r="L652" s="42"/>
      <c r="M652" s="52"/>
      <c r="N652" s="53"/>
      <c r="O652" s="44"/>
    </row>
    <row r="653" spans="2:15">
      <c r="B653" s="105" t="str">
        <f>IF(tblINVENTAIRE_ELECTRICITE[[#This Row],[NOM]]="","",INDEX(tblELECTRICITE[CODE],MATCH(tblINVENTAIRE_ELECTRICITE[[#This Row],[NOM]],tblELECTRICITE[ELECTRICITE],0)))</f>
        <v/>
      </c>
      <c r="C653" s="37"/>
      <c r="D653" s="38" t="s">
        <v>15</v>
      </c>
      <c r="E653" s="21"/>
      <c r="F653" s="22" t="str">
        <f ca="1">IF(tblINVENTAIRE_ELECTRICITE[[#This Row],[DELIVRANCE]]&lt;&gt;"",TODAY()-tblINVENTAIRE_ELECTRICITE[[#This Row],[DELIVRANCE]],"")</f>
        <v/>
      </c>
      <c r="G653" s="40"/>
      <c r="H653" s="62"/>
      <c r="I65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53" s="7"/>
      <c r="K653" s="42"/>
      <c r="L653" s="42"/>
      <c r="M653" s="52"/>
      <c r="N653" s="53"/>
      <c r="O653" s="44"/>
    </row>
    <row r="654" spans="2:15">
      <c r="B654" s="105" t="str">
        <f>IF(tblINVENTAIRE_ELECTRICITE[[#This Row],[NOM]]="","",INDEX(tblELECTRICITE[CODE],MATCH(tblINVENTAIRE_ELECTRICITE[[#This Row],[NOM]],tblELECTRICITE[ELECTRICITE],0)))</f>
        <v/>
      </c>
      <c r="C654" s="37"/>
      <c r="D654" s="38" t="s">
        <v>15</v>
      </c>
      <c r="E654" s="21"/>
      <c r="F654" s="22" t="str">
        <f ca="1">IF(tblINVENTAIRE_ELECTRICITE[[#This Row],[DELIVRANCE]]&lt;&gt;"",TODAY()-tblINVENTAIRE_ELECTRICITE[[#This Row],[DELIVRANCE]],"")</f>
        <v/>
      </c>
      <c r="G654" s="40"/>
      <c r="H654" s="62"/>
      <c r="I65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54" s="7"/>
      <c r="K654" s="42"/>
      <c r="L654" s="42"/>
      <c r="M654" s="52"/>
      <c r="N654" s="53"/>
      <c r="O654" s="44"/>
    </row>
    <row r="655" spans="2:15">
      <c r="B655" s="105" t="str">
        <f>IF(tblINVENTAIRE_ELECTRICITE[[#This Row],[NOM]]="","",INDEX(tblELECTRICITE[CODE],MATCH(tblINVENTAIRE_ELECTRICITE[[#This Row],[NOM]],tblELECTRICITE[ELECTRICITE],0)))</f>
        <v/>
      </c>
      <c r="C655" s="37"/>
      <c r="D655" s="38" t="s">
        <v>15</v>
      </c>
      <c r="E655" s="21"/>
      <c r="F655" s="22" t="str">
        <f ca="1">IF(tblINVENTAIRE_ELECTRICITE[[#This Row],[DELIVRANCE]]&lt;&gt;"",TODAY()-tblINVENTAIRE_ELECTRICITE[[#This Row],[DELIVRANCE]],"")</f>
        <v/>
      </c>
      <c r="G655" s="40"/>
      <c r="H655" s="62"/>
      <c r="I65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55" s="7"/>
      <c r="K655" s="42"/>
      <c r="L655" s="42"/>
      <c r="M655" s="52"/>
      <c r="N655" s="53"/>
      <c r="O655" s="44"/>
    </row>
    <row r="656" spans="2:15">
      <c r="B656" s="105" t="str">
        <f>IF(tblINVENTAIRE_ELECTRICITE[[#This Row],[NOM]]="","",INDEX(tblELECTRICITE[CODE],MATCH(tblINVENTAIRE_ELECTRICITE[[#This Row],[NOM]],tblELECTRICITE[ELECTRICITE],0)))</f>
        <v/>
      </c>
      <c r="C656" s="37"/>
      <c r="D656" s="38" t="s">
        <v>15</v>
      </c>
      <c r="E656" s="21"/>
      <c r="F656" s="22" t="str">
        <f ca="1">IF(tblINVENTAIRE_ELECTRICITE[[#This Row],[DELIVRANCE]]&lt;&gt;"",TODAY()-tblINVENTAIRE_ELECTRICITE[[#This Row],[DELIVRANCE]],"")</f>
        <v/>
      </c>
      <c r="G656" s="40"/>
      <c r="H656" s="62"/>
      <c r="I65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56" s="7"/>
      <c r="K656" s="42"/>
      <c r="L656" s="42"/>
      <c r="M656" s="52"/>
      <c r="N656" s="53"/>
      <c r="O656" s="44"/>
    </row>
    <row r="657" spans="2:15">
      <c r="B657" s="105" t="str">
        <f>IF(tblINVENTAIRE_ELECTRICITE[[#This Row],[NOM]]="","",INDEX(tblELECTRICITE[CODE],MATCH(tblINVENTAIRE_ELECTRICITE[[#This Row],[NOM]],tblELECTRICITE[ELECTRICITE],0)))</f>
        <v/>
      </c>
      <c r="C657" s="37"/>
      <c r="D657" s="38" t="s">
        <v>15</v>
      </c>
      <c r="E657" s="21"/>
      <c r="F657" s="22" t="str">
        <f ca="1">IF(tblINVENTAIRE_ELECTRICITE[[#This Row],[DELIVRANCE]]&lt;&gt;"",TODAY()-tblINVENTAIRE_ELECTRICITE[[#This Row],[DELIVRANCE]],"")</f>
        <v/>
      </c>
      <c r="G657" s="40"/>
      <c r="H657" s="62"/>
      <c r="I65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57" s="7"/>
      <c r="K657" s="42"/>
      <c r="L657" s="42"/>
      <c r="M657" s="52"/>
      <c r="N657" s="53"/>
      <c r="O657" s="44"/>
    </row>
    <row r="658" spans="2:15">
      <c r="B658" s="105" t="str">
        <f>IF(tblINVENTAIRE_ELECTRICITE[[#This Row],[NOM]]="","",INDEX(tblELECTRICITE[CODE],MATCH(tblINVENTAIRE_ELECTRICITE[[#This Row],[NOM]],tblELECTRICITE[ELECTRICITE],0)))</f>
        <v/>
      </c>
      <c r="C658" s="37"/>
      <c r="D658" s="38" t="s">
        <v>15</v>
      </c>
      <c r="E658" s="21"/>
      <c r="F658" s="22" t="str">
        <f ca="1">IF(tblINVENTAIRE_ELECTRICITE[[#This Row],[DELIVRANCE]]&lt;&gt;"",TODAY()-tblINVENTAIRE_ELECTRICITE[[#This Row],[DELIVRANCE]],"")</f>
        <v/>
      </c>
      <c r="G658" s="40"/>
      <c r="H658" s="62"/>
      <c r="I65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58" s="7"/>
      <c r="K658" s="42"/>
      <c r="L658" s="42"/>
      <c r="M658" s="52"/>
      <c r="N658" s="53"/>
      <c r="O658" s="44"/>
    </row>
    <row r="659" spans="2:15">
      <c r="B659" s="105" t="str">
        <f>IF(tblINVENTAIRE_ELECTRICITE[[#This Row],[NOM]]="","",INDEX(tblELECTRICITE[CODE],MATCH(tblINVENTAIRE_ELECTRICITE[[#This Row],[NOM]],tblELECTRICITE[ELECTRICITE],0)))</f>
        <v/>
      </c>
      <c r="C659" s="37"/>
      <c r="D659" s="38" t="s">
        <v>15</v>
      </c>
      <c r="E659" s="21"/>
      <c r="F659" s="22" t="str">
        <f ca="1">IF(tblINVENTAIRE_ELECTRICITE[[#This Row],[DELIVRANCE]]&lt;&gt;"",TODAY()-tblINVENTAIRE_ELECTRICITE[[#This Row],[DELIVRANCE]],"")</f>
        <v/>
      </c>
      <c r="G659" s="40"/>
      <c r="H659" s="62"/>
      <c r="I65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59" s="7"/>
      <c r="K659" s="42"/>
      <c r="L659" s="42"/>
      <c r="M659" s="52"/>
      <c r="N659" s="53"/>
      <c r="O659" s="44"/>
    </row>
    <row r="660" spans="2:15">
      <c r="B660" s="105" t="str">
        <f>IF(tblINVENTAIRE_ELECTRICITE[[#This Row],[NOM]]="","",INDEX(tblELECTRICITE[CODE],MATCH(tblINVENTAIRE_ELECTRICITE[[#This Row],[NOM]],tblELECTRICITE[ELECTRICITE],0)))</f>
        <v/>
      </c>
      <c r="C660" s="37"/>
      <c r="D660" s="38" t="s">
        <v>15</v>
      </c>
      <c r="E660" s="21"/>
      <c r="F660" s="22" t="str">
        <f ca="1">IF(tblINVENTAIRE_ELECTRICITE[[#This Row],[DELIVRANCE]]&lt;&gt;"",TODAY()-tblINVENTAIRE_ELECTRICITE[[#This Row],[DELIVRANCE]],"")</f>
        <v/>
      </c>
      <c r="G660" s="40"/>
      <c r="H660" s="62"/>
      <c r="I66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60" s="7"/>
      <c r="K660" s="42"/>
      <c r="L660" s="42"/>
      <c r="M660" s="52"/>
      <c r="N660" s="53"/>
      <c r="O660" s="44"/>
    </row>
    <row r="661" spans="2:15">
      <c r="B661" s="105" t="str">
        <f>IF(tblINVENTAIRE_ELECTRICITE[[#This Row],[NOM]]="","",INDEX(tblELECTRICITE[CODE],MATCH(tblINVENTAIRE_ELECTRICITE[[#This Row],[NOM]],tblELECTRICITE[ELECTRICITE],0)))</f>
        <v/>
      </c>
      <c r="C661" s="37"/>
      <c r="D661" s="38" t="s">
        <v>15</v>
      </c>
      <c r="E661" s="21"/>
      <c r="F661" s="22" t="str">
        <f ca="1">IF(tblINVENTAIRE_ELECTRICITE[[#This Row],[DELIVRANCE]]&lt;&gt;"",TODAY()-tblINVENTAIRE_ELECTRICITE[[#This Row],[DELIVRANCE]],"")</f>
        <v/>
      </c>
      <c r="G661" s="40"/>
      <c r="H661" s="62"/>
      <c r="I66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61" s="7"/>
      <c r="K661" s="42"/>
      <c r="L661" s="42"/>
      <c r="M661" s="52"/>
      <c r="N661" s="53"/>
      <c r="O661" s="44"/>
    </row>
    <row r="662" spans="2:15">
      <c r="B662" s="105" t="str">
        <f>IF(tblINVENTAIRE_ELECTRICITE[[#This Row],[NOM]]="","",INDEX(tblELECTRICITE[CODE],MATCH(tblINVENTAIRE_ELECTRICITE[[#This Row],[NOM]],tblELECTRICITE[ELECTRICITE],0)))</f>
        <v/>
      </c>
      <c r="C662" s="37"/>
      <c r="D662" s="38" t="s">
        <v>15</v>
      </c>
      <c r="E662" s="21"/>
      <c r="F662" s="22" t="str">
        <f ca="1">IF(tblINVENTAIRE_ELECTRICITE[[#This Row],[DELIVRANCE]]&lt;&gt;"",TODAY()-tblINVENTAIRE_ELECTRICITE[[#This Row],[DELIVRANCE]],"")</f>
        <v/>
      </c>
      <c r="G662" s="40"/>
      <c r="H662" s="62"/>
      <c r="I66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62" s="7"/>
      <c r="K662" s="42"/>
      <c r="L662" s="42"/>
      <c r="M662" s="52"/>
      <c r="N662" s="53"/>
      <c r="O662" s="44"/>
    </row>
    <row r="663" spans="2:15">
      <c r="B663" s="105" t="str">
        <f>IF(tblINVENTAIRE_ELECTRICITE[[#This Row],[NOM]]="","",INDEX(tblELECTRICITE[CODE],MATCH(tblINVENTAIRE_ELECTRICITE[[#This Row],[NOM]],tblELECTRICITE[ELECTRICITE],0)))</f>
        <v/>
      </c>
      <c r="C663" s="37"/>
      <c r="D663" s="38" t="s">
        <v>15</v>
      </c>
      <c r="E663" s="21"/>
      <c r="F663" s="22" t="str">
        <f ca="1">IF(tblINVENTAIRE_ELECTRICITE[[#This Row],[DELIVRANCE]]&lt;&gt;"",TODAY()-tblINVENTAIRE_ELECTRICITE[[#This Row],[DELIVRANCE]],"")</f>
        <v/>
      </c>
      <c r="G663" s="40"/>
      <c r="H663" s="62"/>
      <c r="I66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63" s="7"/>
      <c r="K663" s="42"/>
      <c r="L663" s="42"/>
      <c r="M663" s="52"/>
      <c r="N663" s="53"/>
      <c r="O663" s="44"/>
    </row>
    <row r="664" spans="2:15">
      <c r="B664" s="105" t="str">
        <f>IF(tblINVENTAIRE_ELECTRICITE[[#This Row],[NOM]]="","",INDEX(tblELECTRICITE[CODE],MATCH(tblINVENTAIRE_ELECTRICITE[[#This Row],[NOM]],tblELECTRICITE[ELECTRICITE],0)))</f>
        <v/>
      </c>
      <c r="C664" s="37"/>
      <c r="D664" s="38" t="s">
        <v>15</v>
      </c>
      <c r="E664" s="21"/>
      <c r="F664" s="22" t="str">
        <f ca="1">IF(tblINVENTAIRE_ELECTRICITE[[#This Row],[DELIVRANCE]]&lt;&gt;"",TODAY()-tblINVENTAIRE_ELECTRICITE[[#This Row],[DELIVRANCE]],"")</f>
        <v/>
      </c>
      <c r="G664" s="40"/>
      <c r="H664" s="62"/>
      <c r="I66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64" s="7"/>
      <c r="K664" s="42"/>
      <c r="L664" s="42"/>
      <c r="M664" s="52"/>
      <c r="N664" s="53"/>
      <c r="O664" s="44"/>
    </row>
    <row r="665" spans="2:15">
      <c r="B665" s="105" t="str">
        <f>IF(tblINVENTAIRE_ELECTRICITE[[#This Row],[NOM]]="","",INDEX(tblELECTRICITE[CODE],MATCH(tblINVENTAIRE_ELECTRICITE[[#This Row],[NOM]],tblELECTRICITE[ELECTRICITE],0)))</f>
        <v/>
      </c>
      <c r="C665" s="37"/>
      <c r="D665" s="38" t="s">
        <v>15</v>
      </c>
      <c r="E665" s="21"/>
      <c r="F665" s="22" t="str">
        <f ca="1">IF(tblINVENTAIRE_ELECTRICITE[[#This Row],[DELIVRANCE]]&lt;&gt;"",TODAY()-tblINVENTAIRE_ELECTRICITE[[#This Row],[DELIVRANCE]],"")</f>
        <v/>
      </c>
      <c r="G665" s="40"/>
      <c r="H665" s="62"/>
      <c r="I66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65" s="7"/>
      <c r="K665" s="42"/>
      <c r="L665" s="42"/>
      <c r="M665" s="52"/>
      <c r="N665" s="53"/>
      <c r="O665" s="44"/>
    </row>
    <row r="666" spans="2:15">
      <c r="B666" s="105" t="str">
        <f>IF(tblINVENTAIRE_ELECTRICITE[[#This Row],[NOM]]="","",INDEX(tblELECTRICITE[CODE],MATCH(tblINVENTAIRE_ELECTRICITE[[#This Row],[NOM]],tblELECTRICITE[ELECTRICITE],0)))</f>
        <v/>
      </c>
      <c r="C666" s="37"/>
      <c r="D666" s="38" t="s">
        <v>15</v>
      </c>
      <c r="E666" s="21"/>
      <c r="F666" s="22" t="str">
        <f ca="1">IF(tblINVENTAIRE_ELECTRICITE[[#This Row],[DELIVRANCE]]&lt;&gt;"",TODAY()-tblINVENTAIRE_ELECTRICITE[[#This Row],[DELIVRANCE]],"")</f>
        <v/>
      </c>
      <c r="G666" s="40"/>
      <c r="H666" s="62"/>
      <c r="I66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66" s="7"/>
      <c r="K666" s="42"/>
      <c r="L666" s="42"/>
      <c r="M666" s="52"/>
      <c r="N666" s="53"/>
      <c r="O666" s="44"/>
    </row>
    <row r="667" spans="2:15">
      <c r="B667" s="105" t="str">
        <f>IF(tblINVENTAIRE_ELECTRICITE[[#This Row],[NOM]]="","",INDEX(tblELECTRICITE[CODE],MATCH(tblINVENTAIRE_ELECTRICITE[[#This Row],[NOM]],tblELECTRICITE[ELECTRICITE],0)))</f>
        <v/>
      </c>
      <c r="C667" s="37"/>
      <c r="D667" s="38" t="s">
        <v>15</v>
      </c>
      <c r="E667" s="21"/>
      <c r="F667" s="22" t="str">
        <f ca="1">IF(tblINVENTAIRE_ELECTRICITE[[#This Row],[DELIVRANCE]]&lt;&gt;"",TODAY()-tblINVENTAIRE_ELECTRICITE[[#This Row],[DELIVRANCE]],"")</f>
        <v/>
      </c>
      <c r="G667" s="40"/>
      <c r="H667" s="62"/>
      <c r="I66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67" s="7"/>
      <c r="K667" s="42"/>
      <c r="L667" s="42"/>
      <c r="M667" s="52"/>
      <c r="N667" s="53"/>
      <c r="O667" s="44"/>
    </row>
    <row r="668" spans="2:15">
      <c r="B668" s="105" t="str">
        <f>IF(tblINVENTAIRE_ELECTRICITE[[#This Row],[NOM]]="","",INDEX(tblELECTRICITE[CODE],MATCH(tblINVENTAIRE_ELECTRICITE[[#This Row],[NOM]],tblELECTRICITE[ELECTRICITE],0)))</f>
        <v/>
      </c>
      <c r="C668" s="37"/>
      <c r="D668" s="38" t="s">
        <v>15</v>
      </c>
      <c r="E668" s="21"/>
      <c r="F668" s="22" t="str">
        <f ca="1">IF(tblINVENTAIRE_ELECTRICITE[[#This Row],[DELIVRANCE]]&lt;&gt;"",TODAY()-tblINVENTAIRE_ELECTRICITE[[#This Row],[DELIVRANCE]],"")</f>
        <v/>
      </c>
      <c r="G668" s="40"/>
      <c r="H668" s="62"/>
      <c r="I66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68" s="7"/>
      <c r="K668" s="42"/>
      <c r="L668" s="42"/>
      <c r="M668" s="52"/>
      <c r="N668" s="53"/>
      <c r="O668" s="44"/>
    </row>
    <row r="669" spans="2:15">
      <c r="B669" s="105" t="str">
        <f>IF(tblINVENTAIRE_ELECTRICITE[[#This Row],[NOM]]="","",INDEX(tblELECTRICITE[CODE],MATCH(tblINVENTAIRE_ELECTRICITE[[#This Row],[NOM]],tblELECTRICITE[ELECTRICITE],0)))</f>
        <v/>
      </c>
      <c r="C669" s="37"/>
      <c r="D669" s="38" t="s">
        <v>15</v>
      </c>
      <c r="E669" s="21"/>
      <c r="F669" s="22" t="str">
        <f ca="1">IF(tblINVENTAIRE_ELECTRICITE[[#This Row],[DELIVRANCE]]&lt;&gt;"",TODAY()-tblINVENTAIRE_ELECTRICITE[[#This Row],[DELIVRANCE]],"")</f>
        <v/>
      </c>
      <c r="G669" s="40"/>
      <c r="H669" s="62"/>
      <c r="I66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69" s="7"/>
      <c r="K669" s="42"/>
      <c r="L669" s="42"/>
      <c r="M669" s="52"/>
      <c r="N669" s="53"/>
      <c r="O669" s="44"/>
    </row>
    <row r="670" spans="2:15">
      <c r="B670" s="105" t="str">
        <f>IF(tblINVENTAIRE_ELECTRICITE[[#This Row],[NOM]]="","",INDEX(tblELECTRICITE[CODE],MATCH(tblINVENTAIRE_ELECTRICITE[[#This Row],[NOM]],tblELECTRICITE[ELECTRICITE],0)))</f>
        <v/>
      </c>
      <c r="C670" s="37"/>
      <c r="D670" s="38" t="s">
        <v>15</v>
      </c>
      <c r="E670" s="21"/>
      <c r="F670" s="22" t="str">
        <f ca="1">IF(tblINVENTAIRE_ELECTRICITE[[#This Row],[DELIVRANCE]]&lt;&gt;"",TODAY()-tblINVENTAIRE_ELECTRICITE[[#This Row],[DELIVRANCE]],"")</f>
        <v/>
      </c>
      <c r="G670" s="40"/>
      <c r="H670" s="62"/>
      <c r="I67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70" s="7"/>
      <c r="K670" s="42"/>
      <c r="L670" s="42"/>
      <c r="M670" s="52"/>
      <c r="N670" s="53"/>
      <c r="O670" s="44"/>
    </row>
    <row r="671" spans="2:15">
      <c r="B671" s="105" t="str">
        <f>IF(tblINVENTAIRE_ELECTRICITE[[#This Row],[NOM]]="","",INDEX(tblELECTRICITE[CODE],MATCH(tblINVENTAIRE_ELECTRICITE[[#This Row],[NOM]],tblELECTRICITE[ELECTRICITE],0)))</f>
        <v/>
      </c>
      <c r="C671" s="37"/>
      <c r="D671" s="38" t="s">
        <v>15</v>
      </c>
      <c r="E671" s="21"/>
      <c r="F671" s="22" t="str">
        <f ca="1">IF(tblINVENTAIRE_ELECTRICITE[[#This Row],[DELIVRANCE]]&lt;&gt;"",TODAY()-tblINVENTAIRE_ELECTRICITE[[#This Row],[DELIVRANCE]],"")</f>
        <v/>
      </c>
      <c r="G671" s="40"/>
      <c r="H671" s="62"/>
      <c r="I67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71" s="7"/>
      <c r="K671" s="42"/>
      <c r="L671" s="42"/>
      <c r="M671" s="52"/>
      <c r="N671" s="53"/>
      <c r="O671" s="44"/>
    </row>
    <row r="672" spans="2:15">
      <c r="B672" s="105" t="str">
        <f>IF(tblINVENTAIRE_ELECTRICITE[[#This Row],[NOM]]="","",INDEX(tblELECTRICITE[CODE],MATCH(tblINVENTAIRE_ELECTRICITE[[#This Row],[NOM]],tblELECTRICITE[ELECTRICITE],0)))</f>
        <v/>
      </c>
      <c r="C672" s="37"/>
      <c r="D672" s="38" t="s">
        <v>15</v>
      </c>
      <c r="E672" s="21"/>
      <c r="F672" s="22" t="str">
        <f ca="1">IF(tblINVENTAIRE_ELECTRICITE[[#This Row],[DELIVRANCE]]&lt;&gt;"",TODAY()-tblINVENTAIRE_ELECTRICITE[[#This Row],[DELIVRANCE]],"")</f>
        <v/>
      </c>
      <c r="G672" s="40"/>
      <c r="H672" s="62"/>
      <c r="I67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72" s="7"/>
      <c r="K672" s="42"/>
      <c r="L672" s="42"/>
      <c r="M672" s="52"/>
      <c r="N672" s="53"/>
      <c r="O672" s="44"/>
    </row>
    <row r="673" spans="2:15">
      <c r="B673" s="105" t="str">
        <f>IF(tblINVENTAIRE_ELECTRICITE[[#This Row],[NOM]]="","",INDEX(tblELECTRICITE[CODE],MATCH(tblINVENTAIRE_ELECTRICITE[[#This Row],[NOM]],tblELECTRICITE[ELECTRICITE],0)))</f>
        <v/>
      </c>
      <c r="C673" s="37"/>
      <c r="D673" s="38" t="s">
        <v>15</v>
      </c>
      <c r="E673" s="21"/>
      <c r="F673" s="22" t="str">
        <f ca="1">IF(tblINVENTAIRE_ELECTRICITE[[#This Row],[DELIVRANCE]]&lt;&gt;"",TODAY()-tblINVENTAIRE_ELECTRICITE[[#This Row],[DELIVRANCE]],"")</f>
        <v/>
      </c>
      <c r="G673" s="40"/>
      <c r="H673" s="62"/>
      <c r="I67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73" s="7"/>
      <c r="K673" s="42"/>
      <c r="L673" s="42"/>
      <c r="M673" s="52"/>
      <c r="N673" s="53"/>
      <c r="O673" s="44"/>
    </row>
    <row r="674" spans="2:15">
      <c r="B674" s="105" t="str">
        <f>IF(tblINVENTAIRE_ELECTRICITE[[#This Row],[NOM]]="","",INDEX(tblELECTRICITE[CODE],MATCH(tblINVENTAIRE_ELECTRICITE[[#This Row],[NOM]],tblELECTRICITE[ELECTRICITE],0)))</f>
        <v/>
      </c>
      <c r="C674" s="37"/>
      <c r="D674" s="38" t="s">
        <v>15</v>
      </c>
      <c r="E674" s="21"/>
      <c r="F674" s="22" t="str">
        <f ca="1">IF(tblINVENTAIRE_ELECTRICITE[[#This Row],[DELIVRANCE]]&lt;&gt;"",TODAY()-tblINVENTAIRE_ELECTRICITE[[#This Row],[DELIVRANCE]],"")</f>
        <v/>
      </c>
      <c r="G674" s="40"/>
      <c r="H674" s="62"/>
      <c r="I67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74" s="7"/>
      <c r="K674" s="42"/>
      <c r="L674" s="42"/>
      <c r="M674" s="52"/>
      <c r="N674" s="53"/>
      <c r="O674" s="44"/>
    </row>
    <row r="675" spans="2:15">
      <c r="B675" s="105" t="str">
        <f>IF(tblINVENTAIRE_ELECTRICITE[[#This Row],[NOM]]="","",INDEX(tblELECTRICITE[CODE],MATCH(tblINVENTAIRE_ELECTRICITE[[#This Row],[NOM]],tblELECTRICITE[ELECTRICITE],0)))</f>
        <v/>
      </c>
      <c r="C675" s="37"/>
      <c r="D675" s="38" t="s">
        <v>15</v>
      </c>
      <c r="E675" s="21"/>
      <c r="F675" s="22" t="str">
        <f ca="1">IF(tblINVENTAIRE_ELECTRICITE[[#This Row],[DELIVRANCE]]&lt;&gt;"",TODAY()-tblINVENTAIRE_ELECTRICITE[[#This Row],[DELIVRANCE]],"")</f>
        <v/>
      </c>
      <c r="G675" s="40"/>
      <c r="H675" s="62"/>
      <c r="I67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75" s="7"/>
      <c r="K675" s="42"/>
      <c r="L675" s="42"/>
      <c r="M675" s="52"/>
      <c r="N675" s="53"/>
      <c r="O675" s="44"/>
    </row>
    <row r="676" spans="2:15">
      <c r="B676" s="105" t="str">
        <f>IF(tblINVENTAIRE_ELECTRICITE[[#This Row],[NOM]]="","",INDEX(tblELECTRICITE[CODE],MATCH(tblINVENTAIRE_ELECTRICITE[[#This Row],[NOM]],tblELECTRICITE[ELECTRICITE],0)))</f>
        <v/>
      </c>
      <c r="C676" s="37"/>
      <c r="D676" s="38" t="s">
        <v>15</v>
      </c>
      <c r="E676" s="21"/>
      <c r="F676" s="22" t="str">
        <f ca="1">IF(tblINVENTAIRE_ELECTRICITE[[#This Row],[DELIVRANCE]]&lt;&gt;"",TODAY()-tblINVENTAIRE_ELECTRICITE[[#This Row],[DELIVRANCE]],"")</f>
        <v/>
      </c>
      <c r="G676" s="40"/>
      <c r="H676" s="62"/>
      <c r="I67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76" s="7"/>
      <c r="K676" s="42"/>
      <c r="L676" s="42"/>
      <c r="M676" s="52"/>
      <c r="N676" s="53"/>
      <c r="O676" s="44"/>
    </row>
    <row r="677" spans="2:15">
      <c r="B677" s="105" t="str">
        <f>IF(tblINVENTAIRE_ELECTRICITE[[#This Row],[NOM]]="","",INDEX(tblELECTRICITE[CODE],MATCH(tblINVENTAIRE_ELECTRICITE[[#This Row],[NOM]],tblELECTRICITE[ELECTRICITE],0)))</f>
        <v/>
      </c>
      <c r="C677" s="37"/>
      <c r="D677" s="38" t="s">
        <v>15</v>
      </c>
      <c r="E677" s="21"/>
      <c r="F677" s="22" t="str">
        <f ca="1">IF(tblINVENTAIRE_ELECTRICITE[[#This Row],[DELIVRANCE]]&lt;&gt;"",TODAY()-tblINVENTAIRE_ELECTRICITE[[#This Row],[DELIVRANCE]],"")</f>
        <v/>
      </c>
      <c r="G677" s="40"/>
      <c r="H677" s="62"/>
      <c r="I67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77" s="7"/>
      <c r="K677" s="42"/>
      <c r="L677" s="42"/>
      <c r="M677" s="52"/>
      <c r="N677" s="53"/>
      <c r="O677" s="44"/>
    </row>
    <row r="678" spans="2:15">
      <c r="B678" s="105" t="str">
        <f>IF(tblINVENTAIRE_ELECTRICITE[[#This Row],[NOM]]="","",INDEX(tblELECTRICITE[CODE],MATCH(tblINVENTAIRE_ELECTRICITE[[#This Row],[NOM]],tblELECTRICITE[ELECTRICITE],0)))</f>
        <v/>
      </c>
      <c r="C678" s="37"/>
      <c r="D678" s="38" t="s">
        <v>15</v>
      </c>
      <c r="E678" s="21"/>
      <c r="F678" s="22" t="str">
        <f ca="1">IF(tblINVENTAIRE_ELECTRICITE[[#This Row],[DELIVRANCE]]&lt;&gt;"",TODAY()-tblINVENTAIRE_ELECTRICITE[[#This Row],[DELIVRANCE]],"")</f>
        <v/>
      </c>
      <c r="G678" s="40"/>
      <c r="H678" s="62"/>
      <c r="I67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78" s="7"/>
      <c r="K678" s="42"/>
      <c r="L678" s="42"/>
      <c r="M678" s="52"/>
      <c r="N678" s="53"/>
      <c r="O678" s="44"/>
    </row>
    <row r="679" spans="2:15">
      <c r="B679" s="105" t="str">
        <f>IF(tblINVENTAIRE_ELECTRICITE[[#This Row],[NOM]]="","",INDEX(tblELECTRICITE[CODE],MATCH(tblINVENTAIRE_ELECTRICITE[[#This Row],[NOM]],tblELECTRICITE[ELECTRICITE],0)))</f>
        <v/>
      </c>
      <c r="C679" s="37"/>
      <c r="D679" s="38" t="s">
        <v>15</v>
      </c>
      <c r="E679" s="21"/>
      <c r="F679" s="22" t="str">
        <f ca="1">IF(tblINVENTAIRE_ELECTRICITE[[#This Row],[DELIVRANCE]]&lt;&gt;"",TODAY()-tblINVENTAIRE_ELECTRICITE[[#This Row],[DELIVRANCE]],"")</f>
        <v/>
      </c>
      <c r="G679" s="40"/>
      <c r="H679" s="62"/>
      <c r="I67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79" s="7"/>
      <c r="K679" s="42"/>
      <c r="L679" s="42"/>
      <c r="M679" s="52"/>
      <c r="N679" s="53"/>
      <c r="O679" s="44"/>
    </row>
    <row r="680" spans="2:15">
      <c r="B680" s="105" t="str">
        <f>IF(tblINVENTAIRE_ELECTRICITE[[#This Row],[NOM]]="","",INDEX(tblELECTRICITE[CODE],MATCH(tblINVENTAIRE_ELECTRICITE[[#This Row],[NOM]],tblELECTRICITE[ELECTRICITE],0)))</f>
        <v/>
      </c>
      <c r="C680" s="37"/>
      <c r="D680" s="38" t="s">
        <v>15</v>
      </c>
      <c r="E680" s="21"/>
      <c r="F680" s="22" t="str">
        <f ca="1">IF(tblINVENTAIRE_ELECTRICITE[[#This Row],[DELIVRANCE]]&lt;&gt;"",TODAY()-tblINVENTAIRE_ELECTRICITE[[#This Row],[DELIVRANCE]],"")</f>
        <v/>
      </c>
      <c r="G680" s="40"/>
      <c r="H680" s="62"/>
      <c r="I68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80" s="7"/>
      <c r="K680" s="42"/>
      <c r="L680" s="42"/>
      <c r="M680" s="52"/>
      <c r="N680" s="53"/>
      <c r="O680" s="44"/>
    </row>
    <row r="681" spans="2:15">
      <c r="B681" s="105" t="str">
        <f>IF(tblINVENTAIRE_ELECTRICITE[[#This Row],[NOM]]="","",INDEX(tblELECTRICITE[CODE],MATCH(tblINVENTAIRE_ELECTRICITE[[#This Row],[NOM]],tblELECTRICITE[ELECTRICITE],0)))</f>
        <v/>
      </c>
      <c r="C681" s="37"/>
      <c r="D681" s="38" t="s">
        <v>15</v>
      </c>
      <c r="E681" s="21"/>
      <c r="F681" s="22" t="str">
        <f ca="1">IF(tblINVENTAIRE_ELECTRICITE[[#This Row],[DELIVRANCE]]&lt;&gt;"",TODAY()-tblINVENTAIRE_ELECTRICITE[[#This Row],[DELIVRANCE]],"")</f>
        <v/>
      </c>
      <c r="G681" s="40"/>
      <c r="H681" s="62"/>
      <c r="I68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81" s="7"/>
      <c r="K681" s="42"/>
      <c r="L681" s="42"/>
      <c r="M681" s="52"/>
      <c r="N681" s="53"/>
      <c r="O681" s="44"/>
    </row>
    <row r="682" spans="2:15">
      <c r="B682" s="105" t="str">
        <f>IF(tblINVENTAIRE_ELECTRICITE[[#This Row],[NOM]]="","",INDEX(tblELECTRICITE[CODE],MATCH(tblINVENTAIRE_ELECTRICITE[[#This Row],[NOM]],tblELECTRICITE[ELECTRICITE],0)))</f>
        <v/>
      </c>
      <c r="C682" s="37"/>
      <c r="D682" s="38" t="s">
        <v>15</v>
      </c>
      <c r="E682" s="21"/>
      <c r="F682" s="22" t="str">
        <f ca="1">IF(tblINVENTAIRE_ELECTRICITE[[#This Row],[DELIVRANCE]]&lt;&gt;"",TODAY()-tblINVENTAIRE_ELECTRICITE[[#This Row],[DELIVRANCE]],"")</f>
        <v/>
      </c>
      <c r="G682" s="40"/>
      <c r="H682" s="62"/>
      <c r="I68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82" s="7"/>
      <c r="K682" s="42"/>
      <c r="L682" s="42"/>
      <c r="M682" s="52"/>
      <c r="N682" s="53"/>
      <c r="O682" s="44"/>
    </row>
    <row r="683" spans="2:15">
      <c r="B683" s="105" t="str">
        <f>IF(tblINVENTAIRE_ELECTRICITE[[#This Row],[NOM]]="","",INDEX(tblELECTRICITE[CODE],MATCH(tblINVENTAIRE_ELECTRICITE[[#This Row],[NOM]],tblELECTRICITE[ELECTRICITE],0)))</f>
        <v/>
      </c>
      <c r="C683" s="37"/>
      <c r="D683" s="38" t="s">
        <v>15</v>
      </c>
      <c r="E683" s="21"/>
      <c r="F683" s="22" t="str">
        <f ca="1">IF(tblINVENTAIRE_ELECTRICITE[[#This Row],[DELIVRANCE]]&lt;&gt;"",TODAY()-tblINVENTAIRE_ELECTRICITE[[#This Row],[DELIVRANCE]],"")</f>
        <v/>
      </c>
      <c r="G683" s="40"/>
      <c r="H683" s="62"/>
      <c r="I68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83" s="7"/>
      <c r="K683" s="42"/>
      <c r="L683" s="42"/>
      <c r="M683" s="52"/>
      <c r="N683" s="53"/>
      <c r="O683" s="44"/>
    </row>
    <row r="684" spans="2:15">
      <c r="B684" s="105" t="str">
        <f>IF(tblINVENTAIRE_ELECTRICITE[[#This Row],[NOM]]="","",INDEX(tblELECTRICITE[CODE],MATCH(tblINVENTAIRE_ELECTRICITE[[#This Row],[NOM]],tblELECTRICITE[ELECTRICITE],0)))</f>
        <v/>
      </c>
      <c r="C684" s="37"/>
      <c r="D684" s="38" t="s">
        <v>15</v>
      </c>
      <c r="E684" s="21"/>
      <c r="F684" s="22" t="str">
        <f ca="1">IF(tblINVENTAIRE_ELECTRICITE[[#This Row],[DELIVRANCE]]&lt;&gt;"",TODAY()-tblINVENTAIRE_ELECTRICITE[[#This Row],[DELIVRANCE]],"")</f>
        <v/>
      </c>
      <c r="G684" s="40"/>
      <c r="H684" s="62"/>
      <c r="I68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84" s="7"/>
      <c r="K684" s="42"/>
      <c r="L684" s="42"/>
      <c r="M684" s="52"/>
      <c r="N684" s="53"/>
      <c r="O684" s="44"/>
    </row>
    <row r="685" spans="2:15">
      <c r="B685" s="105" t="str">
        <f>IF(tblINVENTAIRE_ELECTRICITE[[#This Row],[NOM]]="","",INDEX(tblELECTRICITE[CODE],MATCH(tblINVENTAIRE_ELECTRICITE[[#This Row],[NOM]],tblELECTRICITE[ELECTRICITE],0)))</f>
        <v/>
      </c>
      <c r="C685" s="37"/>
      <c r="D685" s="38" t="s">
        <v>15</v>
      </c>
      <c r="E685" s="21"/>
      <c r="F685" s="22" t="str">
        <f ca="1">IF(tblINVENTAIRE_ELECTRICITE[[#This Row],[DELIVRANCE]]&lt;&gt;"",TODAY()-tblINVENTAIRE_ELECTRICITE[[#This Row],[DELIVRANCE]],"")</f>
        <v/>
      </c>
      <c r="G685" s="40"/>
      <c r="H685" s="62"/>
      <c r="I68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85" s="7"/>
      <c r="K685" s="42"/>
      <c r="L685" s="42"/>
      <c r="M685" s="52"/>
      <c r="N685" s="53"/>
      <c r="O685" s="44"/>
    </row>
    <row r="686" spans="2:15">
      <c r="B686" s="105" t="str">
        <f>IF(tblINVENTAIRE_ELECTRICITE[[#This Row],[NOM]]="","",INDEX(tblELECTRICITE[CODE],MATCH(tblINVENTAIRE_ELECTRICITE[[#This Row],[NOM]],tblELECTRICITE[ELECTRICITE],0)))</f>
        <v/>
      </c>
      <c r="C686" s="37"/>
      <c r="D686" s="38" t="s">
        <v>15</v>
      </c>
      <c r="E686" s="21"/>
      <c r="F686" s="22" t="str">
        <f ca="1">IF(tblINVENTAIRE_ELECTRICITE[[#This Row],[DELIVRANCE]]&lt;&gt;"",TODAY()-tblINVENTAIRE_ELECTRICITE[[#This Row],[DELIVRANCE]],"")</f>
        <v/>
      </c>
      <c r="G686" s="40"/>
      <c r="H686" s="62"/>
      <c r="I68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86" s="7"/>
      <c r="K686" s="42"/>
      <c r="L686" s="42"/>
      <c r="M686" s="52"/>
      <c r="N686" s="53"/>
      <c r="O686" s="44"/>
    </row>
    <row r="687" spans="2:15">
      <c r="B687" s="105" t="str">
        <f>IF(tblINVENTAIRE_ELECTRICITE[[#This Row],[NOM]]="","",INDEX(tblELECTRICITE[CODE],MATCH(tblINVENTAIRE_ELECTRICITE[[#This Row],[NOM]],tblELECTRICITE[ELECTRICITE],0)))</f>
        <v/>
      </c>
      <c r="C687" s="37"/>
      <c r="D687" s="38" t="s">
        <v>15</v>
      </c>
      <c r="E687" s="21"/>
      <c r="F687" s="22" t="str">
        <f ca="1">IF(tblINVENTAIRE_ELECTRICITE[[#This Row],[DELIVRANCE]]&lt;&gt;"",TODAY()-tblINVENTAIRE_ELECTRICITE[[#This Row],[DELIVRANCE]],"")</f>
        <v/>
      </c>
      <c r="G687" s="40"/>
      <c r="H687" s="62"/>
      <c r="I68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87" s="7"/>
      <c r="K687" s="42"/>
      <c r="L687" s="42"/>
      <c r="M687" s="52"/>
      <c r="N687" s="53"/>
      <c r="O687" s="44"/>
    </row>
    <row r="688" spans="2:15">
      <c r="B688" s="105" t="str">
        <f>IF(tblINVENTAIRE_ELECTRICITE[[#This Row],[NOM]]="","",INDEX(tblELECTRICITE[CODE],MATCH(tblINVENTAIRE_ELECTRICITE[[#This Row],[NOM]],tblELECTRICITE[ELECTRICITE],0)))</f>
        <v/>
      </c>
      <c r="C688" s="37"/>
      <c r="D688" s="38" t="s">
        <v>15</v>
      </c>
      <c r="E688" s="21"/>
      <c r="F688" s="22" t="str">
        <f ca="1">IF(tblINVENTAIRE_ELECTRICITE[[#This Row],[DELIVRANCE]]&lt;&gt;"",TODAY()-tblINVENTAIRE_ELECTRICITE[[#This Row],[DELIVRANCE]],"")</f>
        <v/>
      </c>
      <c r="G688" s="40"/>
      <c r="H688" s="62"/>
      <c r="I68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88" s="7"/>
      <c r="K688" s="42"/>
      <c r="L688" s="42"/>
      <c r="M688" s="52"/>
      <c r="N688" s="53"/>
      <c r="O688" s="44"/>
    </row>
    <row r="689" spans="2:15">
      <c r="B689" s="105" t="str">
        <f>IF(tblINVENTAIRE_ELECTRICITE[[#This Row],[NOM]]="","",INDEX(tblELECTRICITE[CODE],MATCH(tblINVENTAIRE_ELECTRICITE[[#This Row],[NOM]],tblELECTRICITE[ELECTRICITE],0)))</f>
        <v/>
      </c>
      <c r="C689" s="37"/>
      <c r="D689" s="38" t="s">
        <v>15</v>
      </c>
      <c r="E689" s="21"/>
      <c r="F689" s="22" t="str">
        <f ca="1">IF(tblINVENTAIRE_ELECTRICITE[[#This Row],[DELIVRANCE]]&lt;&gt;"",TODAY()-tblINVENTAIRE_ELECTRICITE[[#This Row],[DELIVRANCE]],"")</f>
        <v/>
      </c>
      <c r="G689" s="40"/>
      <c r="H689" s="62"/>
      <c r="I68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89" s="7"/>
      <c r="K689" s="42"/>
      <c r="L689" s="42"/>
      <c r="M689" s="52"/>
      <c r="N689" s="53"/>
      <c r="O689" s="44"/>
    </row>
    <row r="690" spans="2:15">
      <c r="B690" s="105" t="str">
        <f>IF(tblINVENTAIRE_ELECTRICITE[[#This Row],[NOM]]="","",INDEX(tblELECTRICITE[CODE],MATCH(tblINVENTAIRE_ELECTRICITE[[#This Row],[NOM]],tblELECTRICITE[ELECTRICITE],0)))</f>
        <v/>
      </c>
      <c r="C690" s="37"/>
      <c r="D690" s="38" t="s">
        <v>15</v>
      </c>
      <c r="E690" s="21"/>
      <c r="F690" s="22" t="str">
        <f ca="1">IF(tblINVENTAIRE_ELECTRICITE[[#This Row],[DELIVRANCE]]&lt;&gt;"",TODAY()-tblINVENTAIRE_ELECTRICITE[[#This Row],[DELIVRANCE]],"")</f>
        <v/>
      </c>
      <c r="G690" s="40"/>
      <c r="H690" s="62"/>
      <c r="I69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90" s="7"/>
      <c r="K690" s="42"/>
      <c r="L690" s="42"/>
      <c r="M690" s="52"/>
      <c r="N690" s="53"/>
      <c r="O690" s="44"/>
    </row>
    <row r="691" spans="2:15">
      <c r="B691" s="105" t="str">
        <f>IF(tblINVENTAIRE_ELECTRICITE[[#This Row],[NOM]]="","",INDEX(tblELECTRICITE[CODE],MATCH(tblINVENTAIRE_ELECTRICITE[[#This Row],[NOM]],tblELECTRICITE[ELECTRICITE],0)))</f>
        <v/>
      </c>
      <c r="C691" s="37"/>
      <c r="D691" s="38" t="s">
        <v>15</v>
      </c>
      <c r="E691" s="21"/>
      <c r="F691" s="22" t="str">
        <f ca="1">IF(tblINVENTAIRE_ELECTRICITE[[#This Row],[DELIVRANCE]]&lt;&gt;"",TODAY()-tblINVENTAIRE_ELECTRICITE[[#This Row],[DELIVRANCE]],"")</f>
        <v/>
      </c>
      <c r="G691" s="40"/>
      <c r="H691" s="62"/>
      <c r="I69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91" s="7"/>
      <c r="K691" s="42"/>
      <c r="L691" s="42"/>
      <c r="M691" s="52"/>
      <c r="N691" s="53"/>
      <c r="O691" s="44"/>
    </row>
    <row r="692" spans="2:15">
      <c r="B692" s="105" t="str">
        <f>IF(tblINVENTAIRE_ELECTRICITE[[#This Row],[NOM]]="","",INDEX(tblELECTRICITE[CODE],MATCH(tblINVENTAIRE_ELECTRICITE[[#This Row],[NOM]],tblELECTRICITE[ELECTRICITE],0)))</f>
        <v/>
      </c>
      <c r="C692" s="37"/>
      <c r="D692" s="38" t="s">
        <v>15</v>
      </c>
      <c r="E692" s="21"/>
      <c r="F692" s="22" t="str">
        <f ca="1">IF(tblINVENTAIRE_ELECTRICITE[[#This Row],[DELIVRANCE]]&lt;&gt;"",TODAY()-tblINVENTAIRE_ELECTRICITE[[#This Row],[DELIVRANCE]],"")</f>
        <v/>
      </c>
      <c r="G692" s="40"/>
      <c r="H692" s="62"/>
      <c r="I69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92" s="7"/>
      <c r="K692" s="42"/>
      <c r="L692" s="42"/>
      <c r="M692" s="52"/>
      <c r="N692" s="53"/>
      <c r="O692" s="44"/>
    </row>
    <row r="693" spans="2:15">
      <c r="B693" s="105" t="str">
        <f>IF(tblINVENTAIRE_ELECTRICITE[[#This Row],[NOM]]="","",INDEX(tblELECTRICITE[CODE],MATCH(tblINVENTAIRE_ELECTRICITE[[#This Row],[NOM]],tblELECTRICITE[ELECTRICITE],0)))</f>
        <v/>
      </c>
      <c r="C693" s="37"/>
      <c r="D693" s="38" t="s">
        <v>15</v>
      </c>
      <c r="E693" s="21"/>
      <c r="F693" s="22" t="str">
        <f ca="1">IF(tblINVENTAIRE_ELECTRICITE[[#This Row],[DELIVRANCE]]&lt;&gt;"",TODAY()-tblINVENTAIRE_ELECTRICITE[[#This Row],[DELIVRANCE]],"")</f>
        <v/>
      </c>
      <c r="G693" s="40"/>
      <c r="H693" s="62"/>
      <c r="I69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93" s="7"/>
      <c r="K693" s="42"/>
      <c r="L693" s="42"/>
      <c r="M693" s="52"/>
      <c r="N693" s="53"/>
      <c r="O693" s="44"/>
    </row>
    <row r="694" spans="2:15">
      <c r="B694" s="105" t="str">
        <f>IF(tblINVENTAIRE_ELECTRICITE[[#This Row],[NOM]]="","",INDEX(tblELECTRICITE[CODE],MATCH(tblINVENTAIRE_ELECTRICITE[[#This Row],[NOM]],tblELECTRICITE[ELECTRICITE],0)))</f>
        <v/>
      </c>
      <c r="C694" s="37"/>
      <c r="D694" s="38" t="s">
        <v>15</v>
      </c>
      <c r="E694" s="21"/>
      <c r="F694" s="22" t="str">
        <f ca="1">IF(tblINVENTAIRE_ELECTRICITE[[#This Row],[DELIVRANCE]]&lt;&gt;"",TODAY()-tblINVENTAIRE_ELECTRICITE[[#This Row],[DELIVRANCE]],"")</f>
        <v/>
      </c>
      <c r="G694" s="40"/>
      <c r="H694" s="62"/>
      <c r="I69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94" s="7"/>
      <c r="K694" s="42"/>
      <c r="L694" s="42"/>
      <c r="M694" s="52"/>
      <c r="N694" s="53"/>
      <c r="O694" s="44"/>
    </row>
    <row r="695" spans="2:15">
      <c r="B695" s="105" t="str">
        <f>IF(tblINVENTAIRE_ELECTRICITE[[#This Row],[NOM]]="","",INDEX(tblELECTRICITE[CODE],MATCH(tblINVENTAIRE_ELECTRICITE[[#This Row],[NOM]],tblELECTRICITE[ELECTRICITE],0)))</f>
        <v/>
      </c>
      <c r="C695" s="37"/>
      <c r="D695" s="38" t="s">
        <v>15</v>
      </c>
      <c r="E695" s="21"/>
      <c r="F695" s="22" t="str">
        <f ca="1">IF(tblINVENTAIRE_ELECTRICITE[[#This Row],[DELIVRANCE]]&lt;&gt;"",TODAY()-tblINVENTAIRE_ELECTRICITE[[#This Row],[DELIVRANCE]],"")</f>
        <v/>
      </c>
      <c r="G695" s="40"/>
      <c r="H695" s="62"/>
      <c r="I69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95" s="7"/>
      <c r="K695" s="42"/>
      <c r="L695" s="42"/>
      <c r="M695" s="52"/>
      <c r="N695" s="53"/>
      <c r="O695" s="44"/>
    </row>
    <row r="696" spans="2:15">
      <c r="B696" s="105" t="str">
        <f>IF(tblINVENTAIRE_ELECTRICITE[[#This Row],[NOM]]="","",INDEX(tblELECTRICITE[CODE],MATCH(tblINVENTAIRE_ELECTRICITE[[#This Row],[NOM]],tblELECTRICITE[ELECTRICITE],0)))</f>
        <v/>
      </c>
      <c r="C696" s="37"/>
      <c r="D696" s="38" t="s">
        <v>15</v>
      </c>
      <c r="E696" s="21"/>
      <c r="F696" s="22" t="str">
        <f ca="1">IF(tblINVENTAIRE_ELECTRICITE[[#This Row],[DELIVRANCE]]&lt;&gt;"",TODAY()-tblINVENTAIRE_ELECTRICITE[[#This Row],[DELIVRANCE]],"")</f>
        <v/>
      </c>
      <c r="G696" s="40"/>
      <c r="H696" s="62"/>
      <c r="I69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96" s="7"/>
      <c r="K696" s="42"/>
      <c r="L696" s="42"/>
      <c r="M696" s="52"/>
      <c r="N696" s="53"/>
      <c r="O696" s="44"/>
    </row>
    <row r="697" spans="2:15">
      <c r="B697" s="105" t="str">
        <f>IF(tblINVENTAIRE_ELECTRICITE[[#This Row],[NOM]]="","",INDEX(tblELECTRICITE[CODE],MATCH(tblINVENTAIRE_ELECTRICITE[[#This Row],[NOM]],tblELECTRICITE[ELECTRICITE],0)))</f>
        <v/>
      </c>
      <c r="C697" s="37"/>
      <c r="D697" s="38" t="s">
        <v>15</v>
      </c>
      <c r="E697" s="21"/>
      <c r="F697" s="22" t="str">
        <f ca="1">IF(tblINVENTAIRE_ELECTRICITE[[#This Row],[DELIVRANCE]]&lt;&gt;"",TODAY()-tblINVENTAIRE_ELECTRICITE[[#This Row],[DELIVRANCE]],"")</f>
        <v/>
      </c>
      <c r="G697" s="40"/>
      <c r="H697" s="62"/>
      <c r="I69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97" s="7"/>
      <c r="K697" s="42"/>
      <c r="L697" s="42"/>
      <c r="M697" s="52"/>
      <c r="N697" s="53"/>
      <c r="O697" s="44"/>
    </row>
    <row r="698" spans="2:15">
      <c r="B698" s="105" t="str">
        <f>IF(tblINVENTAIRE_ELECTRICITE[[#This Row],[NOM]]="","",INDEX(tblELECTRICITE[CODE],MATCH(tblINVENTAIRE_ELECTRICITE[[#This Row],[NOM]],tblELECTRICITE[ELECTRICITE],0)))</f>
        <v/>
      </c>
      <c r="C698" s="37"/>
      <c r="D698" s="38" t="s">
        <v>15</v>
      </c>
      <c r="E698" s="21"/>
      <c r="F698" s="22" t="str">
        <f ca="1">IF(tblINVENTAIRE_ELECTRICITE[[#This Row],[DELIVRANCE]]&lt;&gt;"",TODAY()-tblINVENTAIRE_ELECTRICITE[[#This Row],[DELIVRANCE]],"")</f>
        <v/>
      </c>
      <c r="G698" s="40"/>
      <c r="H698" s="62"/>
      <c r="I69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98" s="7"/>
      <c r="K698" s="42"/>
      <c r="L698" s="42"/>
      <c r="M698" s="52"/>
      <c r="N698" s="53"/>
      <c r="O698" s="44"/>
    </row>
    <row r="699" spans="2:15">
      <c r="B699" s="105" t="str">
        <f>IF(tblINVENTAIRE_ELECTRICITE[[#This Row],[NOM]]="","",INDEX(tblELECTRICITE[CODE],MATCH(tblINVENTAIRE_ELECTRICITE[[#This Row],[NOM]],tblELECTRICITE[ELECTRICITE],0)))</f>
        <v/>
      </c>
      <c r="C699" s="37"/>
      <c r="D699" s="38" t="s">
        <v>15</v>
      </c>
      <c r="E699" s="21"/>
      <c r="F699" s="22" t="str">
        <f ca="1">IF(tblINVENTAIRE_ELECTRICITE[[#This Row],[DELIVRANCE]]&lt;&gt;"",TODAY()-tblINVENTAIRE_ELECTRICITE[[#This Row],[DELIVRANCE]],"")</f>
        <v/>
      </c>
      <c r="G699" s="40"/>
      <c r="H699" s="62"/>
      <c r="I69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699" s="7"/>
      <c r="K699" s="42"/>
      <c r="L699" s="42"/>
      <c r="M699" s="52"/>
      <c r="N699" s="53"/>
      <c r="O699" s="44"/>
    </row>
    <row r="700" spans="2:15">
      <c r="B700" s="105" t="str">
        <f>IF(tblINVENTAIRE_ELECTRICITE[[#This Row],[NOM]]="","",INDEX(tblELECTRICITE[CODE],MATCH(tblINVENTAIRE_ELECTRICITE[[#This Row],[NOM]],tblELECTRICITE[ELECTRICITE],0)))</f>
        <v/>
      </c>
      <c r="C700" s="37"/>
      <c r="D700" s="38" t="s">
        <v>15</v>
      </c>
      <c r="E700" s="21"/>
      <c r="F700" s="22" t="str">
        <f ca="1">IF(tblINVENTAIRE_ELECTRICITE[[#This Row],[DELIVRANCE]]&lt;&gt;"",TODAY()-tblINVENTAIRE_ELECTRICITE[[#This Row],[DELIVRANCE]],"")</f>
        <v/>
      </c>
      <c r="G700" s="40"/>
      <c r="H700" s="62"/>
      <c r="I70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00" s="7"/>
      <c r="K700" s="42"/>
      <c r="L700" s="42"/>
      <c r="M700" s="52"/>
      <c r="N700" s="53"/>
      <c r="O700" s="44"/>
    </row>
    <row r="701" spans="2:15">
      <c r="B701" s="105" t="str">
        <f>IF(tblINVENTAIRE_ELECTRICITE[[#This Row],[NOM]]="","",INDEX(tblELECTRICITE[CODE],MATCH(tblINVENTAIRE_ELECTRICITE[[#This Row],[NOM]],tblELECTRICITE[ELECTRICITE],0)))</f>
        <v/>
      </c>
      <c r="C701" s="37"/>
      <c r="D701" s="38" t="s">
        <v>15</v>
      </c>
      <c r="E701" s="21"/>
      <c r="F701" s="22" t="str">
        <f ca="1">IF(tblINVENTAIRE_ELECTRICITE[[#This Row],[DELIVRANCE]]&lt;&gt;"",TODAY()-tblINVENTAIRE_ELECTRICITE[[#This Row],[DELIVRANCE]],"")</f>
        <v/>
      </c>
      <c r="G701" s="40"/>
      <c r="H701" s="62"/>
      <c r="I70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01" s="7"/>
      <c r="K701" s="42"/>
      <c r="L701" s="42"/>
      <c r="M701" s="52"/>
      <c r="N701" s="53"/>
      <c r="O701" s="44"/>
    </row>
    <row r="702" spans="2:15">
      <c r="B702" s="105" t="str">
        <f>IF(tblINVENTAIRE_ELECTRICITE[[#This Row],[NOM]]="","",INDEX(tblELECTRICITE[CODE],MATCH(tblINVENTAIRE_ELECTRICITE[[#This Row],[NOM]],tblELECTRICITE[ELECTRICITE],0)))</f>
        <v/>
      </c>
      <c r="C702" s="37"/>
      <c r="D702" s="38" t="s">
        <v>15</v>
      </c>
      <c r="E702" s="21"/>
      <c r="F702" s="22" t="str">
        <f ca="1">IF(tblINVENTAIRE_ELECTRICITE[[#This Row],[DELIVRANCE]]&lt;&gt;"",TODAY()-tblINVENTAIRE_ELECTRICITE[[#This Row],[DELIVRANCE]],"")</f>
        <v/>
      </c>
      <c r="G702" s="40"/>
      <c r="H702" s="62"/>
      <c r="I702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02" s="7"/>
      <c r="K702" s="42"/>
      <c r="L702" s="42"/>
      <c r="M702" s="52"/>
      <c r="N702" s="53"/>
      <c r="O702" s="44"/>
    </row>
    <row r="703" spans="2:15">
      <c r="B703" s="105" t="str">
        <f>IF(tblINVENTAIRE_ELECTRICITE[[#This Row],[NOM]]="","",INDEX(tblELECTRICITE[CODE],MATCH(tblINVENTAIRE_ELECTRICITE[[#This Row],[NOM]],tblELECTRICITE[ELECTRICITE],0)))</f>
        <v/>
      </c>
      <c r="C703" s="37"/>
      <c r="D703" s="38" t="s">
        <v>15</v>
      </c>
      <c r="E703" s="21"/>
      <c r="F703" s="22" t="str">
        <f ca="1">IF(tblINVENTAIRE_ELECTRICITE[[#This Row],[DELIVRANCE]]&lt;&gt;"",TODAY()-tblINVENTAIRE_ELECTRICITE[[#This Row],[DELIVRANCE]],"")</f>
        <v/>
      </c>
      <c r="G703" s="40"/>
      <c r="H703" s="62"/>
      <c r="I703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03" s="7"/>
      <c r="K703" s="42"/>
      <c r="L703" s="42"/>
      <c r="M703" s="52"/>
      <c r="N703" s="53"/>
      <c r="O703" s="44"/>
    </row>
    <row r="704" spans="2:15">
      <c r="B704" s="105" t="str">
        <f>IF(tblINVENTAIRE_ELECTRICITE[[#This Row],[NOM]]="","",INDEX(tblELECTRICITE[CODE],MATCH(tblINVENTAIRE_ELECTRICITE[[#This Row],[NOM]],tblELECTRICITE[ELECTRICITE],0)))</f>
        <v/>
      </c>
      <c r="C704" s="37"/>
      <c r="D704" s="38" t="s">
        <v>15</v>
      </c>
      <c r="E704" s="21"/>
      <c r="F704" s="22" t="str">
        <f ca="1">IF(tblINVENTAIRE_ELECTRICITE[[#This Row],[DELIVRANCE]]&lt;&gt;"",TODAY()-tblINVENTAIRE_ELECTRICITE[[#This Row],[DELIVRANCE]],"")</f>
        <v/>
      </c>
      <c r="G704" s="40"/>
      <c r="H704" s="62"/>
      <c r="I704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04" s="7"/>
      <c r="K704" s="42"/>
      <c r="L704" s="42"/>
      <c r="M704" s="52"/>
      <c r="N704" s="53"/>
      <c r="O704" s="44"/>
    </row>
    <row r="705" spans="2:15">
      <c r="B705" s="105" t="str">
        <f>IF(tblINVENTAIRE_ELECTRICITE[[#This Row],[NOM]]="","",INDEX(tblELECTRICITE[CODE],MATCH(tblINVENTAIRE_ELECTRICITE[[#This Row],[NOM]],tblELECTRICITE[ELECTRICITE],0)))</f>
        <v/>
      </c>
      <c r="C705" s="37"/>
      <c r="D705" s="38" t="s">
        <v>15</v>
      </c>
      <c r="E705" s="21"/>
      <c r="F705" s="22" t="str">
        <f ca="1">IF(tblINVENTAIRE_ELECTRICITE[[#This Row],[DELIVRANCE]]&lt;&gt;"",TODAY()-tblINVENTAIRE_ELECTRICITE[[#This Row],[DELIVRANCE]],"")</f>
        <v/>
      </c>
      <c r="G705" s="40"/>
      <c r="H705" s="62"/>
      <c r="I705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05" s="7"/>
      <c r="K705" s="42"/>
      <c r="L705" s="42"/>
      <c r="M705" s="52"/>
      <c r="N705" s="53"/>
      <c r="O705" s="44"/>
    </row>
    <row r="706" spans="2:15">
      <c r="B706" s="105" t="str">
        <f>IF(tblINVENTAIRE_ELECTRICITE[[#This Row],[NOM]]="","",INDEX(tblELECTRICITE[CODE],MATCH(tblINVENTAIRE_ELECTRICITE[[#This Row],[NOM]],tblELECTRICITE[ELECTRICITE],0)))</f>
        <v/>
      </c>
      <c r="C706" s="37"/>
      <c r="D706" s="38" t="s">
        <v>15</v>
      </c>
      <c r="E706" s="21"/>
      <c r="F706" s="22" t="str">
        <f ca="1">IF(tblINVENTAIRE_ELECTRICITE[[#This Row],[DELIVRANCE]]&lt;&gt;"",TODAY()-tblINVENTAIRE_ELECTRICITE[[#This Row],[DELIVRANCE]],"")</f>
        <v/>
      </c>
      <c r="G706" s="40"/>
      <c r="H706" s="62"/>
      <c r="I706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06" s="7"/>
      <c r="K706" s="42"/>
      <c r="L706" s="42"/>
      <c r="M706" s="52"/>
      <c r="N706" s="53"/>
      <c r="O706" s="44"/>
    </row>
    <row r="707" spans="2:15">
      <c r="B707" s="105" t="str">
        <f>IF(tblINVENTAIRE_ELECTRICITE[[#This Row],[NOM]]="","",INDEX(tblELECTRICITE[CODE],MATCH(tblINVENTAIRE_ELECTRICITE[[#This Row],[NOM]],tblELECTRICITE[ELECTRICITE],0)))</f>
        <v/>
      </c>
      <c r="C707" s="37"/>
      <c r="D707" s="38" t="s">
        <v>15</v>
      </c>
      <c r="E707" s="21"/>
      <c r="F707" s="22" t="str">
        <f ca="1">IF(tblINVENTAIRE_ELECTRICITE[[#This Row],[DELIVRANCE]]&lt;&gt;"",TODAY()-tblINVENTAIRE_ELECTRICITE[[#This Row],[DELIVRANCE]],"")</f>
        <v/>
      </c>
      <c r="G707" s="40"/>
      <c r="H707" s="62"/>
      <c r="I707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07" s="7"/>
      <c r="K707" s="42"/>
      <c r="L707" s="42"/>
      <c r="M707" s="52"/>
      <c r="N707" s="53"/>
      <c r="O707" s="44"/>
    </row>
    <row r="708" spans="2:15">
      <c r="B708" s="105" t="str">
        <f>IF(tblINVENTAIRE_ELECTRICITE[[#This Row],[NOM]]="","",INDEX(tblELECTRICITE[CODE],MATCH(tblINVENTAIRE_ELECTRICITE[[#This Row],[NOM]],tblELECTRICITE[ELECTRICITE],0)))</f>
        <v/>
      </c>
      <c r="C708" s="37"/>
      <c r="D708" s="38" t="s">
        <v>15</v>
      </c>
      <c r="E708" s="21"/>
      <c r="F708" s="22" t="str">
        <f ca="1">IF(tblINVENTAIRE_ELECTRICITE[[#This Row],[DELIVRANCE]]&lt;&gt;"",TODAY()-tblINVENTAIRE_ELECTRICITE[[#This Row],[DELIVRANCE]],"")</f>
        <v/>
      </c>
      <c r="G708" s="40"/>
      <c r="H708" s="62"/>
      <c r="I708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08" s="7"/>
      <c r="K708" s="42"/>
      <c r="L708" s="42"/>
      <c r="M708" s="52"/>
      <c r="N708" s="53"/>
      <c r="O708" s="44"/>
    </row>
    <row r="709" spans="2:15">
      <c r="B709" s="105" t="str">
        <f>IF(tblINVENTAIRE_ELECTRICITE[[#This Row],[NOM]]="","",INDEX(tblELECTRICITE[CODE],MATCH(tblINVENTAIRE_ELECTRICITE[[#This Row],[NOM]],tblELECTRICITE[ELECTRICITE],0)))</f>
        <v/>
      </c>
      <c r="C709" s="37"/>
      <c r="D709" s="38" t="s">
        <v>15</v>
      </c>
      <c r="E709" s="21"/>
      <c r="F709" s="22" t="str">
        <f ca="1">IF(tblINVENTAIRE_ELECTRICITE[[#This Row],[DELIVRANCE]]&lt;&gt;"",TODAY()-tblINVENTAIRE_ELECTRICITE[[#This Row],[DELIVRANCE]],"")</f>
        <v/>
      </c>
      <c r="G709" s="40"/>
      <c r="H709" s="62"/>
      <c r="I709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09" s="7"/>
      <c r="K709" s="42"/>
      <c r="L709" s="42"/>
      <c r="M709" s="52"/>
      <c r="N709" s="53"/>
      <c r="O709" s="44"/>
    </row>
    <row r="710" spans="2:15">
      <c r="B710" s="105" t="str">
        <f>IF(tblINVENTAIRE_ELECTRICITE[[#This Row],[NOM]]="","",INDEX(tblELECTRICITE[CODE],MATCH(tblINVENTAIRE_ELECTRICITE[[#This Row],[NOM]],tblELECTRICITE[ELECTRICITE],0)))</f>
        <v/>
      </c>
      <c r="C710" s="37"/>
      <c r="D710" s="38" t="s">
        <v>15</v>
      </c>
      <c r="E710" s="21"/>
      <c r="F710" s="22" t="str">
        <f ca="1">IF(tblINVENTAIRE_ELECTRICITE[[#This Row],[DELIVRANCE]]&lt;&gt;"",TODAY()-tblINVENTAIRE_ELECTRICITE[[#This Row],[DELIVRANCE]],"")</f>
        <v/>
      </c>
      <c r="G710" s="40"/>
      <c r="H710" s="62"/>
      <c r="I710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10" s="7"/>
      <c r="K710" s="42"/>
      <c r="L710" s="42"/>
      <c r="M710" s="52"/>
      <c r="N710" s="53"/>
      <c r="O710" s="44"/>
    </row>
    <row r="711" spans="2:15">
      <c r="B711" s="105" t="str">
        <f>IF(tblINVENTAIRE_ELECTRICITE[[#This Row],[NOM]]="","",INDEX(tblELECTRICITE[CODE],MATCH(tblINVENTAIRE_ELECTRICITE[[#This Row],[NOM]],tblELECTRICITE[ELECTRICITE],0)))</f>
        <v/>
      </c>
      <c r="C711" s="37"/>
      <c r="D711" s="18" t="s">
        <v>15</v>
      </c>
      <c r="E711" s="21"/>
      <c r="F711" s="22" t="str">
        <f ca="1">IF(tblINVENTAIRE_ELECTRICITE[[#This Row],[DELIVRANCE]]&lt;&gt;"",TODAY()-tblINVENTAIRE_ELECTRICITE[[#This Row],[DELIVRANCE]],"")</f>
        <v/>
      </c>
      <c r="G711" s="40"/>
      <c r="H711" s="62"/>
      <c r="I711" s="7" t="str">
        <f>IF(tblINVENTAIRE_ELECTRICITE[[#This Row],[QTE]]="","",IF(tblINVENTAIRE_ELECTRICITE[[#This Row],[RETRAIT]]="",tblINVENTAIRE_ELECTRICITE[[#This Row],[QTE]],SUM(tblINVENTAIRE_ELECTRICITE[[#This Row],[QTE]]-tblINVENTAIRE_ELECTRICITE[[#This Row],[RETRAIT]])))</f>
        <v/>
      </c>
      <c r="J711" s="7"/>
      <c r="K711" s="42"/>
      <c r="L711" s="42"/>
      <c r="M711" s="52"/>
      <c r="N711" s="53"/>
      <c r="O711" s="44"/>
    </row>
  </sheetData>
  <mergeCells count="4">
    <mergeCell ref="B1:D1"/>
    <mergeCell ref="E1:F1"/>
    <mergeCell ref="D3:E3"/>
    <mergeCell ref="D4:E4"/>
  </mergeCells>
  <conditionalFormatting sqref="B7:J711">
    <cfRule type="cellIs" priority="1" operator="equal">
      <formula>"Pas de surlignage"</formula>
    </cfRule>
    <cfRule type="expression" dxfId="44" priority="2">
      <formula>AND($F$2="Moins d'1 an",$F7&lt;365)</formula>
    </cfRule>
    <cfRule type="expression" dxfId="43" priority="3">
      <formula>AND($F$2="1 an",AND($F7&gt;365,$F7&lt;=730))</formula>
    </cfRule>
    <cfRule type="expression" dxfId="42" priority="4">
      <formula>AND($F$2="2 ans",AND($F7&gt;730,$F7&lt;=1095))</formula>
    </cfRule>
    <cfRule type="expression" dxfId="41" priority="5">
      <formula>AND($F$2="3 ans",AND($F7&gt;1095,$F7&lt;=1460))</formula>
    </cfRule>
    <cfRule type="expression" dxfId="40" priority="6">
      <formula>AND($F$2="4 ans",AND($F7&gt;1460,$F7&lt;=1825))</formula>
    </cfRule>
    <cfRule type="expression" dxfId="39" priority="7">
      <formula>AND($F$2="5 ans",AND($F7&gt;1825,$F7&lt;=2190))</formula>
    </cfRule>
    <cfRule type="expression" dxfId="38" priority="8">
      <formula>AND($F$2="6 ans",AND($F7&gt;2190,$F7&lt;=2555))</formula>
    </cfRule>
    <cfRule type="expression" dxfId="37" priority="9">
      <formula>AND($F$2="7 ans",AND($F7&gt;2555,$F7&lt;=2920))</formula>
    </cfRule>
    <cfRule type="expression" dxfId="36" priority="10">
      <formula>AND($F$2="8 ans",AND($F7&gt;2920,$F7&lt;=3285))</formula>
    </cfRule>
    <cfRule type="expression" dxfId="35" priority="11">
      <formula>AND($F$2="9 ans",AND($F7&gt;3286,$F7&lt;=3651))</formula>
    </cfRule>
    <cfRule type="expression" dxfId="34" priority="12">
      <formula>AND($F$2="10 ans et plus",AND($F7&lt;&gt;"",$F7&gt;3651))</formula>
    </cfRule>
  </conditionalFormatting>
  <dataValidations count="1">
    <dataValidation type="list" allowBlank="1" showInputMessage="1" sqref="D7:D711">
      <formula1>lstLIEU</formula1>
    </dataValidation>
  </dataValidations>
  <printOptions horizontalCentered="1"/>
  <pageMargins left="0.25" right="0.25" top="0.75" bottom="0.75" header="0.3" footer="0.3"/>
  <pageSetup scale="81" fitToHeight="0" orientation="portrait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>
          <x14:formula1>
            <xm:f>PARAMETRES!$H$4:$H$79</xm:f>
          </x14:formula1>
          <xm:sqref>C14:C711</xm:sqref>
        </x14:dataValidation>
        <x14:dataValidation type="list" allowBlank="1" showInputMessage="1" showErrorMessage="1">
          <x14:formula1>
            <xm:f>PARAMETRES!#REF!</xm:f>
          </x14:formula1>
          <xm:sqref>K7:K711</xm:sqref>
        </x14:dataValidation>
        <x14:dataValidation type="list" allowBlank="1" showInputMessage="1" showErrorMessage="1">
          <x14:formula1>
            <xm:f>PARAMETRES!$B$29:$B$38</xm:f>
          </x14:formula1>
          <xm:sqref>G2</xm:sqref>
        </x14:dataValidation>
        <x14:dataValidation type="list" allowBlank="1" showInputMessage="1" showErrorMessage="1">
          <x14:formula1>
            <xm:f>PARAMETRES!$B$29:$B$40</xm:f>
          </x14:formula1>
          <xm:sqref>F2</xm:sqref>
        </x14:dataValidation>
        <x14:dataValidation type="list" allowBlank="1" showInputMessage="1" showErrorMessage="1">
          <x14:formula1>
            <xm:f>PARAMETRES!$E$4:$E$79</xm:f>
          </x14:formula1>
          <xm:sqref>J7:J711</xm:sqref>
        </x14:dataValidation>
        <x14:dataValidation type="list" allowBlank="1" showInputMessage="1" showErrorMessage="1">
          <x14:formula1>
            <xm:f>PARAMETRES!$B$4:$B$24</xm:f>
          </x14:formula1>
          <xm:sqref>L7:L711</xm:sqref>
        </x14:dataValidation>
        <x14:dataValidation type="list" allowBlank="1" showInputMessage="1">
          <x14:formula1>
            <xm:f>PARAMETRES!$N$4:$N$10</xm:f>
          </x14:formula1>
          <xm:sqref>C7:C13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O711"/>
  <sheetViews>
    <sheetView showGridLines="0" zoomScaleNormal="100" workbookViewId="0">
      <selection activeCell="C9" sqref="C9"/>
    </sheetView>
  </sheetViews>
  <sheetFormatPr baseColWidth="10" defaultColWidth="9.140625" defaultRowHeight="11.25"/>
  <cols>
    <col min="1" max="1" width="3.28515625" style="1" customWidth="1"/>
    <col min="2" max="2" width="10.5703125" style="2" customWidth="1"/>
    <col min="3" max="3" width="24.5703125" style="1" bestFit="1" customWidth="1"/>
    <col min="4" max="4" width="23.5703125" style="10" customWidth="1"/>
    <col min="5" max="5" width="13.28515625" style="17" customWidth="1"/>
    <col min="6" max="6" width="14.85546875" style="12" customWidth="1"/>
    <col min="7" max="7" width="8.42578125" style="34" customWidth="1"/>
    <col min="8" max="8" width="9.140625" style="1"/>
    <col min="9" max="9" width="10.5703125" style="28" customWidth="1"/>
    <col min="10" max="10" width="50.7109375" style="28" customWidth="1"/>
    <col min="11" max="13" width="9.140625" style="28"/>
    <col min="14" max="14" width="14.85546875" style="28" customWidth="1"/>
    <col min="15" max="16384" width="9.140625" style="1"/>
  </cols>
  <sheetData>
    <row r="1" spans="2:15" ht="15">
      <c r="B1" s="118" t="s">
        <v>161</v>
      </c>
      <c r="C1" s="118"/>
      <c r="D1" s="118"/>
      <c r="E1" s="117"/>
      <c r="F1" s="117"/>
      <c r="G1" s="29"/>
    </row>
    <row r="2" spans="2:15">
      <c r="B2" s="9"/>
      <c r="C2" s="9"/>
      <c r="E2" s="16" t="s">
        <v>85</v>
      </c>
      <c r="F2" s="11" t="s">
        <v>75</v>
      </c>
      <c r="G2" s="30"/>
    </row>
    <row r="3" spans="2:15" ht="11.25" customHeight="1">
      <c r="B3" s="9"/>
      <c r="C3" s="9"/>
      <c r="D3" s="119" t="s">
        <v>115</v>
      </c>
      <c r="E3" s="119"/>
      <c r="F3" s="13">
        <f>SUM(tblINVENTAIRE_INFORMATIQUE[QTE])</f>
        <v>14</v>
      </c>
      <c r="G3" s="31"/>
    </row>
    <row r="4" spans="2:15" ht="11.25" customHeight="1">
      <c r="B4" s="9"/>
      <c r="C4" s="9"/>
      <c r="D4" s="120" t="s">
        <v>117</v>
      </c>
      <c r="E4" s="120"/>
      <c r="F4" s="55" t="str">
        <f>IF(SUBTOTAL(9,tblINVENTAIRE_INFORMATIQUE[QTE])=$F$3,"",SUBTOTAL(9,tblINVENTAIRE_INFORMATIQUE[QTE]))</f>
        <v/>
      </c>
      <c r="G4" s="56"/>
    </row>
    <row r="5" spans="2:15" ht="24.75" customHeight="1" thickBot="1">
      <c r="D5" s="1"/>
      <c r="F5" s="1"/>
      <c r="G5" s="32"/>
    </row>
    <row r="6" spans="2:15" ht="12" thickBot="1">
      <c r="B6" s="14" t="s">
        <v>163</v>
      </c>
      <c r="C6" s="14" t="s">
        <v>164</v>
      </c>
      <c r="D6" s="14" t="s">
        <v>165</v>
      </c>
      <c r="E6" s="61" t="s">
        <v>166</v>
      </c>
      <c r="F6" s="14" t="s">
        <v>167</v>
      </c>
      <c r="G6" s="33" t="s">
        <v>168</v>
      </c>
      <c r="H6" s="14" t="s">
        <v>169</v>
      </c>
      <c r="I6" s="14" t="s">
        <v>170</v>
      </c>
      <c r="J6" s="14" t="s">
        <v>178</v>
      </c>
      <c r="K6" s="48"/>
      <c r="L6" s="48"/>
      <c r="M6" s="48"/>
      <c r="N6" s="48"/>
      <c r="O6" s="44"/>
    </row>
    <row r="7" spans="2:15" ht="11.25" customHeight="1">
      <c r="B7" s="37" t="str">
        <f>IF(tblINVENTAIRE_INFORMATIQUE[[#This Row],[NOM]]="","",INDEX(tblINFORMATIQUE[CODE],MATCH(tblINVENTAIRE_INFORMATIQUE[[#This Row],[NOM]],tblINFORMATIQUE[INFORMATIQUE],0)))</f>
        <v>INF00007</v>
      </c>
      <c r="C7" s="37" t="s">
        <v>92</v>
      </c>
      <c r="D7" s="38" t="s">
        <v>15</v>
      </c>
      <c r="E7" s="47">
        <f ca="1">TODAY()-4244</f>
        <v>40494</v>
      </c>
      <c r="F7" s="39">
        <f ca="1">IF(tblINVENTAIRE_INFORMATIQUE[[#This Row],[DELIVRANCE]]&lt;&gt;"",TODAY()-tblINVENTAIRE_INFORMATIQUE[[#This Row],[DELIVRANCE]],"")</f>
        <v>4244</v>
      </c>
      <c r="G7" s="40">
        <v>1</v>
      </c>
      <c r="H7" s="66"/>
      <c r="I7" s="67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>1</v>
      </c>
      <c r="J7" s="6"/>
      <c r="K7" s="42"/>
      <c r="L7" s="42"/>
      <c r="M7" s="49"/>
      <c r="N7" s="50"/>
      <c r="O7" s="44"/>
    </row>
    <row r="8" spans="2:15">
      <c r="B8" s="37" t="str">
        <f>IF(tblINVENTAIRE_INFORMATIQUE[[#This Row],[NOM]]="","",INDEX(tblINFORMATIQUE[CODE],MATCH(tblINVENTAIRE_INFORMATIQUE[[#This Row],[NOM]],tblINFORMATIQUE[INFORMATIQUE],0)))</f>
        <v>INF00016</v>
      </c>
      <c r="C8" s="37" t="s">
        <v>102</v>
      </c>
      <c r="D8" s="38" t="s">
        <v>15</v>
      </c>
      <c r="E8" s="19">
        <v>44257</v>
      </c>
      <c r="F8" s="20">
        <f ca="1">IF(tblINVENTAIRE_INFORMATIQUE[[#This Row],[DELIVRANCE]]&lt;&gt;"",TODAY()-tblINVENTAIRE_INFORMATIQUE[[#This Row],[DELIVRANCE]],"")</f>
        <v>481</v>
      </c>
      <c r="G8" s="40">
        <v>12</v>
      </c>
      <c r="H8" s="62"/>
      <c r="I8" s="7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>12</v>
      </c>
      <c r="J8" s="7"/>
      <c r="K8" s="42"/>
      <c r="L8" s="42"/>
      <c r="M8" s="49"/>
      <c r="N8" s="50"/>
      <c r="O8" s="44"/>
    </row>
    <row r="9" spans="2:15">
      <c r="B9" s="37" t="str">
        <f>IF(tblINVENTAIRE_INFORMATIQUE[[#This Row],[NOM]]="","",INDEX(tblINFORMATIQUE[CODE],MATCH(tblINVENTAIRE_INFORMATIQUE[[#This Row],[NOM]],tblINFORMATIQUE[INFORMATIQUE],0)))</f>
        <v/>
      </c>
      <c r="C9" s="37"/>
      <c r="D9" s="38" t="s">
        <v>2</v>
      </c>
      <c r="E9" s="19">
        <v>42136</v>
      </c>
      <c r="F9" s="20">
        <f ca="1">IF(tblINVENTAIRE_INFORMATIQUE[[#This Row],[DELIVRANCE]]&lt;&gt;"",TODAY()-tblINVENTAIRE_INFORMATIQUE[[#This Row],[DELIVRANCE]],"")</f>
        <v>2602</v>
      </c>
      <c r="G9" s="40">
        <v>1</v>
      </c>
      <c r="H9" s="62"/>
      <c r="I9" s="7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>1</v>
      </c>
      <c r="J9" s="7"/>
      <c r="K9" s="42"/>
      <c r="L9" s="42"/>
      <c r="M9" s="49"/>
      <c r="N9" s="50"/>
      <c r="O9" s="44"/>
    </row>
    <row r="10" spans="2:15">
      <c r="B10" s="37" t="str">
        <f>IF(tblINVENTAIRE_INFORMATIQUE[[#This Row],[NOM]]="","",INDEX(tblINFORMATIQUE[CODE],MATCH(tblINVENTAIRE_INFORMATIQUE[[#This Row],[NOM]],tblINFORMATIQUE[INFORMATIQUE],0)))</f>
        <v/>
      </c>
      <c r="C10" s="37"/>
      <c r="D10" s="38" t="s">
        <v>15</v>
      </c>
      <c r="E10" s="19"/>
      <c r="F10" s="20" t="str">
        <f ca="1">IF(tblINVENTAIRE_INFORMATIQUE[[#This Row],[DELIVRANCE]]&lt;&gt;"",TODAY()-tblINVENTAIRE_INFORMATIQUE[[#This Row],[DELIVRANCE]],"")</f>
        <v/>
      </c>
      <c r="G10" s="40"/>
      <c r="H10" s="62"/>
      <c r="I1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0" s="7"/>
      <c r="K10" s="42"/>
      <c r="L10" s="42"/>
      <c r="M10" s="49"/>
      <c r="N10" s="50"/>
      <c r="O10" s="44"/>
    </row>
    <row r="11" spans="2:15">
      <c r="B11" s="37" t="str">
        <f>IF(tblINVENTAIRE_INFORMATIQUE[[#This Row],[NOM]]="","",INDEX(tblINFORMATIQUE[CODE],MATCH(tblINVENTAIRE_INFORMATIQUE[[#This Row],[NOM]],tblINFORMATIQUE[INFORMATIQUE],0)))</f>
        <v/>
      </c>
      <c r="C11" s="37"/>
      <c r="D11" s="38" t="s">
        <v>15</v>
      </c>
      <c r="E11" s="19"/>
      <c r="F11" s="20" t="str">
        <f ca="1">IF(tblINVENTAIRE_INFORMATIQUE[[#This Row],[DELIVRANCE]]&lt;&gt;"",TODAY()-tblINVENTAIRE_INFORMATIQUE[[#This Row],[DELIVRANCE]],"")</f>
        <v/>
      </c>
      <c r="G11" s="40"/>
      <c r="H11" s="62"/>
      <c r="I1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1" s="7"/>
      <c r="K11" s="42"/>
      <c r="L11" s="42"/>
      <c r="M11" s="49"/>
      <c r="N11" s="50"/>
      <c r="O11" s="44"/>
    </row>
    <row r="12" spans="2:15">
      <c r="B12" s="37" t="str">
        <f>IF(tblINVENTAIRE_INFORMATIQUE[[#This Row],[NOM]]="","",INDEX(tblINFORMATIQUE[CODE],MATCH(tblINVENTAIRE_INFORMATIQUE[[#This Row],[NOM]],tblINFORMATIQUE[INFORMATIQUE],0)))</f>
        <v/>
      </c>
      <c r="C12" s="37"/>
      <c r="D12" s="38" t="s">
        <v>15</v>
      </c>
      <c r="E12" s="19"/>
      <c r="F12" s="20" t="str">
        <f ca="1">IF(tblINVENTAIRE_INFORMATIQUE[[#This Row],[DELIVRANCE]]&lt;&gt;"",TODAY()-tblINVENTAIRE_INFORMATIQUE[[#This Row],[DELIVRANCE]],"")</f>
        <v/>
      </c>
      <c r="G12" s="40"/>
      <c r="H12" s="62"/>
      <c r="I1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2" s="7"/>
      <c r="K12" s="42"/>
      <c r="L12" s="42"/>
      <c r="M12" s="49"/>
      <c r="N12" s="50"/>
      <c r="O12" s="44"/>
    </row>
    <row r="13" spans="2:15">
      <c r="B13" s="37" t="str">
        <f>IF(tblINVENTAIRE_INFORMATIQUE[[#This Row],[NOM]]="","",INDEX(tblINFORMATIQUE[CODE],MATCH(tblINVENTAIRE_INFORMATIQUE[[#This Row],[NOM]],tblINFORMATIQUE[INFORMATIQUE],0)))</f>
        <v/>
      </c>
      <c r="C13" s="37"/>
      <c r="D13" s="38" t="s">
        <v>15</v>
      </c>
      <c r="E13" s="19"/>
      <c r="F13" s="20" t="str">
        <f ca="1">IF(tblINVENTAIRE_INFORMATIQUE[[#This Row],[DELIVRANCE]]&lt;&gt;"",TODAY()-tblINVENTAIRE_INFORMATIQUE[[#This Row],[DELIVRANCE]],"")</f>
        <v/>
      </c>
      <c r="G13" s="40"/>
      <c r="H13" s="62"/>
      <c r="I1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3" s="7"/>
      <c r="K13" s="42"/>
      <c r="L13" s="42"/>
      <c r="M13" s="49"/>
      <c r="N13" s="50"/>
      <c r="O13" s="44"/>
    </row>
    <row r="14" spans="2:15">
      <c r="B14" s="37" t="str">
        <f>IF(tblINVENTAIRE_INFORMATIQUE[[#This Row],[NOM]]="","",INDEX(tblINFORMATIQUE[CODE],MATCH(tblINVENTAIRE_INFORMATIQUE[[#This Row],[NOM]],tblINFORMATIQUE[INFORMATIQUE],0)))</f>
        <v/>
      </c>
      <c r="C14" s="37"/>
      <c r="D14" s="38" t="s">
        <v>15</v>
      </c>
      <c r="E14" s="19"/>
      <c r="F14" s="20" t="str">
        <f ca="1">IF(tblINVENTAIRE_INFORMATIQUE[[#This Row],[DELIVRANCE]]&lt;&gt;"",TODAY()-tblINVENTAIRE_INFORMATIQUE[[#This Row],[DELIVRANCE]],"")</f>
        <v/>
      </c>
      <c r="G14" s="40"/>
      <c r="H14" s="62"/>
      <c r="I1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4" s="7"/>
      <c r="K14" s="42"/>
      <c r="L14" s="42"/>
      <c r="M14" s="49"/>
      <c r="N14" s="50"/>
      <c r="O14" s="44"/>
    </row>
    <row r="15" spans="2:15">
      <c r="B15" s="37" t="str">
        <f>IF(tblINVENTAIRE_INFORMATIQUE[[#This Row],[NOM]]="","",INDEX(tblINFORMATIQUE[CODE],MATCH(tblINVENTAIRE_INFORMATIQUE[[#This Row],[NOM]],tblINFORMATIQUE[INFORMATIQUE],0)))</f>
        <v/>
      </c>
      <c r="C15" s="37"/>
      <c r="D15" s="38" t="s">
        <v>15</v>
      </c>
      <c r="E15" s="19"/>
      <c r="F15" s="20" t="str">
        <f ca="1">IF(tblINVENTAIRE_INFORMATIQUE[[#This Row],[DELIVRANCE]]&lt;&gt;"",TODAY()-tblINVENTAIRE_INFORMATIQUE[[#This Row],[DELIVRANCE]],"")</f>
        <v/>
      </c>
      <c r="G15" s="40"/>
      <c r="H15" s="62"/>
      <c r="I1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5" s="7"/>
      <c r="K15" s="42"/>
      <c r="L15" s="42"/>
      <c r="M15" s="49"/>
      <c r="N15" s="50"/>
      <c r="O15" s="44"/>
    </row>
    <row r="16" spans="2:15">
      <c r="B16" s="37" t="str">
        <f>IF(tblINVENTAIRE_INFORMATIQUE[[#This Row],[NOM]]="","",INDEX(tblINFORMATIQUE[CODE],MATCH(tblINVENTAIRE_INFORMATIQUE[[#This Row],[NOM]],tblINFORMATIQUE[INFORMATIQUE],0)))</f>
        <v/>
      </c>
      <c r="C16" s="37"/>
      <c r="D16" s="38" t="s">
        <v>15</v>
      </c>
      <c r="E16" s="19"/>
      <c r="F16" s="20" t="str">
        <f ca="1">IF(tblINVENTAIRE_INFORMATIQUE[[#This Row],[DELIVRANCE]]&lt;&gt;"",TODAY()-tblINVENTAIRE_INFORMATIQUE[[#This Row],[DELIVRANCE]],"")</f>
        <v/>
      </c>
      <c r="G16" s="40"/>
      <c r="H16" s="62"/>
      <c r="I1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6" s="7"/>
      <c r="K16" s="42"/>
      <c r="L16" s="42"/>
      <c r="M16" s="49"/>
      <c r="N16" s="50"/>
      <c r="O16" s="44"/>
    </row>
    <row r="17" spans="2:15">
      <c r="B17" s="37" t="str">
        <f>IF(tblINVENTAIRE_INFORMATIQUE[[#This Row],[NOM]]="","",INDEX(tblINFORMATIQUE[CODE],MATCH(tblINVENTAIRE_INFORMATIQUE[[#This Row],[NOM]],tblINFORMATIQUE[INFORMATIQUE],0)))</f>
        <v/>
      </c>
      <c r="C17" s="37"/>
      <c r="D17" s="38" t="s">
        <v>15</v>
      </c>
      <c r="E17" s="19"/>
      <c r="F17" s="20" t="str">
        <f ca="1">IF(tblINVENTAIRE_INFORMATIQUE[[#This Row],[DELIVRANCE]]&lt;&gt;"",TODAY()-tblINVENTAIRE_INFORMATIQUE[[#This Row],[DELIVRANCE]],"")</f>
        <v/>
      </c>
      <c r="G17" s="40"/>
      <c r="H17" s="62"/>
      <c r="I1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7" s="7"/>
      <c r="K17" s="42"/>
      <c r="L17" s="42"/>
      <c r="M17" s="49"/>
      <c r="N17" s="50"/>
      <c r="O17" s="44"/>
    </row>
    <row r="18" spans="2:15">
      <c r="B18" s="37" t="str">
        <f>IF(tblINVENTAIRE_INFORMATIQUE[[#This Row],[NOM]]="","",INDEX(tblINFORMATIQUE[CODE],MATCH(tblINVENTAIRE_INFORMATIQUE[[#This Row],[NOM]],tblINFORMATIQUE[INFORMATIQUE],0)))</f>
        <v/>
      </c>
      <c r="C18" s="37"/>
      <c r="D18" s="38" t="s">
        <v>15</v>
      </c>
      <c r="E18" s="19"/>
      <c r="F18" s="20" t="str">
        <f ca="1">IF(tblINVENTAIRE_INFORMATIQUE[[#This Row],[DELIVRANCE]]&lt;&gt;"",TODAY()-tblINVENTAIRE_INFORMATIQUE[[#This Row],[DELIVRANCE]],"")</f>
        <v/>
      </c>
      <c r="G18" s="40"/>
      <c r="H18" s="62"/>
      <c r="I1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8" s="7"/>
      <c r="K18" s="42"/>
      <c r="L18" s="42"/>
      <c r="M18" s="49"/>
      <c r="N18" s="50"/>
      <c r="O18" s="44"/>
    </row>
    <row r="19" spans="2:15">
      <c r="B19" s="37" t="str">
        <f>IF(tblINVENTAIRE_INFORMATIQUE[[#This Row],[NOM]]="","",INDEX(tblINFORMATIQUE[CODE],MATCH(tblINVENTAIRE_INFORMATIQUE[[#This Row],[NOM]],tblINFORMATIQUE[INFORMATIQUE],0)))</f>
        <v/>
      </c>
      <c r="C19" s="37"/>
      <c r="D19" s="38" t="s">
        <v>15</v>
      </c>
      <c r="E19" s="19"/>
      <c r="F19" s="20" t="str">
        <f ca="1">IF(tblINVENTAIRE_INFORMATIQUE[[#This Row],[DELIVRANCE]]&lt;&gt;"",TODAY()-tblINVENTAIRE_INFORMATIQUE[[#This Row],[DELIVRANCE]],"")</f>
        <v/>
      </c>
      <c r="G19" s="40"/>
      <c r="H19" s="62"/>
      <c r="I1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9" s="7"/>
      <c r="K19" s="42"/>
      <c r="L19" s="42"/>
      <c r="M19" s="49"/>
      <c r="N19" s="50"/>
      <c r="O19" s="44"/>
    </row>
    <row r="20" spans="2:15">
      <c r="B20" s="37" t="str">
        <f>IF(tblINVENTAIRE_INFORMATIQUE[[#This Row],[NOM]]="","",INDEX(tblINFORMATIQUE[CODE],MATCH(tblINVENTAIRE_INFORMATIQUE[[#This Row],[NOM]],tblINFORMATIQUE[INFORMATIQUE],0)))</f>
        <v/>
      </c>
      <c r="C20" s="37"/>
      <c r="D20" s="38" t="s">
        <v>15</v>
      </c>
      <c r="E20" s="19"/>
      <c r="F20" s="20" t="str">
        <f ca="1">IF(tblINVENTAIRE_INFORMATIQUE[[#This Row],[DELIVRANCE]]&lt;&gt;"",TODAY()-tblINVENTAIRE_INFORMATIQUE[[#This Row],[DELIVRANCE]],"")</f>
        <v/>
      </c>
      <c r="G20" s="40"/>
      <c r="H20" s="62"/>
      <c r="I2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0" s="7"/>
      <c r="K20" s="42"/>
      <c r="L20" s="42"/>
      <c r="M20" s="49"/>
      <c r="N20" s="50"/>
      <c r="O20" s="44"/>
    </row>
    <row r="21" spans="2:15">
      <c r="B21" s="37" t="str">
        <f>IF(tblINVENTAIRE_INFORMATIQUE[[#This Row],[NOM]]="","",INDEX(tblINFORMATIQUE[CODE],MATCH(tblINVENTAIRE_INFORMATIQUE[[#This Row],[NOM]],tblINFORMATIQUE[INFORMATIQUE],0)))</f>
        <v/>
      </c>
      <c r="C21" s="37"/>
      <c r="D21" s="38" t="s">
        <v>15</v>
      </c>
      <c r="E21" s="35"/>
      <c r="F21" s="36" t="str">
        <f ca="1">IF(tblINVENTAIRE_INFORMATIQUE[[#This Row],[DELIVRANCE]]&lt;&gt;"",TODAY()-tblINVENTAIRE_INFORMATIQUE[[#This Row],[DELIVRANCE]],"")</f>
        <v/>
      </c>
      <c r="G21" s="40"/>
      <c r="H21" s="62"/>
      <c r="I2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1" s="7"/>
      <c r="K21" s="42"/>
      <c r="L21" s="42"/>
      <c r="M21" s="49"/>
      <c r="N21" s="50"/>
      <c r="O21" s="44"/>
    </row>
    <row r="22" spans="2:15">
      <c r="B22" s="37" t="str">
        <f>IF(tblINVENTAIRE_INFORMATIQUE[[#This Row],[NOM]]="","",INDEX(tblINFORMATIQUE[CODE],MATCH(tblINVENTAIRE_INFORMATIQUE[[#This Row],[NOM]],tblINFORMATIQUE[INFORMATIQUE],0)))</f>
        <v/>
      </c>
      <c r="C22" s="37"/>
      <c r="D22" s="38" t="s">
        <v>15</v>
      </c>
      <c r="E22" s="19"/>
      <c r="F22" s="20" t="str">
        <f ca="1">IF(tblINVENTAIRE_INFORMATIQUE[[#This Row],[DELIVRANCE]]&lt;&gt;"",TODAY()-tblINVENTAIRE_INFORMATIQUE[[#This Row],[DELIVRANCE]],"")</f>
        <v/>
      </c>
      <c r="G22" s="40"/>
      <c r="H22" s="62"/>
      <c r="I2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2" s="7"/>
      <c r="K22" s="42"/>
      <c r="L22" s="42"/>
      <c r="M22" s="49"/>
      <c r="N22" s="50"/>
      <c r="O22" s="44"/>
    </row>
    <row r="23" spans="2:15">
      <c r="B23" s="37" t="str">
        <f>IF(tblINVENTAIRE_INFORMATIQUE[[#This Row],[NOM]]="","",INDEX(tblINFORMATIQUE[CODE],MATCH(tblINVENTAIRE_INFORMATIQUE[[#This Row],[NOM]],tblINFORMATIQUE[INFORMATIQUE],0)))</f>
        <v/>
      </c>
      <c r="C23" s="37"/>
      <c r="D23" s="38" t="s">
        <v>15</v>
      </c>
      <c r="E23" s="19"/>
      <c r="F23" s="20" t="str">
        <f ca="1">IF(tblINVENTAIRE_INFORMATIQUE[[#This Row],[DELIVRANCE]]&lt;&gt;"",TODAY()-tblINVENTAIRE_INFORMATIQUE[[#This Row],[DELIVRANCE]],"")</f>
        <v/>
      </c>
      <c r="G23" s="40"/>
      <c r="H23" s="62"/>
      <c r="I2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3" s="7"/>
      <c r="K23" s="42"/>
      <c r="L23" s="42"/>
      <c r="M23" s="49"/>
      <c r="N23" s="50"/>
      <c r="O23" s="44"/>
    </row>
    <row r="24" spans="2:15">
      <c r="B24" s="37" t="str">
        <f>IF(tblINVENTAIRE_INFORMATIQUE[[#This Row],[NOM]]="","",INDEX(tblINFORMATIQUE[CODE],MATCH(tblINVENTAIRE_INFORMATIQUE[[#This Row],[NOM]],tblINFORMATIQUE[INFORMATIQUE],0)))</f>
        <v/>
      </c>
      <c r="C24" s="37"/>
      <c r="D24" s="38" t="s">
        <v>15</v>
      </c>
      <c r="E24" s="19"/>
      <c r="F24" s="20" t="str">
        <f ca="1">IF(tblINVENTAIRE_INFORMATIQUE[[#This Row],[DELIVRANCE]]&lt;&gt;"",TODAY()-tblINVENTAIRE_INFORMATIQUE[[#This Row],[DELIVRANCE]],"")</f>
        <v/>
      </c>
      <c r="G24" s="40"/>
      <c r="H24" s="62"/>
      <c r="I2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4" s="7"/>
      <c r="K24" s="42"/>
      <c r="L24" s="42"/>
      <c r="M24" s="49"/>
      <c r="N24" s="50"/>
      <c r="O24" s="44"/>
    </row>
    <row r="25" spans="2:15">
      <c r="B25" s="37" t="str">
        <f>IF(tblINVENTAIRE_INFORMATIQUE[[#This Row],[NOM]]="","",INDEX(tblINFORMATIQUE[CODE],MATCH(tblINVENTAIRE_INFORMATIQUE[[#This Row],[NOM]],tblINFORMATIQUE[INFORMATIQUE],0)))</f>
        <v/>
      </c>
      <c r="C25" s="37"/>
      <c r="D25" s="38" t="s">
        <v>15</v>
      </c>
      <c r="E25" s="19"/>
      <c r="F25" s="20" t="str">
        <f ca="1">IF(tblINVENTAIRE_INFORMATIQUE[[#This Row],[DELIVRANCE]]&lt;&gt;"",TODAY()-tblINVENTAIRE_INFORMATIQUE[[#This Row],[DELIVRANCE]],"")</f>
        <v/>
      </c>
      <c r="G25" s="40"/>
      <c r="H25" s="62"/>
      <c r="I2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5" s="7"/>
      <c r="K25" s="42"/>
      <c r="L25" s="42"/>
      <c r="M25" s="49"/>
      <c r="N25" s="50"/>
      <c r="O25" s="44"/>
    </row>
    <row r="26" spans="2:15">
      <c r="B26" s="37" t="str">
        <f>IF(tblINVENTAIRE_INFORMATIQUE[[#This Row],[NOM]]="","",INDEX(tblINFORMATIQUE[CODE],MATCH(tblINVENTAIRE_INFORMATIQUE[[#This Row],[NOM]],tblINFORMATIQUE[INFORMATIQUE],0)))</f>
        <v/>
      </c>
      <c r="C26" s="37"/>
      <c r="D26" s="38" t="s">
        <v>15</v>
      </c>
      <c r="E26" s="19"/>
      <c r="F26" s="20" t="str">
        <f ca="1">IF(tblINVENTAIRE_INFORMATIQUE[[#This Row],[DELIVRANCE]]&lt;&gt;"",TODAY()-tblINVENTAIRE_INFORMATIQUE[[#This Row],[DELIVRANCE]],"")</f>
        <v/>
      </c>
      <c r="G26" s="40"/>
      <c r="H26" s="62"/>
      <c r="I2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6" s="7"/>
      <c r="K26" s="42"/>
      <c r="L26" s="42"/>
      <c r="M26" s="49"/>
      <c r="N26" s="50"/>
      <c r="O26" s="44"/>
    </row>
    <row r="27" spans="2:15">
      <c r="B27" s="37" t="str">
        <f>IF(tblINVENTAIRE_INFORMATIQUE[[#This Row],[NOM]]="","",INDEX(tblINFORMATIQUE[CODE],MATCH(tblINVENTAIRE_INFORMATIQUE[[#This Row],[NOM]],tblINFORMATIQUE[INFORMATIQUE],0)))</f>
        <v/>
      </c>
      <c r="C27" s="37"/>
      <c r="D27" s="38" t="s">
        <v>15</v>
      </c>
      <c r="E27" s="19"/>
      <c r="F27" s="20" t="str">
        <f ca="1">IF(tblINVENTAIRE_INFORMATIQUE[[#This Row],[DELIVRANCE]]&lt;&gt;"",TODAY()-tblINVENTAIRE_INFORMATIQUE[[#This Row],[DELIVRANCE]],"")</f>
        <v/>
      </c>
      <c r="G27" s="40"/>
      <c r="H27" s="62"/>
      <c r="I2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7" s="7"/>
      <c r="K27" s="42"/>
      <c r="L27" s="42"/>
      <c r="M27" s="49"/>
      <c r="N27" s="50"/>
      <c r="O27" s="44"/>
    </row>
    <row r="28" spans="2:15">
      <c r="B28" s="37" t="str">
        <f>IF(tblINVENTAIRE_INFORMATIQUE[[#This Row],[NOM]]="","",INDEX(tblINFORMATIQUE[CODE],MATCH(tblINVENTAIRE_INFORMATIQUE[[#This Row],[NOM]],tblINFORMATIQUE[INFORMATIQUE],0)))</f>
        <v/>
      </c>
      <c r="C28" s="37"/>
      <c r="D28" s="38" t="s">
        <v>15</v>
      </c>
      <c r="E28" s="19"/>
      <c r="F28" s="20" t="str">
        <f ca="1">IF(tblINVENTAIRE_INFORMATIQUE[[#This Row],[DELIVRANCE]]&lt;&gt;"",TODAY()-tblINVENTAIRE_INFORMATIQUE[[#This Row],[DELIVRANCE]],"")</f>
        <v/>
      </c>
      <c r="G28" s="40"/>
      <c r="H28" s="62"/>
      <c r="I2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8" s="7"/>
      <c r="K28" s="42"/>
      <c r="L28" s="42"/>
      <c r="M28" s="49"/>
      <c r="N28" s="50"/>
      <c r="O28" s="44"/>
    </row>
    <row r="29" spans="2:15">
      <c r="B29" s="37" t="str">
        <f>IF(tblINVENTAIRE_INFORMATIQUE[[#This Row],[NOM]]="","",INDEX(tblINFORMATIQUE[CODE],MATCH(tblINVENTAIRE_INFORMATIQUE[[#This Row],[NOM]],tblINFORMATIQUE[INFORMATIQUE],0)))</f>
        <v/>
      </c>
      <c r="C29" s="37"/>
      <c r="D29" s="38" t="s">
        <v>15</v>
      </c>
      <c r="E29" s="19"/>
      <c r="F29" s="20" t="str">
        <f ca="1">IF(tblINVENTAIRE_INFORMATIQUE[[#This Row],[DELIVRANCE]]&lt;&gt;"",TODAY()-tblINVENTAIRE_INFORMATIQUE[[#This Row],[DELIVRANCE]],"")</f>
        <v/>
      </c>
      <c r="G29" s="40"/>
      <c r="H29" s="62"/>
      <c r="I2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9" s="7"/>
      <c r="K29" s="42"/>
      <c r="L29" s="42"/>
      <c r="M29" s="49"/>
      <c r="N29" s="50"/>
      <c r="O29" s="44"/>
    </row>
    <row r="30" spans="2:15">
      <c r="B30" s="37" t="str">
        <f>IF(tblINVENTAIRE_INFORMATIQUE[[#This Row],[NOM]]="","",INDEX(tblINFORMATIQUE[CODE],MATCH(tblINVENTAIRE_INFORMATIQUE[[#This Row],[NOM]],tblINFORMATIQUE[INFORMATIQUE],0)))</f>
        <v/>
      </c>
      <c r="C30" s="37"/>
      <c r="D30" s="38" t="s">
        <v>15</v>
      </c>
      <c r="E30" s="19"/>
      <c r="F30" s="20" t="str">
        <f ca="1">IF(tblINVENTAIRE_INFORMATIQUE[[#This Row],[DELIVRANCE]]&lt;&gt;"",TODAY()-tblINVENTAIRE_INFORMATIQUE[[#This Row],[DELIVRANCE]],"")</f>
        <v/>
      </c>
      <c r="G30" s="40"/>
      <c r="H30" s="62"/>
      <c r="I3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0" s="7"/>
      <c r="K30" s="42"/>
      <c r="L30" s="42"/>
      <c r="M30" s="49"/>
      <c r="N30" s="50"/>
      <c r="O30" s="44"/>
    </row>
    <row r="31" spans="2:15">
      <c r="B31" s="37" t="str">
        <f>IF(tblINVENTAIRE_INFORMATIQUE[[#This Row],[NOM]]="","",INDEX(tblINFORMATIQUE[CODE],MATCH(tblINVENTAIRE_INFORMATIQUE[[#This Row],[NOM]],tblINFORMATIQUE[INFORMATIQUE],0)))</f>
        <v/>
      </c>
      <c r="C31" s="37"/>
      <c r="D31" s="38" t="s">
        <v>15</v>
      </c>
      <c r="E31" s="19"/>
      <c r="F31" s="20" t="str">
        <f ca="1">IF(tblINVENTAIRE_INFORMATIQUE[[#This Row],[DELIVRANCE]]&lt;&gt;"",TODAY()-tblINVENTAIRE_INFORMATIQUE[[#This Row],[DELIVRANCE]],"")</f>
        <v/>
      </c>
      <c r="G31" s="40"/>
      <c r="H31" s="62"/>
      <c r="I3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1" s="7"/>
      <c r="K31" s="42"/>
      <c r="L31" s="42"/>
      <c r="M31" s="49"/>
      <c r="N31" s="50"/>
      <c r="O31" s="44"/>
    </row>
    <row r="32" spans="2:15">
      <c r="B32" s="37" t="str">
        <f>IF(tblINVENTAIRE_INFORMATIQUE[[#This Row],[NOM]]="","",INDEX(tblINFORMATIQUE[CODE],MATCH(tblINVENTAIRE_INFORMATIQUE[[#This Row],[NOM]],tblINFORMATIQUE[INFORMATIQUE],0)))</f>
        <v/>
      </c>
      <c r="C32" s="37"/>
      <c r="D32" s="38" t="s">
        <v>15</v>
      </c>
      <c r="E32" s="19"/>
      <c r="F32" s="20" t="str">
        <f ca="1">IF(tblINVENTAIRE_INFORMATIQUE[[#This Row],[DELIVRANCE]]&lt;&gt;"",TODAY()-tblINVENTAIRE_INFORMATIQUE[[#This Row],[DELIVRANCE]],"")</f>
        <v/>
      </c>
      <c r="G32" s="40"/>
      <c r="H32" s="62"/>
      <c r="I3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2" s="7"/>
      <c r="K32" s="42"/>
      <c r="L32" s="42"/>
      <c r="M32" s="49"/>
      <c r="N32" s="50"/>
      <c r="O32" s="44"/>
    </row>
    <row r="33" spans="2:15">
      <c r="B33" s="37" t="str">
        <f>IF(tblINVENTAIRE_INFORMATIQUE[[#This Row],[NOM]]="","",INDEX(tblINFORMATIQUE[CODE],MATCH(tblINVENTAIRE_INFORMATIQUE[[#This Row],[NOM]],tblINFORMATIQUE[INFORMATIQUE],0)))</f>
        <v/>
      </c>
      <c r="C33" s="37"/>
      <c r="D33" s="38" t="s">
        <v>15</v>
      </c>
      <c r="E33" s="19"/>
      <c r="F33" s="20" t="str">
        <f ca="1">IF(tblINVENTAIRE_INFORMATIQUE[[#This Row],[DELIVRANCE]]&lt;&gt;"",TODAY()-tblINVENTAIRE_INFORMATIQUE[[#This Row],[DELIVRANCE]],"")</f>
        <v/>
      </c>
      <c r="G33" s="40"/>
      <c r="H33" s="62"/>
      <c r="I3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3" s="7"/>
      <c r="K33" s="42"/>
      <c r="L33" s="42"/>
      <c r="M33" s="49"/>
      <c r="N33" s="50"/>
      <c r="O33" s="44"/>
    </row>
    <row r="34" spans="2:15">
      <c r="B34" s="37" t="str">
        <f>IF(tblINVENTAIRE_INFORMATIQUE[[#This Row],[NOM]]="","",INDEX(tblINFORMATIQUE[CODE],MATCH(tblINVENTAIRE_INFORMATIQUE[[#This Row],[NOM]],tblINFORMATIQUE[INFORMATIQUE],0)))</f>
        <v/>
      </c>
      <c r="C34" s="37"/>
      <c r="D34" s="38" t="s">
        <v>15</v>
      </c>
      <c r="E34" s="19"/>
      <c r="F34" s="20" t="str">
        <f ca="1">IF(tblINVENTAIRE_INFORMATIQUE[[#This Row],[DELIVRANCE]]&lt;&gt;"",TODAY()-tblINVENTAIRE_INFORMATIQUE[[#This Row],[DELIVRANCE]],"")</f>
        <v/>
      </c>
      <c r="G34" s="40"/>
      <c r="H34" s="62"/>
      <c r="I3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4" s="7"/>
      <c r="K34" s="42"/>
      <c r="L34" s="42"/>
      <c r="M34" s="49"/>
      <c r="N34" s="50"/>
      <c r="O34" s="44"/>
    </row>
    <row r="35" spans="2:15">
      <c r="B35" s="37" t="str">
        <f>IF(tblINVENTAIRE_INFORMATIQUE[[#This Row],[NOM]]="","",INDEX(tblINFORMATIQUE[CODE],MATCH(tblINVENTAIRE_INFORMATIQUE[[#This Row],[NOM]],tblINFORMATIQUE[INFORMATIQUE],0)))</f>
        <v/>
      </c>
      <c r="C35" s="37"/>
      <c r="D35" s="38" t="s">
        <v>15</v>
      </c>
      <c r="E35" s="19"/>
      <c r="F35" s="20" t="str">
        <f ca="1">IF(tblINVENTAIRE_INFORMATIQUE[[#This Row],[DELIVRANCE]]&lt;&gt;"",TODAY()-tblINVENTAIRE_INFORMATIQUE[[#This Row],[DELIVRANCE]],"")</f>
        <v/>
      </c>
      <c r="G35" s="40"/>
      <c r="H35" s="62"/>
      <c r="I3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5" s="7"/>
      <c r="K35" s="42"/>
      <c r="L35" s="42"/>
      <c r="M35" s="49"/>
      <c r="N35" s="50"/>
      <c r="O35" s="44"/>
    </row>
    <row r="36" spans="2:15">
      <c r="B36" s="37" t="str">
        <f>IF(tblINVENTAIRE_INFORMATIQUE[[#This Row],[NOM]]="","",INDEX(tblINFORMATIQUE[CODE],MATCH(tblINVENTAIRE_INFORMATIQUE[[#This Row],[NOM]],tblINFORMATIQUE[INFORMATIQUE],0)))</f>
        <v/>
      </c>
      <c r="C36" s="37"/>
      <c r="D36" s="38" t="s">
        <v>15</v>
      </c>
      <c r="E36" s="35"/>
      <c r="F36" s="36" t="str">
        <f ca="1">IF(tblINVENTAIRE_INFORMATIQUE[[#This Row],[DELIVRANCE]]&lt;&gt;"",TODAY()-tblINVENTAIRE_INFORMATIQUE[[#This Row],[DELIVRANCE]],"")</f>
        <v/>
      </c>
      <c r="G36" s="40"/>
      <c r="H36" s="62"/>
      <c r="I3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6" s="7"/>
      <c r="K36" s="42"/>
      <c r="L36" s="42"/>
      <c r="M36" s="49"/>
      <c r="N36" s="50"/>
      <c r="O36" s="44"/>
    </row>
    <row r="37" spans="2:15">
      <c r="B37" s="37" t="str">
        <f>IF(tblINVENTAIRE_INFORMATIQUE[[#This Row],[NOM]]="","",INDEX(tblINFORMATIQUE[CODE],MATCH(tblINVENTAIRE_INFORMATIQUE[[#This Row],[NOM]],tblINFORMATIQUE[INFORMATIQUE],0)))</f>
        <v/>
      </c>
      <c r="C37" s="37"/>
      <c r="D37" s="38" t="s">
        <v>15</v>
      </c>
      <c r="E37" s="21"/>
      <c r="F37" s="22" t="str">
        <f ca="1">IF(tblINVENTAIRE_INFORMATIQUE[[#This Row],[DELIVRANCE]]&lt;&gt;"",TODAY()-tblINVENTAIRE_INFORMATIQUE[[#This Row],[DELIVRANCE]],"")</f>
        <v/>
      </c>
      <c r="G37" s="40"/>
      <c r="H37" s="62"/>
      <c r="I3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7" s="7"/>
      <c r="K37" s="42"/>
      <c r="L37" s="42"/>
      <c r="M37" s="51"/>
      <c r="N37" s="50"/>
      <c r="O37" s="44"/>
    </row>
    <row r="38" spans="2:15">
      <c r="B38" s="37" t="str">
        <f>IF(tblINVENTAIRE_INFORMATIQUE[[#This Row],[NOM]]="","",INDEX(tblINFORMATIQUE[CODE],MATCH(tblINVENTAIRE_INFORMATIQUE[[#This Row],[NOM]],tblINFORMATIQUE[INFORMATIQUE],0)))</f>
        <v/>
      </c>
      <c r="C38" s="37"/>
      <c r="D38" s="38" t="s">
        <v>15</v>
      </c>
      <c r="E38" s="21"/>
      <c r="F38" s="22" t="str">
        <f ca="1">IF(tblINVENTAIRE_INFORMATIQUE[[#This Row],[DELIVRANCE]]&lt;&gt;"",TODAY()-tblINVENTAIRE_INFORMATIQUE[[#This Row],[DELIVRANCE]],"")</f>
        <v/>
      </c>
      <c r="G38" s="40"/>
      <c r="H38" s="62"/>
      <c r="I3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8" s="7"/>
      <c r="K38" s="42"/>
      <c r="L38" s="42"/>
      <c r="M38" s="52"/>
      <c r="N38" s="50"/>
      <c r="O38" s="44"/>
    </row>
    <row r="39" spans="2:15">
      <c r="B39" s="37" t="str">
        <f>IF(tblINVENTAIRE_INFORMATIQUE[[#This Row],[NOM]]="","",INDEX(tblINFORMATIQUE[CODE],MATCH(tblINVENTAIRE_INFORMATIQUE[[#This Row],[NOM]],tblINFORMATIQUE[INFORMATIQUE],0)))</f>
        <v/>
      </c>
      <c r="C39" s="37"/>
      <c r="D39" s="38" t="s">
        <v>15</v>
      </c>
      <c r="E39" s="21"/>
      <c r="F39" s="22" t="str">
        <f ca="1">IF(tblINVENTAIRE_INFORMATIQUE[[#This Row],[DELIVRANCE]]&lt;&gt;"",TODAY()-tblINVENTAIRE_INFORMATIQUE[[#This Row],[DELIVRANCE]],"")</f>
        <v/>
      </c>
      <c r="G39" s="40"/>
      <c r="H39" s="62"/>
      <c r="I3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9" s="7"/>
      <c r="K39" s="42"/>
      <c r="L39" s="42"/>
      <c r="M39" s="52"/>
      <c r="N39" s="53"/>
      <c r="O39" s="44"/>
    </row>
    <row r="40" spans="2:15">
      <c r="B40" s="37" t="str">
        <f>IF(tblINVENTAIRE_INFORMATIQUE[[#This Row],[NOM]]="","",INDEX(tblINFORMATIQUE[CODE],MATCH(tblINVENTAIRE_INFORMATIQUE[[#This Row],[NOM]],tblINFORMATIQUE[INFORMATIQUE],0)))</f>
        <v/>
      </c>
      <c r="C40" s="37"/>
      <c r="D40" s="38" t="s">
        <v>15</v>
      </c>
      <c r="E40" s="21"/>
      <c r="F40" s="22" t="str">
        <f ca="1">IF(tblINVENTAIRE_INFORMATIQUE[[#This Row],[DELIVRANCE]]&lt;&gt;"",TODAY()-tblINVENTAIRE_INFORMATIQUE[[#This Row],[DELIVRANCE]],"")</f>
        <v/>
      </c>
      <c r="G40" s="40"/>
      <c r="H40" s="62"/>
      <c r="I4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0" s="7"/>
      <c r="K40" s="42"/>
      <c r="L40" s="42"/>
      <c r="M40" s="52"/>
      <c r="N40" s="53"/>
      <c r="O40" s="44"/>
    </row>
    <row r="41" spans="2:15">
      <c r="B41" s="37" t="str">
        <f>IF(tblINVENTAIRE_INFORMATIQUE[[#This Row],[NOM]]="","",INDEX(tblINFORMATIQUE[CODE],MATCH(tblINVENTAIRE_INFORMATIQUE[[#This Row],[NOM]],tblINFORMATIQUE[INFORMATIQUE],0)))</f>
        <v/>
      </c>
      <c r="C41" s="37"/>
      <c r="D41" s="38" t="s">
        <v>15</v>
      </c>
      <c r="E41" s="21"/>
      <c r="F41" s="22" t="str">
        <f ca="1">IF(tblINVENTAIRE_INFORMATIQUE[[#This Row],[DELIVRANCE]]&lt;&gt;"",TODAY()-tblINVENTAIRE_INFORMATIQUE[[#This Row],[DELIVRANCE]],"")</f>
        <v/>
      </c>
      <c r="G41" s="40"/>
      <c r="H41" s="62"/>
      <c r="I4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1" s="7"/>
      <c r="K41" s="42"/>
      <c r="L41" s="42"/>
      <c r="M41" s="52"/>
      <c r="N41" s="53"/>
      <c r="O41" s="44"/>
    </row>
    <row r="42" spans="2:15">
      <c r="B42" s="37" t="str">
        <f>IF(tblINVENTAIRE_INFORMATIQUE[[#This Row],[NOM]]="","",INDEX(tblINFORMATIQUE[CODE],MATCH(tblINVENTAIRE_INFORMATIQUE[[#This Row],[NOM]],tblINFORMATIQUE[INFORMATIQUE],0)))</f>
        <v/>
      </c>
      <c r="C42" s="37"/>
      <c r="D42" s="38" t="s">
        <v>15</v>
      </c>
      <c r="E42" s="21"/>
      <c r="F42" s="22" t="str">
        <f ca="1">IF(tblINVENTAIRE_INFORMATIQUE[[#This Row],[DELIVRANCE]]&lt;&gt;"",TODAY()-tblINVENTAIRE_INFORMATIQUE[[#This Row],[DELIVRANCE]],"")</f>
        <v/>
      </c>
      <c r="G42" s="40"/>
      <c r="H42" s="62"/>
      <c r="I4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2" s="7"/>
      <c r="K42" s="42"/>
      <c r="L42" s="42"/>
      <c r="M42" s="52"/>
      <c r="N42" s="53"/>
      <c r="O42" s="44"/>
    </row>
    <row r="43" spans="2:15">
      <c r="B43" s="37" t="str">
        <f>IF(tblINVENTAIRE_INFORMATIQUE[[#This Row],[NOM]]="","",INDEX(tblINFORMATIQUE[CODE],MATCH(tblINVENTAIRE_INFORMATIQUE[[#This Row],[NOM]],tblINFORMATIQUE[INFORMATIQUE],0)))</f>
        <v/>
      </c>
      <c r="C43" s="37"/>
      <c r="D43" s="38" t="s">
        <v>15</v>
      </c>
      <c r="E43" s="21"/>
      <c r="F43" s="22" t="str">
        <f ca="1">IF(tblINVENTAIRE_INFORMATIQUE[[#This Row],[DELIVRANCE]]&lt;&gt;"",TODAY()-tblINVENTAIRE_INFORMATIQUE[[#This Row],[DELIVRANCE]],"")</f>
        <v/>
      </c>
      <c r="G43" s="40"/>
      <c r="H43" s="62"/>
      <c r="I4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3" s="7"/>
      <c r="K43" s="42"/>
      <c r="L43" s="42"/>
      <c r="M43" s="52"/>
      <c r="N43" s="53"/>
      <c r="O43" s="44"/>
    </row>
    <row r="44" spans="2:15">
      <c r="B44" s="37" t="str">
        <f>IF(tblINVENTAIRE_INFORMATIQUE[[#This Row],[NOM]]="","",INDEX(tblINFORMATIQUE[CODE],MATCH(tblINVENTAIRE_INFORMATIQUE[[#This Row],[NOM]],tblINFORMATIQUE[INFORMATIQUE],0)))</f>
        <v/>
      </c>
      <c r="C44" s="37"/>
      <c r="D44" s="38" t="s">
        <v>15</v>
      </c>
      <c r="E44" s="21"/>
      <c r="F44" s="22" t="str">
        <f ca="1">IF(tblINVENTAIRE_INFORMATIQUE[[#This Row],[DELIVRANCE]]&lt;&gt;"",TODAY()-tblINVENTAIRE_INFORMATIQUE[[#This Row],[DELIVRANCE]],"")</f>
        <v/>
      </c>
      <c r="G44" s="40"/>
      <c r="H44" s="62"/>
      <c r="I4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4" s="7"/>
      <c r="K44" s="42"/>
      <c r="L44" s="42"/>
      <c r="M44" s="52"/>
      <c r="N44" s="53"/>
      <c r="O44" s="44"/>
    </row>
    <row r="45" spans="2:15">
      <c r="B45" s="37" t="str">
        <f>IF(tblINVENTAIRE_INFORMATIQUE[[#This Row],[NOM]]="","",INDEX(tblINFORMATIQUE[CODE],MATCH(tblINVENTAIRE_INFORMATIQUE[[#This Row],[NOM]],tblINFORMATIQUE[INFORMATIQUE],0)))</f>
        <v/>
      </c>
      <c r="C45" s="37"/>
      <c r="D45" s="38" t="s">
        <v>15</v>
      </c>
      <c r="E45" s="21"/>
      <c r="F45" s="22" t="str">
        <f ca="1">IF(tblINVENTAIRE_INFORMATIQUE[[#This Row],[DELIVRANCE]]&lt;&gt;"",TODAY()-tblINVENTAIRE_INFORMATIQUE[[#This Row],[DELIVRANCE]],"")</f>
        <v/>
      </c>
      <c r="G45" s="40"/>
      <c r="H45" s="62"/>
      <c r="I4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5" s="7"/>
      <c r="K45" s="42"/>
      <c r="L45" s="42"/>
      <c r="M45" s="52"/>
      <c r="N45" s="53"/>
      <c r="O45" s="44"/>
    </row>
    <row r="46" spans="2:15">
      <c r="B46" s="37" t="str">
        <f>IF(tblINVENTAIRE_INFORMATIQUE[[#This Row],[NOM]]="","",INDEX(tblINFORMATIQUE[CODE],MATCH(tblINVENTAIRE_INFORMATIQUE[[#This Row],[NOM]],tblINFORMATIQUE[INFORMATIQUE],0)))</f>
        <v/>
      </c>
      <c r="C46" s="37"/>
      <c r="D46" s="38" t="s">
        <v>15</v>
      </c>
      <c r="E46" s="21"/>
      <c r="F46" s="22" t="str">
        <f ca="1">IF(tblINVENTAIRE_INFORMATIQUE[[#This Row],[DELIVRANCE]]&lt;&gt;"",TODAY()-tblINVENTAIRE_INFORMATIQUE[[#This Row],[DELIVRANCE]],"")</f>
        <v/>
      </c>
      <c r="G46" s="40"/>
      <c r="H46" s="62"/>
      <c r="I4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6" s="7"/>
      <c r="K46" s="42"/>
      <c r="L46" s="42"/>
      <c r="M46" s="52"/>
      <c r="N46" s="53"/>
      <c r="O46" s="44"/>
    </row>
    <row r="47" spans="2:15">
      <c r="B47" s="37" t="str">
        <f>IF(tblINVENTAIRE_INFORMATIQUE[[#This Row],[NOM]]="","",INDEX(tblINFORMATIQUE[CODE],MATCH(tblINVENTAIRE_INFORMATIQUE[[#This Row],[NOM]],tblINFORMATIQUE[INFORMATIQUE],0)))</f>
        <v/>
      </c>
      <c r="C47" s="37"/>
      <c r="D47" s="38" t="s">
        <v>15</v>
      </c>
      <c r="E47" s="21"/>
      <c r="F47" s="22" t="str">
        <f ca="1">IF(tblINVENTAIRE_INFORMATIQUE[[#This Row],[DELIVRANCE]]&lt;&gt;"",TODAY()-tblINVENTAIRE_INFORMATIQUE[[#This Row],[DELIVRANCE]],"")</f>
        <v/>
      </c>
      <c r="G47" s="40"/>
      <c r="H47" s="62"/>
      <c r="I4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7" s="7"/>
      <c r="K47" s="42"/>
      <c r="L47" s="42"/>
      <c r="M47" s="52"/>
      <c r="N47" s="53"/>
      <c r="O47" s="44"/>
    </row>
    <row r="48" spans="2:15">
      <c r="B48" s="37" t="str">
        <f>IF(tblINVENTAIRE_INFORMATIQUE[[#This Row],[NOM]]="","",INDEX(tblINFORMATIQUE[CODE],MATCH(tblINVENTAIRE_INFORMATIQUE[[#This Row],[NOM]],tblINFORMATIQUE[INFORMATIQUE],0)))</f>
        <v/>
      </c>
      <c r="C48" s="37"/>
      <c r="D48" s="38" t="s">
        <v>15</v>
      </c>
      <c r="E48" s="21"/>
      <c r="F48" s="22" t="str">
        <f ca="1">IF(tblINVENTAIRE_INFORMATIQUE[[#This Row],[DELIVRANCE]]&lt;&gt;"",TODAY()-tblINVENTAIRE_INFORMATIQUE[[#This Row],[DELIVRANCE]],"")</f>
        <v/>
      </c>
      <c r="G48" s="40"/>
      <c r="H48" s="62"/>
      <c r="I4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8" s="7"/>
      <c r="K48" s="42"/>
      <c r="L48" s="42"/>
      <c r="M48" s="52"/>
      <c r="N48" s="53"/>
      <c r="O48" s="44"/>
    </row>
    <row r="49" spans="2:15">
      <c r="B49" s="37" t="str">
        <f>IF(tblINVENTAIRE_INFORMATIQUE[[#This Row],[NOM]]="","",INDEX(tblINFORMATIQUE[CODE],MATCH(tblINVENTAIRE_INFORMATIQUE[[#This Row],[NOM]],tblINFORMATIQUE[INFORMATIQUE],0)))</f>
        <v/>
      </c>
      <c r="C49" s="37"/>
      <c r="D49" s="38" t="s">
        <v>15</v>
      </c>
      <c r="E49" s="21"/>
      <c r="F49" s="22" t="str">
        <f ca="1">IF(tblINVENTAIRE_INFORMATIQUE[[#This Row],[DELIVRANCE]]&lt;&gt;"",TODAY()-tblINVENTAIRE_INFORMATIQUE[[#This Row],[DELIVRANCE]],"")</f>
        <v/>
      </c>
      <c r="G49" s="40"/>
      <c r="H49" s="62"/>
      <c r="I4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9" s="7"/>
      <c r="K49" s="42"/>
      <c r="L49" s="42"/>
      <c r="M49" s="52"/>
      <c r="N49" s="53"/>
      <c r="O49" s="44"/>
    </row>
    <row r="50" spans="2:15">
      <c r="B50" s="37" t="str">
        <f>IF(tblINVENTAIRE_INFORMATIQUE[[#This Row],[NOM]]="","",INDEX(tblINFORMATIQUE[CODE],MATCH(tblINVENTAIRE_INFORMATIQUE[[#This Row],[NOM]],tblINFORMATIQUE[INFORMATIQUE],0)))</f>
        <v/>
      </c>
      <c r="C50" s="37"/>
      <c r="D50" s="38" t="s">
        <v>15</v>
      </c>
      <c r="E50" s="21"/>
      <c r="F50" s="22" t="str">
        <f ca="1">IF(tblINVENTAIRE_INFORMATIQUE[[#This Row],[DELIVRANCE]]&lt;&gt;"",TODAY()-tblINVENTAIRE_INFORMATIQUE[[#This Row],[DELIVRANCE]],"")</f>
        <v/>
      </c>
      <c r="G50" s="40"/>
      <c r="H50" s="62"/>
      <c r="I5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0" s="7"/>
      <c r="K50" s="42"/>
      <c r="L50" s="42"/>
      <c r="M50" s="52"/>
      <c r="N50" s="53"/>
      <c r="O50" s="44"/>
    </row>
    <row r="51" spans="2:15">
      <c r="B51" s="37" t="str">
        <f>IF(tblINVENTAIRE_INFORMATIQUE[[#This Row],[NOM]]="","",INDEX(tblINFORMATIQUE[CODE],MATCH(tblINVENTAIRE_INFORMATIQUE[[#This Row],[NOM]],tblINFORMATIQUE[INFORMATIQUE],0)))</f>
        <v/>
      </c>
      <c r="C51" s="37"/>
      <c r="D51" s="38" t="s">
        <v>15</v>
      </c>
      <c r="E51" s="21"/>
      <c r="F51" s="22" t="str">
        <f ca="1">IF(tblINVENTAIRE_INFORMATIQUE[[#This Row],[DELIVRANCE]]&lt;&gt;"",TODAY()-tblINVENTAIRE_INFORMATIQUE[[#This Row],[DELIVRANCE]],"")</f>
        <v/>
      </c>
      <c r="G51" s="40"/>
      <c r="H51" s="62"/>
      <c r="I5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1" s="7"/>
      <c r="K51" s="42"/>
      <c r="L51" s="42"/>
      <c r="M51" s="52"/>
      <c r="N51" s="53"/>
      <c r="O51" s="44"/>
    </row>
    <row r="52" spans="2:15">
      <c r="B52" s="37" t="str">
        <f>IF(tblINVENTAIRE_INFORMATIQUE[[#This Row],[NOM]]="","",INDEX(tblINFORMATIQUE[CODE],MATCH(tblINVENTAIRE_INFORMATIQUE[[#This Row],[NOM]],tblINFORMATIQUE[INFORMATIQUE],0)))</f>
        <v/>
      </c>
      <c r="C52" s="37"/>
      <c r="D52" s="38" t="s">
        <v>15</v>
      </c>
      <c r="E52" s="21"/>
      <c r="F52" s="22" t="str">
        <f ca="1">IF(tblINVENTAIRE_INFORMATIQUE[[#This Row],[DELIVRANCE]]&lt;&gt;"",TODAY()-tblINVENTAIRE_INFORMATIQUE[[#This Row],[DELIVRANCE]],"")</f>
        <v/>
      </c>
      <c r="G52" s="40"/>
      <c r="H52" s="62"/>
      <c r="I5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2" s="7"/>
      <c r="K52" s="42"/>
      <c r="L52" s="42"/>
      <c r="M52" s="52"/>
      <c r="N52" s="53"/>
      <c r="O52" s="44"/>
    </row>
    <row r="53" spans="2:15">
      <c r="B53" s="37" t="str">
        <f>IF(tblINVENTAIRE_INFORMATIQUE[[#This Row],[NOM]]="","",INDEX(tblINFORMATIQUE[CODE],MATCH(tblINVENTAIRE_INFORMATIQUE[[#This Row],[NOM]],tblINFORMATIQUE[INFORMATIQUE],0)))</f>
        <v/>
      </c>
      <c r="C53" s="37"/>
      <c r="D53" s="38" t="s">
        <v>15</v>
      </c>
      <c r="E53" s="21"/>
      <c r="F53" s="22" t="str">
        <f ca="1">IF(tblINVENTAIRE_INFORMATIQUE[[#This Row],[DELIVRANCE]]&lt;&gt;"",TODAY()-tblINVENTAIRE_INFORMATIQUE[[#This Row],[DELIVRANCE]],"")</f>
        <v/>
      </c>
      <c r="G53" s="40"/>
      <c r="H53" s="62"/>
      <c r="I5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3" s="7"/>
      <c r="K53" s="42"/>
      <c r="L53" s="42"/>
      <c r="M53" s="52"/>
      <c r="N53" s="53"/>
      <c r="O53" s="44"/>
    </row>
    <row r="54" spans="2:15">
      <c r="B54" s="37" t="str">
        <f>IF(tblINVENTAIRE_INFORMATIQUE[[#This Row],[NOM]]="","",INDEX(tblINFORMATIQUE[CODE],MATCH(tblINVENTAIRE_INFORMATIQUE[[#This Row],[NOM]],tblINFORMATIQUE[INFORMATIQUE],0)))</f>
        <v/>
      </c>
      <c r="C54" s="37"/>
      <c r="D54" s="38" t="s">
        <v>15</v>
      </c>
      <c r="E54" s="21"/>
      <c r="F54" s="22" t="str">
        <f ca="1">IF(tblINVENTAIRE_INFORMATIQUE[[#This Row],[DELIVRANCE]]&lt;&gt;"",TODAY()-tblINVENTAIRE_INFORMATIQUE[[#This Row],[DELIVRANCE]],"")</f>
        <v/>
      </c>
      <c r="G54" s="40"/>
      <c r="H54" s="62"/>
      <c r="I5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4" s="7"/>
      <c r="K54" s="42"/>
      <c r="L54" s="42"/>
      <c r="M54" s="52"/>
      <c r="N54" s="53"/>
      <c r="O54" s="44"/>
    </row>
    <row r="55" spans="2:15">
      <c r="B55" s="37" t="str">
        <f>IF(tblINVENTAIRE_INFORMATIQUE[[#This Row],[NOM]]="","",INDEX(tblINFORMATIQUE[CODE],MATCH(tblINVENTAIRE_INFORMATIQUE[[#This Row],[NOM]],tblINFORMATIQUE[INFORMATIQUE],0)))</f>
        <v/>
      </c>
      <c r="C55" s="37"/>
      <c r="D55" s="38" t="s">
        <v>15</v>
      </c>
      <c r="E55" s="21"/>
      <c r="F55" s="22" t="str">
        <f ca="1">IF(tblINVENTAIRE_INFORMATIQUE[[#This Row],[DELIVRANCE]]&lt;&gt;"",TODAY()-tblINVENTAIRE_INFORMATIQUE[[#This Row],[DELIVRANCE]],"")</f>
        <v/>
      </c>
      <c r="G55" s="40"/>
      <c r="H55" s="62"/>
      <c r="I5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5" s="7"/>
      <c r="K55" s="42"/>
      <c r="L55" s="42"/>
      <c r="M55" s="52"/>
      <c r="N55" s="53"/>
      <c r="O55" s="44"/>
    </row>
    <row r="56" spans="2:15">
      <c r="B56" s="37" t="str">
        <f>IF(tblINVENTAIRE_INFORMATIQUE[[#This Row],[NOM]]="","",INDEX(tblINFORMATIQUE[CODE],MATCH(tblINVENTAIRE_INFORMATIQUE[[#This Row],[NOM]],tblINFORMATIQUE[INFORMATIQUE],0)))</f>
        <v/>
      </c>
      <c r="C56" s="37"/>
      <c r="D56" s="38" t="s">
        <v>15</v>
      </c>
      <c r="E56" s="21"/>
      <c r="F56" s="22" t="str">
        <f ca="1">IF(tblINVENTAIRE_INFORMATIQUE[[#This Row],[DELIVRANCE]]&lt;&gt;"",TODAY()-tblINVENTAIRE_INFORMATIQUE[[#This Row],[DELIVRANCE]],"")</f>
        <v/>
      </c>
      <c r="G56" s="40"/>
      <c r="H56" s="62"/>
      <c r="I5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6" s="7"/>
      <c r="K56" s="42"/>
      <c r="L56" s="42"/>
      <c r="M56" s="52"/>
      <c r="N56" s="53"/>
      <c r="O56" s="44"/>
    </row>
    <row r="57" spans="2:15">
      <c r="B57" s="37" t="str">
        <f>IF(tblINVENTAIRE_INFORMATIQUE[[#This Row],[NOM]]="","",INDEX(tblINFORMATIQUE[CODE],MATCH(tblINVENTAIRE_INFORMATIQUE[[#This Row],[NOM]],tblINFORMATIQUE[INFORMATIQUE],0)))</f>
        <v/>
      </c>
      <c r="C57" s="37"/>
      <c r="D57" s="38" t="s">
        <v>15</v>
      </c>
      <c r="E57" s="21"/>
      <c r="F57" s="22" t="str">
        <f ca="1">IF(tblINVENTAIRE_INFORMATIQUE[[#This Row],[DELIVRANCE]]&lt;&gt;"",TODAY()-tblINVENTAIRE_INFORMATIQUE[[#This Row],[DELIVRANCE]],"")</f>
        <v/>
      </c>
      <c r="G57" s="40"/>
      <c r="H57" s="62"/>
      <c r="I5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7" s="7"/>
      <c r="K57" s="42"/>
      <c r="L57" s="42"/>
      <c r="M57" s="52"/>
      <c r="N57" s="53"/>
      <c r="O57" s="44"/>
    </row>
    <row r="58" spans="2:15">
      <c r="B58" s="37" t="str">
        <f>IF(tblINVENTAIRE_INFORMATIQUE[[#This Row],[NOM]]="","",INDEX(tblINFORMATIQUE[CODE],MATCH(tblINVENTAIRE_INFORMATIQUE[[#This Row],[NOM]],tblINFORMATIQUE[INFORMATIQUE],0)))</f>
        <v/>
      </c>
      <c r="C58" s="37"/>
      <c r="D58" s="38" t="s">
        <v>15</v>
      </c>
      <c r="E58" s="21"/>
      <c r="F58" s="22" t="str">
        <f ca="1">IF(tblINVENTAIRE_INFORMATIQUE[[#This Row],[DELIVRANCE]]&lt;&gt;"",TODAY()-tblINVENTAIRE_INFORMATIQUE[[#This Row],[DELIVRANCE]],"")</f>
        <v/>
      </c>
      <c r="G58" s="40"/>
      <c r="H58" s="62"/>
      <c r="I5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8" s="7"/>
      <c r="K58" s="42"/>
      <c r="L58" s="42"/>
      <c r="M58" s="52"/>
      <c r="N58" s="53"/>
      <c r="O58" s="44"/>
    </row>
    <row r="59" spans="2:15">
      <c r="B59" s="37" t="str">
        <f>IF(tblINVENTAIRE_INFORMATIQUE[[#This Row],[NOM]]="","",INDEX(tblINFORMATIQUE[CODE],MATCH(tblINVENTAIRE_INFORMATIQUE[[#This Row],[NOM]],tblINFORMATIQUE[INFORMATIQUE],0)))</f>
        <v/>
      </c>
      <c r="C59" s="37"/>
      <c r="D59" s="38" t="s">
        <v>15</v>
      </c>
      <c r="E59" s="21"/>
      <c r="F59" s="22" t="str">
        <f ca="1">IF(tblINVENTAIRE_INFORMATIQUE[[#This Row],[DELIVRANCE]]&lt;&gt;"",TODAY()-tblINVENTAIRE_INFORMATIQUE[[#This Row],[DELIVRANCE]],"")</f>
        <v/>
      </c>
      <c r="G59" s="40"/>
      <c r="H59" s="62"/>
      <c r="I5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9" s="7"/>
      <c r="K59" s="42"/>
      <c r="L59" s="42"/>
      <c r="M59" s="52"/>
      <c r="N59" s="53"/>
      <c r="O59" s="44"/>
    </row>
    <row r="60" spans="2:15">
      <c r="B60" s="37" t="str">
        <f>IF(tblINVENTAIRE_INFORMATIQUE[[#This Row],[NOM]]="","",INDEX(tblINFORMATIQUE[CODE],MATCH(tblINVENTAIRE_INFORMATIQUE[[#This Row],[NOM]],tblINFORMATIQUE[INFORMATIQUE],0)))</f>
        <v/>
      </c>
      <c r="C60" s="37"/>
      <c r="D60" s="38" t="s">
        <v>15</v>
      </c>
      <c r="E60" s="21"/>
      <c r="F60" s="22" t="str">
        <f ca="1">IF(tblINVENTAIRE_INFORMATIQUE[[#This Row],[DELIVRANCE]]&lt;&gt;"",TODAY()-tblINVENTAIRE_INFORMATIQUE[[#This Row],[DELIVRANCE]],"")</f>
        <v/>
      </c>
      <c r="G60" s="40"/>
      <c r="H60" s="62"/>
      <c r="I6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0" s="7"/>
      <c r="K60" s="42"/>
      <c r="L60" s="42"/>
      <c r="M60" s="52"/>
      <c r="N60" s="53"/>
      <c r="O60" s="44"/>
    </row>
    <row r="61" spans="2:15">
      <c r="B61" s="37" t="str">
        <f>IF(tblINVENTAIRE_INFORMATIQUE[[#This Row],[NOM]]="","",INDEX(tblINFORMATIQUE[CODE],MATCH(tblINVENTAIRE_INFORMATIQUE[[#This Row],[NOM]],tblINFORMATIQUE[INFORMATIQUE],0)))</f>
        <v/>
      </c>
      <c r="C61" s="37"/>
      <c r="D61" s="38" t="s">
        <v>15</v>
      </c>
      <c r="E61" s="21"/>
      <c r="F61" s="22" t="str">
        <f ca="1">IF(tblINVENTAIRE_INFORMATIQUE[[#This Row],[DELIVRANCE]]&lt;&gt;"",TODAY()-tblINVENTAIRE_INFORMATIQUE[[#This Row],[DELIVRANCE]],"")</f>
        <v/>
      </c>
      <c r="G61" s="40"/>
      <c r="H61" s="62"/>
      <c r="I6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1" s="7"/>
      <c r="K61" s="42"/>
      <c r="L61" s="42"/>
      <c r="M61" s="52"/>
      <c r="N61" s="53"/>
      <c r="O61" s="44"/>
    </row>
    <row r="62" spans="2:15">
      <c r="B62" s="37" t="str">
        <f>IF(tblINVENTAIRE_INFORMATIQUE[[#This Row],[NOM]]="","",INDEX(tblINFORMATIQUE[CODE],MATCH(tblINVENTAIRE_INFORMATIQUE[[#This Row],[NOM]],tblINFORMATIQUE[INFORMATIQUE],0)))</f>
        <v/>
      </c>
      <c r="C62" s="37"/>
      <c r="D62" s="38" t="s">
        <v>15</v>
      </c>
      <c r="E62" s="21"/>
      <c r="F62" s="22" t="str">
        <f ca="1">IF(tblINVENTAIRE_INFORMATIQUE[[#This Row],[DELIVRANCE]]&lt;&gt;"",TODAY()-tblINVENTAIRE_INFORMATIQUE[[#This Row],[DELIVRANCE]],"")</f>
        <v/>
      </c>
      <c r="G62" s="40"/>
      <c r="H62" s="62"/>
      <c r="I6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2" s="7"/>
      <c r="K62" s="42"/>
      <c r="L62" s="42"/>
      <c r="M62" s="52"/>
      <c r="N62" s="53"/>
      <c r="O62" s="44"/>
    </row>
    <row r="63" spans="2:15">
      <c r="B63" s="37" t="str">
        <f>IF(tblINVENTAIRE_INFORMATIQUE[[#This Row],[NOM]]="","",INDEX(tblINFORMATIQUE[CODE],MATCH(tblINVENTAIRE_INFORMATIQUE[[#This Row],[NOM]],tblINFORMATIQUE[INFORMATIQUE],0)))</f>
        <v/>
      </c>
      <c r="C63" s="37"/>
      <c r="D63" s="38" t="s">
        <v>15</v>
      </c>
      <c r="E63" s="21"/>
      <c r="F63" s="22" t="str">
        <f ca="1">IF(tblINVENTAIRE_INFORMATIQUE[[#This Row],[DELIVRANCE]]&lt;&gt;"",TODAY()-tblINVENTAIRE_INFORMATIQUE[[#This Row],[DELIVRANCE]],"")</f>
        <v/>
      </c>
      <c r="G63" s="40"/>
      <c r="H63" s="62"/>
      <c r="I6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3" s="7"/>
      <c r="K63" s="42"/>
      <c r="L63" s="42"/>
      <c r="M63" s="52"/>
      <c r="N63" s="53"/>
      <c r="O63" s="44"/>
    </row>
    <row r="64" spans="2:15">
      <c r="B64" s="37" t="str">
        <f>IF(tblINVENTAIRE_INFORMATIQUE[[#This Row],[NOM]]="","",INDEX(tblINFORMATIQUE[CODE],MATCH(tblINVENTAIRE_INFORMATIQUE[[#This Row],[NOM]],tblINFORMATIQUE[INFORMATIQUE],0)))</f>
        <v/>
      </c>
      <c r="C64" s="37"/>
      <c r="D64" s="38" t="s">
        <v>15</v>
      </c>
      <c r="E64" s="21"/>
      <c r="F64" s="22" t="str">
        <f ca="1">IF(tblINVENTAIRE_INFORMATIQUE[[#This Row],[DELIVRANCE]]&lt;&gt;"",TODAY()-tblINVENTAIRE_INFORMATIQUE[[#This Row],[DELIVRANCE]],"")</f>
        <v/>
      </c>
      <c r="G64" s="40"/>
      <c r="H64" s="62"/>
      <c r="I6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4" s="7"/>
      <c r="K64" s="42"/>
      <c r="L64" s="42"/>
      <c r="M64" s="52"/>
      <c r="N64" s="53"/>
      <c r="O64" s="44"/>
    </row>
    <row r="65" spans="2:15">
      <c r="B65" s="37" t="str">
        <f>IF(tblINVENTAIRE_INFORMATIQUE[[#This Row],[NOM]]="","",INDEX(tblINFORMATIQUE[CODE],MATCH(tblINVENTAIRE_INFORMATIQUE[[#This Row],[NOM]],tblINFORMATIQUE[INFORMATIQUE],0)))</f>
        <v/>
      </c>
      <c r="C65" s="37"/>
      <c r="D65" s="38" t="s">
        <v>15</v>
      </c>
      <c r="E65" s="21"/>
      <c r="F65" s="22" t="str">
        <f ca="1">IF(tblINVENTAIRE_INFORMATIQUE[[#This Row],[DELIVRANCE]]&lt;&gt;"",TODAY()-tblINVENTAIRE_INFORMATIQUE[[#This Row],[DELIVRANCE]],"")</f>
        <v/>
      </c>
      <c r="G65" s="40"/>
      <c r="H65" s="62"/>
      <c r="I6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5" s="7"/>
      <c r="K65" s="42"/>
      <c r="L65" s="42"/>
      <c r="M65" s="52"/>
      <c r="N65" s="53"/>
      <c r="O65" s="44"/>
    </row>
    <row r="66" spans="2:15">
      <c r="B66" s="37" t="str">
        <f>IF(tblINVENTAIRE_INFORMATIQUE[[#This Row],[NOM]]="","",INDEX(tblINFORMATIQUE[CODE],MATCH(tblINVENTAIRE_INFORMATIQUE[[#This Row],[NOM]],tblINFORMATIQUE[INFORMATIQUE],0)))</f>
        <v/>
      </c>
      <c r="C66" s="37"/>
      <c r="D66" s="38" t="s">
        <v>15</v>
      </c>
      <c r="E66" s="21"/>
      <c r="F66" s="22" t="str">
        <f ca="1">IF(tblINVENTAIRE_INFORMATIQUE[[#This Row],[DELIVRANCE]]&lt;&gt;"",TODAY()-tblINVENTAIRE_INFORMATIQUE[[#This Row],[DELIVRANCE]],"")</f>
        <v/>
      </c>
      <c r="G66" s="40"/>
      <c r="H66" s="62"/>
      <c r="I6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6" s="7"/>
      <c r="K66" s="42"/>
      <c r="L66" s="42"/>
      <c r="M66" s="52"/>
      <c r="N66" s="53"/>
      <c r="O66" s="44"/>
    </row>
    <row r="67" spans="2:15">
      <c r="B67" s="37" t="str">
        <f>IF(tblINVENTAIRE_INFORMATIQUE[[#This Row],[NOM]]="","",INDEX(tblINFORMATIQUE[CODE],MATCH(tblINVENTAIRE_INFORMATIQUE[[#This Row],[NOM]],tblINFORMATIQUE[INFORMATIQUE],0)))</f>
        <v/>
      </c>
      <c r="C67" s="37"/>
      <c r="D67" s="38" t="s">
        <v>15</v>
      </c>
      <c r="E67" s="21"/>
      <c r="F67" s="22" t="str">
        <f ca="1">IF(tblINVENTAIRE_INFORMATIQUE[[#This Row],[DELIVRANCE]]&lt;&gt;"",TODAY()-tblINVENTAIRE_INFORMATIQUE[[#This Row],[DELIVRANCE]],"")</f>
        <v/>
      </c>
      <c r="G67" s="40"/>
      <c r="H67" s="62"/>
      <c r="I6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7" s="7"/>
      <c r="K67" s="42"/>
      <c r="L67" s="42"/>
      <c r="M67" s="52"/>
      <c r="N67" s="53"/>
      <c r="O67" s="44"/>
    </row>
    <row r="68" spans="2:15">
      <c r="B68" s="37" t="str">
        <f>IF(tblINVENTAIRE_INFORMATIQUE[[#This Row],[NOM]]="","",INDEX(tblINFORMATIQUE[CODE],MATCH(tblINVENTAIRE_INFORMATIQUE[[#This Row],[NOM]],tblINFORMATIQUE[INFORMATIQUE],0)))</f>
        <v/>
      </c>
      <c r="C68" s="37"/>
      <c r="D68" s="38" t="s">
        <v>15</v>
      </c>
      <c r="E68" s="21"/>
      <c r="F68" s="22" t="str">
        <f ca="1">IF(tblINVENTAIRE_INFORMATIQUE[[#This Row],[DELIVRANCE]]&lt;&gt;"",TODAY()-tblINVENTAIRE_INFORMATIQUE[[#This Row],[DELIVRANCE]],"")</f>
        <v/>
      </c>
      <c r="G68" s="40"/>
      <c r="H68" s="62"/>
      <c r="I6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8" s="7"/>
      <c r="K68" s="42"/>
      <c r="L68" s="42"/>
      <c r="M68" s="52"/>
      <c r="N68" s="53"/>
      <c r="O68" s="44"/>
    </row>
    <row r="69" spans="2:15">
      <c r="B69" s="37" t="str">
        <f>IF(tblINVENTAIRE_INFORMATIQUE[[#This Row],[NOM]]="","",INDEX(tblINFORMATIQUE[CODE],MATCH(tblINVENTAIRE_INFORMATIQUE[[#This Row],[NOM]],tblINFORMATIQUE[INFORMATIQUE],0)))</f>
        <v/>
      </c>
      <c r="C69" s="37"/>
      <c r="D69" s="38" t="s">
        <v>15</v>
      </c>
      <c r="E69" s="21"/>
      <c r="F69" s="22" t="str">
        <f ca="1">IF(tblINVENTAIRE_INFORMATIQUE[[#This Row],[DELIVRANCE]]&lt;&gt;"",TODAY()-tblINVENTAIRE_INFORMATIQUE[[#This Row],[DELIVRANCE]],"")</f>
        <v/>
      </c>
      <c r="G69" s="40"/>
      <c r="H69" s="62"/>
      <c r="I6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9" s="7"/>
      <c r="K69" s="42"/>
      <c r="L69" s="42"/>
      <c r="M69" s="52"/>
      <c r="N69" s="53"/>
      <c r="O69" s="44"/>
    </row>
    <row r="70" spans="2:15">
      <c r="B70" s="37" t="str">
        <f>IF(tblINVENTAIRE_INFORMATIQUE[[#This Row],[NOM]]="","",INDEX(tblINFORMATIQUE[CODE],MATCH(tblINVENTAIRE_INFORMATIQUE[[#This Row],[NOM]],tblINFORMATIQUE[INFORMATIQUE],0)))</f>
        <v/>
      </c>
      <c r="C70" s="37"/>
      <c r="D70" s="38" t="s">
        <v>15</v>
      </c>
      <c r="E70" s="21"/>
      <c r="F70" s="22" t="str">
        <f ca="1">IF(tblINVENTAIRE_INFORMATIQUE[[#This Row],[DELIVRANCE]]&lt;&gt;"",TODAY()-tblINVENTAIRE_INFORMATIQUE[[#This Row],[DELIVRANCE]],"")</f>
        <v/>
      </c>
      <c r="G70" s="40"/>
      <c r="H70" s="62"/>
      <c r="I7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0" s="7"/>
      <c r="K70" s="42"/>
      <c r="L70" s="42"/>
      <c r="M70" s="52"/>
      <c r="N70" s="53"/>
      <c r="O70" s="44"/>
    </row>
    <row r="71" spans="2:15">
      <c r="B71" s="37" t="str">
        <f>IF(tblINVENTAIRE_INFORMATIQUE[[#This Row],[NOM]]="","",INDEX(tblINFORMATIQUE[CODE],MATCH(tblINVENTAIRE_INFORMATIQUE[[#This Row],[NOM]],tblINFORMATIQUE[INFORMATIQUE],0)))</f>
        <v/>
      </c>
      <c r="C71" s="37"/>
      <c r="D71" s="38" t="s">
        <v>15</v>
      </c>
      <c r="E71" s="21"/>
      <c r="F71" s="22" t="str">
        <f ca="1">IF(tblINVENTAIRE_INFORMATIQUE[[#This Row],[DELIVRANCE]]&lt;&gt;"",TODAY()-tblINVENTAIRE_INFORMATIQUE[[#This Row],[DELIVRANCE]],"")</f>
        <v/>
      </c>
      <c r="G71" s="40"/>
      <c r="H71" s="62"/>
      <c r="I7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1" s="7"/>
      <c r="K71" s="42"/>
      <c r="L71" s="42"/>
      <c r="M71" s="52"/>
      <c r="N71" s="53"/>
      <c r="O71" s="44"/>
    </row>
    <row r="72" spans="2:15">
      <c r="B72" s="37" t="str">
        <f>IF(tblINVENTAIRE_INFORMATIQUE[[#This Row],[NOM]]="","",INDEX(tblINFORMATIQUE[CODE],MATCH(tblINVENTAIRE_INFORMATIQUE[[#This Row],[NOM]],tblINFORMATIQUE[INFORMATIQUE],0)))</f>
        <v/>
      </c>
      <c r="C72" s="37"/>
      <c r="D72" s="38" t="s">
        <v>15</v>
      </c>
      <c r="E72" s="21"/>
      <c r="F72" s="22" t="str">
        <f ca="1">IF(tblINVENTAIRE_INFORMATIQUE[[#This Row],[DELIVRANCE]]&lt;&gt;"",TODAY()-tblINVENTAIRE_INFORMATIQUE[[#This Row],[DELIVRANCE]],"")</f>
        <v/>
      </c>
      <c r="G72" s="40"/>
      <c r="H72" s="62"/>
      <c r="I7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2" s="7"/>
      <c r="K72" s="42"/>
      <c r="L72" s="42"/>
      <c r="M72" s="52"/>
      <c r="N72" s="53"/>
      <c r="O72" s="44"/>
    </row>
    <row r="73" spans="2:15">
      <c r="B73" s="37" t="str">
        <f>IF(tblINVENTAIRE_INFORMATIQUE[[#This Row],[NOM]]="","",INDEX(tblINFORMATIQUE[CODE],MATCH(tblINVENTAIRE_INFORMATIQUE[[#This Row],[NOM]],tblINFORMATIQUE[INFORMATIQUE],0)))</f>
        <v/>
      </c>
      <c r="C73" s="37"/>
      <c r="D73" s="38" t="s">
        <v>15</v>
      </c>
      <c r="E73" s="21"/>
      <c r="F73" s="22" t="str">
        <f ca="1">IF(tblINVENTAIRE_INFORMATIQUE[[#This Row],[DELIVRANCE]]&lt;&gt;"",TODAY()-tblINVENTAIRE_INFORMATIQUE[[#This Row],[DELIVRANCE]],"")</f>
        <v/>
      </c>
      <c r="G73" s="40"/>
      <c r="H73" s="62"/>
      <c r="I7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3" s="7"/>
      <c r="K73" s="42"/>
      <c r="L73" s="42"/>
      <c r="M73" s="52"/>
      <c r="N73" s="53"/>
      <c r="O73" s="44"/>
    </row>
    <row r="74" spans="2:15">
      <c r="B74" s="37" t="str">
        <f>IF(tblINVENTAIRE_INFORMATIQUE[[#This Row],[NOM]]="","",INDEX(tblINFORMATIQUE[CODE],MATCH(tblINVENTAIRE_INFORMATIQUE[[#This Row],[NOM]],tblINFORMATIQUE[INFORMATIQUE],0)))</f>
        <v/>
      </c>
      <c r="C74" s="37"/>
      <c r="D74" s="38" t="s">
        <v>15</v>
      </c>
      <c r="E74" s="21"/>
      <c r="F74" s="22" t="str">
        <f ca="1">IF(tblINVENTAIRE_INFORMATIQUE[[#This Row],[DELIVRANCE]]&lt;&gt;"",TODAY()-tblINVENTAIRE_INFORMATIQUE[[#This Row],[DELIVRANCE]],"")</f>
        <v/>
      </c>
      <c r="G74" s="40"/>
      <c r="H74" s="62"/>
      <c r="I7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4" s="7"/>
      <c r="K74" s="42"/>
      <c r="L74" s="42"/>
      <c r="M74" s="52"/>
      <c r="N74" s="53"/>
      <c r="O74" s="44"/>
    </row>
    <row r="75" spans="2:15">
      <c r="B75" s="37" t="str">
        <f>IF(tblINVENTAIRE_INFORMATIQUE[[#This Row],[NOM]]="","",INDEX(tblINFORMATIQUE[CODE],MATCH(tblINVENTAIRE_INFORMATIQUE[[#This Row],[NOM]],tblINFORMATIQUE[INFORMATIQUE],0)))</f>
        <v/>
      </c>
      <c r="C75" s="37"/>
      <c r="D75" s="38" t="s">
        <v>15</v>
      </c>
      <c r="E75" s="21"/>
      <c r="F75" s="22" t="str">
        <f ca="1">IF(tblINVENTAIRE_INFORMATIQUE[[#This Row],[DELIVRANCE]]&lt;&gt;"",TODAY()-tblINVENTAIRE_INFORMATIQUE[[#This Row],[DELIVRANCE]],"")</f>
        <v/>
      </c>
      <c r="G75" s="40"/>
      <c r="H75" s="62"/>
      <c r="I7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5" s="7"/>
      <c r="K75" s="42"/>
      <c r="L75" s="42"/>
      <c r="M75" s="52"/>
      <c r="N75" s="53"/>
      <c r="O75" s="44"/>
    </row>
    <row r="76" spans="2:15">
      <c r="B76" s="37" t="str">
        <f>IF(tblINVENTAIRE_INFORMATIQUE[[#This Row],[NOM]]="","",INDEX(tblINFORMATIQUE[CODE],MATCH(tblINVENTAIRE_INFORMATIQUE[[#This Row],[NOM]],tblINFORMATIQUE[INFORMATIQUE],0)))</f>
        <v/>
      </c>
      <c r="C76" s="37"/>
      <c r="D76" s="38" t="s">
        <v>15</v>
      </c>
      <c r="E76" s="21"/>
      <c r="F76" s="22" t="str">
        <f ca="1">IF(tblINVENTAIRE_INFORMATIQUE[[#This Row],[DELIVRANCE]]&lt;&gt;"",TODAY()-tblINVENTAIRE_INFORMATIQUE[[#This Row],[DELIVRANCE]],"")</f>
        <v/>
      </c>
      <c r="G76" s="40"/>
      <c r="H76" s="62"/>
      <c r="I7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6" s="7"/>
      <c r="K76" s="42"/>
      <c r="L76" s="42"/>
      <c r="M76" s="52"/>
      <c r="N76" s="53"/>
      <c r="O76" s="44"/>
    </row>
    <row r="77" spans="2:15">
      <c r="B77" s="37" t="str">
        <f>IF(tblINVENTAIRE_INFORMATIQUE[[#This Row],[NOM]]="","",INDEX(tblINFORMATIQUE[CODE],MATCH(tblINVENTAIRE_INFORMATIQUE[[#This Row],[NOM]],tblINFORMATIQUE[INFORMATIQUE],0)))</f>
        <v/>
      </c>
      <c r="C77" s="37"/>
      <c r="D77" s="38" t="s">
        <v>15</v>
      </c>
      <c r="E77" s="21"/>
      <c r="F77" s="22" t="str">
        <f ca="1">IF(tblINVENTAIRE_INFORMATIQUE[[#This Row],[DELIVRANCE]]&lt;&gt;"",TODAY()-tblINVENTAIRE_INFORMATIQUE[[#This Row],[DELIVRANCE]],"")</f>
        <v/>
      </c>
      <c r="G77" s="40"/>
      <c r="H77" s="62"/>
      <c r="I7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7" s="7"/>
      <c r="K77" s="42"/>
      <c r="L77" s="42"/>
      <c r="M77" s="52"/>
      <c r="N77" s="53"/>
      <c r="O77" s="44"/>
    </row>
    <row r="78" spans="2:15">
      <c r="B78" s="37" t="str">
        <f>IF(tblINVENTAIRE_INFORMATIQUE[[#This Row],[NOM]]="","",INDEX(tblINFORMATIQUE[CODE],MATCH(tblINVENTAIRE_INFORMATIQUE[[#This Row],[NOM]],tblINFORMATIQUE[INFORMATIQUE],0)))</f>
        <v/>
      </c>
      <c r="C78" s="37"/>
      <c r="D78" s="38" t="s">
        <v>15</v>
      </c>
      <c r="E78" s="21"/>
      <c r="F78" s="22" t="str">
        <f ca="1">IF(tblINVENTAIRE_INFORMATIQUE[[#This Row],[DELIVRANCE]]&lt;&gt;"",TODAY()-tblINVENTAIRE_INFORMATIQUE[[#This Row],[DELIVRANCE]],"")</f>
        <v/>
      </c>
      <c r="G78" s="40"/>
      <c r="H78" s="62"/>
      <c r="I7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8" s="7"/>
      <c r="K78" s="42"/>
      <c r="L78" s="42"/>
      <c r="M78" s="52"/>
      <c r="N78" s="53"/>
      <c r="O78" s="44"/>
    </row>
    <row r="79" spans="2:15">
      <c r="B79" s="37" t="str">
        <f>IF(tblINVENTAIRE_INFORMATIQUE[[#This Row],[NOM]]="","",INDEX(tblINFORMATIQUE[CODE],MATCH(tblINVENTAIRE_INFORMATIQUE[[#This Row],[NOM]],tblINFORMATIQUE[INFORMATIQUE],0)))</f>
        <v/>
      </c>
      <c r="C79" s="37"/>
      <c r="D79" s="38" t="s">
        <v>15</v>
      </c>
      <c r="E79" s="21"/>
      <c r="F79" s="22" t="str">
        <f ca="1">IF(tblINVENTAIRE_INFORMATIQUE[[#This Row],[DELIVRANCE]]&lt;&gt;"",TODAY()-tblINVENTAIRE_INFORMATIQUE[[#This Row],[DELIVRANCE]],"")</f>
        <v/>
      </c>
      <c r="G79" s="40"/>
      <c r="H79" s="62"/>
      <c r="I7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9" s="7"/>
      <c r="K79" s="42"/>
      <c r="L79" s="42"/>
      <c r="M79" s="52"/>
      <c r="N79" s="53"/>
      <c r="O79" s="44"/>
    </row>
    <row r="80" spans="2:15">
      <c r="B80" s="37" t="str">
        <f>IF(tblINVENTAIRE_INFORMATIQUE[[#This Row],[NOM]]="","",INDEX(tblINFORMATIQUE[CODE],MATCH(tblINVENTAIRE_INFORMATIQUE[[#This Row],[NOM]],tblINFORMATIQUE[INFORMATIQUE],0)))</f>
        <v/>
      </c>
      <c r="C80" s="37"/>
      <c r="D80" s="38" t="s">
        <v>15</v>
      </c>
      <c r="E80" s="21"/>
      <c r="F80" s="22" t="str">
        <f ca="1">IF(tblINVENTAIRE_INFORMATIQUE[[#This Row],[DELIVRANCE]]&lt;&gt;"",TODAY()-tblINVENTAIRE_INFORMATIQUE[[#This Row],[DELIVRANCE]],"")</f>
        <v/>
      </c>
      <c r="G80" s="40"/>
      <c r="H80" s="62"/>
      <c r="I8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80" s="7"/>
      <c r="K80" s="42"/>
      <c r="L80" s="42"/>
      <c r="M80" s="52"/>
      <c r="N80" s="53"/>
      <c r="O80" s="44"/>
    </row>
    <row r="81" spans="2:15">
      <c r="B81" s="37" t="str">
        <f>IF(tblINVENTAIRE_INFORMATIQUE[[#This Row],[NOM]]="","",INDEX(tblINFORMATIQUE[CODE],MATCH(tblINVENTAIRE_INFORMATIQUE[[#This Row],[NOM]],tblINFORMATIQUE[INFORMATIQUE],0)))</f>
        <v/>
      </c>
      <c r="C81" s="37"/>
      <c r="D81" s="38" t="s">
        <v>15</v>
      </c>
      <c r="E81" s="21"/>
      <c r="F81" s="22" t="str">
        <f ca="1">IF(tblINVENTAIRE_INFORMATIQUE[[#This Row],[DELIVRANCE]]&lt;&gt;"",TODAY()-tblINVENTAIRE_INFORMATIQUE[[#This Row],[DELIVRANCE]],"")</f>
        <v/>
      </c>
      <c r="G81" s="40"/>
      <c r="H81" s="62"/>
      <c r="I8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81" s="7"/>
      <c r="K81" s="42"/>
      <c r="L81" s="42"/>
      <c r="M81" s="52"/>
      <c r="N81" s="53"/>
      <c r="O81" s="44"/>
    </row>
    <row r="82" spans="2:15">
      <c r="B82" s="37" t="str">
        <f>IF(tblINVENTAIRE_INFORMATIQUE[[#This Row],[NOM]]="","",INDEX(tblINFORMATIQUE[CODE],MATCH(tblINVENTAIRE_INFORMATIQUE[[#This Row],[NOM]],tblINFORMATIQUE[INFORMATIQUE],0)))</f>
        <v/>
      </c>
      <c r="C82" s="37"/>
      <c r="D82" s="38" t="s">
        <v>15</v>
      </c>
      <c r="E82" s="21"/>
      <c r="F82" s="22" t="str">
        <f ca="1">IF(tblINVENTAIRE_INFORMATIQUE[[#This Row],[DELIVRANCE]]&lt;&gt;"",TODAY()-tblINVENTAIRE_INFORMATIQUE[[#This Row],[DELIVRANCE]],"")</f>
        <v/>
      </c>
      <c r="G82" s="40"/>
      <c r="H82" s="62"/>
      <c r="I8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82" s="7"/>
      <c r="K82" s="42"/>
      <c r="L82" s="42"/>
      <c r="M82" s="52"/>
      <c r="N82" s="53"/>
      <c r="O82" s="44"/>
    </row>
    <row r="83" spans="2:15">
      <c r="B83" s="37" t="str">
        <f>IF(tblINVENTAIRE_INFORMATIQUE[[#This Row],[NOM]]="","",INDEX(tblINFORMATIQUE[CODE],MATCH(tblINVENTAIRE_INFORMATIQUE[[#This Row],[NOM]],tblINFORMATIQUE[INFORMATIQUE],0)))</f>
        <v/>
      </c>
      <c r="C83" s="37"/>
      <c r="D83" s="38" t="s">
        <v>15</v>
      </c>
      <c r="E83" s="21"/>
      <c r="F83" s="22" t="str">
        <f ca="1">IF(tblINVENTAIRE_INFORMATIQUE[[#This Row],[DELIVRANCE]]&lt;&gt;"",TODAY()-tblINVENTAIRE_INFORMATIQUE[[#This Row],[DELIVRANCE]],"")</f>
        <v/>
      </c>
      <c r="G83" s="40"/>
      <c r="H83" s="62"/>
      <c r="I8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83" s="7"/>
      <c r="K83" s="42"/>
      <c r="L83" s="42"/>
      <c r="M83" s="52"/>
      <c r="N83" s="53"/>
      <c r="O83" s="44"/>
    </row>
    <row r="84" spans="2:15">
      <c r="B84" s="37" t="str">
        <f>IF(tblINVENTAIRE_INFORMATIQUE[[#This Row],[NOM]]="","",INDEX(tblINFORMATIQUE[CODE],MATCH(tblINVENTAIRE_INFORMATIQUE[[#This Row],[NOM]],tblINFORMATIQUE[INFORMATIQUE],0)))</f>
        <v/>
      </c>
      <c r="C84" s="37"/>
      <c r="D84" s="38" t="s">
        <v>15</v>
      </c>
      <c r="E84" s="21"/>
      <c r="F84" s="22" t="str">
        <f ca="1">IF(tblINVENTAIRE_INFORMATIQUE[[#This Row],[DELIVRANCE]]&lt;&gt;"",TODAY()-tblINVENTAIRE_INFORMATIQUE[[#This Row],[DELIVRANCE]],"")</f>
        <v/>
      </c>
      <c r="G84" s="40"/>
      <c r="H84" s="62"/>
      <c r="I8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84" s="7"/>
      <c r="K84" s="42"/>
      <c r="L84" s="42"/>
      <c r="M84" s="52"/>
      <c r="N84" s="53"/>
      <c r="O84" s="44"/>
    </row>
    <row r="85" spans="2:15">
      <c r="B85" s="37" t="str">
        <f>IF(tblINVENTAIRE_INFORMATIQUE[[#This Row],[NOM]]="","",INDEX(tblINFORMATIQUE[CODE],MATCH(tblINVENTAIRE_INFORMATIQUE[[#This Row],[NOM]],tblINFORMATIQUE[INFORMATIQUE],0)))</f>
        <v/>
      </c>
      <c r="C85" s="37"/>
      <c r="D85" s="38" t="s">
        <v>15</v>
      </c>
      <c r="E85" s="21"/>
      <c r="F85" s="22" t="str">
        <f ca="1">IF(tblINVENTAIRE_INFORMATIQUE[[#This Row],[DELIVRANCE]]&lt;&gt;"",TODAY()-tblINVENTAIRE_INFORMATIQUE[[#This Row],[DELIVRANCE]],"")</f>
        <v/>
      </c>
      <c r="G85" s="40"/>
      <c r="H85" s="62"/>
      <c r="I8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85" s="7"/>
      <c r="K85" s="42"/>
      <c r="L85" s="42"/>
      <c r="M85" s="52"/>
      <c r="N85" s="53"/>
      <c r="O85" s="44"/>
    </row>
    <row r="86" spans="2:15">
      <c r="B86" s="37" t="str">
        <f>IF(tblINVENTAIRE_INFORMATIQUE[[#This Row],[NOM]]="","",INDEX(tblINFORMATIQUE[CODE],MATCH(tblINVENTAIRE_INFORMATIQUE[[#This Row],[NOM]],tblINFORMATIQUE[INFORMATIQUE],0)))</f>
        <v/>
      </c>
      <c r="C86" s="37"/>
      <c r="D86" s="38" t="s">
        <v>15</v>
      </c>
      <c r="E86" s="21"/>
      <c r="F86" s="22" t="str">
        <f ca="1">IF(tblINVENTAIRE_INFORMATIQUE[[#This Row],[DELIVRANCE]]&lt;&gt;"",TODAY()-tblINVENTAIRE_INFORMATIQUE[[#This Row],[DELIVRANCE]],"")</f>
        <v/>
      </c>
      <c r="G86" s="40"/>
      <c r="H86" s="62"/>
      <c r="I8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86" s="7"/>
      <c r="K86" s="42"/>
      <c r="L86" s="42"/>
      <c r="M86" s="52"/>
      <c r="N86" s="53"/>
      <c r="O86" s="44"/>
    </row>
    <row r="87" spans="2:15">
      <c r="B87" s="37" t="str">
        <f>IF(tblINVENTAIRE_INFORMATIQUE[[#This Row],[NOM]]="","",INDEX(tblINFORMATIQUE[CODE],MATCH(tblINVENTAIRE_INFORMATIQUE[[#This Row],[NOM]],tblINFORMATIQUE[INFORMATIQUE],0)))</f>
        <v/>
      </c>
      <c r="C87" s="37"/>
      <c r="D87" s="38" t="s">
        <v>15</v>
      </c>
      <c r="E87" s="21"/>
      <c r="F87" s="22" t="str">
        <f ca="1">IF(tblINVENTAIRE_INFORMATIQUE[[#This Row],[DELIVRANCE]]&lt;&gt;"",TODAY()-tblINVENTAIRE_INFORMATIQUE[[#This Row],[DELIVRANCE]],"")</f>
        <v/>
      </c>
      <c r="G87" s="40"/>
      <c r="H87" s="62"/>
      <c r="I8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87" s="7"/>
      <c r="K87" s="42"/>
      <c r="L87" s="42"/>
      <c r="M87" s="52"/>
      <c r="N87" s="53"/>
      <c r="O87" s="44"/>
    </row>
    <row r="88" spans="2:15">
      <c r="B88" s="37" t="str">
        <f>IF(tblINVENTAIRE_INFORMATIQUE[[#This Row],[NOM]]="","",INDEX(tblINFORMATIQUE[CODE],MATCH(tblINVENTAIRE_INFORMATIQUE[[#This Row],[NOM]],tblINFORMATIQUE[INFORMATIQUE],0)))</f>
        <v/>
      </c>
      <c r="C88" s="37"/>
      <c r="D88" s="38" t="s">
        <v>15</v>
      </c>
      <c r="E88" s="21"/>
      <c r="F88" s="22" t="str">
        <f ca="1">IF(tblINVENTAIRE_INFORMATIQUE[[#This Row],[DELIVRANCE]]&lt;&gt;"",TODAY()-tblINVENTAIRE_INFORMATIQUE[[#This Row],[DELIVRANCE]],"")</f>
        <v/>
      </c>
      <c r="G88" s="40"/>
      <c r="H88" s="62"/>
      <c r="I8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88" s="7"/>
      <c r="K88" s="42"/>
      <c r="L88" s="42"/>
      <c r="M88" s="52"/>
      <c r="N88" s="53"/>
      <c r="O88" s="44"/>
    </row>
    <row r="89" spans="2:15">
      <c r="B89" s="37" t="str">
        <f>IF(tblINVENTAIRE_INFORMATIQUE[[#This Row],[NOM]]="","",INDEX(tblINFORMATIQUE[CODE],MATCH(tblINVENTAIRE_INFORMATIQUE[[#This Row],[NOM]],tblINFORMATIQUE[INFORMATIQUE],0)))</f>
        <v/>
      </c>
      <c r="C89" s="37"/>
      <c r="D89" s="38" t="s">
        <v>15</v>
      </c>
      <c r="E89" s="21"/>
      <c r="F89" s="22" t="str">
        <f ca="1">IF(tblINVENTAIRE_INFORMATIQUE[[#This Row],[DELIVRANCE]]&lt;&gt;"",TODAY()-tblINVENTAIRE_INFORMATIQUE[[#This Row],[DELIVRANCE]],"")</f>
        <v/>
      </c>
      <c r="G89" s="40"/>
      <c r="H89" s="62"/>
      <c r="I8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89" s="7"/>
      <c r="K89" s="42"/>
      <c r="L89" s="42"/>
      <c r="M89" s="52"/>
      <c r="N89" s="53"/>
      <c r="O89" s="44"/>
    </row>
    <row r="90" spans="2:15">
      <c r="B90" s="37" t="str">
        <f>IF(tblINVENTAIRE_INFORMATIQUE[[#This Row],[NOM]]="","",INDEX(tblINFORMATIQUE[CODE],MATCH(tblINVENTAIRE_INFORMATIQUE[[#This Row],[NOM]],tblINFORMATIQUE[INFORMATIQUE],0)))</f>
        <v/>
      </c>
      <c r="C90" s="37"/>
      <c r="D90" s="38" t="s">
        <v>15</v>
      </c>
      <c r="E90" s="21"/>
      <c r="F90" s="22" t="str">
        <f ca="1">IF(tblINVENTAIRE_INFORMATIQUE[[#This Row],[DELIVRANCE]]&lt;&gt;"",TODAY()-tblINVENTAIRE_INFORMATIQUE[[#This Row],[DELIVRANCE]],"")</f>
        <v/>
      </c>
      <c r="G90" s="40"/>
      <c r="H90" s="62"/>
      <c r="I9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90" s="7"/>
      <c r="K90" s="42"/>
      <c r="L90" s="42"/>
      <c r="M90" s="52"/>
      <c r="N90" s="53"/>
      <c r="O90" s="44"/>
    </row>
    <row r="91" spans="2:15">
      <c r="B91" s="37" t="str">
        <f>IF(tblINVENTAIRE_INFORMATIQUE[[#This Row],[NOM]]="","",INDEX(tblINFORMATIQUE[CODE],MATCH(tblINVENTAIRE_INFORMATIQUE[[#This Row],[NOM]],tblINFORMATIQUE[INFORMATIQUE],0)))</f>
        <v/>
      </c>
      <c r="C91" s="37"/>
      <c r="D91" s="38" t="s">
        <v>15</v>
      </c>
      <c r="E91" s="21"/>
      <c r="F91" s="22" t="str">
        <f ca="1">IF(tblINVENTAIRE_INFORMATIQUE[[#This Row],[DELIVRANCE]]&lt;&gt;"",TODAY()-tblINVENTAIRE_INFORMATIQUE[[#This Row],[DELIVRANCE]],"")</f>
        <v/>
      </c>
      <c r="G91" s="40"/>
      <c r="H91" s="62"/>
      <c r="I9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91" s="7"/>
      <c r="K91" s="42"/>
      <c r="L91" s="42"/>
      <c r="M91" s="52"/>
      <c r="N91" s="53"/>
      <c r="O91" s="44"/>
    </row>
    <row r="92" spans="2:15">
      <c r="B92" s="37" t="str">
        <f>IF(tblINVENTAIRE_INFORMATIQUE[[#This Row],[NOM]]="","",INDEX(tblINFORMATIQUE[CODE],MATCH(tblINVENTAIRE_INFORMATIQUE[[#This Row],[NOM]],tblINFORMATIQUE[INFORMATIQUE],0)))</f>
        <v/>
      </c>
      <c r="C92" s="37"/>
      <c r="D92" s="38" t="s">
        <v>15</v>
      </c>
      <c r="E92" s="21"/>
      <c r="F92" s="22" t="str">
        <f ca="1">IF(tblINVENTAIRE_INFORMATIQUE[[#This Row],[DELIVRANCE]]&lt;&gt;"",TODAY()-tblINVENTAIRE_INFORMATIQUE[[#This Row],[DELIVRANCE]],"")</f>
        <v/>
      </c>
      <c r="G92" s="40"/>
      <c r="H92" s="62"/>
      <c r="I9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92" s="7"/>
      <c r="K92" s="42"/>
      <c r="L92" s="42"/>
      <c r="M92" s="52"/>
      <c r="N92" s="53"/>
      <c r="O92" s="44"/>
    </row>
    <row r="93" spans="2:15">
      <c r="B93" s="37" t="str">
        <f>IF(tblINVENTAIRE_INFORMATIQUE[[#This Row],[NOM]]="","",INDEX(tblINFORMATIQUE[CODE],MATCH(tblINVENTAIRE_INFORMATIQUE[[#This Row],[NOM]],tblINFORMATIQUE[INFORMATIQUE],0)))</f>
        <v/>
      </c>
      <c r="C93" s="37"/>
      <c r="D93" s="38" t="s">
        <v>15</v>
      </c>
      <c r="E93" s="21"/>
      <c r="F93" s="22" t="str">
        <f ca="1">IF(tblINVENTAIRE_INFORMATIQUE[[#This Row],[DELIVRANCE]]&lt;&gt;"",TODAY()-tblINVENTAIRE_INFORMATIQUE[[#This Row],[DELIVRANCE]],"")</f>
        <v/>
      </c>
      <c r="G93" s="40"/>
      <c r="H93" s="62"/>
      <c r="I9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93" s="7"/>
      <c r="K93" s="42"/>
      <c r="L93" s="42"/>
      <c r="M93" s="52"/>
      <c r="N93" s="53"/>
      <c r="O93" s="44"/>
    </row>
    <row r="94" spans="2:15">
      <c r="B94" s="37" t="str">
        <f>IF(tblINVENTAIRE_INFORMATIQUE[[#This Row],[NOM]]="","",INDEX(tblINFORMATIQUE[CODE],MATCH(tblINVENTAIRE_INFORMATIQUE[[#This Row],[NOM]],tblINFORMATIQUE[INFORMATIQUE],0)))</f>
        <v/>
      </c>
      <c r="C94" s="37"/>
      <c r="D94" s="38" t="s">
        <v>15</v>
      </c>
      <c r="E94" s="21"/>
      <c r="F94" s="22" t="str">
        <f ca="1">IF(tblINVENTAIRE_INFORMATIQUE[[#This Row],[DELIVRANCE]]&lt;&gt;"",TODAY()-tblINVENTAIRE_INFORMATIQUE[[#This Row],[DELIVRANCE]],"")</f>
        <v/>
      </c>
      <c r="G94" s="40"/>
      <c r="H94" s="62"/>
      <c r="I9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94" s="7"/>
      <c r="K94" s="42"/>
      <c r="L94" s="42"/>
      <c r="M94" s="52"/>
      <c r="N94" s="53"/>
      <c r="O94" s="44"/>
    </row>
    <row r="95" spans="2:15">
      <c r="B95" s="37" t="str">
        <f>IF(tblINVENTAIRE_INFORMATIQUE[[#This Row],[NOM]]="","",INDEX(tblINFORMATIQUE[CODE],MATCH(tblINVENTAIRE_INFORMATIQUE[[#This Row],[NOM]],tblINFORMATIQUE[INFORMATIQUE],0)))</f>
        <v/>
      </c>
      <c r="C95" s="37"/>
      <c r="D95" s="38" t="s">
        <v>15</v>
      </c>
      <c r="E95" s="21"/>
      <c r="F95" s="22" t="str">
        <f ca="1">IF(tblINVENTAIRE_INFORMATIQUE[[#This Row],[DELIVRANCE]]&lt;&gt;"",TODAY()-tblINVENTAIRE_INFORMATIQUE[[#This Row],[DELIVRANCE]],"")</f>
        <v/>
      </c>
      <c r="G95" s="40"/>
      <c r="H95" s="62"/>
      <c r="I9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95" s="7"/>
      <c r="K95" s="42"/>
      <c r="L95" s="42"/>
      <c r="M95" s="52"/>
      <c r="N95" s="53"/>
      <c r="O95" s="44"/>
    </row>
    <row r="96" spans="2:15">
      <c r="B96" s="37" t="str">
        <f>IF(tblINVENTAIRE_INFORMATIQUE[[#This Row],[NOM]]="","",INDEX(tblINFORMATIQUE[CODE],MATCH(tblINVENTAIRE_INFORMATIQUE[[#This Row],[NOM]],tblINFORMATIQUE[INFORMATIQUE],0)))</f>
        <v/>
      </c>
      <c r="C96" s="37"/>
      <c r="D96" s="38" t="s">
        <v>15</v>
      </c>
      <c r="E96" s="21"/>
      <c r="F96" s="22" t="str">
        <f ca="1">IF(tblINVENTAIRE_INFORMATIQUE[[#This Row],[DELIVRANCE]]&lt;&gt;"",TODAY()-tblINVENTAIRE_INFORMATIQUE[[#This Row],[DELIVRANCE]],"")</f>
        <v/>
      </c>
      <c r="G96" s="40"/>
      <c r="H96" s="62"/>
      <c r="I9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96" s="7"/>
      <c r="K96" s="42"/>
      <c r="L96" s="42"/>
      <c r="M96" s="52"/>
      <c r="N96" s="53"/>
      <c r="O96" s="44"/>
    </row>
    <row r="97" spans="2:15">
      <c r="B97" s="37" t="str">
        <f>IF(tblINVENTAIRE_INFORMATIQUE[[#This Row],[NOM]]="","",INDEX(tblINFORMATIQUE[CODE],MATCH(tblINVENTAIRE_INFORMATIQUE[[#This Row],[NOM]],tblINFORMATIQUE[INFORMATIQUE],0)))</f>
        <v/>
      </c>
      <c r="C97" s="37"/>
      <c r="D97" s="38" t="s">
        <v>15</v>
      </c>
      <c r="E97" s="21"/>
      <c r="F97" s="22" t="str">
        <f ca="1">IF(tblINVENTAIRE_INFORMATIQUE[[#This Row],[DELIVRANCE]]&lt;&gt;"",TODAY()-tblINVENTAIRE_INFORMATIQUE[[#This Row],[DELIVRANCE]],"")</f>
        <v/>
      </c>
      <c r="G97" s="40"/>
      <c r="H97" s="62"/>
      <c r="I9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97" s="7"/>
      <c r="K97" s="42"/>
      <c r="L97" s="42"/>
      <c r="M97" s="52"/>
      <c r="N97" s="53"/>
      <c r="O97" s="44"/>
    </row>
    <row r="98" spans="2:15">
      <c r="B98" s="37" t="str">
        <f>IF(tblINVENTAIRE_INFORMATIQUE[[#This Row],[NOM]]="","",INDEX(tblINFORMATIQUE[CODE],MATCH(tblINVENTAIRE_INFORMATIQUE[[#This Row],[NOM]],tblINFORMATIQUE[INFORMATIQUE],0)))</f>
        <v/>
      </c>
      <c r="C98" s="37"/>
      <c r="D98" s="38" t="s">
        <v>15</v>
      </c>
      <c r="E98" s="21"/>
      <c r="F98" s="22" t="str">
        <f ca="1">IF(tblINVENTAIRE_INFORMATIQUE[[#This Row],[DELIVRANCE]]&lt;&gt;"",TODAY()-tblINVENTAIRE_INFORMATIQUE[[#This Row],[DELIVRANCE]],"")</f>
        <v/>
      </c>
      <c r="G98" s="40"/>
      <c r="H98" s="62"/>
      <c r="I9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98" s="7"/>
      <c r="K98" s="42"/>
      <c r="L98" s="42"/>
      <c r="M98" s="52"/>
      <c r="N98" s="53"/>
      <c r="O98" s="44"/>
    </row>
    <row r="99" spans="2:15">
      <c r="B99" s="37" t="str">
        <f>IF(tblINVENTAIRE_INFORMATIQUE[[#This Row],[NOM]]="","",INDEX(tblINFORMATIQUE[CODE],MATCH(tblINVENTAIRE_INFORMATIQUE[[#This Row],[NOM]],tblINFORMATIQUE[INFORMATIQUE],0)))</f>
        <v/>
      </c>
      <c r="C99" s="37"/>
      <c r="D99" s="38" t="s">
        <v>15</v>
      </c>
      <c r="E99" s="21"/>
      <c r="F99" s="22" t="str">
        <f ca="1">IF(tblINVENTAIRE_INFORMATIQUE[[#This Row],[DELIVRANCE]]&lt;&gt;"",TODAY()-tblINVENTAIRE_INFORMATIQUE[[#This Row],[DELIVRANCE]],"")</f>
        <v/>
      </c>
      <c r="G99" s="40"/>
      <c r="H99" s="62"/>
      <c r="I9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99" s="7"/>
      <c r="K99" s="42"/>
      <c r="L99" s="42"/>
      <c r="M99" s="52"/>
      <c r="N99" s="53"/>
      <c r="O99" s="44"/>
    </row>
    <row r="100" spans="2:15">
      <c r="B100" s="37" t="str">
        <f>IF(tblINVENTAIRE_INFORMATIQUE[[#This Row],[NOM]]="","",INDEX(tblINFORMATIQUE[CODE],MATCH(tblINVENTAIRE_INFORMATIQUE[[#This Row],[NOM]],tblINFORMATIQUE[INFORMATIQUE],0)))</f>
        <v/>
      </c>
      <c r="C100" s="37"/>
      <c r="D100" s="38" t="s">
        <v>15</v>
      </c>
      <c r="E100" s="21"/>
      <c r="F100" s="22" t="str">
        <f ca="1">IF(tblINVENTAIRE_INFORMATIQUE[[#This Row],[DELIVRANCE]]&lt;&gt;"",TODAY()-tblINVENTAIRE_INFORMATIQUE[[#This Row],[DELIVRANCE]],"")</f>
        <v/>
      </c>
      <c r="G100" s="40"/>
      <c r="H100" s="62"/>
      <c r="I10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00" s="7"/>
      <c r="K100" s="42"/>
      <c r="L100" s="42"/>
      <c r="M100" s="52"/>
      <c r="N100" s="53"/>
      <c r="O100" s="44"/>
    </row>
    <row r="101" spans="2:15">
      <c r="B101" s="37" t="str">
        <f>IF(tblINVENTAIRE_INFORMATIQUE[[#This Row],[NOM]]="","",INDEX(tblINFORMATIQUE[CODE],MATCH(tblINVENTAIRE_INFORMATIQUE[[#This Row],[NOM]],tblINFORMATIQUE[INFORMATIQUE],0)))</f>
        <v/>
      </c>
      <c r="C101" s="37"/>
      <c r="D101" s="38" t="s">
        <v>15</v>
      </c>
      <c r="E101" s="21"/>
      <c r="F101" s="22" t="str">
        <f ca="1">IF(tblINVENTAIRE_INFORMATIQUE[[#This Row],[DELIVRANCE]]&lt;&gt;"",TODAY()-tblINVENTAIRE_INFORMATIQUE[[#This Row],[DELIVRANCE]],"")</f>
        <v/>
      </c>
      <c r="G101" s="40"/>
      <c r="H101" s="62"/>
      <c r="I10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01" s="7"/>
      <c r="K101" s="42"/>
      <c r="L101" s="42"/>
      <c r="M101" s="52"/>
      <c r="N101" s="53"/>
      <c r="O101" s="44"/>
    </row>
    <row r="102" spans="2:15">
      <c r="B102" s="37" t="str">
        <f>IF(tblINVENTAIRE_INFORMATIQUE[[#This Row],[NOM]]="","",INDEX(tblINFORMATIQUE[CODE],MATCH(tblINVENTAIRE_INFORMATIQUE[[#This Row],[NOM]],tblINFORMATIQUE[INFORMATIQUE],0)))</f>
        <v/>
      </c>
      <c r="C102" s="37"/>
      <c r="D102" s="38" t="s">
        <v>15</v>
      </c>
      <c r="E102" s="21"/>
      <c r="F102" s="22" t="str">
        <f ca="1">IF(tblINVENTAIRE_INFORMATIQUE[[#This Row],[DELIVRANCE]]&lt;&gt;"",TODAY()-tblINVENTAIRE_INFORMATIQUE[[#This Row],[DELIVRANCE]],"")</f>
        <v/>
      </c>
      <c r="G102" s="40"/>
      <c r="H102" s="62"/>
      <c r="I10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02" s="7"/>
      <c r="K102" s="42"/>
      <c r="L102" s="42"/>
      <c r="M102" s="52"/>
      <c r="N102" s="53"/>
      <c r="O102" s="44"/>
    </row>
    <row r="103" spans="2:15">
      <c r="B103" s="37" t="str">
        <f>IF(tblINVENTAIRE_INFORMATIQUE[[#This Row],[NOM]]="","",INDEX(tblINFORMATIQUE[CODE],MATCH(tblINVENTAIRE_INFORMATIQUE[[#This Row],[NOM]],tblINFORMATIQUE[INFORMATIQUE],0)))</f>
        <v/>
      </c>
      <c r="C103" s="37"/>
      <c r="D103" s="38" t="s">
        <v>15</v>
      </c>
      <c r="E103" s="21"/>
      <c r="F103" s="22" t="str">
        <f ca="1">IF(tblINVENTAIRE_INFORMATIQUE[[#This Row],[DELIVRANCE]]&lt;&gt;"",TODAY()-tblINVENTAIRE_INFORMATIQUE[[#This Row],[DELIVRANCE]],"")</f>
        <v/>
      </c>
      <c r="G103" s="40"/>
      <c r="H103" s="62"/>
      <c r="I10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03" s="7"/>
      <c r="K103" s="42"/>
      <c r="L103" s="42"/>
      <c r="M103" s="52"/>
      <c r="N103" s="53"/>
      <c r="O103" s="44"/>
    </row>
    <row r="104" spans="2:15">
      <c r="B104" s="37" t="str">
        <f>IF(tblINVENTAIRE_INFORMATIQUE[[#This Row],[NOM]]="","",INDEX(tblINFORMATIQUE[CODE],MATCH(tblINVENTAIRE_INFORMATIQUE[[#This Row],[NOM]],tblINFORMATIQUE[INFORMATIQUE],0)))</f>
        <v/>
      </c>
      <c r="C104" s="37"/>
      <c r="D104" s="38" t="s">
        <v>15</v>
      </c>
      <c r="E104" s="21"/>
      <c r="F104" s="22" t="str">
        <f ca="1">IF(tblINVENTAIRE_INFORMATIQUE[[#This Row],[DELIVRANCE]]&lt;&gt;"",TODAY()-tblINVENTAIRE_INFORMATIQUE[[#This Row],[DELIVRANCE]],"")</f>
        <v/>
      </c>
      <c r="G104" s="40"/>
      <c r="H104" s="62"/>
      <c r="I10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04" s="7"/>
      <c r="K104" s="42"/>
      <c r="L104" s="42"/>
      <c r="M104" s="52"/>
      <c r="N104" s="53"/>
      <c r="O104" s="44"/>
    </row>
    <row r="105" spans="2:15">
      <c r="B105" s="37" t="str">
        <f>IF(tblINVENTAIRE_INFORMATIQUE[[#This Row],[NOM]]="","",INDEX(tblINFORMATIQUE[CODE],MATCH(tblINVENTAIRE_INFORMATIQUE[[#This Row],[NOM]],tblINFORMATIQUE[INFORMATIQUE],0)))</f>
        <v/>
      </c>
      <c r="C105" s="37"/>
      <c r="D105" s="38" t="s">
        <v>15</v>
      </c>
      <c r="E105" s="21"/>
      <c r="F105" s="22" t="str">
        <f ca="1">IF(tblINVENTAIRE_INFORMATIQUE[[#This Row],[DELIVRANCE]]&lt;&gt;"",TODAY()-tblINVENTAIRE_INFORMATIQUE[[#This Row],[DELIVRANCE]],"")</f>
        <v/>
      </c>
      <c r="G105" s="40"/>
      <c r="H105" s="62"/>
      <c r="I10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05" s="7"/>
      <c r="K105" s="42"/>
      <c r="L105" s="42"/>
      <c r="M105" s="52"/>
      <c r="N105" s="53"/>
      <c r="O105" s="44"/>
    </row>
    <row r="106" spans="2:15">
      <c r="B106" s="37" t="str">
        <f>IF(tblINVENTAIRE_INFORMATIQUE[[#This Row],[NOM]]="","",INDEX(tblINFORMATIQUE[CODE],MATCH(tblINVENTAIRE_INFORMATIQUE[[#This Row],[NOM]],tblINFORMATIQUE[INFORMATIQUE],0)))</f>
        <v/>
      </c>
      <c r="C106" s="37"/>
      <c r="D106" s="38" t="s">
        <v>15</v>
      </c>
      <c r="E106" s="21"/>
      <c r="F106" s="22" t="str">
        <f ca="1">IF(tblINVENTAIRE_INFORMATIQUE[[#This Row],[DELIVRANCE]]&lt;&gt;"",TODAY()-tblINVENTAIRE_INFORMATIQUE[[#This Row],[DELIVRANCE]],"")</f>
        <v/>
      </c>
      <c r="G106" s="40"/>
      <c r="H106" s="62"/>
      <c r="I10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06" s="7"/>
      <c r="K106" s="42"/>
      <c r="L106" s="42"/>
      <c r="M106" s="52"/>
      <c r="N106" s="53"/>
      <c r="O106" s="44"/>
    </row>
    <row r="107" spans="2:15">
      <c r="B107" s="37" t="str">
        <f>IF(tblINVENTAIRE_INFORMATIQUE[[#This Row],[NOM]]="","",INDEX(tblINFORMATIQUE[CODE],MATCH(tblINVENTAIRE_INFORMATIQUE[[#This Row],[NOM]],tblINFORMATIQUE[INFORMATIQUE],0)))</f>
        <v/>
      </c>
      <c r="C107" s="37"/>
      <c r="D107" s="38" t="s">
        <v>15</v>
      </c>
      <c r="E107" s="21"/>
      <c r="F107" s="22" t="str">
        <f ca="1">IF(tblINVENTAIRE_INFORMATIQUE[[#This Row],[DELIVRANCE]]&lt;&gt;"",TODAY()-tblINVENTAIRE_INFORMATIQUE[[#This Row],[DELIVRANCE]],"")</f>
        <v/>
      </c>
      <c r="G107" s="40"/>
      <c r="H107" s="62"/>
      <c r="I10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07" s="7"/>
      <c r="K107" s="42"/>
      <c r="L107" s="42"/>
      <c r="M107" s="52"/>
      <c r="N107" s="53"/>
      <c r="O107" s="44"/>
    </row>
    <row r="108" spans="2:15">
      <c r="B108" s="37" t="str">
        <f>IF(tblINVENTAIRE_INFORMATIQUE[[#This Row],[NOM]]="","",INDEX(tblINFORMATIQUE[CODE],MATCH(tblINVENTAIRE_INFORMATIQUE[[#This Row],[NOM]],tblINFORMATIQUE[INFORMATIQUE],0)))</f>
        <v/>
      </c>
      <c r="C108" s="37"/>
      <c r="D108" s="38" t="s">
        <v>15</v>
      </c>
      <c r="E108" s="21"/>
      <c r="F108" s="22" t="str">
        <f ca="1">IF(tblINVENTAIRE_INFORMATIQUE[[#This Row],[DELIVRANCE]]&lt;&gt;"",TODAY()-tblINVENTAIRE_INFORMATIQUE[[#This Row],[DELIVRANCE]],"")</f>
        <v/>
      </c>
      <c r="G108" s="40"/>
      <c r="H108" s="62"/>
      <c r="I10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08" s="7"/>
      <c r="K108" s="42"/>
      <c r="L108" s="42"/>
      <c r="M108" s="52"/>
      <c r="N108" s="53"/>
      <c r="O108" s="44"/>
    </row>
    <row r="109" spans="2:15">
      <c r="B109" s="37" t="str">
        <f>IF(tblINVENTAIRE_INFORMATIQUE[[#This Row],[NOM]]="","",INDEX(tblINFORMATIQUE[CODE],MATCH(tblINVENTAIRE_INFORMATIQUE[[#This Row],[NOM]],tblINFORMATIQUE[INFORMATIQUE],0)))</f>
        <v/>
      </c>
      <c r="C109" s="37"/>
      <c r="D109" s="38" t="s">
        <v>15</v>
      </c>
      <c r="E109" s="21"/>
      <c r="F109" s="22" t="str">
        <f ca="1">IF(tblINVENTAIRE_INFORMATIQUE[[#This Row],[DELIVRANCE]]&lt;&gt;"",TODAY()-tblINVENTAIRE_INFORMATIQUE[[#This Row],[DELIVRANCE]],"")</f>
        <v/>
      </c>
      <c r="G109" s="40"/>
      <c r="H109" s="62"/>
      <c r="I10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09" s="7"/>
      <c r="K109" s="42"/>
      <c r="L109" s="42"/>
      <c r="M109" s="52"/>
      <c r="N109" s="53"/>
      <c r="O109" s="44"/>
    </row>
    <row r="110" spans="2:15">
      <c r="B110" s="37" t="str">
        <f>IF(tblINVENTAIRE_INFORMATIQUE[[#This Row],[NOM]]="","",INDEX(tblINFORMATIQUE[CODE],MATCH(tblINVENTAIRE_INFORMATIQUE[[#This Row],[NOM]],tblINFORMATIQUE[INFORMATIQUE],0)))</f>
        <v/>
      </c>
      <c r="C110" s="37"/>
      <c r="D110" s="38" t="s">
        <v>15</v>
      </c>
      <c r="E110" s="21"/>
      <c r="F110" s="22" t="str">
        <f ca="1">IF(tblINVENTAIRE_INFORMATIQUE[[#This Row],[DELIVRANCE]]&lt;&gt;"",TODAY()-tblINVENTAIRE_INFORMATIQUE[[#This Row],[DELIVRANCE]],"")</f>
        <v/>
      </c>
      <c r="G110" s="40"/>
      <c r="H110" s="62"/>
      <c r="I11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10" s="7"/>
      <c r="K110" s="42"/>
      <c r="L110" s="42"/>
      <c r="M110" s="52"/>
      <c r="N110" s="53"/>
      <c r="O110" s="44"/>
    </row>
    <row r="111" spans="2:15">
      <c r="B111" s="37" t="str">
        <f>IF(tblINVENTAIRE_INFORMATIQUE[[#This Row],[NOM]]="","",INDEX(tblINFORMATIQUE[CODE],MATCH(tblINVENTAIRE_INFORMATIQUE[[#This Row],[NOM]],tblINFORMATIQUE[INFORMATIQUE],0)))</f>
        <v/>
      </c>
      <c r="C111" s="37"/>
      <c r="D111" s="38" t="s">
        <v>15</v>
      </c>
      <c r="E111" s="21"/>
      <c r="F111" s="22" t="str">
        <f ca="1">IF(tblINVENTAIRE_INFORMATIQUE[[#This Row],[DELIVRANCE]]&lt;&gt;"",TODAY()-tblINVENTAIRE_INFORMATIQUE[[#This Row],[DELIVRANCE]],"")</f>
        <v/>
      </c>
      <c r="G111" s="40"/>
      <c r="H111" s="62"/>
      <c r="I11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11" s="7"/>
      <c r="K111" s="42"/>
      <c r="L111" s="42"/>
      <c r="M111" s="52"/>
      <c r="N111" s="53"/>
      <c r="O111" s="44"/>
    </row>
    <row r="112" spans="2:15">
      <c r="B112" s="37" t="str">
        <f>IF(tblINVENTAIRE_INFORMATIQUE[[#This Row],[NOM]]="","",INDEX(tblINFORMATIQUE[CODE],MATCH(tblINVENTAIRE_INFORMATIQUE[[#This Row],[NOM]],tblINFORMATIQUE[INFORMATIQUE],0)))</f>
        <v/>
      </c>
      <c r="C112" s="37"/>
      <c r="D112" s="38" t="s">
        <v>15</v>
      </c>
      <c r="E112" s="21"/>
      <c r="F112" s="22" t="str">
        <f ca="1">IF(tblINVENTAIRE_INFORMATIQUE[[#This Row],[DELIVRANCE]]&lt;&gt;"",TODAY()-tblINVENTAIRE_INFORMATIQUE[[#This Row],[DELIVRANCE]],"")</f>
        <v/>
      </c>
      <c r="G112" s="40"/>
      <c r="H112" s="62"/>
      <c r="I11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12" s="7"/>
      <c r="K112" s="42"/>
      <c r="L112" s="42"/>
      <c r="M112" s="52"/>
      <c r="N112" s="53"/>
      <c r="O112" s="44"/>
    </row>
    <row r="113" spans="2:15">
      <c r="B113" s="37" t="str">
        <f>IF(tblINVENTAIRE_INFORMATIQUE[[#This Row],[NOM]]="","",INDEX(tblINFORMATIQUE[CODE],MATCH(tblINVENTAIRE_INFORMATIQUE[[#This Row],[NOM]],tblINFORMATIQUE[INFORMATIQUE],0)))</f>
        <v/>
      </c>
      <c r="C113" s="37"/>
      <c r="D113" s="38" t="s">
        <v>15</v>
      </c>
      <c r="E113" s="21"/>
      <c r="F113" s="22" t="str">
        <f ca="1">IF(tblINVENTAIRE_INFORMATIQUE[[#This Row],[DELIVRANCE]]&lt;&gt;"",TODAY()-tblINVENTAIRE_INFORMATIQUE[[#This Row],[DELIVRANCE]],"")</f>
        <v/>
      </c>
      <c r="G113" s="40"/>
      <c r="H113" s="62"/>
      <c r="I11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13" s="7"/>
      <c r="K113" s="42"/>
      <c r="L113" s="42"/>
      <c r="M113" s="52"/>
      <c r="N113" s="53"/>
      <c r="O113" s="44"/>
    </row>
    <row r="114" spans="2:15">
      <c r="B114" s="37" t="str">
        <f>IF(tblINVENTAIRE_INFORMATIQUE[[#This Row],[NOM]]="","",INDEX(tblINFORMATIQUE[CODE],MATCH(tblINVENTAIRE_INFORMATIQUE[[#This Row],[NOM]],tblINFORMATIQUE[INFORMATIQUE],0)))</f>
        <v/>
      </c>
      <c r="C114" s="37"/>
      <c r="D114" s="38" t="s">
        <v>15</v>
      </c>
      <c r="E114" s="21"/>
      <c r="F114" s="22" t="str">
        <f ca="1">IF(tblINVENTAIRE_INFORMATIQUE[[#This Row],[DELIVRANCE]]&lt;&gt;"",TODAY()-tblINVENTAIRE_INFORMATIQUE[[#This Row],[DELIVRANCE]],"")</f>
        <v/>
      </c>
      <c r="G114" s="40"/>
      <c r="H114" s="62"/>
      <c r="I11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14" s="7"/>
      <c r="K114" s="42"/>
      <c r="L114" s="42"/>
      <c r="M114" s="52"/>
      <c r="N114" s="53"/>
      <c r="O114" s="44"/>
    </row>
    <row r="115" spans="2:15">
      <c r="B115" s="37" t="str">
        <f>IF(tblINVENTAIRE_INFORMATIQUE[[#This Row],[NOM]]="","",INDEX(tblINFORMATIQUE[CODE],MATCH(tblINVENTAIRE_INFORMATIQUE[[#This Row],[NOM]],tblINFORMATIQUE[INFORMATIQUE],0)))</f>
        <v/>
      </c>
      <c r="C115" s="37"/>
      <c r="D115" s="38" t="s">
        <v>15</v>
      </c>
      <c r="E115" s="21"/>
      <c r="F115" s="22" t="str">
        <f ca="1">IF(tblINVENTAIRE_INFORMATIQUE[[#This Row],[DELIVRANCE]]&lt;&gt;"",TODAY()-tblINVENTAIRE_INFORMATIQUE[[#This Row],[DELIVRANCE]],"")</f>
        <v/>
      </c>
      <c r="G115" s="40"/>
      <c r="H115" s="62"/>
      <c r="I11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15" s="7"/>
      <c r="K115" s="42"/>
      <c r="L115" s="42"/>
      <c r="M115" s="52"/>
      <c r="N115" s="53"/>
      <c r="O115" s="44"/>
    </row>
    <row r="116" spans="2:15">
      <c r="B116" s="37" t="str">
        <f>IF(tblINVENTAIRE_INFORMATIQUE[[#This Row],[NOM]]="","",INDEX(tblINFORMATIQUE[CODE],MATCH(tblINVENTAIRE_INFORMATIQUE[[#This Row],[NOM]],tblINFORMATIQUE[INFORMATIQUE],0)))</f>
        <v/>
      </c>
      <c r="C116" s="37"/>
      <c r="D116" s="38" t="s">
        <v>15</v>
      </c>
      <c r="E116" s="21"/>
      <c r="F116" s="22" t="str">
        <f ca="1">IF(tblINVENTAIRE_INFORMATIQUE[[#This Row],[DELIVRANCE]]&lt;&gt;"",TODAY()-tblINVENTAIRE_INFORMATIQUE[[#This Row],[DELIVRANCE]],"")</f>
        <v/>
      </c>
      <c r="G116" s="40"/>
      <c r="H116" s="62"/>
      <c r="I11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16" s="7"/>
      <c r="K116" s="42"/>
      <c r="L116" s="42"/>
      <c r="M116" s="52"/>
      <c r="N116" s="53"/>
      <c r="O116" s="44"/>
    </row>
    <row r="117" spans="2:15">
      <c r="B117" s="37" t="str">
        <f>IF(tblINVENTAIRE_INFORMATIQUE[[#This Row],[NOM]]="","",INDEX(tblINFORMATIQUE[CODE],MATCH(tblINVENTAIRE_INFORMATIQUE[[#This Row],[NOM]],tblINFORMATIQUE[INFORMATIQUE],0)))</f>
        <v/>
      </c>
      <c r="C117" s="37"/>
      <c r="D117" s="38" t="s">
        <v>15</v>
      </c>
      <c r="E117" s="21"/>
      <c r="F117" s="22" t="str">
        <f ca="1">IF(tblINVENTAIRE_INFORMATIQUE[[#This Row],[DELIVRANCE]]&lt;&gt;"",TODAY()-tblINVENTAIRE_INFORMATIQUE[[#This Row],[DELIVRANCE]],"")</f>
        <v/>
      </c>
      <c r="G117" s="40"/>
      <c r="H117" s="62"/>
      <c r="I11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17" s="7"/>
      <c r="K117" s="42"/>
      <c r="L117" s="42"/>
      <c r="M117" s="52"/>
      <c r="N117" s="53"/>
      <c r="O117" s="44"/>
    </row>
    <row r="118" spans="2:15">
      <c r="B118" s="37" t="str">
        <f>IF(tblINVENTAIRE_INFORMATIQUE[[#This Row],[NOM]]="","",INDEX(tblINFORMATIQUE[CODE],MATCH(tblINVENTAIRE_INFORMATIQUE[[#This Row],[NOM]],tblINFORMATIQUE[INFORMATIQUE],0)))</f>
        <v/>
      </c>
      <c r="C118" s="37"/>
      <c r="D118" s="38" t="s">
        <v>15</v>
      </c>
      <c r="E118" s="21"/>
      <c r="F118" s="22" t="str">
        <f ca="1">IF(tblINVENTAIRE_INFORMATIQUE[[#This Row],[DELIVRANCE]]&lt;&gt;"",TODAY()-tblINVENTAIRE_INFORMATIQUE[[#This Row],[DELIVRANCE]],"")</f>
        <v/>
      </c>
      <c r="G118" s="40"/>
      <c r="H118" s="62"/>
      <c r="I11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18" s="7"/>
      <c r="K118" s="42"/>
      <c r="L118" s="42"/>
      <c r="M118" s="52"/>
      <c r="N118" s="53"/>
      <c r="O118" s="44"/>
    </row>
    <row r="119" spans="2:15">
      <c r="B119" s="37" t="str">
        <f>IF(tblINVENTAIRE_INFORMATIQUE[[#This Row],[NOM]]="","",INDEX(tblINFORMATIQUE[CODE],MATCH(tblINVENTAIRE_INFORMATIQUE[[#This Row],[NOM]],tblINFORMATIQUE[INFORMATIQUE],0)))</f>
        <v/>
      </c>
      <c r="C119" s="37"/>
      <c r="D119" s="38" t="s">
        <v>15</v>
      </c>
      <c r="E119" s="21"/>
      <c r="F119" s="22" t="str">
        <f ca="1">IF(tblINVENTAIRE_INFORMATIQUE[[#This Row],[DELIVRANCE]]&lt;&gt;"",TODAY()-tblINVENTAIRE_INFORMATIQUE[[#This Row],[DELIVRANCE]],"")</f>
        <v/>
      </c>
      <c r="G119" s="40"/>
      <c r="H119" s="62"/>
      <c r="I11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19" s="7"/>
      <c r="K119" s="42"/>
      <c r="L119" s="42"/>
      <c r="M119" s="52"/>
      <c r="N119" s="53"/>
      <c r="O119" s="44"/>
    </row>
    <row r="120" spans="2:15">
      <c r="B120" s="37" t="str">
        <f>IF(tblINVENTAIRE_INFORMATIQUE[[#This Row],[NOM]]="","",INDEX(tblINFORMATIQUE[CODE],MATCH(tblINVENTAIRE_INFORMATIQUE[[#This Row],[NOM]],tblINFORMATIQUE[INFORMATIQUE],0)))</f>
        <v/>
      </c>
      <c r="C120" s="37"/>
      <c r="D120" s="38" t="s">
        <v>15</v>
      </c>
      <c r="E120" s="21"/>
      <c r="F120" s="22" t="str">
        <f ca="1">IF(tblINVENTAIRE_INFORMATIQUE[[#This Row],[DELIVRANCE]]&lt;&gt;"",TODAY()-tblINVENTAIRE_INFORMATIQUE[[#This Row],[DELIVRANCE]],"")</f>
        <v/>
      </c>
      <c r="G120" s="40"/>
      <c r="H120" s="62"/>
      <c r="I12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20" s="7"/>
      <c r="K120" s="42"/>
      <c r="L120" s="42"/>
      <c r="M120" s="52"/>
      <c r="N120" s="53"/>
      <c r="O120" s="44"/>
    </row>
    <row r="121" spans="2:15">
      <c r="B121" s="37" t="str">
        <f>IF(tblINVENTAIRE_INFORMATIQUE[[#This Row],[NOM]]="","",INDEX(tblINFORMATIQUE[CODE],MATCH(tblINVENTAIRE_INFORMATIQUE[[#This Row],[NOM]],tblINFORMATIQUE[INFORMATIQUE],0)))</f>
        <v/>
      </c>
      <c r="C121" s="37"/>
      <c r="D121" s="38" t="s">
        <v>15</v>
      </c>
      <c r="E121" s="21"/>
      <c r="F121" s="22" t="str">
        <f ca="1">IF(tblINVENTAIRE_INFORMATIQUE[[#This Row],[DELIVRANCE]]&lt;&gt;"",TODAY()-tblINVENTAIRE_INFORMATIQUE[[#This Row],[DELIVRANCE]],"")</f>
        <v/>
      </c>
      <c r="G121" s="40"/>
      <c r="H121" s="62"/>
      <c r="I12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21" s="7"/>
      <c r="K121" s="42"/>
      <c r="L121" s="42"/>
      <c r="M121" s="52"/>
      <c r="N121" s="53"/>
      <c r="O121" s="44"/>
    </row>
    <row r="122" spans="2:15">
      <c r="B122" s="37" t="str">
        <f>IF(tblINVENTAIRE_INFORMATIQUE[[#This Row],[NOM]]="","",INDEX(tblINFORMATIQUE[CODE],MATCH(tblINVENTAIRE_INFORMATIQUE[[#This Row],[NOM]],tblINFORMATIQUE[INFORMATIQUE],0)))</f>
        <v/>
      </c>
      <c r="C122" s="37"/>
      <c r="D122" s="38" t="s">
        <v>15</v>
      </c>
      <c r="E122" s="21"/>
      <c r="F122" s="22" t="str">
        <f ca="1">IF(tblINVENTAIRE_INFORMATIQUE[[#This Row],[DELIVRANCE]]&lt;&gt;"",TODAY()-tblINVENTAIRE_INFORMATIQUE[[#This Row],[DELIVRANCE]],"")</f>
        <v/>
      </c>
      <c r="G122" s="40"/>
      <c r="H122" s="62"/>
      <c r="I12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22" s="7"/>
      <c r="K122" s="42"/>
      <c r="L122" s="42"/>
      <c r="M122" s="52"/>
      <c r="N122" s="53"/>
      <c r="O122" s="44"/>
    </row>
    <row r="123" spans="2:15">
      <c r="B123" s="37" t="str">
        <f>IF(tblINVENTAIRE_INFORMATIQUE[[#This Row],[NOM]]="","",INDEX(tblINFORMATIQUE[CODE],MATCH(tblINVENTAIRE_INFORMATIQUE[[#This Row],[NOM]],tblINFORMATIQUE[INFORMATIQUE],0)))</f>
        <v/>
      </c>
      <c r="C123" s="37"/>
      <c r="D123" s="38" t="s">
        <v>15</v>
      </c>
      <c r="E123" s="21"/>
      <c r="F123" s="22" t="str">
        <f ca="1">IF(tblINVENTAIRE_INFORMATIQUE[[#This Row],[DELIVRANCE]]&lt;&gt;"",TODAY()-tblINVENTAIRE_INFORMATIQUE[[#This Row],[DELIVRANCE]],"")</f>
        <v/>
      </c>
      <c r="G123" s="40"/>
      <c r="H123" s="62"/>
      <c r="I12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23" s="7"/>
      <c r="K123" s="42"/>
      <c r="L123" s="42"/>
      <c r="M123" s="52"/>
      <c r="N123" s="53"/>
      <c r="O123" s="44"/>
    </row>
    <row r="124" spans="2:15">
      <c r="B124" s="37" t="str">
        <f>IF(tblINVENTAIRE_INFORMATIQUE[[#This Row],[NOM]]="","",INDEX(tblINFORMATIQUE[CODE],MATCH(tblINVENTAIRE_INFORMATIQUE[[#This Row],[NOM]],tblINFORMATIQUE[INFORMATIQUE],0)))</f>
        <v/>
      </c>
      <c r="C124" s="37"/>
      <c r="D124" s="38" t="s">
        <v>15</v>
      </c>
      <c r="E124" s="21"/>
      <c r="F124" s="22" t="str">
        <f ca="1">IF(tblINVENTAIRE_INFORMATIQUE[[#This Row],[DELIVRANCE]]&lt;&gt;"",TODAY()-tblINVENTAIRE_INFORMATIQUE[[#This Row],[DELIVRANCE]],"")</f>
        <v/>
      </c>
      <c r="G124" s="40"/>
      <c r="H124" s="62"/>
      <c r="I12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24" s="7"/>
      <c r="K124" s="42"/>
      <c r="L124" s="42"/>
      <c r="M124" s="52"/>
      <c r="N124" s="53"/>
      <c r="O124" s="44"/>
    </row>
    <row r="125" spans="2:15">
      <c r="B125" s="37" t="str">
        <f>IF(tblINVENTAIRE_INFORMATIQUE[[#This Row],[NOM]]="","",INDEX(tblINFORMATIQUE[CODE],MATCH(tblINVENTAIRE_INFORMATIQUE[[#This Row],[NOM]],tblINFORMATIQUE[INFORMATIQUE],0)))</f>
        <v/>
      </c>
      <c r="C125" s="37"/>
      <c r="D125" s="38" t="s">
        <v>15</v>
      </c>
      <c r="E125" s="21"/>
      <c r="F125" s="22" t="str">
        <f ca="1">IF(tblINVENTAIRE_INFORMATIQUE[[#This Row],[DELIVRANCE]]&lt;&gt;"",TODAY()-tblINVENTAIRE_INFORMATIQUE[[#This Row],[DELIVRANCE]],"")</f>
        <v/>
      </c>
      <c r="G125" s="40"/>
      <c r="H125" s="62"/>
      <c r="I12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25" s="7"/>
      <c r="K125" s="42"/>
      <c r="L125" s="42"/>
      <c r="M125" s="52"/>
      <c r="N125" s="53"/>
      <c r="O125" s="44"/>
    </row>
    <row r="126" spans="2:15">
      <c r="B126" s="37" t="str">
        <f>IF(tblINVENTAIRE_INFORMATIQUE[[#This Row],[NOM]]="","",INDEX(tblINFORMATIQUE[CODE],MATCH(tblINVENTAIRE_INFORMATIQUE[[#This Row],[NOM]],tblINFORMATIQUE[INFORMATIQUE],0)))</f>
        <v/>
      </c>
      <c r="C126" s="37"/>
      <c r="D126" s="38" t="s">
        <v>15</v>
      </c>
      <c r="E126" s="21"/>
      <c r="F126" s="22" t="str">
        <f ca="1">IF(tblINVENTAIRE_INFORMATIQUE[[#This Row],[DELIVRANCE]]&lt;&gt;"",TODAY()-tblINVENTAIRE_INFORMATIQUE[[#This Row],[DELIVRANCE]],"")</f>
        <v/>
      </c>
      <c r="G126" s="40"/>
      <c r="H126" s="62"/>
      <c r="I12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26" s="7"/>
      <c r="K126" s="42"/>
      <c r="L126" s="42"/>
      <c r="M126" s="52"/>
      <c r="N126" s="53"/>
      <c r="O126" s="44"/>
    </row>
    <row r="127" spans="2:15">
      <c r="B127" s="37" t="str">
        <f>IF(tblINVENTAIRE_INFORMATIQUE[[#This Row],[NOM]]="","",INDEX(tblINFORMATIQUE[CODE],MATCH(tblINVENTAIRE_INFORMATIQUE[[#This Row],[NOM]],tblINFORMATIQUE[INFORMATIQUE],0)))</f>
        <v/>
      </c>
      <c r="C127" s="37"/>
      <c r="D127" s="38" t="s">
        <v>15</v>
      </c>
      <c r="E127" s="21"/>
      <c r="F127" s="22" t="str">
        <f ca="1">IF(tblINVENTAIRE_INFORMATIQUE[[#This Row],[DELIVRANCE]]&lt;&gt;"",TODAY()-tblINVENTAIRE_INFORMATIQUE[[#This Row],[DELIVRANCE]],"")</f>
        <v/>
      </c>
      <c r="G127" s="40"/>
      <c r="H127" s="62"/>
      <c r="I12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27" s="7"/>
      <c r="K127" s="42"/>
      <c r="L127" s="42"/>
      <c r="M127" s="52"/>
      <c r="N127" s="53"/>
      <c r="O127" s="44"/>
    </row>
    <row r="128" spans="2:15">
      <c r="B128" s="37" t="str">
        <f>IF(tblINVENTAIRE_INFORMATIQUE[[#This Row],[NOM]]="","",INDEX(tblINFORMATIQUE[CODE],MATCH(tblINVENTAIRE_INFORMATIQUE[[#This Row],[NOM]],tblINFORMATIQUE[INFORMATIQUE],0)))</f>
        <v/>
      </c>
      <c r="C128" s="37"/>
      <c r="D128" s="38" t="s">
        <v>15</v>
      </c>
      <c r="E128" s="21"/>
      <c r="F128" s="22" t="str">
        <f ca="1">IF(tblINVENTAIRE_INFORMATIQUE[[#This Row],[DELIVRANCE]]&lt;&gt;"",TODAY()-tblINVENTAIRE_INFORMATIQUE[[#This Row],[DELIVRANCE]],"")</f>
        <v/>
      </c>
      <c r="G128" s="40"/>
      <c r="H128" s="62"/>
      <c r="I12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28" s="7"/>
      <c r="K128" s="42"/>
      <c r="L128" s="42"/>
      <c r="M128" s="52"/>
      <c r="N128" s="53"/>
      <c r="O128" s="44"/>
    </row>
    <row r="129" spans="2:15">
      <c r="B129" s="37" t="str">
        <f>IF(tblINVENTAIRE_INFORMATIQUE[[#This Row],[NOM]]="","",INDEX(tblINFORMATIQUE[CODE],MATCH(tblINVENTAIRE_INFORMATIQUE[[#This Row],[NOM]],tblINFORMATIQUE[INFORMATIQUE],0)))</f>
        <v/>
      </c>
      <c r="C129" s="37"/>
      <c r="D129" s="38" t="s">
        <v>15</v>
      </c>
      <c r="E129" s="21"/>
      <c r="F129" s="22" t="str">
        <f ca="1">IF(tblINVENTAIRE_INFORMATIQUE[[#This Row],[DELIVRANCE]]&lt;&gt;"",TODAY()-tblINVENTAIRE_INFORMATIQUE[[#This Row],[DELIVRANCE]],"")</f>
        <v/>
      </c>
      <c r="G129" s="40"/>
      <c r="H129" s="62"/>
      <c r="I12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29" s="7"/>
      <c r="K129" s="42"/>
      <c r="L129" s="42"/>
      <c r="M129" s="52"/>
      <c r="N129" s="53"/>
      <c r="O129" s="44"/>
    </row>
    <row r="130" spans="2:15">
      <c r="B130" s="37" t="str">
        <f>IF(tblINVENTAIRE_INFORMATIQUE[[#This Row],[NOM]]="","",INDEX(tblINFORMATIQUE[CODE],MATCH(tblINVENTAIRE_INFORMATIQUE[[#This Row],[NOM]],tblINFORMATIQUE[INFORMATIQUE],0)))</f>
        <v/>
      </c>
      <c r="C130" s="37"/>
      <c r="D130" s="38" t="s">
        <v>15</v>
      </c>
      <c r="E130" s="21"/>
      <c r="F130" s="22" t="str">
        <f ca="1">IF(tblINVENTAIRE_INFORMATIQUE[[#This Row],[DELIVRANCE]]&lt;&gt;"",TODAY()-tblINVENTAIRE_INFORMATIQUE[[#This Row],[DELIVRANCE]],"")</f>
        <v/>
      </c>
      <c r="G130" s="40"/>
      <c r="H130" s="62"/>
      <c r="I13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30" s="7"/>
      <c r="K130" s="42"/>
      <c r="L130" s="42"/>
      <c r="M130" s="52"/>
      <c r="N130" s="53"/>
      <c r="O130" s="44"/>
    </row>
    <row r="131" spans="2:15">
      <c r="B131" s="37" t="str">
        <f>IF(tblINVENTAIRE_INFORMATIQUE[[#This Row],[NOM]]="","",INDEX(tblINFORMATIQUE[CODE],MATCH(tblINVENTAIRE_INFORMATIQUE[[#This Row],[NOM]],tblINFORMATIQUE[INFORMATIQUE],0)))</f>
        <v/>
      </c>
      <c r="C131" s="37"/>
      <c r="D131" s="38" t="s">
        <v>15</v>
      </c>
      <c r="E131" s="21"/>
      <c r="F131" s="22" t="str">
        <f ca="1">IF(tblINVENTAIRE_INFORMATIQUE[[#This Row],[DELIVRANCE]]&lt;&gt;"",TODAY()-tblINVENTAIRE_INFORMATIQUE[[#This Row],[DELIVRANCE]],"")</f>
        <v/>
      </c>
      <c r="G131" s="40"/>
      <c r="H131" s="62"/>
      <c r="I13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31" s="7"/>
      <c r="K131" s="42"/>
      <c r="L131" s="42"/>
      <c r="M131" s="52"/>
      <c r="N131" s="53"/>
      <c r="O131" s="44"/>
    </row>
    <row r="132" spans="2:15">
      <c r="B132" s="37" t="str">
        <f>IF(tblINVENTAIRE_INFORMATIQUE[[#This Row],[NOM]]="","",INDEX(tblINFORMATIQUE[CODE],MATCH(tblINVENTAIRE_INFORMATIQUE[[#This Row],[NOM]],tblINFORMATIQUE[INFORMATIQUE],0)))</f>
        <v/>
      </c>
      <c r="C132" s="37"/>
      <c r="D132" s="38" t="s">
        <v>15</v>
      </c>
      <c r="E132" s="21"/>
      <c r="F132" s="22" t="str">
        <f ca="1">IF(tblINVENTAIRE_INFORMATIQUE[[#This Row],[DELIVRANCE]]&lt;&gt;"",TODAY()-tblINVENTAIRE_INFORMATIQUE[[#This Row],[DELIVRANCE]],"")</f>
        <v/>
      </c>
      <c r="G132" s="40"/>
      <c r="H132" s="62"/>
      <c r="I13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32" s="7"/>
      <c r="K132" s="42"/>
      <c r="L132" s="42"/>
      <c r="M132" s="52"/>
      <c r="N132" s="53"/>
      <c r="O132" s="44"/>
    </row>
    <row r="133" spans="2:15">
      <c r="B133" s="37" t="str">
        <f>IF(tblINVENTAIRE_INFORMATIQUE[[#This Row],[NOM]]="","",INDEX(tblINFORMATIQUE[CODE],MATCH(tblINVENTAIRE_INFORMATIQUE[[#This Row],[NOM]],tblINFORMATIQUE[INFORMATIQUE],0)))</f>
        <v/>
      </c>
      <c r="C133" s="37"/>
      <c r="D133" s="38" t="s">
        <v>15</v>
      </c>
      <c r="E133" s="21"/>
      <c r="F133" s="22" t="str">
        <f ca="1">IF(tblINVENTAIRE_INFORMATIQUE[[#This Row],[DELIVRANCE]]&lt;&gt;"",TODAY()-tblINVENTAIRE_INFORMATIQUE[[#This Row],[DELIVRANCE]],"")</f>
        <v/>
      </c>
      <c r="G133" s="40"/>
      <c r="H133" s="62"/>
      <c r="I13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33" s="7"/>
      <c r="K133" s="42"/>
      <c r="L133" s="42"/>
      <c r="M133" s="52"/>
      <c r="N133" s="53"/>
      <c r="O133" s="44"/>
    </row>
    <row r="134" spans="2:15">
      <c r="B134" s="37" t="str">
        <f>IF(tblINVENTAIRE_INFORMATIQUE[[#This Row],[NOM]]="","",INDEX(tblINFORMATIQUE[CODE],MATCH(tblINVENTAIRE_INFORMATIQUE[[#This Row],[NOM]],tblINFORMATIQUE[INFORMATIQUE],0)))</f>
        <v/>
      </c>
      <c r="C134" s="37"/>
      <c r="D134" s="38" t="s">
        <v>15</v>
      </c>
      <c r="E134" s="21"/>
      <c r="F134" s="22" t="str">
        <f ca="1">IF(tblINVENTAIRE_INFORMATIQUE[[#This Row],[DELIVRANCE]]&lt;&gt;"",TODAY()-tblINVENTAIRE_INFORMATIQUE[[#This Row],[DELIVRANCE]],"")</f>
        <v/>
      </c>
      <c r="G134" s="40"/>
      <c r="H134" s="62"/>
      <c r="I13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34" s="7"/>
      <c r="K134" s="42"/>
      <c r="L134" s="42"/>
      <c r="M134" s="52"/>
      <c r="N134" s="53"/>
      <c r="O134" s="44"/>
    </row>
    <row r="135" spans="2:15">
      <c r="B135" s="37" t="str">
        <f>IF(tblINVENTAIRE_INFORMATIQUE[[#This Row],[NOM]]="","",INDEX(tblINFORMATIQUE[CODE],MATCH(tblINVENTAIRE_INFORMATIQUE[[#This Row],[NOM]],tblINFORMATIQUE[INFORMATIQUE],0)))</f>
        <v/>
      </c>
      <c r="C135" s="37"/>
      <c r="D135" s="38" t="s">
        <v>15</v>
      </c>
      <c r="E135" s="21"/>
      <c r="F135" s="22" t="str">
        <f ca="1">IF(tblINVENTAIRE_INFORMATIQUE[[#This Row],[DELIVRANCE]]&lt;&gt;"",TODAY()-tblINVENTAIRE_INFORMATIQUE[[#This Row],[DELIVRANCE]],"")</f>
        <v/>
      </c>
      <c r="G135" s="40"/>
      <c r="H135" s="62"/>
      <c r="I13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35" s="7"/>
      <c r="K135" s="42"/>
      <c r="L135" s="42"/>
      <c r="M135" s="52"/>
      <c r="N135" s="53"/>
      <c r="O135" s="44"/>
    </row>
    <row r="136" spans="2:15">
      <c r="B136" s="37" t="str">
        <f>IF(tblINVENTAIRE_INFORMATIQUE[[#This Row],[NOM]]="","",INDEX(tblINFORMATIQUE[CODE],MATCH(tblINVENTAIRE_INFORMATIQUE[[#This Row],[NOM]],tblINFORMATIQUE[INFORMATIQUE],0)))</f>
        <v/>
      </c>
      <c r="C136" s="37"/>
      <c r="D136" s="38" t="s">
        <v>15</v>
      </c>
      <c r="E136" s="21"/>
      <c r="F136" s="22" t="str">
        <f ca="1">IF(tblINVENTAIRE_INFORMATIQUE[[#This Row],[DELIVRANCE]]&lt;&gt;"",TODAY()-tblINVENTAIRE_INFORMATIQUE[[#This Row],[DELIVRANCE]],"")</f>
        <v/>
      </c>
      <c r="G136" s="40"/>
      <c r="H136" s="62"/>
      <c r="I13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36" s="7"/>
      <c r="K136" s="42"/>
      <c r="L136" s="42"/>
      <c r="M136" s="52"/>
      <c r="N136" s="53"/>
      <c r="O136" s="44"/>
    </row>
    <row r="137" spans="2:15">
      <c r="B137" s="37" t="str">
        <f>IF(tblINVENTAIRE_INFORMATIQUE[[#This Row],[NOM]]="","",INDEX(tblINFORMATIQUE[CODE],MATCH(tblINVENTAIRE_INFORMATIQUE[[#This Row],[NOM]],tblINFORMATIQUE[INFORMATIQUE],0)))</f>
        <v/>
      </c>
      <c r="C137" s="37"/>
      <c r="D137" s="38" t="s">
        <v>15</v>
      </c>
      <c r="E137" s="21"/>
      <c r="F137" s="22" t="str">
        <f ca="1">IF(tblINVENTAIRE_INFORMATIQUE[[#This Row],[DELIVRANCE]]&lt;&gt;"",TODAY()-tblINVENTAIRE_INFORMATIQUE[[#This Row],[DELIVRANCE]],"")</f>
        <v/>
      </c>
      <c r="G137" s="40"/>
      <c r="H137" s="62"/>
      <c r="I13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37" s="7"/>
      <c r="K137" s="42"/>
      <c r="L137" s="42"/>
      <c r="M137" s="52"/>
      <c r="N137" s="53"/>
      <c r="O137" s="44"/>
    </row>
    <row r="138" spans="2:15">
      <c r="B138" s="37" t="str">
        <f>IF(tblINVENTAIRE_INFORMATIQUE[[#This Row],[NOM]]="","",INDEX(tblINFORMATIQUE[CODE],MATCH(tblINVENTAIRE_INFORMATIQUE[[#This Row],[NOM]],tblINFORMATIQUE[INFORMATIQUE],0)))</f>
        <v/>
      </c>
      <c r="C138" s="37"/>
      <c r="D138" s="38" t="s">
        <v>15</v>
      </c>
      <c r="E138" s="21"/>
      <c r="F138" s="22" t="str">
        <f ca="1">IF(tblINVENTAIRE_INFORMATIQUE[[#This Row],[DELIVRANCE]]&lt;&gt;"",TODAY()-tblINVENTAIRE_INFORMATIQUE[[#This Row],[DELIVRANCE]],"")</f>
        <v/>
      </c>
      <c r="G138" s="40"/>
      <c r="H138" s="62"/>
      <c r="I13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38" s="7"/>
      <c r="K138" s="42"/>
      <c r="L138" s="42"/>
      <c r="M138" s="52"/>
      <c r="N138" s="53"/>
      <c r="O138" s="44"/>
    </row>
    <row r="139" spans="2:15">
      <c r="B139" s="37" t="str">
        <f>IF(tblINVENTAIRE_INFORMATIQUE[[#This Row],[NOM]]="","",INDEX(tblINFORMATIQUE[CODE],MATCH(tblINVENTAIRE_INFORMATIQUE[[#This Row],[NOM]],tblINFORMATIQUE[INFORMATIQUE],0)))</f>
        <v/>
      </c>
      <c r="C139" s="37"/>
      <c r="D139" s="38" t="s">
        <v>15</v>
      </c>
      <c r="E139" s="21"/>
      <c r="F139" s="22" t="str">
        <f ca="1">IF(tblINVENTAIRE_INFORMATIQUE[[#This Row],[DELIVRANCE]]&lt;&gt;"",TODAY()-tblINVENTAIRE_INFORMATIQUE[[#This Row],[DELIVRANCE]],"")</f>
        <v/>
      </c>
      <c r="G139" s="40"/>
      <c r="H139" s="62"/>
      <c r="I13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39" s="7"/>
      <c r="K139" s="42"/>
      <c r="L139" s="42"/>
      <c r="M139" s="52"/>
      <c r="N139" s="53"/>
      <c r="O139" s="44"/>
    </row>
    <row r="140" spans="2:15">
      <c r="B140" s="37" t="str">
        <f>IF(tblINVENTAIRE_INFORMATIQUE[[#This Row],[NOM]]="","",INDEX(tblINFORMATIQUE[CODE],MATCH(tblINVENTAIRE_INFORMATIQUE[[#This Row],[NOM]],tblINFORMATIQUE[INFORMATIQUE],0)))</f>
        <v/>
      </c>
      <c r="C140" s="37"/>
      <c r="D140" s="38" t="s">
        <v>15</v>
      </c>
      <c r="E140" s="21"/>
      <c r="F140" s="22" t="str">
        <f ca="1">IF(tblINVENTAIRE_INFORMATIQUE[[#This Row],[DELIVRANCE]]&lt;&gt;"",TODAY()-tblINVENTAIRE_INFORMATIQUE[[#This Row],[DELIVRANCE]],"")</f>
        <v/>
      </c>
      <c r="G140" s="40"/>
      <c r="H140" s="62"/>
      <c r="I14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40" s="7"/>
      <c r="K140" s="42"/>
      <c r="L140" s="42"/>
      <c r="M140" s="52"/>
      <c r="N140" s="53"/>
      <c r="O140" s="44"/>
    </row>
    <row r="141" spans="2:15">
      <c r="B141" s="37" t="str">
        <f>IF(tblINVENTAIRE_INFORMATIQUE[[#This Row],[NOM]]="","",INDEX(tblINFORMATIQUE[CODE],MATCH(tblINVENTAIRE_INFORMATIQUE[[#This Row],[NOM]],tblINFORMATIQUE[INFORMATIQUE],0)))</f>
        <v/>
      </c>
      <c r="C141" s="37"/>
      <c r="D141" s="38" t="s">
        <v>15</v>
      </c>
      <c r="E141" s="21"/>
      <c r="F141" s="22" t="str">
        <f ca="1">IF(tblINVENTAIRE_INFORMATIQUE[[#This Row],[DELIVRANCE]]&lt;&gt;"",TODAY()-tblINVENTAIRE_INFORMATIQUE[[#This Row],[DELIVRANCE]],"")</f>
        <v/>
      </c>
      <c r="G141" s="40"/>
      <c r="H141" s="62"/>
      <c r="I14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41" s="7"/>
      <c r="K141" s="42"/>
      <c r="L141" s="42"/>
      <c r="M141" s="52"/>
      <c r="N141" s="53"/>
      <c r="O141" s="44"/>
    </row>
    <row r="142" spans="2:15">
      <c r="B142" s="37" t="str">
        <f>IF(tblINVENTAIRE_INFORMATIQUE[[#This Row],[NOM]]="","",INDEX(tblINFORMATIQUE[CODE],MATCH(tblINVENTAIRE_INFORMATIQUE[[#This Row],[NOM]],tblINFORMATIQUE[INFORMATIQUE],0)))</f>
        <v/>
      </c>
      <c r="C142" s="37"/>
      <c r="D142" s="38" t="s">
        <v>15</v>
      </c>
      <c r="E142" s="21"/>
      <c r="F142" s="22" t="str">
        <f ca="1">IF(tblINVENTAIRE_INFORMATIQUE[[#This Row],[DELIVRANCE]]&lt;&gt;"",TODAY()-tblINVENTAIRE_INFORMATIQUE[[#This Row],[DELIVRANCE]],"")</f>
        <v/>
      </c>
      <c r="G142" s="40"/>
      <c r="H142" s="62"/>
      <c r="I14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42" s="7"/>
      <c r="K142" s="42"/>
      <c r="L142" s="42"/>
      <c r="M142" s="52"/>
      <c r="N142" s="53"/>
      <c r="O142" s="44"/>
    </row>
    <row r="143" spans="2:15">
      <c r="B143" s="37" t="str">
        <f>IF(tblINVENTAIRE_INFORMATIQUE[[#This Row],[NOM]]="","",INDEX(tblINFORMATIQUE[CODE],MATCH(tblINVENTAIRE_INFORMATIQUE[[#This Row],[NOM]],tblINFORMATIQUE[INFORMATIQUE],0)))</f>
        <v/>
      </c>
      <c r="C143" s="37"/>
      <c r="D143" s="38" t="s">
        <v>15</v>
      </c>
      <c r="E143" s="21"/>
      <c r="F143" s="22" t="str">
        <f ca="1">IF(tblINVENTAIRE_INFORMATIQUE[[#This Row],[DELIVRANCE]]&lt;&gt;"",TODAY()-tblINVENTAIRE_INFORMATIQUE[[#This Row],[DELIVRANCE]],"")</f>
        <v/>
      </c>
      <c r="G143" s="40"/>
      <c r="H143" s="62"/>
      <c r="I14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43" s="7"/>
      <c r="K143" s="42"/>
      <c r="L143" s="42"/>
      <c r="M143" s="52"/>
      <c r="N143" s="53"/>
      <c r="O143" s="44"/>
    </row>
    <row r="144" spans="2:15">
      <c r="B144" s="37" t="str">
        <f>IF(tblINVENTAIRE_INFORMATIQUE[[#This Row],[NOM]]="","",INDEX(tblINFORMATIQUE[CODE],MATCH(tblINVENTAIRE_INFORMATIQUE[[#This Row],[NOM]],tblINFORMATIQUE[INFORMATIQUE],0)))</f>
        <v/>
      </c>
      <c r="C144" s="37"/>
      <c r="D144" s="38" t="s">
        <v>15</v>
      </c>
      <c r="E144" s="21"/>
      <c r="F144" s="22" t="str">
        <f ca="1">IF(tblINVENTAIRE_INFORMATIQUE[[#This Row],[DELIVRANCE]]&lt;&gt;"",TODAY()-tblINVENTAIRE_INFORMATIQUE[[#This Row],[DELIVRANCE]],"")</f>
        <v/>
      </c>
      <c r="G144" s="40"/>
      <c r="H144" s="62"/>
      <c r="I14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44" s="7"/>
      <c r="K144" s="42"/>
      <c r="L144" s="42"/>
      <c r="M144" s="52"/>
      <c r="N144" s="53"/>
      <c r="O144" s="44"/>
    </row>
    <row r="145" spans="2:15">
      <c r="B145" s="37" t="str">
        <f>IF(tblINVENTAIRE_INFORMATIQUE[[#This Row],[NOM]]="","",INDEX(tblINFORMATIQUE[CODE],MATCH(tblINVENTAIRE_INFORMATIQUE[[#This Row],[NOM]],tblINFORMATIQUE[INFORMATIQUE],0)))</f>
        <v/>
      </c>
      <c r="C145" s="37"/>
      <c r="D145" s="38" t="s">
        <v>15</v>
      </c>
      <c r="E145" s="21"/>
      <c r="F145" s="22" t="str">
        <f ca="1">IF(tblINVENTAIRE_INFORMATIQUE[[#This Row],[DELIVRANCE]]&lt;&gt;"",TODAY()-tblINVENTAIRE_INFORMATIQUE[[#This Row],[DELIVRANCE]],"")</f>
        <v/>
      </c>
      <c r="G145" s="40"/>
      <c r="H145" s="62"/>
      <c r="I14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45" s="7"/>
      <c r="K145" s="42"/>
      <c r="L145" s="42"/>
      <c r="M145" s="52"/>
      <c r="N145" s="53"/>
      <c r="O145" s="44"/>
    </row>
    <row r="146" spans="2:15">
      <c r="B146" s="37" t="str">
        <f>IF(tblINVENTAIRE_INFORMATIQUE[[#This Row],[NOM]]="","",INDEX(tblINFORMATIQUE[CODE],MATCH(tblINVENTAIRE_INFORMATIQUE[[#This Row],[NOM]],tblINFORMATIQUE[INFORMATIQUE],0)))</f>
        <v/>
      </c>
      <c r="C146" s="37"/>
      <c r="D146" s="38" t="s">
        <v>15</v>
      </c>
      <c r="E146" s="21"/>
      <c r="F146" s="22" t="str">
        <f ca="1">IF(tblINVENTAIRE_INFORMATIQUE[[#This Row],[DELIVRANCE]]&lt;&gt;"",TODAY()-tblINVENTAIRE_INFORMATIQUE[[#This Row],[DELIVRANCE]],"")</f>
        <v/>
      </c>
      <c r="G146" s="40"/>
      <c r="H146" s="62"/>
      <c r="I14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46" s="7"/>
      <c r="K146" s="42"/>
      <c r="L146" s="42"/>
      <c r="M146" s="52"/>
      <c r="N146" s="53"/>
      <c r="O146" s="44"/>
    </row>
    <row r="147" spans="2:15">
      <c r="B147" s="37" t="str">
        <f>IF(tblINVENTAIRE_INFORMATIQUE[[#This Row],[NOM]]="","",INDEX(tblINFORMATIQUE[CODE],MATCH(tblINVENTAIRE_INFORMATIQUE[[#This Row],[NOM]],tblINFORMATIQUE[INFORMATIQUE],0)))</f>
        <v/>
      </c>
      <c r="C147" s="37"/>
      <c r="D147" s="38" t="s">
        <v>15</v>
      </c>
      <c r="E147" s="21"/>
      <c r="F147" s="22" t="str">
        <f ca="1">IF(tblINVENTAIRE_INFORMATIQUE[[#This Row],[DELIVRANCE]]&lt;&gt;"",TODAY()-tblINVENTAIRE_INFORMATIQUE[[#This Row],[DELIVRANCE]],"")</f>
        <v/>
      </c>
      <c r="G147" s="40"/>
      <c r="H147" s="62"/>
      <c r="I14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47" s="7"/>
      <c r="K147" s="42"/>
      <c r="L147" s="42"/>
      <c r="M147" s="52"/>
      <c r="N147" s="53"/>
      <c r="O147" s="44"/>
    </row>
    <row r="148" spans="2:15">
      <c r="B148" s="37" t="str">
        <f>IF(tblINVENTAIRE_INFORMATIQUE[[#This Row],[NOM]]="","",INDEX(tblINFORMATIQUE[CODE],MATCH(tblINVENTAIRE_INFORMATIQUE[[#This Row],[NOM]],tblINFORMATIQUE[INFORMATIQUE],0)))</f>
        <v/>
      </c>
      <c r="C148" s="37"/>
      <c r="D148" s="38" t="s">
        <v>15</v>
      </c>
      <c r="E148" s="21"/>
      <c r="F148" s="22" t="str">
        <f ca="1">IF(tblINVENTAIRE_INFORMATIQUE[[#This Row],[DELIVRANCE]]&lt;&gt;"",TODAY()-tblINVENTAIRE_INFORMATIQUE[[#This Row],[DELIVRANCE]],"")</f>
        <v/>
      </c>
      <c r="G148" s="40"/>
      <c r="H148" s="62"/>
      <c r="I14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48" s="7"/>
      <c r="K148" s="42"/>
      <c r="L148" s="42"/>
      <c r="M148" s="52"/>
      <c r="N148" s="53"/>
      <c r="O148" s="44"/>
    </row>
    <row r="149" spans="2:15">
      <c r="B149" s="37" t="str">
        <f>IF(tblINVENTAIRE_INFORMATIQUE[[#This Row],[NOM]]="","",INDEX(tblINFORMATIQUE[CODE],MATCH(tblINVENTAIRE_INFORMATIQUE[[#This Row],[NOM]],tblINFORMATIQUE[INFORMATIQUE],0)))</f>
        <v/>
      </c>
      <c r="C149" s="37"/>
      <c r="D149" s="38" t="s">
        <v>15</v>
      </c>
      <c r="E149" s="21"/>
      <c r="F149" s="22" t="str">
        <f ca="1">IF(tblINVENTAIRE_INFORMATIQUE[[#This Row],[DELIVRANCE]]&lt;&gt;"",TODAY()-tblINVENTAIRE_INFORMATIQUE[[#This Row],[DELIVRANCE]],"")</f>
        <v/>
      </c>
      <c r="G149" s="40"/>
      <c r="H149" s="62"/>
      <c r="I14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49" s="7"/>
      <c r="K149" s="42"/>
      <c r="L149" s="42"/>
      <c r="M149" s="52"/>
      <c r="N149" s="53"/>
      <c r="O149" s="44"/>
    </row>
    <row r="150" spans="2:15">
      <c r="B150" s="37" t="str">
        <f>IF(tblINVENTAIRE_INFORMATIQUE[[#This Row],[NOM]]="","",INDEX(tblINFORMATIQUE[CODE],MATCH(tblINVENTAIRE_INFORMATIQUE[[#This Row],[NOM]],tblINFORMATIQUE[INFORMATIQUE],0)))</f>
        <v/>
      </c>
      <c r="C150" s="37"/>
      <c r="D150" s="38" t="s">
        <v>15</v>
      </c>
      <c r="E150" s="23"/>
      <c r="F150" s="24" t="str">
        <f ca="1">IF(tblINVENTAIRE_INFORMATIQUE[[#This Row],[DELIVRANCE]]&lt;&gt;"",TODAY()-tblINVENTAIRE_INFORMATIQUE[[#This Row],[DELIVRANCE]],"")</f>
        <v/>
      </c>
      <c r="G150" s="40"/>
      <c r="H150" s="62"/>
      <c r="I15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50" s="7"/>
      <c r="K150" s="42"/>
      <c r="L150" s="42"/>
      <c r="M150" s="52"/>
      <c r="N150" s="53"/>
      <c r="O150" s="44"/>
    </row>
    <row r="151" spans="2:15">
      <c r="B151" s="37" t="str">
        <f>IF(tblINVENTAIRE_INFORMATIQUE[[#This Row],[NOM]]="","",INDEX(tblINFORMATIQUE[CODE],MATCH(tblINVENTAIRE_INFORMATIQUE[[#This Row],[NOM]],tblINFORMATIQUE[INFORMATIQUE],0)))</f>
        <v/>
      </c>
      <c r="C151" s="37"/>
      <c r="D151" s="38" t="s">
        <v>15</v>
      </c>
      <c r="E151" s="21"/>
      <c r="F151" s="22" t="str">
        <f ca="1">IF(tblINVENTAIRE_INFORMATIQUE[[#This Row],[DELIVRANCE]]&lt;&gt;"",TODAY()-tblINVENTAIRE_INFORMATIQUE[[#This Row],[DELIVRANCE]],"")</f>
        <v/>
      </c>
      <c r="G151" s="40"/>
      <c r="H151" s="62"/>
      <c r="I15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51" s="7"/>
      <c r="K151" s="42"/>
      <c r="L151" s="42"/>
      <c r="M151" s="52"/>
      <c r="N151" s="53"/>
      <c r="O151" s="44"/>
    </row>
    <row r="152" spans="2:15">
      <c r="B152" s="37" t="str">
        <f>IF(tblINVENTAIRE_INFORMATIQUE[[#This Row],[NOM]]="","",INDEX(tblINFORMATIQUE[CODE],MATCH(tblINVENTAIRE_INFORMATIQUE[[#This Row],[NOM]],tblINFORMATIQUE[INFORMATIQUE],0)))</f>
        <v/>
      </c>
      <c r="C152" s="37"/>
      <c r="D152" s="38" t="s">
        <v>15</v>
      </c>
      <c r="E152" s="21"/>
      <c r="F152" s="22" t="str">
        <f ca="1">IF(tblINVENTAIRE_INFORMATIQUE[[#This Row],[DELIVRANCE]]&lt;&gt;"",TODAY()-tblINVENTAIRE_INFORMATIQUE[[#This Row],[DELIVRANCE]],"")</f>
        <v/>
      </c>
      <c r="G152" s="40"/>
      <c r="H152" s="62"/>
      <c r="I15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52" s="7"/>
      <c r="K152" s="42"/>
      <c r="L152" s="42"/>
      <c r="M152" s="52"/>
      <c r="N152" s="53"/>
      <c r="O152" s="44"/>
    </row>
    <row r="153" spans="2:15">
      <c r="B153" s="37" t="str">
        <f>IF(tblINVENTAIRE_INFORMATIQUE[[#This Row],[NOM]]="","",INDEX(tblINFORMATIQUE[CODE],MATCH(tblINVENTAIRE_INFORMATIQUE[[#This Row],[NOM]],tblINFORMATIQUE[INFORMATIQUE],0)))</f>
        <v/>
      </c>
      <c r="C153" s="37"/>
      <c r="D153" s="38" t="s">
        <v>15</v>
      </c>
      <c r="E153" s="21"/>
      <c r="F153" s="22" t="str">
        <f ca="1">IF(tblINVENTAIRE_INFORMATIQUE[[#This Row],[DELIVRANCE]]&lt;&gt;"",TODAY()-tblINVENTAIRE_INFORMATIQUE[[#This Row],[DELIVRANCE]],"")</f>
        <v/>
      </c>
      <c r="G153" s="40"/>
      <c r="H153" s="62"/>
      <c r="I15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53" s="7"/>
      <c r="K153" s="42"/>
      <c r="L153" s="42"/>
      <c r="M153" s="52"/>
      <c r="N153" s="53"/>
      <c r="O153" s="44"/>
    </row>
    <row r="154" spans="2:15">
      <c r="B154" s="37" t="str">
        <f>IF(tblINVENTAIRE_INFORMATIQUE[[#This Row],[NOM]]="","",INDEX(tblINFORMATIQUE[CODE],MATCH(tblINVENTAIRE_INFORMATIQUE[[#This Row],[NOM]],tblINFORMATIQUE[INFORMATIQUE],0)))</f>
        <v/>
      </c>
      <c r="C154" s="37"/>
      <c r="D154" s="38" t="s">
        <v>15</v>
      </c>
      <c r="E154" s="21"/>
      <c r="F154" s="22" t="str">
        <f ca="1">IF(tblINVENTAIRE_INFORMATIQUE[[#This Row],[DELIVRANCE]]&lt;&gt;"",TODAY()-tblINVENTAIRE_INFORMATIQUE[[#This Row],[DELIVRANCE]],"")</f>
        <v/>
      </c>
      <c r="G154" s="40"/>
      <c r="H154" s="62"/>
      <c r="I15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54" s="7"/>
      <c r="K154" s="42"/>
      <c r="L154" s="42"/>
      <c r="M154" s="52"/>
      <c r="N154" s="53"/>
      <c r="O154" s="44"/>
    </row>
    <row r="155" spans="2:15">
      <c r="B155" s="37" t="str">
        <f>IF(tblINVENTAIRE_INFORMATIQUE[[#This Row],[NOM]]="","",INDEX(tblINFORMATIQUE[CODE],MATCH(tblINVENTAIRE_INFORMATIQUE[[#This Row],[NOM]],tblINFORMATIQUE[INFORMATIQUE],0)))</f>
        <v/>
      </c>
      <c r="C155" s="37"/>
      <c r="D155" s="38" t="s">
        <v>15</v>
      </c>
      <c r="E155" s="21"/>
      <c r="F155" s="22" t="str">
        <f ca="1">IF(tblINVENTAIRE_INFORMATIQUE[[#This Row],[DELIVRANCE]]&lt;&gt;"",TODAY()-tblINVENTAIRE_INFORMATIQUE[[#This Row],[DELIVRANCE]],"")</f>
        <v/>
      </c>
      <c r="G155" s="40"/>
      <c r="H155" s="62"/>
      <c r="I15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55" s="7"/>
      <c r="K155" s="42"/>
      <c r="L155" s="42"/>
      <c r="M155" s="52"/>
      <c r="N155" s="53"/>
      <c r="O155" s="44"/>
    </row>
    <row r="156" spans="2:15">
      <c r="B156" s="37" t="str">
        <f>IF(tblINVENTAIRE_INFORMATIQUE[[#This Row],[NOM]]="","",INDEX(tblINFORMATIQUE[CODE],MATCH(tblINVENTAIRE_INFORMATIQUE[[#This Row],[NOM]],tblINFORMATIQUE[INFORMATIQUE],0)))</f>
        <v/>
      </c>
      <c r="C156" s="37"/>
      <c r="D156" s="38" t="s">
        <v>15</v>
      </c>
      <c r="E156" s="21"/>
      <c r="F156" s="22" t="str">
        <f ca="1">IF(tblINVENTAIRE_INFORMATIQUE[[#This Row],[DELIVRANCE]]&lt;&gt;"",TODAY()-tblINVENTAIRE_INFORMATIQUE[[#This Row],[DELIVRANCE]],"")</f>
        <v/>
      </c>
      <c r="G156" s="40"/>
      <c r="H156" s="62"/>
      <c r="I15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56" s="7"/>
      <c r="K156" s="42"/>
      <c r="L156" s="42"/>
      <c r="M156" s="52"/>
      <c r="N156" s="53"/>
      <c r="O156" s="44"/>
    </row>
    <row r="157" spans="2:15">
      <c r="B157" s="37" t="str">
        <f>IF(tblINVENTAIRE_INFORMATIQUE[[#This Row],[NOM]]="","",INDEX(tblINFORMATIQUE[CODE],MATCH(tblINVENTAIRE_INFORMATIQUE[[#This Row],[NOM]],tblINFORMATIQUE[INFORMATIQUE],0)))</f>
        <v/>
      </c>
      <c r="C157" s="37"/>
      <c r="D157" s="38" t="s">
        <v>15</v>
      </c>
      <c r="E157" s="21"/>
      <c r="F157" s="22" t="str">
        <f ca="1">IF(tblINVENTAIRE_INFORMATIQUE[[#This Row],[DELIVRANCE]]&lt;&gt;"",TODAY()-tblINVENTAIRE_INFORMATIQUE[[#This Row],[DELIVRANCE]],"")</f>
        <v/>
      </c>
      <c r="G157" s="40"/>
      <c r="H157" s="62"/>
      <c r="I15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57" s="7"/>
      <c r="K157" s="42"/>
      <c r="L157" s="42"/>
      <c r="M157" s="52"/>
      <c r="N157" s="53"/>
      <c r="O157" s="44"/>
    </row>
    <row r="158" spans="2:15">
      <c r="B158" s="37" t="str">
        <f>IF(tblINVENTAIRE_INFORMATIQUE[[#This Row],[NOM]]="","",INDEX(tblINFORMATIQUE[CODE],MATCH(tblINVENTAIRE_INFORMATIQUE[[#This Row],[NOM]],tblINFORMATIQUE[INFORMATIQUE],0)))</f>
        <v/>
      </c>
      <c r="C158" s="37"/>
      <c r="D158" s="38" t="s">
        <v>15</v>
      </c>
      <c r="E158" s="21"/>
      <c r="F158" s="22" t="str">
        <f ca="1">IF(tblINVENTAIRE_INFORMATIQUE[[#This Row],[DELIVRANCE]]&lt;&gt;"",TODAY()-tblINVENTAIRE_INFORMATIQUE[[#This Row],[DELIVRANCE]],"")</f>
        <v/>
      </c>
      <c r="G158" s="40"/>
      <c r="H158" s="62"/>
      <c r="I15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58" s="7"/>
      <c r="K158" s="42"/>
      <c r="L158" s="42"/>
      <c r="M158" s="52"/>
      <c r="N158" s="53"/>
      <c r="O158" s="44"/>
    </row>
    <row r="159" spans="2:15">
      <c r="B159" s="37" t="str">
        <f>IF(tblINVENTAIRE_INFORMATIQUE[[#This Row],[NOM]]="","",INDEX(tblINFORMATIQUE[CODE],MATCH(tblINVENTAIRE_INFORMATIQUE[[#This Row],[NOM]],tblINFORMATIQUE[INFORMATIQUE],0)))</f>
        <v/>
      </c>
      <c r="C159" s="37"/>
      <c r="D159" s="38" t="s">
        <v>15</v>
      </c>
      <c r="E159" s="21"/>
      <c r="F159" s="22" t="str">
        <f ca="1">IF(tblINVENTAIRE_INFORMATIQUE[[#This Row],[DELIVRANCE]]&lt;&gt;"",TODAY()-tblINVENTAIRE_INFORMATIQUE[[#This Row],[DELIVRANCE]],"")</f>
        <v/>
      </c>
      <c r="G159" s="40"/>
      <c r="H159" s="62"/>
      <c r="I15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59" s="7"/>
      <c r="K159" s="42"/>
      <c r="L159" s="42"/>
      <c r="M159" s="52"/>
      <c r="N159" s="53"/>
      <c r="O159" s="44"/>
    </row>
    <row r="160" spans="2:15">
      <c r="B160" s="37" t="str">
        <f>IF(tblINVENTAIRE_INFORMATIQUE[[#This Row],[NOM]]="","",INDEX(tblINFORMATIQUE[CODE],MATCH(tblINVENTAIRE_INFORMATIQUE[[#This Row],[NOM]],tblINFORMATIQUE[INFORMATIQUE],0)))</f>
        <v/>
      </c>
      <c r="C160" s="37"/>
      <c r="D160" s="38" t="s">
        <v>15</v>
      </c>
      <c r="E160" s="21"/>
      <c r="F160" s="22" t="str">
        <f ca="1">IF(tblINVENTAIRE_INFORMATIQUE[[#This Row],[DELIVRANCE]]&lt;&gt;"",TODAY()-tblINVENTAIRE_INFORMATIQUE[[#This Row],[DELIVRANCE]],"")</f>
        <v/>
      </c>
      <c r="G160" s="40"/>
      <c r="H160" s="62"/>
      <c r="I16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60" s="7"/>
      <c r="K160" s="42"/>
      <c r="L160" s="42"/>
      <c r="M160" s="52"/>
      <c r="N160" s="53"/>
      <c r="O160" s="44"/>
    </row>
    <row r="161" spans="2:15">
      <c r="B161" s="37" t="str">
        <f>IF(tblINVENTAIRE_INFORMATIQUE[[#This Row],[NOM]]="","",INDEX(tblINFORMATIQUE[CODE],MATCH(tblINVENTAIRE_INFORMATIQUE[[#This Row],[NOM]],tblINFORMATIQUE[INFORMATIQUE],0)))</f>
        <v/>
      </c>
      <c r="C161" s="37"/>
      <c r="D161" s="38" t="s">
        <v>15</v>
      </c>
      <c r="E161" s="21"/>
      <c r="F161" s="22" t="str">
        <f ca="1">IF(tblINVENTAIRE_INFORMATIQUE[[#This Row],[DELIVRANCE]]&lt;&gt;"",TODAY()-tblINVENTAIRE_INFORMATIQUE[[#This Row],[DELIVRANCE]],"")</f>
        <v/>
      </c>
      <c r="G161" s="40"/>
      <c r="H161" s="62"/>
      <c r="I16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61" s="7"/>
      <c r="K161" s="42"/>
      <c r="L161" s="42"/>
      <c r="M161" s="52"/>
      <c r="N161" s="53"/>
      <c r="O161" s="44"/>
    </row>
    <row r="162" spans="2:15">
      <c r="B162" s="37" t="str">
        <f>IF(tblINVENTAIRE_INFORMATIQUE[[#This Row],[NOM]]="","",INDEX(tblINFORMATIQUE[CODE],MATCH(tblINVENTAIRE_INFORMATIQUE[[#This Row],[NOM]],tblINFORMATIQUE[INFORMATIQUE],0)))</f>
        <v/>
      </c>
      <c r="C162" s="37"/>
      <c r="D162" s="38" t="s">
        <v>15</v>
      </c>
      <c r="E162" s="21"/>
      <c r="F162" s="22" t="str">
        <f ca="1">IF(tblINVENTAIRE_INFORMATIQUE[[#This Row],[DELIVRANCE]]&lt;&gt;"",TODAY()-tblINVENTAIRE_INFORMATIQUE[[#This Row],[DELIVRANCE]],"")</f>
        <v/>
      </c>
      <c r="G162" s="40"/>
      <c r="H162" s="62"/>
      <c r="I16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62" s="7"/>
      <c r="K162" s="42"/>
      <c r="L162" s="42"/>
      <c r="M162" s="52"/>
      <c r="N162" s="53"/>
      <c r="O162" s="44"/>
    </row>
    <row r="163" spans="2:15">
      <c r="B163" s="37" t="str">
        <f>IF(tblINVENTAIRE_INFORMATIQUE[[#This Row],[NOM]]="","",INDEX(tblINFORMATIQUE[CODE],MATCH(tblINVENTAIRE_INFORMATIQUE[[#This Row],[NOM]],tblINFORMATIQUE[INFORMATIQUE],0)))</f>
        <v/>
      </c>
      <c r="C163" s="37"/>
      <c r="D163" s="38" t="s">
        <v>15</v>
      </c>
      <c r="E163" s="21"/>
      <c r="F163" s="22" t="str">
        <f ca="1">IF(tblINVENTAIRE_INFORMATIQUE[[#This Row],[DELIVRANCE]]&lt;&gt;"",TODAY()-tblINVENTAIRE_INFORMATIQUE[[#This Row],[DELIVRANCE]],"")</f>
        <v/>
      </c>
      <c r="G163" s="40"/>
      <c r="H163" s="62"/>
      <c r="I16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63" s="7"/>
      <c r="K163" s="42"/>
      <c r="L163" s="42"/>
      <c r="M163" s="52"/>
      <c r="N163" s="53"/>
      <c r="O163" s="44"/>
    </row>
    <row r="164" spans="2:15">
      <c r="B164" s="37" t="str">
        <f>IF(tblINVENTAIRE_INFORMATIQUE[[#This Row],[NOM]]="","",INDEX(tblINFORMATIQUE[CODE],MATCH(tblINVENTAIRE_INFORMATIQUE[[#This Row],[NOM]],tblINFORMATIQUE[INFORMATIQUE],0)))</f>
        <v/>
      </c>
      <c r="C164" s="37"/>
      <c r="D164" s="38" t="s">
        <v>15</v>
      </c>
      <c r="E164" s="21"/>
      <c r="F164" s="22" t="str">
        <f ca="1">IF(tblINVENTAIRE_INFORMATIQUE[[#This Row],[DELIVRANCE]]&lt;&gt;"",TODAY()-tblINVENTAIRE_INFORMATIQUE[[#This Row],[DELIVRANCE]],"")</f>
        <v/>
      </c>
      <c r="G164" s="40"/>
      <c r="H164" s="62"/>
      <c r="I16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64" s="7"/>
      <c r="K164" s="42"/>
      <c r="L164" s="42"/>
      <c r="M164" s="52"/>
      <c r="N164" s="53"/>
      <c r="O164" s="44"/>
    </row>
    <row r="165" spans="2:15">
      <c r="B165" s="37" t="str">
        <f>IF(tblINVENTAIRE_INFORMATIQUE[[#This Row],[NOM]]="","",INDEX(tblINFORMATIQUE[CODE],MATCH(tblINVENTAIRE_INFORMATIQUE[[#This Row],[NOM]],tblINFORMATIQUE[INFORMATIQUE],0)))</f>
        <v/>
      </c>
      <c r="C165" s="37"/>
      <c r="D165" s="38" t="s">
        <v>15</v>
      </c>
      <c r="E165" s="21"/>
      <c r="F165" s="22" t="str">
        <f ca="1">IF(tblINVENTAIRE_INFORMATIQUE[[#This Row],[DELIVRANCE]]&lt;&gt;"",TODAY()-tblINVENTAIRE_INFORMATIQUE[[#This Row],[DELIVRANCE]],"")</f>
        <v/>
      </c>
      <c r="G165" s="40"/>
      <c r="H165" s="62"/>
      <c r="I16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65" s="7"/>
      <c r="K165" s="42"/>
      <c r="L165" s="42"/>
      <c r="M165" s="52"/>
      <c r="N165" s="53"/>
      <c r="O165" s="44"/>
    </row>
    <row r="166" spans="2:15">
      <c r="B166" s="37" t="str">
        <f>IF(tblINVENTAIRE_INFORMATIQUE[[#This Row],[NOM]]="","",INDEX(tblINFORMATIQUE[CODE],MATCH(tblINVENTAIRE_INFORMATIQUE[[#This Row],[NOM]],tblINFORMATIQUE[INFORMATIQUE],0)))</f>
        <v/>
      </c>
      <c r="C166" s="37"/>
      <c r="D166" s="38" t="s">
        <v>15</v>
      </c>
      <c r="E166" s="21"/>
      <c r="F166" s="22" t="str">
        <f ca="1">IF(tblINVENTAIRE_INFORMATIQUE[[#This Row],[DELIVRANCE]]&lt;&gt;"",TODAY()-tblINVENTAIRE_INFORMATIQUE[[#This Row],[DELIVRANCE]],"")</f>
        <v/>
      </c>
      <c r="G166" s="40"/>
      <c r="H166" s="62"/>
      <c r="I16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66" s="7"/>
      <c r="K166" s="42"/>
      <c r="L166" s="42"/>
      <c r="M166" s="52"/>
      <c r="N166" s="53"/>
      <c r="O166" s="44"/>
    </row>
    <row r="167" spans="2:15">
      <c r="B167" s="37" t="str">
        <f>IF(tblINVENTAIRE_INFORMATIQUE[[#This Row],[NOM]]="","",INDEX(tblINFORMATIQUE[CODE],MATCH(tblINVENTAIRE_INFORMATIQUE[[#This Row],[NOM]],tblINFORMATIQUE[INFORMATIQUE],0)))</f>
        <v/>
      </c>
      <c r="C167" s="37"/>
      <c r="D167" s="38" t="s">
        <v>15</v>
      </c>
      <c r="E167" s="21"/>
      <c r="F167" s="22" t="str">
        <f ca="1">IF(tblINVENTAIRE_INFORMATIQUE[[#This Row],[DELIVRANCE]]&lt;&gt;"",TODAY()-tblINVENTAIRE_INFORMATIQUE[[#This Row],[DELIVRANCE]],"")</f>
        <v/>
      </c>
      <c r="G167" s="40"/>
      <c r="H167" s="62"/>
      <c r="I16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67" s="7"/>
      <c r="K167" s="42"/>
      <c r="L167" s="42"/>
      <c r="M167" s="52"/>
      <c r="N167" s="53"/>
      <c r="O167" s="44"/>
    </row>
    <row r="168" spans="2:15">
      <c r="B168" s="37" t="str">
        <f>IF(tblINVENTAIRE_INFORMATIQUE[[#This Row],[NOM]]="","",INDEX(tblINFORMATIQUE[CODE],MATCH(tblINVENTAIRE_INFORMATIQUE[[#This Row],[NOM]],tblINFORMATIQUE[INFORMATIQUE],0)))</f>
        <v/>
      </c>
      <c r="C168" s="37"/>
      <c r="D168" s="38" t="s">
        <v>15</v>
      </c>
      <c r="E168" s="21"/>
      <c r="F168" s="22" t="str">
        <f ca="1">IF(tblINVENTAIRE_INFORMATIQUE[[#This Row],[DELIVRANCE]]&lt;&gt;"",TODAY()-tblINVENTAIRE_INFORMATIQUE[[#This Row],[DELIVRANCE]],"")</f>
        <v/>
      </c>
      <c r="G168" s="40"/>
      <c r="H168" s="62"/>
      <c r="I16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68" s="7"/>
      <c r="K168" s="42"/>
      <c r="L168" s="42"/>
      <c r="M168" s="52"/>
      <c r="N168" s="53"/>
      <c r="O168" s="44"/>
    </row>
    <row r="169" spans="2:15">
      <c r="B169" s="37" t="str">
        <f>IF(tblINVENTAIRE_INFORMATIQUE[[#This Row],[NOM]]="","",INDEX(tblINFORMATIQUE[CODE],MATCH(tblINVENTAIRE_INFORMATIQUE[[#This Row],[NOM]],tblINFORMATIQUE[INFORMATIQUE],0)))</f>
        <v/>
      </c>
      <c r="C169" s="37"/>
      <c r="D169" s="38" t="s">
        <v>15</v>
      </c>
      <c r="E169" s="21"/>
      <c r="F169" s="22" t="str">
        <f ca="1">IF(tblINVENTAIRE_INFORMATIQUE[[#This Row],[DELIVRANCE]]&lt;&gt;"",TODAY()-tblINVENTAIRE_INFORMATIQUE[[#This Row],[DELIVRANCE]],"")</f>
        <v/>
      </c>
      <c r="G169" s="40"/>
      <c r="H169" s="62"/>
      <c r="I16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69" s="7"/>
      <c r="K169" s="42"/>
      <c r="L169" s="42"/>
      <c r="M169" s="52"/>
      <c r="N169" s="53"/>
      <c r="O169" s="44"/>
    </row>
    <row r="170" spans="2:15">
      <c r="B170" s="37" t="str">
        <f>IF(tblINVENTAIRE_INFORMATIQUE[[#This Row],[NOM]]="","",INDEX(tblINFORMATIQUE[CODE],MATCH(tblINVENTAIRE_INFORMATIQUE[[#This Row],[NOM]],tblINFORMATIQUE[INFORMATIQUE],0)))</f>
        <v/>
      </c>
      <c r="C170" s="37"/>
      <c r="D170" s="38" t="s">
        <v>15</v>
      </c>
      <c r="E170" s="21"/>
      <c r="F170" s="22" t="str">
        <f ca="1">IF(tblINVENTAIRE_INFORMATIQUE[[#This Row],[DELIVRANCE]]&lt;&gt;"",TODAY()-tblINVENTAIRE_INFORMATIQUE[[#This Row],[DELIVRANCE]],"")</f>
        <v/>
      </c>
      <c r="G170" s="40"/>
      <c r="H170" s="62"/>
      <c r="I17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70" s="7"/>
      <c r="K170" s="42"/>
      <c r="L170" s="42"/>
      <c r="M170" s="52"/>
      <c r="N170" s="53"/>
      <c r="O170" s="44"/>
    </row>
    <row r="171" spans="2:15">
      <c r="B171" s="37" t="str">
        <f>IF(tblINVENTAIRE_INFORMATIQUE[[#This Row],[NOM]]="","",INDEX(tblINFORMATIQUE[CODE],MATCH(tblINVENTAIRE_INFORMATIQUE[[#This Row],[NOM]],tblINFORMATIQUE[INFORMATIQUE],0)))</f>
        <v/>
      </c>
      <c r="C171" s="37"/>
      <c r="D171" s="38" t="s">
        <v>15</v>
      </c>
      <c r="E171" s="21"/>
      <c r="F171" s="22" t="str">
        <f ca="1">IF(tblINVENTAIRE_INFORMATIQUE[[#This Row],[DELIVRANCE]]&lt;&gt;"",TODAY()-tblINVENTAIRE_INFORMATIQUE[[#This Row],[DELIVRANCE]],"")</f>
        <v/>
      </c>
      <c r="G171" s="40"/>
      <c r="H171" s="62"/>
      <c r="I17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71" s="7"/>
      <c r="K171" s="42"/>
      <c r="L171" s="42"/>
      <c r="M171" s="52"/>
      <c r="N171" s="53"/>
      <c r="O171" s="44"/>
    </row>
    <row r="172" spans="2:15">
      <c r="B172" s="37" t="str">
        <f>IF(tblINVENTAIRE_INFORMATIQUE[[#This Row],[NOM]]="","",INDEX(tblINFORMATIQUE[CODE],MATCH(tblINVENTAIRE_INFORMATIQUE[[#This Row],[NOM]],tblINFORMATIQUE[INFORMATIQUE],0)))</f>
        <v/>
      </c>
      <c r="C172" s="37"/>
      <c r="D172" s="38" t="s">
        <v>15</v>
      </c>
      <c r="E172" s="21"/>
      <c r="F172" s="22" t="str">
        <f ca="1">IF(tblINVENTAIRE_INFORMATIQUE[[#This Row],[DELIVRANCE]]&lt;&gt;"",TODAY()-tblINVENTAIRE_INFORMATIQUE[[#This Row],[DELIVRANCE]],"")</f>
        <v/>
      </c>
      <c r="G172" s="40"/>
      <c r="H172" s="62"/>
      <c r="I17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72" s="7"/>
      <c r="K172" s="42"/>
      <c r="L172" s="42"/>
      <c r="M172" s="52"/>
      <c r="N172" s="53"/>
      <c r="O172" s="44"/>
    </row>
    <row r="173" spans="2:15">
      <c r="B173" s="37" t="str">
        <f>IF(tblINVENTAIRE_INFORMATIQUE[[#This Row],[NOM]]="","",INDEX(tblINFORMATIQUE[CODE],MATCH(tblINVENTAIRE_INFORMATIQUE[[#This Row],[NOM]],tblINFORMATIQUE[INFORMATIQUE],0)))</f>
        <v/>
      </c>
      <c r="C173" s="37"/>
      <c r="D173" s="38" t="s">
        <v>15</v>
      </c>
      <c r="E173" s="21"/>
      <c r="F173" s="22" t="str">
        <f ca="1">IF(tblINVENTAIRE_INFORMATIQUE[[#This Row],[DELIVRANCE]]&lt;&gt;"",TODAY()-tblINVENTAIRE_INFORMATIQUE[[#This Row],[DELIVRANCE]],"")</f>
        <v/>
      </c>
      <c r="G173" s="40"/>
      <c r="H173" s="62"/>
      <c r="I17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73" s="7"/>
      <c r="K173" s="42"/>
      <c r="L173" s="42"/>
      <c r="M173" s="52"/>
      <c r="N173" s="53"/>
      <c r="O173" s="44"/>
    </row>
    <row r="174" spans="2:15">
      <c r="B174" s="37" t="str">
        <f>IF(tblINVENTAIRE_INFORMATIQUE[[#This Row],[NOM]]="","",INDEX(tblINFORMATIQUE[CODE],MATCH(tblINVENTAIRE_INFORMATIQUE[[#This Row],[NOM]],tblINFORMATIQUE[INFORMATIQUE],0)))</f>
        <v/>
      </c>
      <c r="C174" s="37"/>
      <c r="D174" s="38" t="s">
        <v>15</v>
      </c>
      <c r="E174" s="21"/>
      <c r="F174" s="22" t="str">
        <f ca="1">IF(tblINVENTAIRE_INFORMATIQUE[[#This Row],[DELIVRANCE]]&lt;&gt;"",TODAY()-tblINVENTAIRE_INFORMATIQUE[[#This Row],[DELIVRANCE]],"")</f>
        <v/>
      </c>
      <c r="G174" s="40"/>
      <c r="H174" s="62"/>
      <c r="I17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74" s="7"/>
      <c r="K174" s="42"/>
      <c r="L174" s="42"/>
      <c r="M174" s="52"/>
      <c r="N174" s="53"/>
      <c r="O174" s="44"/>
    </row>
    <row r="175" spans="2:15">
      <c r="B175" s="37" t="str">
        <f>IF(tblINVENTAIRE_INFORMATIQUE[[#This Row],[NOM]]="","",INDEX(tblINFORMATIQUE[CODE],MATCH(tblINVENTAIRE_INFORMATIQUE[[#This Row],[NOM]],tblINFORMATIQUE[INFORMATIQUE],0)))</f>
        <v/>
      </c>
      <c r="C175" s="37"/>
      <c r="D175" s="38" t="s">
        <v>15</v>
      </c>
      <c r="E175" s="21"/>
      <c r="F175" s="22" t="str">
        <f ca="1">IF(tblINVENTAIRE_INFORMATIQUE[[#This Row],[DELIVRANCE]]&lt;&gt;"",TODAY()-tblINVENTAIRE_INFORMATIQUE[[#This Row],[DELIVRANCE]],"")</f>
        <v/>
      </c>
      <c r="G175" s="40"/>
      <c r="H175" s="62"/>
      <c r="I17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75" s="7"/>
      <c r="K175" s="42"/>
      <c r="L175" s="42"/>
      <c r="M175" s="52"/>
      <c r="N175" s="53"/>
      <c r="O175" s="44"/>
    </row>
    <row r="176" spans="2:15">
      <c r="B176" s="37" t="str">
        <f>IF(tblINVENTAIRE_INFORMATIQUE[[#This Row],[NOM]]="","",INDEX(tblINFORMATIQUE[CODE],MATCH(tblINVENTAIRE_INFORMATIQUE[[#This Row],[NOM]],tblINFORMATIQUE[INFORMATIQUE],0)))</f>
        <v/>
      </c>
      <c r="C176" s="37"/>
      <c r="D176" s="38" t="s">
        <v>15</v>
      </c>
      <c r="E176" s="21"/>
      <c r="F176" s="22" t="str">
        <f ca="1">IF(tblINVENTAIRE_INFORMATIQUE[[#This Row],[DELIVRANCE]]&lt;&gt;"",TODAY()-tblINVENTAIRE_INFORMATIQUE[[#This Row],[DELIVRANCE]],"")</f>
        <v/>
      </c>
      <c r="G176" s="40"/>
      <c r="H176" s="62"/>
      <c r="I17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76" s="7"/>
      <c r="K176" s="42"/>
      <c r="L176" s="42"/>
      <c r="M176" s="52"/>
      <c r="N176" s="53"/>
      <c r="O176" s="44"/>
    </row>
    <row r="177" spans="2:15">
      <c r="B177" s="37" t="str">
        <f>IF(tblINVENTAIRE_INFORMATIQUE[[#This Row],[NOM]]="","",INDEX(tblINFORMATIQUE[CODE],MATCH(tblINVENTAIRE_INFORMATIQUE[[#This Row],[NOM]],tblINFORMATIQUE[INFORMATIQUE],0)))</f>
        <v/>
      </c>
      <c r="C177" s="37"/>
      <c r="D177" s="38" t="s">
        <v>15</v>
      </c>
      <c r="E177" s="21"/>
      <c r="F177" s="22" t="str">
        <f ca="1">IF(tblINVENTAIRE_INFORMATIQUE[[#This Row],[DELIVRANCE]]&lt;&gt;"",TODAY()-tblINVENTAIRE_INFORMATIQUE[[#This Row],[DELIVRANCE]],"")</f>
        <v/>
      </c>
      <c r="G177" s="40"/>
      <c r="H177" s="62"/>
      <c r="I17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77" s="7"/>
      <c r="K177" s="42"/>
      <c r="L177" s="42"/>
      <c r="M177" s="52"/>
      <c r="N177" s="53"/>
      <c r="O177" s="44"/>
    </row>
    <row r="178" spans="2:15">
      <c r="B178" s="37" t="str">
        <f>IF(tblINVENTAIRE_INFORMATIQUE[[#This Row],[NOM]]="","",INDEX(tblINFORMATIQUE[CODE],MATCH(tblINVENTAIRE_INFORMATIQUE[[#This Row],[NOM]],tblINFORMATIQUE[INFORMATIQUE],0)))</f>
        <v/>
      </c>
      <c r="C178" s="37"/>
      <c r="D178" s="38" t="s">
        <v>15</v>
      </c>
      <c r="E178" s="21"/>
      <c r="F178" s="22" t="str">
        <f ca="1">IF(tblINVENTAIRE_INFORMATIQUE[[#This Row],[DELIVRANCE]]&lt;&gt;"",TODAY()-tblINVENTAIRE_INFORMATIQUE[[#This Row],[DELIVRANCE]],"")</f>
        <v/>
      </c>
      <c r="G178" s="40"/>
      <c r="H178" s="62"/>
      <c r="I17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78" s="7"/>
      <c r="K178" s="42"/>
      <c r="L178" s="42"/>
      <c r="M178" s="52"/>
      <c r="N178" s="53"/>
      <c r="O178" s="44"/>
    </row>
    <row r="179" spans="2:15">
      <c r="B179" s="37" t="str">
        <f>IF(tblINVENTAIRE_INFORMATIQUE[[#This Row],[NOM]]="","",INDEX(tblINFORMATIQUE[CODE],MATCH(tblINVENTAIRE_INFORMATIQUE[[#This Row],[NOM]],tblINFORMATIQUE[INFORMATIQUE],0)))</f>
        <v/>
      </c>
      <c r="C179" s="37"/>
      <c r="D179" s="38" t="s">
        <v>15</v>
      </c>
      <c r="E179" s="21"/>
      <c r="F179" s="22" t="str">
        <f ca="1">IF(tblINVENTAIRE_INFORMATIQUE[[#This Row],[DELIVRANCE]]&lt;&gt;"",TODAY()-tblINVENTAIRE_INFORMATIQUE[[#This Row],[DELIVRANCE]],"")</f>
        <v/>
      </c>
      <c r="G179" s="40"/>
      <c r="H179" s="62"/>
      <c r="I17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79" s="7"/>
      <c r="K179" s="42"/>
      <c r="L179" s="42"/>
      <c r="M179" s="52"/>
      <c r="N179" s="53"/>
      <c r="O179" s="44"/>
    </row>
    <row r="180" spans="2:15">
      <c r="B180" s="37" t="str">
        <f>IF(tblINVENTAIRE_INFORMATIQUE[[#This Row],[NOM]]="","",INDEX(tblINFORMATIQUE[CODE],MATCH(tblINVENTAIRE_INFORMATIQUE[[#This Row],[NOM]],tblINFORMATIQUE[INFORMATIQUE],0)))</f>
        <v/>
      </c>
      <c r="C180" s="37"/>
      <c r="D180" s="38" t="s">
        <v>15</v>
      </c>
      <c r="E180" s="21"/>
      <c r="F180" s="22" t="str">
        <f ca="1">IF(tblINVENTAIRE_INFORMATIQUE[[#This Row],[DELIVRANCE]]&lt;&gt;"",TODAY()-tblINVENTAIRE_INFORMATIQUE[[#This Row],[DELIVRANCE]],"")</f>
        <v/>
      </c>
      <c r="G180" s="40"/>
      <c r="H180" s="62"/>
      <c r="I18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80" s="7"/>
      <c r="K180" s="42"/>
      <c r="L180" s="42"/>
      <c r="M180" s="52"/>
      <c r="N180" s="53"/>
      <c r="O180" s="44"/>
    </row>
    <row r="181" spans="2:15">
      <c r="B181" s="37" t="str">
        <f>IF(tblINVENTAIRE_INFORMATIQUE[[#This Row],[NOM]]="","",INDEX(tblINFORMATIQUE[CODE],MATCH(tblINVENTAIRE_INFORMATIQUE[[#This Row],[NOM]],tblINFORMATIQUE[INFORMATIQUE],0)))</f>
        <v/>
      </c>
      <c r="C181" s="37"/>
      <c r="D181" s="38" t="s">
        <v>15</v>
      </c>
      <c r="E181" s="21"/>
      <c r="F181" s="22" t="str">
        <f ca="1">IF(tblINVENTAIRE_INFORMATIQUE[[#This Row],[DELIVRANCE]]&lt;&gt;"",TODAY()-tblINVENTAIRE_INFORMATIQUE[[#This Row],[DELIVRANCE]],"")</f>
        <v/>
      </c>
      <c r="G181" s="40"/>
      <c r="H181" s="62"/>
      <c r="I18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81" s="7"/>
      <c r="K181" s="42"/>
      <c r="L181" s="42"/>
      <c r="M181" s="52"/>
      <c r="N181" s="53"/>
      <c r="O181" s="44"/>
    </row>
    <row r="182" spans="2:15">
      <c r="B182" s="37" t="str">
        <f>IF(tblINVENTAIRE_INFORMATIQUE[[#This Row],[NOM]]="","",INDEX(tblINFORMATIQUE[CODE],MATCH(tblINVENTAIRE_INFORMATIQUE[[#This Row],[NOM]],tblINFORMATIQUE[INFORMATIQUE],0)))</f>
        <v/>
      </c>
      <c r="C182" s="37"/>
      <c r="D182" s="38" t="s">
        <v>15</v>
      </c>
      <c r="E182" s="21"/>
      <c r="F182" s="22" t="str">
        <f ca="1">IF(tblINVENTAIRE_INFORMATIQUE[[#This Row],[DELIVRANCE]]&lt;&gt;"",TODAY()-tblINVENTAIRE_INFORMATIQUE[[#This Row],[DELIVRANCE]],"")</f>
        <v/>
      </c>
      <c r="G182" s="40"/>
      <c r="H182" s="62"/>
      <c r="I18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82" s="7"/>
      <c r="K182" s="42"/>
      <c r="L182" s="42"/>
      <c r="M182" s="52"/>
      <c r="N182" s="53"/>
      <c r="O182" s="44"/>
    </row>
    <row r="183" spans="2:15">
      <c r="B183" s="37" t="str">
        <f>IF(tblINVENTAIRE_INFORMATIQUE[[#This Row],[NOM]]="","",INDEX(tblINFORMATIQUE[CODE],MATCH(tblINVENTAIRE_INFORMATIQUE[[#This Row],[NOM]],tblINFORMATIQUE[INFORMATIQUE],0)))</f>
        <v/>
      </c>
      <c r="C183" s="37"/>
      <c r="D183" s="38" t="s">
        <v>15</v>
      </c>
      <c r="E183" s="21"/>
      <c r="F183" s="22" t="str">
        <f ca="1">IF(tblINVENTAIRE_INFORMATIQUE[[#This Row],[DELIVRANCE]]&lt;&gt;"",TODAY()-tblINVENTAIRE_INFORMATIQUE[[#This Row],[DELIVRANCE]],"")</f>
        <v/>
      </c>
      <c r="G183" s="40"/>
      <c r="H183" s="62"/>
      <c r="I18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83" s="7"/>
      <c r="K183" s="42"/>
      <c r="L183" s="42"/>
      <c r="M183" s="52"/>
      <c r="N183" s="53"/>
      <c r="O183" s="44"/>
    </row>
    <row r="184" spans="2:15">
      <c r="B184" s="37" t="str">
        <f>IF(tblINVENTAIRE_INFORMATIQUE[[#This Row],[NOM]]="","",INDEX(tblINFORMATIQUE[CODE],MATCH(tblINVENTAIRE_INFORMATIQUE[[#This Row],[NOM]],tblINFORMATIQUE[INFORMATIQUE],0)))</f>
        <v/>
      </c>
      <c r="C184" s="37"/>
      <c r="D184" s="38" t="s">
        <v>15</v>
      </c>
      <c r="E184" s="21"/>
      <c r="F184" s="22" t="str">
        <f ca="1">IF(tblINVENTAIRE_INFORMATIQUE[[#This Row],[DELIVRANCE]]&lt;&gt;"",TODAY()-tblINVENTAIRE_INFORMATIQUE[[#This Row],[DELIVRANCE]],"")</f>
        <v/>
      </c>
      <c r="G184" s="40"/>
      <c r="H184" s="62"/>
      <c r="I18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84" s="7"/>
      <c r="K184" s="42"/>
      <c r="L184" s="42"/>
      <c r="M184" s="52"/>
      <c r="N184" s="53"/>
      <c r="O184" s="44"/>
    </row>
    <row r="185" spans="2:15">
      <c r="B185" s="37" t="str">
        <f>IF(tblINVENTAIRE_INFORMATIQUE[[#This Row],[NOM]]="","",INDEX(tblINFORMATIQUE[CODE],MATCH(tblINVENTAIRE_INFORMATIQUE[[#This Row],[NOM]],tblINFORMATIQUE[INFORMATIQUE],0)))</f>
        <v/>
      </c>
      <c r="C185" s="37"/>
      <c r="D185" s="38" t="s">
        <v>15</v>
      </c>
      <c r="E185" s="21"/>
      <c r="F185" s="22" t="str">
        <f ca="1">IF(tblINVENTAIRE_INFORMATIQUE[[#This Row],[DELIVRANCE]]&lt;&gt;"",TODAY()-tblINVENTAIRE_INFORMATIQUE[[#This Row],[DELIVRANCE]],"")</f>
        <v/>
      </c>
      <c r="G185" s="40"/>
      <c r="H185" s="62"/>
      <c r="I18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85" s="7"/>
      <c r="K185" s="42"/>
      <c r="L185" s="42"/>
      <c r="M185" s="52"/>
      <c r="N185" s="53"/>
      <c r="O185" s="44"/>
    </row>
    <row r="186" spans="2:15">
      <c r="B186" s="37" t="str">
        <f>IF(tblINVENTAIRE_INFORMATIQUE[[#This Row],[NOM]]="","",INDEX(tblINFORMATIQUE[CODE],MATCH(tblINVENTAIRE_INFORMATIQUE[[#This Row],[NOM]],tblINFORMATIQUE[INFORMATIQUE],0)))</f>
        <v/>
      </c>
      <c r="C186" s="37"/>
      <c r="D186" s="38" t="s">
        <v>15</v>
      </c>
      <c r="E186" s="21"/>
      <c r="F186" s="22" t="str">
        <f ca="1">IF(tblINVENTAIRE_INFORMATIQUE[[#This Row],[DELIVRANCE]]&lt;&gt;"",TODAY()-tblINVENTAIRE_INFORMATIQUE[[#This Row],[DELIVRANCE]],"")</f>
        <v/>
      </c>
      <c r="G186" s="40"/>
      <c r="H186" s="62"/>
      <c r="I18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86" s="7"/>
      <c r="K186" s="42"/>
      <c r="L186" s="42"/>
      <c r="M186" s="52"/>
      <c r="N186" s="53"/>
      <c r="O186" s="44"/>
    </row>
    <row r="187" spans="2:15">
      <c r="B187" s="37" t="str">
        <f>IF(tblINVENTAIRE_INFORMATIQUE[[#This Row],[NOM]]="","",INDEX(tblINFORMATIQUE[CODE],MATCH(tblINVENTAIRE_INFORMATIQUE[[#This Row],[NOM]],tblINFORMATIQUE[INFORMATIQUE],0)))</f>
        <v/>
      </c>
      <c r="C187" s="37"/>
      <c r="D187" s="38" t="s">
        <v>15</v>
      </c>
      <c r="E187" s="21"/>
      <c r="F187" s="22" t="str">
        <f ca="1">IF(tblINVENTAIRE_INFORMATIQUE[[#This Row],[DELIVRANCE]]&lt;&gt;"",TODAY()-tblINVENTAIRE_INFORMATIQUE[[#This Row],[DELIVRANCE]],"")</f>
        <v/>
      </c>
      <c r="G187" s="40"/>
      <c r="H187" s="62"/>
      <c r="I18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87" s="7"/>
      <c r="K187" s="42"/>
      <c r="L187" s="42"/>
      <c r="M187" s="52"/>
      <c r="N187" s="53"/>
      <c r="O187" s="44"/>
    </row>
    <row r="188" spans="2:15">
      <c r="B188" s="37" t="str">
        <f>IF(tblINVENTAIRE_INFORMATIQUE[[#This Row],[NOM]]="","",INDEX(tblINFORMATIQUE[CODE],MATCH(tblINVENTAIRE_INFORMATIQUE[[#This Row],[NOM]],tblINFORMATIQUE[INFORMATIQUE],0)))</f>
        <v/>
      </c>
      <c r="C188" s="37"/>
      <c r="D188" s="38" t="s">
        <v>15</v>
      </c>
      <c r="E188" s="21"/>
      <c r="F188" s="22" t="str">
        <f ca="1">IF(tblINVENTAIRE_INFORMATIQUE[[#This Row],[DELIVRANCE]]&lt;&gt;"",TODAY()-tblINVENTAIRE_INFORMATIQUE[[#This Row],[DELIVRANCE]],"")</f>
        <v/>
      </c>
      <c r="G188" s="40"/>
      <c r="H188" s="62"/>
      <c r="I18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88" s="7"/>
      <c r="K188" s="42"/>
      <c r="L188" s="42"/>
      <c r="M188" s="52"/>
      <c r="N188" s="53"/>
      <c r="O188" s="44"/>
    </row>
    <row r="189" spans="2:15">
      <c r="B189" s="37" t="str">
        <f>IF(tblINVENTAIRE_INFORMATIQUE[[#This Row],[NOM]]="","",INDEX(tblINFORMATIQUE[CODE],MATCH(tblINVENTAIRE_INFORMATIQUE[[#This Row],[NOM]],tblINFORMATIQUE[INFORMATIQUE],0)))</f>
        <v/>
      </c>
      <c r="C189" s="37"/>
      <c r="D189" s="38" t="s">
        <v>15</v>
      </c>
      <c r="E189" s="21"/>
      <c r="F189" s="22" t="str">
        <f ca="1">IF(tblINVENTAIRE_INFORMATIQUE[[#This Row],[DELIVRANCE]]&lt;&gt;"",TODAY()-tblINVENTAIRE_INFORMATIQUE[[#This Row],[DELIVRANCE]],"")</f>
        <v/>
      </c>
      <c r="G189" s="40"/>
      <c r="H189" s="62"/>
      <c r="I18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89" s="7"/>
      <c r="K189" s="42"/>
      <c r="L189" s="42"/>
      <c r="M189" s="52"/>
      <c r="N189" s="53"/>
      <c r="O189" s="44"/>
    </row>
    <row r="190" spans="2:15">
      <c r="B190" s="37" t="str">
        <f>IF(tblINVENTAIRE_INFORMATIQUE[[#This Row],[NOM]]="","",INDEX(tblINFORMATIQUE[CODE],MATCH(tblINVENTAIRE_INFORMATIQUE[[#This Row],[NOM]],tblINFORMATIQUE[INFORMATIQUE],0)))</f>
        <v/>
      </c>
      <c r="C190" s="37"/>
      <c r="D190" s="38" t="s">
        <v>15</v>
      </c>
      <c r="E190" s="21"/>
      <c r="F190" s="22" t="str">
        <f ca="1">IF(tblINVENTAIRE_INFORMATIQUE[[#This Row],[DELIVRANCE]]&lt;&gt;"",TODAY()-tblINVENTAIRE_INFORMATIQUE[[#This Row],[DELIVRANCE]],"")</f>
        <v/>
      </c>
      <c r="G190" s="40"/>
      <c r="H190" s="62"/>
      <c r="I19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90" s="7"/>
      <c r="K190" s="42"/>
      <c r="L190" s="42"/>
      <c r="M190" s="52"/>
      <c r="N190" s="53"/>
      <c r="O190" s="44"/>
    </row>
    <row r="191" spans="2:15">
      <c r="B191" s="37" t="str">
        <f>IF(tblINVENTAIRE_INFORMATIQUE[[#This Row],[NOM]]="","",INDEX(tblINFORMATIQUE[CODE],MATCH(tblINVENTAIRE_INFORMATIQUE[[#This Row],[NOM]],tblINFORMATIQUE[INFORMATIQUE],0)))</f>
        <v/>
      </c>
      <c r="C191" s="37"/>
      <c r="D191" s="38" t="s">
        <v>15</v>
      </c>
      <c r="E191" s="21"/>
      <c r="F191" s="22" t="str">
        <f ca="1">IF(tblINVENTAIRE_INFORMATIQUE[[#This Row],[DELIVRANCE]]&lt;&gt;"",TODAY()-tblINVENTAIRE_INFORMATIQUE[[#This Row],[DELIVRANCE]],"")</f>
        <v/>
      </c>
      <c r="G191" s="40"/>
      <c r="H191" s="62"/>
      <c r="I19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91" s="7"/>
      <c r="K191" s="42"/>
      <c r="L191" s="42"/>
      <c r="M191" s="52"/>
      <c r="N191" s="53"/>
      <c r="O191" s="44"/>
    </row>
    <row r="192" spans="2:15">
      <c r="B192" s="37" t="str">
        <f>IF(tblINVENTAIRE_INFORMATIQUE[[#This Row],[NOM]]="","",INDEX(tblINFORMATIQUE[CODE],MATCH(tblINVENTAIRE_INFORMATIQUE[[#This Row],[NOM]],tblINFORMATIQUE[INFORMATIQUE],0)))</f>
        <v/>
      </c>
      <c r="C192" s="37"/>
      <c r="D192" s="38" t="s">
        <v>15</v>
      </c>
      <c r="E192" s="21"/>
      <c r="F192" s="22" t="str">
        <f ca="1">IF(tblINVENTAIRE_INFORMATIQUE[[#This Row],[DELIVRANCE]]&lt;&gt;"",TODAY()-tblINVENTAIRE_INFORMATIQUE[[#This Row],[DELIVRANCE]],"")</f>
        <v/>
      </c>
      <c r="G192" s="40"/>
      <c r="H192" s="62"/>
      <c r="I19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92" s="7"/>
      <c r="K192" s="42"/>
      <c r="L192" s="42"/>
      <c r="M192" s="52"/>
      <c r="N192" s="53"/>
      <c r="O192" s="44"/>
    </row>
    <row r="193" spans="2:15">
      <c r="B193" s="37" t="str">
        <f>IF(tblINVENTAIRE_INFORMATIQUE[[#This Row],[NOM]]="","",INDEX(tblINFORMATIQUE[CODE],MATCH(tblINVENTAIRE_INFORMATIQUE[[#This Row],[NOM]],tblINFORMATIQUE[INFORMATIQUE],0)))</f>
        <v/>
      </c>
      <c r="C193" s="37"/>
      <c r="D193" s="38" t="s">
        <v>15</v>
      </c>
      <c r="E193" s="21"/>
      <c r="F193" s="22" t="str">
        <f ca="1">IF(tblINVENTAIRE_INFORMATIQUE[[#This Row],[DELIVRANCE]]&lt;&gt;"",TODAY()-tblINVENTAIRE_INFORMATIQUE[[#This Row],[DELIVRANCE]],"")</f>
        <v/>
      </c>
      <c r="G193" s="40"/>
      <c r="H193" s="62"/>
      <c r="I19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93" s="7"/>
      <c r="K193" s="42"/>
      <c r="L193" s="42"/>
      <c r="M193" s="52"/>
      <c r="N193" s="53"/>
      <c r="O193" s="44"/>
    </row>
    <row r="194" spans="2:15">
      <c r="B194" s="37" t="str">
        <f>IF(tblINVENTAIRE_INFORMATIQUE[[#This Row],[NOM]]="","",INDEX(tblINFORMATIQUE[CODE],MATCH(tblINVENTAIRE_INFORMATIQUE[[#This Row],[NOM]],tblINFORMATIQUE[INFORMATIQUE],0)))</f>
        <v/>
      </c>
      <c r="C194" s="37"/>
      <c r="D194" s="38" t="s">
        <v>15</v>
      </c>
      <c r="E194" s="21"/>
      <c r="F194" s="22" t="str">
        <f ca="1">IF(tblINVENTAIRE_INFORMATIQUE[[#This Row],[DELIVRANCE]]&lt;&gt;"",TODAY()-tblINVENTAIRE_INFORMATIQUE[[#This Row],[DELIVRANCE]],"")</f>
        <v/>
      </c>
      <c r="G194" s="40"/>
      <c r="H194" s="62"/>
      <c r="I19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94" s="7"/>
      <c r="K194" s="42"/>
      <c r="L194" s="42"/>
      <c r="M194" s="52"/>
      <c r="N194" s="53"/>
      <c r="O194" s="44"/>
    </row>
    <row r="195" spans="2:15">
      <c r="B195" s="37" t="str">
        <f>IF(tblINVENTAIRE_INFORMATIQUE[[#This Row],[NOM]]="","",INDEX(tblINFORMATIQUE[CODE],MATCH(tblINVENTAIRE_INFORMATIQUE[[#This Row],[NOM]],tblINFORMATIQUE[INFORMATIQUE],0)))</f>
        <v/>
      </c>
      <c r="C195" s="37"/>
      <c r="D195" s="38" t="s">
        <v>15</v>
      </c>
      <c r="E195" s="21"/>
      <c r="F195" s="22" t="str">
        <f ca="1">IF(tblINVENTAIRE_INFORMATIQUE[[#This Row],[DELIVRANCE]]&lt;&gt;"",TODAY()-tblINVENTAIRE_INFORMATIQUE[[#This Row],[DELIVRANCE]],"")</f>
        <v/>
      </c>
      <c r="G195" s="40"/>
      <c r="H195" s="62"/>
      <c r="I19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95" s="7"/>
      <c r="K195" s="42"/>
      <c r="L195" s="42"/>
      <c r="M195" s="52"/>
      <c r="N195" s="53"/>
      <c r="O195" s="44"/>
    </row>
    <row r="196" spans="2:15">
      <c r="B196" s="37" t="str">
        <f>IF(tblINVENTAIRE_INFORMATIQUE[[#This Row],[NOM]]="","",INDEX(tblINFORMATIQUE[CODE],MATCH(tblINVENTAIRE_INFORMATIQUE[[#This Row],[NOM]],tblINFORMATIQUE[INFORMATIQUE],0)))</f>
        <v/>
      </c>
      <c r="C196" s="37"/>
      <c r="D196" s="38" t="s">
        <v>15</v>
      </c>
      <c r="E196" s="21"/>
      <c r="F196" s="22" t="str">
        <f ca="1">IF(tblINVENTAIRE_INFORMATIQUE[[#This Row],[DELIVRANCE]]&lt;&gt;"",TODAY()-tblINVENTAIRE_INFORMATIQUE[[#This Row],[DELIVRANCE]],"")</f>
        <v/>
      </c>
      <c r="G196" s="40"/>
      <c r="H196" s="62"/>
      <c r="I19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96" s="7"/>
      <c r="K196" s="42"/>
      <c r="L196" s="42"/>
      <c r="M196" s="52"/>
      <c r="N196" s="53"/>
      <c r="O196" s="44"/>
    </row>
    <row r="197" spans="2:15">
      <c r="B197" s="37" t="str">
        <f>IF(tblINVENTAIRE_INFORMATIQUE[[#This Row],[NOM]]="","",INDEX(tblINFORMATIQUE[CODE],MATCH(tblINVENTAIRE_INFORMATIQUE[[#This Row],[NOM]],tblINFORMATIQUE[INFORMATIQUE],0)))</f>
        <v/>
      </c>
      <c r="C197" s="37"/>
      <c r="D197" s="38" t="s">
        <v>15</v>
      </c>
      <c r="E197" s="21"/>
      <c r="F197" s="22" t="str">
        <f ca="1">IF(tblINVENTAIRE_INFORMATIQUE[[#This Row],[DELIVRANCE]]&lt;&gt;"",TODAY()-tblINVENTAIRE_INFORMATIQUE[[#This Row],[DELIVRANCE]],"")</f>
        <v/>
      </c>
      <c r="G197" s="40"/>
      <c r="H197" s="62"/>
      <c r="I19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97" s="7"/>
      <c r="K197" s="42"/>
      <c r="L197" s="42"/>
      <c r="M197" s="52"/>
      <c r="N197" s="53"/>
      <c r="O197" s="44"/>
    </row>
    <row r="198" spans="2:15">
      <c r="B198" s="37" t="str">
        <f>IF(tblINVENTAIRE_INFORMATIQUE[[#This Row],[NOM]]="","",INDEX(tblINFORMATIQUE[CODE],MATCH(tblINVENTAIRE_INFORMATIQUE[[#This Row],[NOM]],tblINFORMATIQUE[INFORMATIQUE],0)))</f>
        <v/>
      </c>
      <c r="C198" s="37"/>
      <c r="D198" s="38" t="s">
        <v>15</v>
      </c>
      <c r="E198" s="21"/>
      <c r="F198" s="22" t="str">
        <f ca="1">IF(tblINVENTAIRE_INFORMATIQUE[[#This Row],[DELIVRANCE]]&lt;&gt;"",TODAY()-tblINVENTAIRE_INFORMATIQUE[[#This Row],[DELIVRANCE]],"")</f>
        <v/>
      </c>
      <c r="G198" s="40"/>
      <c r="H198" s="62"/>
      <c r="I19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98" s="7"/>
      <c r="K198" s="42"/>
      <c r="L198" s="42"/>
      <c r="M198" s="52"/>
      <c r="N198" s="53"/>
      <c r="O198" s="44"/>
    </row>
    <row r="199" spans="2:15">
      <c r="B199" s="37" t="str">
        <f>IF(tblINVENTAIRE_INFORMATIQUE[[#This Row],[NOM]]="","",INDEX(tblINFORMATIQUE[CODE],MATCH(tblINVENTAIRE_INFORMATIQUE[[#This Row],[NOM]],tblINFORMATIQUE[INFORMATIQUE],0)))</f>
        <v/>
      </c>
      <c r="C199" s="37"/>
      <c r="D199" s="38" t="s">
        <v>15</v>
      </c>
      <c r="E199" s="21"/>
      <c r="F199" s="22" t="str">
        <f ca="1">IF(tblINVENTAIRE_INFORMATIQUE[[#This Row],[DELIVRANCE]]&lt;&gt;"",TODAY()-tblINVENTAIRE_INFORMATIQUE[[#This Row],[DELIVRANCE]],"")</f>
        <v/>
      </c>
      <c r="G199" s="40"/>
      <c r="H199" s="62"/>
      <c r="I19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199" s="7"/>
      <c r="K199" s="42"/>
      <c r="L199" s="42"/>
      <c r="M199" s="52"/>
      <c r="N199" s="53"/>
      <c r="O199" s="44"/>
    </row>
    <row r="200" spans="2:15">
      <c r="B200" s="37" t="str">
        <f>IF(tblINVENTAIRE_INFORMATIQUE[[#This Row],[NOM]]="","",INDEX(tblINFORMATIQUE[CODE],MATCH(tblINVENTAIRE_INFORMATIQUE[[#This Row],[NOM]],tblINFORMATIQUE[INFORMATIQUE],0)))</f>
        <v/>
      </c>
      <c r="C200" s="37"/>
      <c r="D200" s="38" t="s">
        <v>15</v>
      </c>
      <c r="E200" s="21"/>
      <c r="F200" s="22" t="str">
        <f ca="1">IF(tblINVENTAIRE_INFORMATIQUE[[#This Row],[DELIVRANCE]]&lt;&gt;"",TODAY()-tblINVENTAIRE_INFORMATIQUE[[#This Row],[DELIVRANCE]],"")</f>
        <v/>
      </c>
      <c r="G200" s="40"/>
      <c r="H200" s="62"/>
      <c r="I20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00" s="7"/>
      <c r="K200" s="42"/>
      <c r="L200" s="42"/>
      <c r="M200" s="52"/>
      <c r="N200" s="53"/>
      <c r="O200" s="44"/>
    </row>
    <row r="201" spans="2:15">
      <c r="B201" s="37" t="str">
        <f>IF(tblINVENTAIRE_INFORMATIQUE[[#This Row],[NOM]]="","",INDEX(tblINFORMATIQUE[CODE],MATCH(tblINVENTAIRE_INFORMATIQUE[[#This Row],[NOM]],tblINFORMATIQUE[INFORMATIQUE],0)))</f>
        <v/>
      </c>
      <c r="C201" s="37"/>
      <c r="D201" s="38" t="s">
        <v>15</v>
      </c>
      <c r="E201" s="21"/>
      <c r="F201" s="22" t="str">
        <f ca="1">IF(tblINVENTAIRE_INFORMATIQUE[[#This Row],[DELIVRANCE]]&lt;&gt;"",TODAY()-tblINVENTAIRE_INFORMATIQUE[[#This Row],[DELIVRANCE]],"")</f>
        <v/>
      </c>
      <c r="G201" s="40"/>
      <c r="H201" s="62"/>
      <c r="I20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01" s="7"/>
      <c r="K201" s="42"/>
      <c r="L201" s="42"/>
      <c r="M201" s="52"/>
      <c r="N201" s="53"/>
      <c r="O201" s="44"/>
    </row>
    <row r="202" spans="2:15">
      <c r="B202" s="37" t="str">
        <f>IF(tblINVENTAIRE_INFORMATIQUE[[#This Row],[NOM]]="","",INDEX(tblINFORMATIQUE[CODE],MATCH(tblINVENTAIRE_INFORMATIQUE[[#This Row],[NOM]],tblINFORMATIQUE[INFORMATIQUE],0)))</f>
        <v/>
      </c>
      <c r="C202" s="37"/>
      <c r="D202" s="38" t="s">
        <v>15</v>
      </c>
      <c r="E202" s="21"/>
      <c r="F202" s="22" t="str">
        <f ca="1">IF(tblINVENTAIRE_INFORMATIQUE[[#This Row],[DELIVRANCE]]&lt;&gt;"",TODAY()-tblINVENTAIRE_INFORMATIQUE[[#This Row],[DELIVRANCE]],"")</f>
        <v/>
      </c>
      <c r="G202" s="40"/>
      <c r="H202" s="62"/>
      <c r="I20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02" s="7"/>
      <c r="K202" s="42"/>
      <c r="L202" s="42"/>
      <c r="M202" s="52"/>
      <c r="N202" s="53"/>
      <c r="O202" s="44"/>
    </row>
    <row r="203" spans="2:15">
      <c r="B203" s="37" t="str">
        <f>IF(tblINVENTAIRE_INFORMATIQUE[[#This Row],[NOM]]="","",INDEX(tblINFORMATIQUE[CODE],MATCH(tblINVENTAIRE_INFORMATIQUE[[#This Row],[NOM]],tblINFORMATIQUE[INFORMATIQUE],0)))</f>
        <v/>
      </c>
      <c r="C203" s="37"/>
      <c r="D203" s="38" t="s">
        <v>15</v>
      </c>
      <c r="E203" s="21"/>
      <c r="F203" s="22" t="str">
        <f ca="1">IF(tblINVENTAIRE_INFORMATIQUE[[#This Row],[DELIVRANCE]]&lt;&gt;"",TODAY()-tblINVENTAIRE_INFORMATIQUE[[#This Row],[DELIVRANCE]],"")</f>
        <v/>
      </c>
      <c r="G203" s="40"/>
      <c r="H203" s="62"/>
      <c r="I20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03" s="7"/>
      <c r="K203" s="42"/>
      <c r="L203" s="42"/>
      <c r="M203" s="52"/>
      <c r="N203" s="53"/>
      <c r="O203" s="44"/>
    </row>
    <row r="204" spans="2:15">
      <c r="B204" s="37" t="str">
        <f>IF(tblINVENTAIRE_INFORMATIQUE[[#This Row],[NOM]]="","",INDEX(tblINFORMATIQUE[CODE],MATCH(tblINVENTAIRE_INFORMATIQUE[[#This Row],[NOM]],tblINFORMATIQUE[INFORMATIQUE],0)))</f>
        <v/>
      </c>
      <c r="C204" s="37"/>
      <c r="D204" s="38" t="s">
        <v>15</v>
      </c>
      <c r="E204" s="21"/>
      <c r="F204" s="22" t="str">
        <f ca="1">IF(tblINVENTAIRE_INFORMATIQUE[[#This Row],[DELIVRANCE]]&lt;&gt;"",TODAY()-tblINVENTAIRE_INFORMATIQUE[[#This Row],[DELIVRANCE]],"")</f>
        <v/>
      </c>
      <c r="G204" s="40"/>
      <c r="H204" s="62"/>
      <c r="I20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04" s="7"/>
      <c r="K204" s="42"/>
      <c r="L204" s="42"/>
      <c r="M204" s="52"/>
      <c r="N204" s="53"/>
      <c r="O204" s="44"/>
    </row>
    <row r="205" spans="2:15">
      <c r="B205" s="37" t="str">
        <f>IF(tblINVENTAIRE_INFORMATIQUE[[#This Row],[NOM]]="","",INDEX(tblINFORMATIQUE[CODE],MATCH(tblINVENTAIRE_INFORMATIQUE[[#This Row],[NOM]],tblINFORMATIQUE[INFORMATIQUE],0)))</f>
        <v/>
      </c>
      <c r="C205" s="37"/>
      <c r="D205" s="38" t="s">
        <v>15</v>
      </c>
      <c r="E205" s="21"/>
      <c r="F205" s="22" t="str">
        <f ca="1">IF(tblINVENTAIRE_INFORMATIQUE[[#This Row],[DELIVRANCE]]&lt;&gt;"",TODAY()-tblINVENTAIRE_INFORMATIQUE[[#This Row],[DELIVRANCE]],"")</f>
        <v/>
      </c>
      <c r="G205" s="40"/>
      <c r="H205" s="62"/>
      <c r="I20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05" s="7"/>
      <c r="K205" s="42"/>
      <c r="L205" s="42"/>
      <c r="M205" s="52"/>
      <c r="N205" s="53"/>
      <c r="O205" s="44"/>
    </row>
    <row r="206" spans="2:15">
      <c r="B206" s="37" t="str">
        <f>IF(tblINVENTAIRE_INFORMATIQUE[[#This Row],[NOM]]="","",INDEX(tblINFORMATIQUE[CODE],MATCH(tblINVENTAIRE_INFORMATIQUE[[#This Row],[NOM]],tblINFORMATIQUE[INFORMATIQUE],0)))</f>
        <v/>
      </c>
      <c r="C206" s="37"/>
      <c r="D206" s="38" t="s">
        <v>15</v>
      </c>
      <c r="E206" s="21"/>
      <c r="F206" s="22" t="str">
        <f ca="1">IF(tblINVENTAIRE_INFORMATIQUE[[#This Row],[DELIVRANCE]]&lt;&gt;"",TODAY()-tblINVENTAIRE_INFORMATIQUE[[#This Row],[DELIVRANCE]],"")</f>
        <v/>
      </c>
      <c r="G206" s="40"/>
      <c r="H206" s="62"/>
      <c r="I20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06" s="7"/>
      <c r="K206" s="42"/>
      <c r="L206" s="42"/>
      <c r="M206" s="52"/>
      <c r="N206" s="53"/>
      <c r="O206" s="44"/>
    </row>
    <row r="207" spans="2:15">
      <c r="B207" s="37" t="str">
        <f>IF(tblINVENTAIRE_INFORMATIQUE[[#This Row],[NOM]]="","",INDEX(tblINFORMATIQUE[CODE],MATCH(tblINVENTAIRE_INFORMATIQUE[[#This Row],[NOM]],tblINFORMATIQUE[INFORMATIQUE],0)))</f>
        <v/>
      </c>
      <c r="C207" s="37"/>
      <c r="D207" s="38" t="s">
        <v>15</v>
      </c>
      <c r="E207" s="21"/>
      <c r="F207" s="22" t="str">
        <f ca="1">IF(tblINVENTAIRE_INFORMATIQUE[[#This Row],[DELIVRANCE]]&lt;&gt;"",TODAY()-tblINVENTAIRE_INFORMATIQUE[[#This Row],[DELIVRANCE]],"")</f>
        <v/>
      </c>
      <c r="G207" s="40"/>
      <c r="H207" s="62"/>
      <c r="I20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07" s="7"/>
      <c r="K207" s="42"/>
      <c r="L207" s="42"/>
      <c r="M207" s="52"/>
      <c r="N207" s="53"/>
      <c r="O207" s="44"/>
    </row>
    <row r="208" spans="2:15">
      <c r="B208" s="37" t="str">
        <f>IF(tblINVENTAIRE_INFORMATIQUE[[#This Row],[NOM]]="","",INDEX(tblINFORMATIQUE[CODE],MATCH(tblINVENTAIRE_INFORMATIQUE[[#This Row],[NOM]],tblINFORMATIQUE[INFORMATIQUE],0)))</f>
        <v/>
      </c>
      <c r="C208" s="37"/>
      <c r="D208" s="38" t="s">
        <v>15</v>
      </c>
      <c r="E208" s="21"/>
      <c r="F208" s="22" t="str">
        <f ca="1">IF(tblINVENTAIRE_INFORMATIQUE[[#This Row],[DELIVRANCE]]&lt;&gt;"",TODAY()-tblINVENTAIRE_INFORMATIQUE[[#This Row],[DELIVRANCE]],"")</f>
        <v/>
      </c>
      <c r="G208" s="40"/>
      <c r="H208" s="62"/>
      <c r="I20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08" s="7"/>
      <c r="K208" s="42"/>
      <c r="L208" s="42"/>
      <c r="M208" s="52"/>
      <c r="N208" s="53"/>
      <c r="O208" s="44"/>
    </row>
    <row r="209" spans="2:15">
      <c r="B209" s="37" t="str">
        <f>IF(tblINVENTAIRE_INFORMATIQUE[[#This Row],[NOM]]="","",INDEX(tblINFORMATIQUE[CODE],MATCH(tblINVENTAIRE_INFORMATIQUE[[#This Row],[NOM]],tblINFORMATIQUE[INFORMATIQUE],0)))</f>
        <v/>
      </c>
      <c r="C209" s="37"/>
      <c r="D209" s="38" t="s">
        <v>15</v>
      </c>
      <c r="E209" s="21"/>
      <c r="F209" s="22" t="str">
        <f ca="1">IF(tblINVENTAIRE_INFORMATIQUE[[#This Row],[DELIVRANCE]]&lt;&gt;"",TODAY()-tblINVENTAIRE_INFORMATIQUE[[#This Row],[DELIVRANCE]],"")</f>
        <v/>
      </c>
      <c r="G209" s="40"/>
      <c r="H209" s="62"/>
      <c r="I20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09" s="7"/>
      <c r="K209" s="42"/>
      <c r="L209" s="42"/>
      <c r="M209" s="52"/>
      <c r="N209" s="53"/>
      <c r="O209" s="44"/>
    </row>
    <row r="210" spans="2:15">
      <c r="B210" s="37" t="str">
        <f>IF(tblINVENTAIRE_INFORMATIQUE[[#This Row],[NOM]]="","",INDEX(tblINFORMATIQUE[CODE],MATCH(tblINVENTAIRE_INFORMATIQUE[[#This Row],[NOM]],tblINFORMATIQUE[INFORMATIQUE],0)))</f>
        <v/>
      </c>
      <c r="C210" s="37"/>
      <c r="D210" s="38" t="s">
        <v>15</v>
      </c>
      <c r="E210" s="21"/>
      <c r="F210" s="22" t="str">
        <f ca="1">IF(tblINVENTAIRE_INFORMATIQUE[[#This Row],[DELIVRANCE]]&lt;&gt;"",TODAY()-tblINVENTAIRE_INFORMATIQUE[[#This Row],[DELIVRANCE]],"")</f>
        <v/>
      </c>
      <c r="G210" s="40"/>
      <c r="H210" s="62"/>
      <c r="I21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10" s="7"/>
      <c r="K210" s="42"/>
      <c r="L210" s="42"/>
      <c r="M210" s="52"/>
      <c r="N210" s="53"/>
      <c r="O210" s="44"/>
    </row>
    <row r="211" spans="2:15">
      <c r="B211" s="37" t="str">
        <f>IF(tblINVENTAIRE_INFORMATIQUE[[#This Row],[NOM]]="","",INDEX(tblINFORMATIQUE[CODE],MATCH(tblINVENTAIRE_INFORMATIQUE[[#This Row],[NOM]],tblINFORMATIQUE[INFORMATIQUE],0)))</f>
        <v/>
      </c>
      <c r="C211" s="37"/>
      <c r="D211" s="38" t="s">
        <v>15</v>
      </c>
      <c r="E211" s="21"/>
      <c r="F211" s="22" t="str">
        <f ca="1">IF(tblINVENTAIRE_INFORMATIQUE[[#This Row],[DELIVRANCE]]&lt;&gt;"",TODAY()-tblINVENTAIRE_INFORMATIQUE[[#This Row],[DELIVRANCE]],"")</f>
        <v/>
      </c>
      <c r="G211" s="40"/>
      <c r="H211" s="62"/>
      <c r="I21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11" s="7"/>
      <c r="K211" s="42"/>
      <c r="L211" s="42"/>
      <c r="M211" s="52"/>
      <c r="N211" s="53"/>
      <c r="O211" s="44"/>
    </row>
    <row r="212" spans="2:15">
      <c r="B212" s="37" t="str">
        <f>IF(tblINVENTAIRE_INFORMATIQUE[[#This Row],[NOM]]="","",INDEX(tblINFORMATIQUE[CODE],MATCH(tblINVENTAIRE_INFORMATIQUE[[#This Row],[NOM]],tblINFORMATIQUE[INFORMATIQUE],0)))</f>
        <v/>
      </c>
      <c r="C212" s="37"/>
      <c r="D212" s="38" t="s">
        <v>15</v>
      </c>
      <c r="E212" s="21"/>
      <c r="F212" s="22" t="str">
        <f ca="1">IF(tblINVENTAIRE_INFORMATIQUE[[#This Row],[DELIVRANCE]]&lt;&gt;"",TODAY()-tblINVENTAIRE_INFORMATIQUE[[#This Row],[DELIVRANCE]],"")</f>
        <v/>
      </c>
      <c r="G212" s="40"/>
      <c r="H212" s="62"/>
      <c r="I21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12" s="7"/>
      <c r="K212" s="42"/>
      <c r="L212" s="42"/>
      <c r="M212" s="52"/>
      <c r="N212" s="53"/>
      <c r="O212" s="44"/>
    </row>
    <row r="213" spans="2:15">
      <c r="B213" s="37" t="str">
        <f>IF(tblINVENTAIRE_INFORMATIQUE[[#This Row],[NOM]]="","",INDEX(tblINFORMATIQUE[CODE],MATCH(tblINVENTAIRE_INFORMATIQUE[[#This Row],[NOM]],tblINFORMATIQUE[INFORMATIQUE],0)))</f>
        <v/>
      </c>
      <c r="C213" s="37"/>
      <c r="D213" s="38" t="s">
        <v>15</v>
      </c>
      <c r="E213" s="21"/>
      <c r="F213" s="22" t="str">
        <f ca="1">IF(tblINVENTAIRE_INFORMATIQUE[[#This Row],[DELIVRANCE]]&lt;&gt;"",TODAY()-tblINVENTAIRE_INFORMATIQUE[[#This Row],[DELIVRANCE]],"")</f>
        <v/>
      </c>
      <c r="G213" s="40"/>
      <c r="H213" s="62"/>
      <c r="I21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13" s="7"/>
      <c r="K213" s="42"/>
      <c r="L213" s="42"/>
      <c r="M213" s="52"/>
      <c r="N213" s="53"/>
      <c r="O213" s="44"/>
    </row>
    <row r="214" spans="2:15">
      <c r="B214" s="37" t="str">
        <f>IF(tblINVENTAIRE_INFORMATIQUE[[#This Row],[NOM]]="","",INDEX(tblINFORMATIQUE[CODE],MATCH(tblINVENTAIRE_INFORMATIQUE[[#This Row],[NOM]],tblINFORMATIQUE[INFORMATIQUE],0)))</f>
        <v/>
      </c>
      <c r="C214" s="37"/>
      <c r="D214" s="38" t="s">
        <v>15</v>
      </c>
      <c r="E214" s="21"/>
      <c r="F214" s="22" t="str">
        <f ca="1">IF(tblINVENTAIRE_INFORMATIQUE[[#This Row],[DELIVRANCE]]&lt;&gt;"",TODAY()-tblINVENTAIRE_INFORMATIQUE[[#This Row],[DELIVRANCE]],"")</f>
        <v/>
      </c>
      <c r="G214" s="40"/>
      <c r="H214" s="62"/>
      <c r="I21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14" s="7"/>
      <c r="K214" s="42"/>
      <c r="L214" s="42"/>
      <c r="M214" s="52"/>
      <c r="N214" s="53"/>
      <c r="O214" s="44"/>
    </row>
    <row r="215" spans="2:15">
      <c r="B215" s="37" t="str">
        <f>IF(tblINVENTAIRE_INFORMATIQUE[[#This Row],[NOM]]="","",INDEX(tblINFORMATIQUE[CODE],MATCH(tblINVENTAIRE_INFORMATIQUE[[#This Row],[NOM]],tblINFORMATIQUE[INFORMATIQUE],0)))</f>
        <v/>
      </c>
      <c r="C215" s="37"/>
      <c r="D215" s="38" t="s">
        <v>15</v>
      </c>
      <c r="E215" s="21"/>
      <c r="F215" s="22" t="str">
        <f ca="1">IF(tblINVENTAIRE_INFORMATIQUE[[#This Row],[DELIVRANCE]]&lt;&gt;"",TODAY()-tblINVENTAIRE_INFORMATIQUE[[#This Row],[DELIVRANCE]],"")</f>
        <v/>
      </c>
      <c r="G215" s="40"/>
      <c r="H215" s="62"/>
      <c r="I21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15" s="7"/>
      <c r="K215" s="42"/>
      <c r="L215" s="42"/>
      <c r="M215" s="52"/>
      <c r="N215" s="53"/>
      <c r="O215" s="44"/>
    </row>
    <row r="216" spans="2:15">
      <c r="B216" s="37" t="str">
        <f>IF(tblINVENTAIRE_INFORMATIQUE[[#This Row],[NOM]]="","",INDEX(tblINFORMATIQUE[CODE],MATCH(tblINVENTAIRE_INFORMATIQUE[[#This Row],[NOM]],tblINFORMATIQUE[INFORMATIQUE],0)))</f>
        <v/>
      </c>
      <c r="C216" s="37"/>
      <c r="D216" s="38" t="s">
        <v>15</v>
      </c>
      <c r="E216" s="21"/>
      <c r="F216" s="22" t="str">
        <f ca="1">IF(tblINVENTAIRE_INFORMATIQUE[[#This Row],[DELIVRANCE]]&lt;&gt;"",TODAY()-tblINVENTAIRE_INFORMATIQUE[[#This Row],[DELIVRANCE]],"")</f>
        <v/>
      </c>
      <c r="G216" s="40"/>
      <c r="H216" s="62"/>
      <c r="I21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16" s="7"/>
      <c r="K216" s="42"/>
      <c r="L216" s="42"/>
      <c r="M216" s="52"/>
      <c r="N216" s="53"/>
      <c r="O216" s="44"/>
    </row>
    <row r="217" spans="2:15">
      <c r="B217" s="37" t="str">
        <f>IF(tblINVENTAIRE_INFORMATIQUE[[#This Row],[NOM]]="","",INDEX(tblINFORMATIQUE[CODE],MATCH(tblINVENTAIRE_INFORMATIQUE[[#This Row],[NOM]],tblINFORMATIQUE[INFORMATIQUE],0)))</f>
        <v/>
      </c>
      <c r="C217" s="37"/>
      <c r="D217" s="38" t="s">
        <v>15</v>
      </c>
      <c r="E217" s="21"/>
      <c r="F217" s="22" t="str">
        <f ca="1">IF(tblINVENTAIRE_INFORMATIQUE[[#This Row],[DELIVRANCE]]&lt;&gt;"",TODAY()-tblINVENTAIRE_INFORMATIQUE[[#This Row],[DELIVRANCE]],"")</f>
        <v/>
      </c>
      <c r="G217" s="40"/>
      <c r="H217" s="62"/>
      <c r="I21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17" s="7"/>
      <c r="K217" s="42"/>
      <c r="L217" s="42"/>
      <c r="M217" s="52"/>
      <c r="N217" s="53"/>
      <c r="O217" s="44"/>
    </row>
    <row r="218" spans="2:15">
      <c r="B218" s="37" t="str">
        <f>IF(tblINVENTAIRE_INFORMATIQUE[[#This Row],[NOM]]="","",INDEX(tblINFORMATIQUE[CODE],MATCH(tblINVENTAIRE_INFORMATIQUE[[#This Row],[NOM]],tblINFORMATIQUE[INFORMATIQUE],0)))</f>
        <v/>
      </c>
      <c r="C218" s="37"/>
      <c r="D218" s="38" t="s">
        <v>15</v>
      </c>
      <c r="E218" s="21"/>
      <c r="F218" s="22" t="str">
        <f ca="1">IF(tblINVENTAIRE_INFORMATIQUE[[#This Row],[DELIVRANCE]]&lt;&gt;"",TODAY()-tblINVENTAIRE_INFORMATIQUE[[#This Row],[DELIVRANCE]],"")</f>
        <v/>
      </c>
      <c r="G218" s="40"/>
      <c r="H218" s="62"/>
      <c r="I21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18" s="7"/>
      <c r="K218" s="42"/>
      <c r="L218" s="42"/>
      <c r="M218" s="52"/>
      <c r="N218" s="53"/>
      <c r="O218" s="44"/>
    </row>
    <row r="219" spans="2:15">
      <c r="B219" s="37" t="str">
        <f>IF(tblINVENTAIRE_INFORMATIQUE[[#This Row],[NOM]]="","",INDEX(tblINFORMATIQUE[CODE],MATCH(tblINVENTAIRE_INFORMATIQUE[[#This Row],[NOM]],tblINFORMATIQUE[INFORMATIQUE],0)))</f>
        <v/>
      </c>
      <c r="C219" s="37"/>
      <c r="D219" s="38" t="s">
        <v>15</v>
      </c>
      <c r="E219" s="21"/>
      <c r="F219" s="22" t="str">
        <f ca="1">IF(tblINVENTAIRE_INFORMATIQUE[[#This Row],[DELIVRANCE]]&lt;&gt;"",TODAY()-tblINVENTAIRE_INFORMATIQUE[[#This Row],[DELIVRANCE]],"")</f>
        <v/>
      </c>
      <c r="G219" s="40"/>
      <c r="H219" s="62"/>
      <c r="I21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19" s="7"/>
      <c r="K219" s="42"/>
      <c r="L219" s="42"/>
      <c r="M219" s="52"/>
      <c r="N219" s="53"/>
      <c r="O219" s="44"/>
    </row>
    <row r="220" spans="2:15">
      <c r="B220" s="37" t="str">
        <f>IF(tblINVENTAIRE_INFORMATIQUE[[#This Row],[NOM]]="","",INDEX(tblINFORMATIQUE[CODE],MATCH(tblINVENTAIRE_INFORMATIQUE[[#This Row],[NOM]],tblINFORMATIQUE[INFORMATIQUE],0)))</f>
        <v/>
      </c>
      <c r="C220" s="37"/>
      <c r="D220" s="38" t="s">
        <v>15</v>
      </c>
      <c r="E220" s="21"/>
      <c r="F220" s="22" t="str">
        <f ca="1">IF(tblINVENTAIRE_INFORMATIQUE[[#This Row],[DELIVRANCE]]&lt;&gt;"",TODAY()-tblINVENTAIRE_INFORMATIQUE[[#This Row],[DELIVRANCE]],"")</f>
        <v/>
      </c>
      <c r="G220" s="40"/>
      <c r="H220" s="62"/>
      <c r="I22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20" s="7"/>
      <c r="K220" s="42"/>
      <c r="L220" s="42"/>
      <c r="M220" s="52"/>
      <c r="N220" s="53"/>
      <c r="O220" s="44"/>
    </row>
    <row r="221" spans="2:15">
      <c r="B221" s="37" t="str">
        <f>IF(tblINVENTAIRE_INFORMATIQUE[[#This Row],[NOM]]="","",INDEX(tblINFORMATIQUE[CODE],MATCH(tblINVENTAIRE_INFORMATIQUE[[#This Row],[NOM]],tblINFORMATIQUE[INFORMATIQUE],0)))</f>
        <v/>
      </c>
      <c r="C221" s="37"/>
      <c r="D221" s="38" t="s">
        <v>15</v>
      </c>
      <c r="E221" s="21"/>
      <c r="F221" s="22" t="str">
        <f ca="1">IF(tblINVENTAIRE_INFORMATIQUE[[#This Row],[DELIVRANCE]]&lt;&gt;"",TODAY()-tblINVENTAIRE_INFORMATIQUE[[#This Row],[DELIVRANCE]],"")</f>
        <v/>
      </c>
      <c r="G221" s="40"/>
      <c r="H221" s="62"/>
      <c r="I22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21" s="7"/>
      <c r="K221" s="42"/>
      <c r="L221" s="42"/>
      <c r="M221" s="52"/>
      <c r="N221" s="53"/>
      <c r="O221" s="44"/>
    </row>
    <row r="222" spans="2:15">
      <c r="B222" s="37" t="str">
        <f>IF(tblINVENTAIRE_INFORMATIQUE[[#This Row],[NOM]]="","",INDEX(tblINFORMATIQUE[CODE],MATCH(tblINVENTAIRE_INFORMATIQUE[[#This Row],[NOM]],tblINFORMATIQUE[INFORMATIQUE],0)))</f>
        <v/>
      </c>
      <c r="C222" s="37"/>
      <c r="D222" s="38" t="s">
        <v>15</v>
      </c>
      <c r="E222" s="21"/>
      <c r="F222" s="22" t="str">
        <f ca="1">IF(tblINVENTAIRE_INFORMATIQUE[[#This Row],[DELIVRANCE]]&lt;&gt;"",TODAY()-tblINVENTAIRE_INFORMATIQUE[[#This Row],[DELIVRANCE]],"")</f>
        <v/>
      </c>
      <c r="G222" s="40"/>
      <c r="H222" s="62"/>
      <c r="I22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22" s="7"/>
      <c r="K222" s="42"/>
      <c r="L222" s="42"/>
      <c r="M222" s="52"/>
      <c r="N222" s="53"/>
      <c r="O222" s="44"/>
    </row>
    <row r="223" spans="2:15">
      <c r="B223" s="37" t="str">
        <f>IF(tblINVENTAIRE_INFORMATIQUE[[#This Row],[NOM]]="","",INDEX(tblINFORMATIQUE[CODE],MATCH(tblINVENTAIRE_INFORMATIQUE[[#This Row],[NOM]],tblINFORMATIQUE[INFORMATIQUE],0)))</f>
        <v/>
      </c>
      <c r="C223" s="37"/>
      <c r="D223" s="38" t="s">
        <v>15</v>
      </c>
      <c r="E223" s="21"/>
      <c r="F223" s="22" t="str">
        <f ca="1">IF(tblINVENTAIRE_INFORMATIQUE[[#This Row],[DELIVRANCE]]&lt;&gt;"",TODAY()-tblINVENTAIRE_INFORMATIQUE[[#This Row],[DELIVRANCE]],"")</f>
        <v/>
      </c>
      <c r="G223" s="40"/>
      <c r="H223" s="62"/>
      <c r="I22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23" s="7"/>
      <c r="K223" s="42"/>
      <c r="L223" s="42"/>
      <c r="M223" s="52"/>
      <c r="N223" s="53"/>
      <c r="O223" s="44"/>
    </row>
    <row r="224" spans="2:15">
      <c r="B224" s="37" t="str">
        <f>IF(tblINVENTAIRE_INFORMATIQUE[[#This Row],[NOM]]="","",INDEX(tblINFORMATIQUE[CODE],MATCH(tblINVENTAIRE_INFORMATIQUE[[#This Row],[NOM]],tblINFORMATIQUE[INFORMATIQUE],0)))</f>
        <v/>
      </c>
      <c r="C224" s="37"/>
      <c r="D224" s="38" t="s">
        <v>15</v>
      </c>
      <c r="E224" s="21"/>
      <c r="F224" s="22" t="str">
        <f ca="1">IF(tblINVENTAIRE_INFORMATIQUE[[#This Row],[DELIVRANCE]]&lt;&gt;"",TODAY()-tblINVENTAIRE_INFORMATIQUE[[#This Row],[DELIVRANCE]],"")</f>
        <v/>
      </c>
      <c r="G224" s="40"/>
      <c r="H224" s="62"/>
      <c r="I22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24" s="7"/>
      <c r="K224" s="42"/>
      <c r="L224" s="42"/>
      <c r="M224" s="52"/>
      <c r="N224" s="53"/>
      <c r="O224" s="44"/>
    </row>
    <row r="225" spans="2:15">
      <c r="B225" s="37" t="str">
        <f>IF(tblINVENTAIRE_INFORMATIQUE[[#This Row],[NOM]]="","",INDEX(tblINFORMATIQUE[CODE],MATCH(tblINVENTAIRE_INFORMATIQUE[[#This Row],[NOM]],tblINFORMATIQUE[INFORMATIQUE],0)))</f>
        <v/>
      </c>
      <c r="C225" s="37"/>
      <c r="D225" s="38" t="s">
        <v>15</v>
      </c>
      <c r="E225" s="21"/>
      <c r="F225" s="22" t="str">
        <f ca="1">IF(tblINVENTAIRE_INFORMATIQUE[[#This Row],[DELIVRANCE]]&lt;&gt;"",TODAY()-tblINVENTAIRE_INFORMATIQUE[[#This Row],[DELIVRANCE]],"")</f>
        <v/>
      </c>
      <c r="G225" s="40"/>
      <c r="H225" s="62"/>
      <c r="I22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25" s="7"/>
      <c r="K225" s="42"/>
      <c r="L225" s="42"/>
      <c r="M225" s="52"/>
      <c r="N225" s="53"/>
      <c r="O225" s="44"/>
    </row>
    <row r="226" spans="2:15">
      <c r="B226" s="37" t="str">
        <f>IF(tblINVENTAIRE_INFORMATIQUE[[#This Row],[NOM]]="","",INDEX(tblINFORMATIQUE[CODE],MATCH(tblINVENTAIRE_INFORMATIQUE[[#This Row],[NOM]],tblINFORMATIQUE[INFORMATIQUE],0)))</f>
        <v/>
      </c>
      <c r="C226" s="37"/>
      <c r="D226" s="38" t="s">
        <v>15</v>
      </c>
      <c r="E226" s="21"/>
      <c r="F226" s="22" t="str">
        <f ca="1">IF(tblINVENTAIRE_INFORMATIQUE[[#This Row],[DELIVRANCE]]&lt;&gt;"",TODAY()-tblINVENTAIRE_INFORMATIQUE[[#This Row],[DELIVRANCE]],"")</f>
        <v/>
      </c>
      <c r="G226" s="40"/>
      <c r="H226" s="62"/>
      <c r="I22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26" s="7"/>
      <c r="K226" s="42"/>
      <c r="L226" s="42"/>
      <c r="M226" s="52"/>
      <c r="N226" s="53"/>
      <c r="O226" s="44"/>
    </row>
    <row r="227" spans="2:15">
      <c r="B227" s="37" t="str">
        <f>IF(tblINVENTAIRE_INFORMATIQUE[[#This Row],[NOM]]="","",INDEX(tblINFORMATIQUE[CODE],MATCH(tblINVENTAIRE_INFORMATIQUE[[#This Row],[NOM]],tblINFORMATIQUE[INFORMATIQUE],0)))</f>
        <v/>
      </c>
      <c r="C227" s="37"/>
      <c r="D227" s="38" t="s">
        <v>15</v>
      </c>
      <c r="E227" s="21"/>
      <c r="F227" s="22" t="str">
        <f ca="1">IF(tblINVENTAIRE_INFORMATIQUE[[#This Row],[DELIVRANCE]]&lt;&gt;"",TODAY()-tblINVENTAIRE_INFORMATIQUE[[#This Row],[DELIVRANCE]],"")</f>
        <v/>
      </c>
      <c r="G227" s="40"/>
      <c r="H227" s="62"/>
      <c r="I22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27" s="7"/>
      <c r="K227" s="42"/>
      <c r="L227" s="42"/>
      <c r="M227" s="52"/>
      <c r="N227" s="53"/>
      <c r="O227" s="44"/>
    </row>
    <row r="228" spans="2:15">
      <c r="B228" s="37" t="str">
        <f>IF(tblINVENTAIRE_INFORMATIQUE[[#This Row],[NOM]]="","",INDEX(tblINFORMATIQUE[CODE],MATCH(tblINVENTAIRE_INFORMATIQUE[[#This Row],[NOM]],tblINFORMATIQUE[INFORMATIQUE],0)))</f>
        <v/>
      </c>
      <c r="C228" s="37"/>
      <c r="D228" s="38" t="s">
        <v>15</v>
      </c>
      <c r="E228" s="21"/>
      <c r="F228" s="22" t="str">
        <f ca="1">IF(tblINVENTAIRE_INFORMATIQUE[[#This Row],[DELIVRANCE]]&lt;&gt;"",TODAY()-tblINVENTAIRE_INFORMATIQUE[[#This Row],[DELIVRANCE]],"")</f>
        <v/>
      </c>
      <c r="G228" s="40"/>
      <c r="H228" s="62"/>
      <c r="I22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28" s="7"/>
      <c r="K228" s="42"/>
      <c r="L228" s="42"/>
      <c r="M228" s="52"/>
      <c r="N228" s="53"/>
      <c r="O228" s="44"/>
    </row>
    <row r="229" spans="2:15">
      <c r="B229" s="37" t="str">
        <f>IF(tblINVENTAIRE_INFORMATIQUE[[#This Row],[NOM]]="","",INDEX(tblINFORMATIQUE[CODE],MATCH(tblINVENTAIRE_INFORMATIQUE[[#This Row],[NOM]],tblINFORMATIQUE[INFORMATIQUE],0)))</f>
        <v/>
      </c>
      <c r="C229" s="37"/>
      <c r="D229" s="38" t="s">
        <v>15</v>
      </c>
      <c r="E229" s="21"/>
      <c r="F229" s="22" t="str">
        <f ca="1">IF(tblINVENTAIRE_INFORMATIQUE[[#This Row],[DELIVRANCE]]&lt;&gt;"",TODAY()-tblINVENTAIRE_INFORMATIQUE[[#This Row],[DELIVRANCE]],"")</f>
        <v/>
      </c>
      <c r="G229" s="40"/>
      <c r="H229" s="62"/>
      <c r="I22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29" s="7"/>
      <c r="K229" s="42"/>
      <c r="L229" s="42"/>
      <c r="M229" s="52"/>
      <c r="N229" s="53"/>
      <c r="O229" s="44"/>
    </row>
    <row r="230" spans="2:15">
      <c r="B230" s="37" t="str">
        <f>IF(tblINVENTAIRE_INFORMATIQUE[[#This Row],[NOM]]="","",INDEX(tblINFORMATIQUE[CODE],MATCH(tblINVENTAIRE_INFORMATIQUE[[#This Row],[NOM]],tblINFORMATIQUE[INFORMATIQUE],0)))</f>
        <v/>
      </c>
      <c r="C230" s="37"/>
      <c r="D230" s="38" t="s">
        <v>15</v>
      </c>
      <c r="E230" s="21"/>
      <c r="F230" s="22" t="str">
        <f ca="1">IF(tblINVENTAIRE_INFORMATIQUE[[#This Row],[DELIVRANCE]]&lt;&gt;"",TODAY()-tblINVENTAIRE_INFORMATIQUE[[#This Row],[DELIVRANCE]],"")</f>
        <v/>
      </c>
      <c r="G230" s="40"/>
      <c r="H230" s="62"/>
      <c r="I23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30" s="7"/>
      <c r="K230" s="42"/>
      <c r="L230" s="42"/>
      <c r="M230" s="52"/>
      <c r="N230" s="53"/>
      <c r="O230" s="44"/>
    </row>
    <row r="231" spans="2:15">
      <c r="B231" s="37" t="str">
        <f>IF(tblINVENTAIRE_INFORMATIQUE[[#This Row],[NOM]]="","",INDEX(tblINFORMATIQUE[CODE],MATCH(tblINVENTAIRE_INFORMATIQUE[[#This Row],[NOM]],tblINFORMATIQUE[INFORMATIQUE],0)))</f>
        <v/>
      </c>
      <c r="C231" s="37"/>
      <c r="D231" s="38" t="s">
        <v>15</v>
      </c>
      <c r="E231" s="21"/>
      <c r="F231" s="22" t="str">
        <f ca="1">IF(tblINVENTAIRE_INFORMATIQUE[[#This Row],[DELIVRANCE]]&lt;&gt;"",TODAY()-tblINVENTAIRE_INFORMATIQUE[[#This Row],[DELIVRANCE]],"")</f>
        <v/>
      </c>
      <c r="G231" s="40"/>
      <c r="H231" s="62"/>
      <c r="I23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31" s="7"/>
      <c r="K231" s="42"/>
      <c r="L231" s="42"/>
      <c r="M231" s="52"/>
      <c r="N231" s="53"/>
      <c r="O231" s="44"/>
    </row>
    <row r="232" spans="2:15">
      <c r="B232" s="37" t="str">
        <f>IF(tblINVENTAIRE_INFORMATIQUE[[#This Row],[NOM]]="","",INDEX(tblINFORMATIQUE[CODE],MATCH(tblINVENTAIRE_INFORMATIQUE[[#This Row],[NOM]],tblINFORMATIQUE[INFORMATIQUE],0)))</f>
        <v/>
      </c>
      <c r="C232" s="37"/>
      <c r="D232" s="38" t="s">
        <v>15</v>
      </c>
      <c r="E232" s="21"/>
      <c r="F232" s="22" t="str">
        <f ca="1">IF(tblINVENTAIRE_INFORMATIQUE[[#This Row],[DELIVRANCE]]&lt;&gt;"",TODAY()-tblINVENTAIRE_INFORMATIQUE[[#This Row],[DELIVRANCE]],"")</f>
        <v/>
      </c>
      <c r="G232" s="40"/>
      <c r="H232" s="62"/>
      <c r="I23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32" s="7"/>
      <c r="K232" s="42"/>
      <c r="L232" s="42"/>
      <c r="M232" s="52"/>
      <c r="N232" s="53"/>
      <c r="O232" s="44"/>
    </row>
    <row r="233" spans="2:15">
      <c r="B233" s="37" t="str">
        <f>IF(tblINVENTAIRE_INFORMATIQUE[[#This Row],[NOM]]="","",INDEX(tblINFORMATIQUE[CODE],MATCH(tblINVENTAIRE_INFORMATIQUE[[#This Row],[NOM]],tblINFORMATIQUE[INFORMATIQUE],0)))</f>
        <v/>
      </c>
      <c r="C233" s="37"/>
      <c r="D233" s="38" t="s">
        <v>15</v>
      </c>
      <c r="E233" s="21"/>
      <c r="F233" s="22" t="str">
        <f ca="1">IF(tblINVENTAIRE_INFORMATIQUE[[#This Row],[DELIVRANCE]]&lt;&gt;"",TODAY()-tblINVENTAIRE_INFORMATIQUE[[#This Row],[DELIVRANCE]],"")</f>
        <v/>
      </c>
      <c r="G233" s="40"/>
      <c r="H233" s="62"/>
      <c r="I23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33" s="7"/>
      <c r="K233" s="42"/>
      <c r="L233" s="42"/>
      <c r="M233" s="52"/>
      <c r="N233" s="53"/>
      <c r="O233" s="44"/>
    </row>
    <row r="234" spans="2:15">
      <c r="B234" s="37" t="str">
        <f>IF(tblINVENTAIRE_INFORMATIQUE[[#This Row],[NOM]]="","",INDEX(tblINFORMATIQUE[CODE],MATCH(tblINVENTAIRE_INFORMATIQUE[[#This Row],[NOM]],tblINFORMATIQUE[INFORMATIQUE],0)))</f>
        <v/>
      </c>
      <c r="C234" s="37"/>
      <c r="D234" s="38" t="s">
        <v>15</v>
      </c>
      <c r="E234" s="21"/>
      <c r="F234" s="22" t="str">
        <f ca="1">IF(tblINVENTAIRE_INFORMATIQUE[[#This Row],[DELIVRANCE]]&lt;&gt;"",TODAY()-tblINVENTAIRE_INFORMATIQUE[[#This Row],[DELIVRANCE]],"")</f>
        <v/>
      </c>
      <c r="G234" s="40"/>
      <c r="H234" s="62"/>
      <c r="I23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34" s="7"/>
      <c r="K234" s="42"/>
      <c r="L234" s="42"/>
      <c r="M234" s="52"/>
      <c r="N234" s="53"/>
      <c r="O234" s="44"/>
    </row>
    <row r="235" spans="2:15">
      <c r="B235" s="37" t="str">
        <f>IF(tblINVENTAIRE_INFORMATIQUE[[#This Row],[NOM]]="","",INDEX(tblINFORMATIQUE[CODE],MATCH(tblINVENTAIRE_INFORMATIQUE[[#This Row],[NOM]],tblINFORMATIQUE[INFORMATIQUE],0)))</f>
        <v/>
      </c>
      <c r="C235" s="37"/>
      <c r="D235" s="38" t="s">
        <v>15</v>
      </c>
      <c r="E235" s="21"/>
      <c r="F235" s="22" t="str">
        <f ca="1">IF(tblINVENTAIRE_INFORMATIQUE[[#This Row],[DELIVRANCE]]&lt;&gt;"",TODAY()-tblINVENTAIRE_INFORMATIQUE[[#This Row],[DELIVRANCE]],"")</f>
        <v/>
      </c>
      <c r="G235" s="40"/>
      <c r="H235" s="62"/>
      <c r="I23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35" s="7"/>
      <c r="K235" s="42"/>
      <c r="L235" s="42"/>
      <c r="M235" s="52"/>
      <c r="N235" s="53"/>
      <c r="O235" s="44"/>
    </row>
    <row r="236" spans="2:15">
      <c r="B236" s="37" t="str">
        <f>IF(tblINVENTAIRE_INFORMATIQUE[[#This Row],[NOM]]="","",INDEX(tblINFORMATIQUE[CODE],MATCH(tblINVENTAIRE_INFORMATIQUE[[#This Row],[NOM]],tblINFORMATIQUE[INFORMATIQUE],0)))</f>
        <v/>
      </c>
      <c r="C236" s="37"/>
      <c r="D236" s="38" t="s">
        <v>15</v>
      </c>
      <c r="E236" s="21"/>
      <c r="F236" s="22" t="str">
        <f ca="1">IF(tblINVENTAIRE_INFORMATIQUE[[#This Row],[DELIVRANCE]]&lt;&gt;"",TODAY()-tblINVENTAIRE_INFORMATIQUE[[#This Row],[DELIVRANCE]],"")</f>
        <v/>
      </c>
      <c r="G236" s="40"/>
      <c r="H236" s="62"/>
      <c r="I23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36" s="7"/>
      <c r="K236" s="42"/>
      <c r="L236" s="42"/>
      <c r="M236" s="52"/>
      <c r="N236" s="53"/>
      <c r="O236" s="44"/>
    </row>
    <row r="237" spans="2:15">
      <c r="B237" s="37" t="str">
        <f>IF(tblINVENTAIRE_INFORMATIQUE[[#This Row],[NOM]]="","",INDEX(tblINFORMATIQUE[CODE],MATCH(tblINVENTAIRE_INFORMATIQUE[[#This Row],[NOM]],tblINFORMATIQUE[INFORMATIQUE],0)))</f>
        <v/>
      </c>
      <c r="C237" s="37"/>
      <c r="D237" s="38" t="s">
        <v>15</v>
      </c>
      <c r="E237" s="21"/>
      <c r="F237" s="22" t="str">
        <f ca="1">IF(tblINVENTAIRE_INFORMATIQUE[[#This Row],[DELIVRANCE]]&lt;&gt;"",TODAY()-tblINVENTAIRE_INFORMATIQUE[[#This Row],[DELIVRANCE]],"")</f>
        <v/>
      </c>
      <c r="G237" s="40"/>
      <c r="H237" s="62"/>
      <c r="I23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37" s="7"/>
      <c r="K237" s="42"/>
      <c r="L237" s="42"/>
      <c r="M237" s="52"/>
      <c r="N237" s="53"/>
      <c r="O237" s="44"/>
    </row>
    <row r="238" spans="2:15">
      <c r="B238" s="37" t="str">
        <f>IF(tblINVENTAIRE_INFORMATIQUE[[#This Row],[NOM]]="","",INDEX(tblINFORMATIQUE[CODE],MATCH(tblINVENTAIRE_INFORMATIQUE[[#This Row],[NOM]],tblINFORMATIQUE[INFORMATIQUE],0)))</f>
        <v/>
      </c>
      <c r="C238" s="37"/>
      <c r="D238" s="38" t="s">
        <v>15</v>
      </c>
      <c r="E238" s="21"/>
      <c r="F238" s="22" t="str">
        <f ca="1">IF(tblINVENTAIRE_INFORMATIQUE[[#This Row],[DELIVRANCE]]&lt;&gt;"",TODAY()-tblINVENTAIRE_INFORMATIQUE[[#This Row],[DELIVRANCE]],"")</f>
        <v/>
      </c>
      <c r="G238" s="40"/>
      <c r="H238" s="62"/>
      <c r="I23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38" s="7"/>
      <c r="K238" s="42"/>
      <c r="L238" s="42"/>
      <c r="M238" s="52"/>
      <c r="N238" s="53"/>
      <c r="O238" s="44"/>
    </row>
    <row r="239" spans="2:15">
      <c r="B239" s="37" t="str">
        <f>IF(tblINVENTAIRE_INFORMATIQUE[[#This Row],[NOM]]="","",INDEX(tblINFORMATIQUE[CODE],MATCH(tblINVENTAIRE_INFORMATIQUE[[#This Row],[NOM]],tblINFORMATIQUE[INFORMATIQUE],0)))</f>
        <v/>
      </c>
      <c r="C239" s="37"/>
      <c r="D239" s="38" t="s">
        <v>15</v>
      </c>
      <c r="E239" s="21"/>
      <c r="F239" s="22" t="str">
        <f ca="1">IF(tblINVENTAIRE_INFORMATIQUE[[#This Row],[DELIVRANCE]]&lt;&gt;"",TODAY()-tblINVENTAIRE_INFORMATIQUE[[#This Row],[DELIVRANCE]],"")</f>
        <v/>
      </c>
      <c r="G239" s="40"/>
      <c r="H239" s="62"/>
      <c r="I23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39" s="7"/>
      <c r="K239" s="42"/>
      <c r="L239" s="42"/>
      <c r="M239" s="52"/>
      <c r="N239" s="53"/>
      <c r="O239" s="44"/>
    </row>
    <row r="240" spans="2:15">
      <c r="B240" s="37" t="str">
        <f>IF(tblINVENTAIRE_INFORMATIQUE[[#This Row],[NOM]]="","",INDEX(tblINFORMATIQUE[CODE],MATCH(tblINVENTAIRE_INFORMATIQUE[[#This Row],[NOM]],tblINFORMATIQUE[INFORMATIQUE],0)))</f>
        <v/>
      </c>
      <c r="C240" s="37"/>
      <c r="D240" s="38" t="s">
        <v>15</v>
      </c>
      <c r="E240" s="21"/>
      <c r="F240" s="22" t="str">
        <f ca="1">IF(tblINVENTAIRE_INFORMATIQUE[[#This Row],[DELIVRANCE]]&lt;&gt;"",TODAY()-tblINVENTAIRE_INFORMATIQUE[[#This Row],[DELIVRANCE]],"")</f>
        <v/>
      </c>
      <c r="G240" s="40"/>
      <c r="H240" s="62"/>
      <c r="I24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40" s="7"/>
      <c r="K240" s="42"/>
      <c r="L240" s="42"/>
      <c r="M240" s="52"/>
      <c r="N240" s="53"/>
      <c r="O240" s="44"/>
    </row>
    <row r="241" spans="2:15">
      <c r="B241" s="37" t="str">
        <f>IF(tblINVENTAIRE_INFORMATIQUE[[#This Row],[NOM]]="","",INDEX(tblINFORMATIQUE[CODE],MATCH(tblINVENTAIRE_INFORMATIQUE[[#This Row],[NOM]],tblINFORMATIQUE[INFORMATIQUE],0)))</f>
        <v/>
      </c>
      <c r="C241" s="37"/>
      <c r="D241" s="38" t="s">
        <v>15</v>
      </c>
      <c r="E241" s="21"/>
      <c r="F241" s="22" t="str">
        <f ca="1">IF(tblINVENTAIRE_INFORMATIQUE[[#This Row],[DELIVRANCE]]&lt;&gt;"",TODAY()-tblINVENTAIRE_INFORMATIQUE[[#This Row],[DELIVRANCE]],"")</f>
        <v/>
      </c>
      <c r="G241" s="40"/>
      <c r="H241" s="62"/>
      <c r="I24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41" s="7"/>
      <c r="K241" s="42"/>
      <c r="L241" s="42"/>
      <c r="M241" s="52"/>
      <c r="N241" s="53"/>
      <c r="O241" s="44"/>
    </row>
    <row r="242" spans="2:15">
      <c r="B242" s="37" t="str">
        <f>IF(tblINVENTAIRE_INFORMATIQUE[[#This Row],[NOM]]="","",INDEX(tblINFORMATIQUE[CODE],MATCH(tblINVENTAIRE_INFORMATIQUE[[#This Row],[NOM]],tblINFORMATIQUE[INFORMATIQUE],0)))</f>
        <v/>
      </c>
      <c r="C242" s="37"/>
      <c r="D242" s="38" t="s">
        <v>15</v>
      </c>
      <c r="E242" s="21"/>
      <c r="F242" s="22" t="str">
        <f ca="1">IF(tblINVENTAIRE_INFORMATIQUE[[#This Row],[DELIVRANCE]]&lt;&gt;"",TODAY()-tblINVENTAIRE_INFORMATIQUE[[#This Row],[DELIVRANCE]],"")</f>
        <v/>
      </c>
      <c r="G242" s="40"/>
      <c r="H242" s="62"/>
      <c r="I24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42" s="7"/>
      <c r="K242" s="42"/>
      <c r="L242" s="42"/>
      <c r="M242" s="52"/>
      <c r="N242" s="53"/>
      <c r="O242" s="44"/>
    </row>
    <row r="243" spans="2:15">
      <c r="B243" s="37" t="str">
        <f>IF(tblINVENTAIRE_INFORMATIQUE[[#This Row],[NOM]]="","",INDEX(tblINFORMATIQUE[CODE],MATCH(tblINVENTAIRE_INFORMATIQUE[[#This Row],[NOM]],tblINFORMATIQUE[INFORMATIQUE],0)))</f>
        <v/>
      </c>
      <c r="C243" s="37"/>
      <c r="D243" s="38" t="s">
        <v>15</v>
      </c>
      <c r="E243" s="21"/>
      <c r="F243" s="22" t="str">
        <f ca="1">IF(tblINVENTAIRE_INFORMATIQUE[[#This Row],[DELIVRANCE]]&lt;&gt;"",TODAY()-tblINVENTAIRE_INFORMATIQUE[[#This Row],[DELIVRANCE]],"")</f>
        <v/>
      </c>
      <c r="G243" s="40"/>
      <c r="H243" s="62"/>
      <c r="I24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43" s="7"/>
      <c r="K243" s="42"/>
      <c r="L243" s="42"/>
      <c r="M243" s="52"/>
      <c r="N243" s="53"/>
      <c r="O243" s="44"/>
    </row>
    <row r="244" spans="2:15">
      <c r="B244" s="37" t="str">
        <f>IF(tblINVENTAIRE_INFORMATIQUE[[#This Row],[NOM]]="","",INDEX(tblINFORMATIQUE[CODE],MATCH(tblINVENTAIRE_INFORMATIQUE[[#This Row],[NOM]],tblINFORMATIQUE[INFORMATIQUE],0)))</f>
        <v/>
      </c>
      <c r="C244" s="37"/>
      <c r="D244" s="38" t="s">
        <v>15</v>
      </c>
      <c r="E244" s="21"/>
      <c r="F244" s="22" t="str">
        <f ca="1">IF(tblINVENTAIRE_INFORMATIQUE[[#This Row],[DELIVRANCE]]&lt;&gt;"",TODAY()-tblINVENTAIRE_INFORMATIQUE[[#This Row],[DELIVRANCE]],"")</f>
        <v/>
      </c>
      <c r="G244" s="40"/>
      <c r="H244" s="62"/>
      <c r="I24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44" s="7"/>
      <c r="K244" s="42"/>
      <c r="L244" s="42"/>
      <c r="M244" s="52"/>
      <c r="N244" s="53"/>
      <c r="O244" s="44"/>
    </row>
    <row r="245" spans="2:15">
      <c r="B245" s="37" t="str">
        <f>IF(tblINVENTAIRE_INFORMATIQUE[[#This Row],[NOM]]="","",INDEX(tblINFORMATIQUE[CODE],MATCH(tblINVENTAIRE_INFORMATIQUE[[#This Row],[NOM]],tblINFORMATIQUE[INFORMATIQUE],0)))</f>
        <v/>
      </c>
      <c r="C245" s="37"/>
      <c r="D245" s="38" t="s">
        <v>15</v>
      </c>
      <c r="E245" s="21"/>
      <c r="F245" s="22" t="str">
        <f ca="1">IF(tblINVENTAIRE_INFORMATIQUE[[#This Row],[DELIVRANCE]]&lt;&gt;"",TODAY()-tblINVENTAIRE_INFORMATIQUE[[#This Row],[DELIVRANCE]],"")</f>
        <v/>
      </c>
      <c r="G245" s="40"/>
      <c r="H245" s="62"/>
      <c r="I24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45" s="7"/>
      <c r="K245" s="42"/>
      <c r="L245" s="42"/>
      <c r="M245" s="52"/>
      <c r="N245" s="53"/>
      <c r="O245" s="44"/>
    </row>
    <row r="246" spans="2:15">
      <c r="B246" s="37" t="str">
        <f>IF(tblINVENTAIRE_INFORMATIQUE[[#This Row],[NOM]]="","",INDEX(tblINFORMATIQUE[CODE],MATCH(tblINVENTAIRE_INFORMATIQUE[[#This Row],[NOM]],tblINFORMATIQUE[INFORMATIQUE],0)))</f>
        <v/>
      </c>
      <c r="C246" s="37"/>
      <c r="D246" s="38" t="s">
        <v>15</v>
      </c>
      <c r="E246" s="21"/>
      <c r="F246" s="22" t="str">
        <f ca="1">IF(tblINVENTAIRE_INFORMATIQUE[[#This Row],[DELIVRANCE]]&lt;&gt;"",TODAY()-tblINVENTAIRE_INFORMATIQUE[[#This Row],[DELIVRANCE]],"")</f>
        <v/>
      </c>
      <c r="G246" s="40"/>
      <c r="H246" s="62"/>
      <c r="I24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46" s="7"/>
      <c r="K246" s="42"/>
      <c r="L246" s="42"/>
      <c r="M246" s="52"/>
      <c r="N246" s="53"/>
      <c r="O246" s="44"/>
    </row>
    <row r="247" spans="2:15">
      <c r="B247" s="37" t="str">
        <f>IF(tblINVENTAIRE_INFORMATIQUE[[#This Row],[NOM]]="","",INDEX(tblINFORMATIQUE[CODE],MATCH(tblINVENTAIRE_INFORMATIQUE[[#This Row],[NOM]],tblINFORMATIQUE[INFORMATIQUE],0)))</f>
        <v/>
      </c>
      <c r="C247" s="37"/>
      <c r="D247" s="38" t="s">
        <v>15</v>
      </c>
      <c r="E247" s="21"/>
      <c r="F247" s="22" t="str">
        <f ca="1">IF(tblINVENTAIRE_INFORMATIQUE[[#This Row],[DELIVRANCE]]&lt;&gt;"",TODAY()-tblINVENTAIRE_INFORMATIQUE[[#This Row],[DELIVRANCE]],"")</f>
        <v/>
      </c>
      <c r="G247" s="40"/>
      <c r="H247" s="62"/>
      <c r="I24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47" s="7"/>
      <c r="K247" s="42"/>
      <c r="L247" s="42"/>
      <c r="M247" s="52"/>
      <c r="N247" s="53"/>
      <c r="O247" s="44"/>
    </row>
    <row r="248" spans="2:15">
      <c r="B248" s="37" t="str">
        <f>IF(tblINVENTAIRE_INFORMATIQUE[[#This Row],[NOM]]="","",INDEX(tblINFORMATIQUE[CODE],MATCH(tblINVENTAIRE_INFORMATIQUE[[#This Row],[NOM]],tblINFORMATIQUE[INFORMATIQUE],0)))</f>
        <v/>
      </c>
      <c r="C248" s="37"/>
      <c r="D248" s="38" t="s">
        <v>15</v>
      </c>
      <c r="E248" s="21"/>
      <c r="F248" s="22" t="str">
        <f ca="1">IF(tblINVENTAIRE_INFORMATIQUE[[#This Row],[DELIVRANCE]]&lt;&gt;"",TODAY()-tblINVENTAIRE_INFORMATIQUE[[#This Row],[DELIVRANCE]],"")</f>
        <v/>
      </c>
      <c r="G248" s="40"/>
      <c r="H248" s="62"/>
      <c r="I24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48" s="7"/>
      <c r="K248" s="42"/>
      <c r="L248" s="42"/>
      <c r="M248" s="52"/>
      <c r="N248" s="53"/>
      <c r="O248" s="44"/>
    </row>
    <row r="249" spans="2:15">
      <c r="B249" s="37" t="str">
        <f>IF(tblINVENTAIRE_INFORMATIQUE[[#This Row],[NOM]]="","",INDEX(tblINFORMATIQUE[CODE],MATCH(tblINVENTAIRE_INFORMATIQUE[[#This Row],[NOM]],tblINFORMATIQUE[INFORMATIQUE],0)))</f>
        <v/>
      </c>
      <c r="C249" s="37"/>
      <c r="D249" s="38" t="s">
        <v>15</v>
      </c>
      <c r="E249" s="21"/>
      <c r="F249" s="22" t="str">
        <f ca="1">IF(tblINVENTAIRE_INFORMATIQUE[[#This Row],[DELIVRANCE]]&lt;&gt;"",TODAY()-tblINVENTAIRE_INFORMATIQUE[[#This Row],[DELIVRANCE]],"")</f>
        <v/>
      </c>
      <c r="G249" s="40"/>
      <c r="H249" s="62"/>
      <c r="I24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49" s="7"/>
      <c r="K249" s="42"/>
      <c r="L249" s="42"/>
      <c r="M249" s="52"/>
      <c r="N249" s="53"/>
      <c r="O249" s="44"/>
    </row>
    <row r="250" spans="2:15">
      <c r="B250" s="37" t="str">
        <f>IF(tblINVENTAIRE_INFORMATIQUE[[#This Row],[NOM]]="","",INDEX(tblINFORMATIQUE[CODE],MATCH(tblINVENTAIRE_INFORMATIQUE[[#This Row],[NOM]],tblINFORMATIQUE[INFORMATIQUE],0)))</f>
        <v/>
      </c>
      <c r="C250" s="37"/>
      <c r="D250" s="38" t="s">
        <v>15</v>
      </c>
      <c r="E250" s="21"/>
      <c r="F250" s="22" t="str">
        <f ca="1">IF(tblINVENTAIRE_INFORMATIQUE[[#This Row],[DELIVRANCE]]&lt;&gt;"",TODAY()-tblINVENTAIRE_INFORMATIQUE[[#This Row],[DELIVRANCE]],"")</f>
        <v/>
      </c>
      <c r="G250" s="40"/>
      <c r="H250" s="62"/>
      <c r="I25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50" s="7"/>
      <c r="K250" s="42"/>
      <c r="L250" s="42"/>
      <c r="M250" s="52"/>
      <c r="N250" s="53"/>
      <c r="O250" s="44"/>
    </row>
    <row r="251" spans="2:15">
      <c r="B251" s="37" t="str">
        <f>IF(tblINVENTAIRE_INFORMATIQUE[[#This Row],[NOM]]="","",INDEX(tblINFORMATIQUE[CODE],MATCH(tblINVENTAIRE_INFORMATIQUE[[#This Row],[NOM]],tblINFORMATIQUE[INFORMATIQUE],0)))</f>
        <v/>
      </c>
      <c r="C251" s="37"/>
      <c r="D251" s="38" t="s">
        <v>15</v>
      </c>
      <c r="E251" s="21"/>
      <c r="F251" s="22" t="str">
        <f ca="1">IF(tblINVENTAIRE_INFORMATIQUE[[#This Row],[DELIVRANCE]]&lt;&gt;"",TODAY()-tblINVENTAIRE_INFORMATIQUE[[#This Row],[DELIVRANCE]],"")</f>
        <v/>
      </c>
      <c r="G251" s="40"/>
      <c r="H251" s="62"/>
      <c r="I25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51" s="7"/>
      <c r="K251" s="42"/>
      <c r="L251" s="42"/>
      <c r="M251" s="52"/>
      <c r="N251" s="53"/>
      <c r="O251" s="44"/>
    </row>
    <row r="252" spans="2:15">
      <c r="B252" s="37" t="str">
        <f>IF(tblINVENTAIRE_INFORMATIQUE[[#This Row],[NOM]]="","",INDEX(tblINFORMATIQUE[CODE],MATCH(tblINVENTAIRE_INFORMATIQUE[[#This Row],[NOM]],tblINFORMATIQUE[INFORMATIQUE],0)))</f>
        <v/>
      </c>
      <c r="C252" s="37"/>
      <c r="D252" s="38" t="s">
        <v>15</v>
      </c>
      <c r="E252" s="21"/>
      <c r="F252" s="22" t="str">
        <f ca="1">IF(tblINVENTAIRE_INFORMATIQUE[[#This Row],[DELIVRANCE]]&lt;&gt;"",TODAY()-tblINVENTAIRE_INFORMATIQUE[[#This Row],[DELIVRANCE]],"")</f>
        <v/>
      </c>
      <c r="G252" s="40"/>
      <c r="H252" s="62"/>
      <c r="I25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52" s="7"/>
      <c r="K252" s="42"/>
      <c r="L252" s="42"/>
      <c r="M252" s="52"/>
      <c r="N252" s="53"/>
      <c r="O252" s="44"/>
    </row>
    <row r="253" spans="2:15">
      <c r="B253" s="37" t="str">
        <f>IF(tblINVENTAIRE_INFORMATIQUE[[#This Row],[NOM]]="","",INDEX(tblINFORMATIQUE[CODE],MATCH(tblINVENTAIRE_INFORMATIQUE[[#This Row],[NOM]],tblINFORMATIQUE[INFORMATIQUE],0)))</f>
        <v/>
      </c>
      <c r="C253" s="37"/>
      <c r="D253" s="38" t="s">
        <v>15</v>
      </c>
      <c r="E253" s="21"/>
      <c r="F253" s="22" t="str">
        <f ca="1">IF(tblINVENTAIRE_INFORMATIQUE[[#This Row],[DELIVRANCE]]&lt;&gt;"",TODAY()-tblINVENTAIRE_INFORMATIQUE[[#This Row],[DELIVRANCE]],"")</f>
        <v/>
      </c>
      <c r="G253" s="40"/>
      <c r="H253" s="62"/>
      <c r="I25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53" s="7"/>
      <c r="K253" s="42"/>
      <c r="L253" s="42"/>
      <c r="M253" s="52"/>
      <c r="N253" s="53"/>
      <c r="O253" s="44"/>
    </row>
    <row r="254" spans="2:15">
      <c r="B254" s="37" t="str">
        <f>IF(tblINVENTAIRE_INFORMATIQUE[[#This Row],[NOM]]="","",INDEX(tblINFORMATIQUE[CODE],MATCH(tblINVENTAIRE_INFORMATIQUE[[#This Row],[NOM]],tblINFORMATIQUE[INFORMATIQUE],0)))</f>
        <v/>
      </c>
      <c r="C254" s="37"/>
      <c r="D254" s="38" t="s">
        <v>15</v>
      </c>
      <c r="E254" s="21"/>
      <c r="F254" s="22" t="str">
        <f ca="1">IF(tblINVENTAIRE_INFORMATIQUE[[#This Row],[DELIVRANCE]]&lt;&gt;"",TODAY()-tblINVENTAIRE_INFORMATIQUE[[#This Row],[DELIVRANCE]],"")</f>
        <v/>
      </c>
      <c r="G254" s="40"/>
      <c r="H254" s="62"/>
      <c r="I25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54" s="7"/>
      <c r="K254" s="42"/>
      <c r="L254" s="42"/>
      <c r="M254" s="52"/>
      <c r="N254" s="53"/>
      <c r="O254" s="44"/>
    </row>
    <row r="255" spans="2:15">
      <c r="B255" s="37" t="str">
        <f>IF(tblINVENTAIRE_INFORMATIQUE[[#This Row],[NOM]]="","",INDEX(tblINFORMATIQUE[CODE],MATCH(tblINVENTAIRE_INFORMATIQUE[[#This Row],[NOM]],tblINFORMATIQUE[INFORMATIQUE],0)))</f>
        <v/>
      </c>
      <c r="C255" s="37"/>
      <c r="D255" s="38" t="s">
        <v>15</v>
      </c>
      <c r="E255" s="21"/>
      <c r="F255" s="22" t="str">
        <f ca="1">IF(tblINVENTAIRE_INFORMATIQUE[[#This Row],[DELIVRANCE]]&lt;&gt;"",TODAY()-tblINVENTAIRE_INFORMATIQUE[[#This Row],[DELIVRANCE]],"")</f>
        <v/>
      </c>
      <c r="G255" s="40"/>
      <c r="H255" s="62"/>
      <c r="I25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55" s="7"/>
      <c r="K255" s="42"/>
      <c r="L255" s="42"/>
      <c r="M255" s="52"/>
      <c r="N255" s="53"/>
      <c r="O255" s="44"/>
    </row>
    <row r="256" spans="2:15">
      <c r="B256" s="37" t="str">
        <f>IF(tblINVENTAIRE_INFORMATIQUE[[#This Row],[NOM]]="","",INDEX(tblINFORMATIQUE[CODE],MATCH(tblINVENTAIRE_INFORMATIQUE[[#This Row],[NOM]],tblINFORMATIQUE[INFORMATIQUE],0)))</f>
        <v/>
      </c>
      <c r="C256" s="37"/>
      <c r="D256" s="38" t="s">
        <v>15</v>
      </c>
      <c r="E256" s="21"/>
      <c r="F256" s="22" t="str">
        <f ca="1">IF(tblINVENTAIRE_INFORMATIQUE[[#This Row],[DELIVRANCE]]&lt;&gt;"",TODAY()-tblINVENTAIRE_INFORMATIQUE[[#This Row],[DELIVRANCE]],"")</f>
        <v/>
      </c>
      <c r="G256" s="40"/>
      <c r="H256" s="62"/>
      <c r="I25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56" s="7"/>
      <c r="K256" s="42"/>
      <c r="L256" s="42"/>
      <c r="M256" s="52"/>
      <c r="N256" s="53"/>
      <c r="O256" s="44"/>
    </row>
    <row r="257" spans="2:15">
      <c r="B257" s="37" t="str">
        <f>IF(tblINVENTAIRE_INFORMATIQUE[[#This Row],[NOM]]="","",INDEX(tblINFORMATIQUE[CODE],MATCH(tblINVENTAIRE_INFORMATIQUE[[#This Row],[NOM]],tblINFORMATIQUE[INFORMATIQUE],0)))</f>
        <v/>
      </c>
      <c r="C257" s="37"/>
      <c r="D257" s="38" t="s">
        <v>15</v>
      </c>
      <c r="E257" s="21"/>
      <c r="F257" s="22" t="str">
        <f ca="1">IF(tblINVENTAIRE_INFORMATIQUE[[#This Row],[DELIVRANCE]]&lt;&gt;"",TODAY()-tblINVENTAIRE_INFORMATIQUE[[#This Row],[DELIVRANCE]],"")</f>
        <v/>
      </c>
      <c r="G257" s="40"/>
      <c r="H257" s="62"/>
      <c r="I25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57" s="7"/>
      <c r="K257" s="42"/>
      <c r="L257" s="42"/>
      <c r="M257" s="52"/>
      <c r="N257" s="53"/>
      <c r="O257" s="44"/>
    </row>
    <row r="258" spans="2:15">
      <c r="B258" s="37" t="str">
        <f>IF(tblINVENTAIRE_INFORMATIQUE[[#This Row],[NOM]]="","",INDEX(tblINFORMATIQUE[CODE],MATCH(tblINVENTAIRE_INFORMATIQUE[[#This Row],[NOM]],tblINFORMATIQUE[INFORMATIQUE],0)))</f>
        <v/>
      </c>
      <c r="C258" s="37"/>
      <c r="D258" s="38" t="s">
        <v>15</v>
      </c>
      <c r="E258" s="21"/>
      <c r="F258" s="22" t="str">
        <f ca="1">IF(tblINVENTAIRE_INFORMATIQUE[[#This Row],[DELIVRANCE]]&lt;&gt;"",TODAY()-tblINVENTAIRE_INFORMATIQUE[[#This Row],[DELIVRANCE]],"")</f>
        <v/>
      </c>
      <c r="G258" s="40"/>
      <c r="H258" s="62"/>
      <c r="I25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58" s="7"/>
      <c r="K258" s="42"/>
      <c r="L258" s="42"/>
      <c r="M258" s="52"/>
      <c r="N258" s="53"/>
      <c r="O258" s="44"/>
    </row>
    <row r="259" spans="2:15">
      <c r="B259" s="37" t="str">
        <f>IF(tblINVENTAIRE_INFORMATIQUE[[#This Row],[NOM]]="","",INDEX(tblINFORMATIQUE[CODE],MATCH(tblINVENTAIRE_INFORMATIQUE[[#This Row],[NOM]],tblINFORMATIQUE[INFORMATIQUE],0)))</f>
        <v/>
      </c>
      <c r="C259" s="37"/>
      <c r="D259" s="38" t="s">
        <v>15</v>
      </c>
      <c r="E259" s="21"/>
      <c r="F259" s="22" t="str">
        <f ca="1">IF(tblINVENTAIRE_INFORMATIQUE[[#This Row],[DELIVRANCE]]&lt;&gt;"",TODAY()-tblINVENTAIRE_INFORMATIQUE[[#This Row],[DELIVRANCE]],"")</f>
        <v/>
      </c>
      <c r="G259" s="40"/>
      <c r="H259" s="62"/>
      <c r="I25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59" s="7"/>
      <c r="K259" s="42"/>
      <c r="L259" s="42"/>
      <c r="M259" s="52"/>
      <c r="N259" s="53"/>
      <c r="O259" s="44"/>
    </row>
    <row r="260" spans="2:15">
      <c r="B260" s="37" t="str">
        <f>IF(tblINVENTAIRE_INFORMATIQUE[[#This Row],[NOM]]="","",INDEX(tblINFORMATIQUE[CODE],MATCH(tblINVENTAIRE_INFORMATIQUE[[#This Row],[NOM]],tblINFORMATIQUE[INFORMATIQUE],0)))</f>
        <v/>
      </c>
      <c r="C260" s="37"/>
      <c r="D260" s="38" t="s">
        <v>15</v>
      </c>
      <c r="E260" s="21"/>
      <c r="F260" s="22" t="str">
        <f ca="1">IF(tblINVENTAIRE_INFORMATIQUE[[#This Row],[DELIVRANCE]]&lt;&gt;"",TODAY()-tblINVENTAIRE_INFORMATIQUE[[#This Row],[DELIVRANCE]],"")</f>
        <v/>
      </c>
      <c r="G260" s="40"/>
      <c r="H260" s="62"/>
      <c r="I26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60" s="7"/>
      <c r="K260" s="42"/>
      <c r="L260" s="42"/>
      <c r="M260" s="52"/>
      <c r="N260" s="53"/>
      <c r="O260" s="44"/>
    </row>
    <row r="261" spans="2:15">
      <c r="B261" s="37" t="str">
        <f>IF(tblINVENTAIRE_INFORMATIQUE[[#This Row],[NOM]]="","",INDEX(tblINFORMATIQUE[CODE],MATCH(tblINVENTAIRE_INFORMATIQUE[[#This Row],[NOM]],tblINFORMATIQUE[INFORMATIQUE],0)))</f>
        <v/>
      </c>
      <c r="C261" s="37"/>
      <c r="D261" s="38" t="s">
        <v>15</v>
      </c>
      <c r="E261" s="21"/>
      <c r="F261" s="22" t="str">
        <f ca="1">IF(tblINVENTAIRE_INFORMATIQUE[[#This Row],[DELIVRANCE]]&lt;&gt;"",TODAY()-tblINVENTAIRE_INFORMATIQUE[[#This Row],[DELIVRANCE]],"")</f>
        <v/>
      </c>
      <c r="G261" s="40"/>
      <c r="H261" s="62"/>
      <c r="I26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61" s="7"/>
      <c r="K261" s="42"/>
      <c r="L261" s="42"/>
      <c r="M261" s="52"/>
      <c r="N261" s="53"/>
      <c r="O261" s="44"/>
    </row>
    <row r="262" spans="2:15">
      <c r="B262" s="37" t="str">
        <f>IF(tblINVENTAIRE_INFORMATIQUE[[#This Row],[NOM]]="","",INDEX(tblINFORMATIQUE[CODE],MATCH(tblINVENTAIRE_INFORMATIQUE[[#This Row],[NOM]],tblINFORMATIQUE[INFORMATIQUE],0)))</f>
        <v/>
      </c>
      <c r="C262" s="37"/>
      <c r="D262" s="38" t="s">
        <v>15</v>
      </c>
      <c r="E262" s="21"/>
      <c r="F262" s="22" t="str">
        <f ca="1">IF(tblINVENTAIRE_INFORMATIQUE[[#This Row],[DELIVRANCE]]&lt;&gt;"",TODAY()-tblINVENTAIRE_INFORMATIQUE[[#This Row],[DELIVRANCE]],"")</f>
        <v/>
      </c>
      <c r="G262" s="40"/>
      <c r="H262" s="62"/>
      <c r="I26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62" s="7"/>
      <c r="K262" s="42"/>
      <c r="L262" s="42"/>
      <c r="M262" s="52"/>
      <c r="N262" s="53"/>
      <c r="O262" s="44"/>
    </row>
    <row r="263" spans="2:15">
      <c r="B263" s="37" t="str">
        <f>IF(tblINVENTAIRE_INFORMATIQUE[[#This Row],[NOM]]="","",INDEX(tblINFORMATIQUE[CODE],MATCH(tblINVENTAIRE_INFORMATIQUE[[#This Row],[NOM]],tblINFORMATIQUE[INFORMATIQUE],0)))</f>
        <v/>
      </c>
      <c r="C263" s="37"/>
      <c r="D263" s="38" t="s">
        <v>15</v>
      </c>
      <c r="E263" s="21"/>
      <c r="F263" s="22" t="str">
        <f ca="1">IF(tblINVENTAIRE_INFORMATIQUE[[#This Row],[DELIVRANCE]]&lt;&gt;"",TODAY()-tblINVENTAIRE_INFORMATIQUE[[#This Row],[DELIVRANCE]],"")</f>
        <v/>
      </c>
      <c r="G263" s="40"/>
      <c r="H263" s="62"/>
      <c r="I26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63" s="7"/>
      <c r="K263" s="42"/>
      <c r="L263" s="42"/>
      <c r="M263" s="52"/>
      <c r="N263" s="53"/>
      <c r="O263" s="44"/>
    </row>
    <row r="264" spans="2:15">
      <c r="B264" s="37" t="str">
        <f>IF(tblINVENTAIRE_INFORMATIQUE[[#This Row],[NOM]]="","",INDEX(tblINFORMATIQUE[CODE],MATCH(tblINVENTAIRE_INFORMATIQUE[[#This Row],[NOM]],tblINFORMATIQUE[INFORMATIQUE],0)))</f>
        <v/>
      </c>
      <c r="C264" s="37"/>
      <c r="D264" s="38" t="s">
        <v>15</v>
      </c>
      <c r="E264" s="21"/>
      <c r="F264" s="22" t="str">
        <f ca="1">IF(tblINVENTAIRE_INFORMATIQUE[[#This Row],[DELIVRANCE]]&lt;&gt;"",TODAY()-tblINVENTAIRE_INFORMATIQUE[[#This Row],[DELIVRANCE]],"")</f>
        <v/>
      </c>
      <c r="G264" s="40"/>
      <c r="H264" s="62"/>
      <c r="I26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64" s="7"/>
      <c r="K264" s="42"/>
      <c r="L264" s="42"/>
      <c r="M264" s="52"/>
      <c r="N264" s="53"/>
      <c r="O264" s="44"/>
    </row>
    <row r="265" spans="2:15">
      <c r="B265" s="37" t="str">
        <f>IF(tblINVENTAIRE_INFORMATIQUE[[#This Row],[NOM]]="","",INDEX(tblINFORMATIQUE[CODE],MATCH(tblINVENTAIRE_INFORMATIQUE[[#This Row],[NOM]],tblINFORMATIQUE[INFORMATIQUE],0)))</f>
        <v/>
      </c>
      <c r="C265" s="37"/>
      <c r="D265" s="38" t="s">
        <v>15</v>
      </c>
      <c r="E265" s="21"/>
      <c r="F265" s="22" t="str">
        <f ca="1">IF(tblINVENTAIRE_INFORMATIQUE[[#This Row],[DELIVRANCE]]&lt;&gt;"",TODAY()-tblINVENTAIRE_INFORMATIQUE[[#This Row],[DELIVRANCE]],"")</f>
        <v/>
      </c>
      <c r="G265" s="40"/>
      <c r="H265" s="62"/>
      <c r="I26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65" s="7"/>
      <c r="K265" s="42"/>
      <c r="L265" s="42"/>
      <c r="M265" s="52"/>
      <c r="N265" s="53"/>
      <c r="O265" s="44"/>
    </row>
    <row r="266" spans="2:15">
      <c r="B266" s="37" t="str">
        <f>IF(tblINVENTAIRE_INFORMATIQUE[[#This Row],[NOM]]="","",INDEX(tblINFORMATIQUE[CODE],MATCH(tblINVENTAIRE_INFORMATIQUE[[#This Row],[NOM]],tblINFORMATIQUE[INFORMATIQUE],0)))</f>
        <v/>
      </c>
      <c r="C266" s="37"/>
      <c r="D266" s="38" t="s">
        <v>15</v>
      </c>
      <c r="E266" s="21"/>
      <c r="F266" s="22" t="str">
        <f ca="1">IF(tblINVENTAIRE_INFORMATIQUE[[#This Row],[DELIVRANCE]]&lt;&gt;"",TODAY()-tblINVENTAIRE_INFORMATIQUE[[#This Row],[DELIVRANCE]],"")</f>
        <v/>
      </c>
      <c r="G266" s="40"/>
      <c r="H266" s="62"/>
      <c r="I26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66" s="7"/>
      <c r="K266" s="42"/>
      <c r="L266" s="42"/>
      <c r="M266" s="52"/>
      <c r="N266" s="53"/>
      <c r="O266" s="44"/>
    </row>
    <row r="267" spans="2:15">
      <c r="B267" s="37" t="str">
        <f>IF(tblINVENTAIRE_INFORMATIQUE[[#This Row],[NOM]]="","",INDEX(tblINFORMATIQUE[CODE],MATCH(tblINVENTAIRE_INFORMATIQUE[[#This Row],[NOM]],tblINFORMATIQUE[INFORMATIQUE],0)))</f>
        <v/>
      </c>
      <c r="C267" s="37"/>
      <c r="D267" s="38" t="s">
        <v>15</v>
      </c>
      <c r="E267" s="21"/>
      <c r="F267" s="22" t="str">
        <f ca="1">IF(tblINVENTAIRE_INFORMATIQUE[[#This Row],[DELIVRANCE]]&lt;&gt;"",TODAY()-tblINVENTAIRE_INFORMATIQUE[[#This Row],[DELIVRANCE]],"")</f>
        <v/>
      </c>
      <c r="G267" s="40"/>
      <c r="H267" s="62"/>
      <c r="I26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67" s="7"/>
      <c r="K267" s="42"/>
      <c r="L267" s="42"/>
      <c r="M267" s="52"/>
      <c r="N267" s="53"/>
      <c r="O267" s="44"/>
    </row>
    <row r="268" spans="2:15">
      <c r="B268" s="37" t="str">
        <f>IF(tblINVENTAIRE_INFORMATIQUE[[#This Row],[NOM]]="","",INDEX(tblINFORMATIQUE[CODE],MATCH(tblINVENTAIRE_INFORMATIQUE[[#This Row],[NOM]],tblINFORMATIQUE[INFORMATIQUE],0)))</f>
        <v/>
      </c>
      <c r="C268" s="37"/>
      <c r="D268" s="38" t="s">
        <v>15</v>
      </c>
      <c r="E268" s="21"/>
      <c r="F268" s="22" t="str">
        <f ca="1">IF(tblINVENTAIRE_INFORMATIQUE[[#This Row],[DELIVRANCE]]&lt;&gt;"",TODAY()-tblINVENTAIRE_INFORMATIQUE[[#This Row],[DELIVRANCE]],"")</f>
        <v/>
      </c>
      <c r="G268" s="40"/>
      <c r="H268" s="62"/>
      <c r="I26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68" s="7"/>
      <c r="K268" s="42"/>
      <c r="L268" s="42"/>
      <c r="M268" s="52"/>
      <c r="N268" s="53"/>
      <c r="O268" s="44"/>
    </row>
    <row r="269" spans="2:15">
      <c r="B269" s="37" t="str">
        <f>IF(tblINVENTAIRE_INFORMATIQUE[[#This Row],[NOM]]="","",INDEX(tblINFORMATIQUE[CODE],MATCH(tblINVENTAIRE_INFORMATIQUE[[#This Row],[NOM]],tblINFORMATIQUE[INFORMATIQUE],0)))</f>
        <v/>
      </c>
      <c r="C269" s="37"/>
      <c r="D269" s="38" t="s">
        <v>15</v>
      </c>
      <c r="E269" s="21"/>
      <c r="F269" s="22" t="str">
        <f ca="1">IF(tblINVENTAIRE_INFORMATIQUE[[#This Row],[DELIVRANCE]]&lt;&gt;"",TODAY()-tblINVENTAIRE_INFORMATIQUE[[#This Row],[DELIVRANCE]],"")</f>
        <v/>
      </c>
      <c r="G269" s="40"/>
      <c r="H269" s="62"/>
      <c r="I26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69" s="7"/>
      <c r="K269" s="42"/>
      <c r="L269" s="42"/>
      <c r="M269" s="52"/>
      <c r="N269" s="53"/>
      <c r="O269" s="44"/>
    </row>
    <row r="270" spans="2:15">
      <c r="B270" s="37" t="str">
        <f>IF(tblINVENTAIRE_INFORMATIQUE[[#This Row],[NOM]]="","",INDEX(tblINFORMATIQUE[CODE],MATCH(tblINVENTAIRE_INFORMATIQUE[[#This Row],[NOM]],tblINFORMATIQUE[INFORMATIQUE],0)))</f>
        <v/>
      </c>
      <c r="C270" s="37"/>
      <c r="D270" s="38" t="s">
        <v>15</v>
      </c>
      <c r="E270" s="21"/>
      <c r="F270" s="22" t="str">
        <f ca="1">IF(tblINVENTAIRE_INFORMATIQUE[[#This Row],[DELIVRANCE]]&lt;&gt;"",TODAY()-tblINVENTAIRE_INFORMATIQUE[[#This Row],[DELIVRANCE]],"")</f>
        <v/>
      </c>
      <c r="G270" s="40"/>
      <c r="H270" s="62"/>
      <c r="I27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70" s="7"/>
      <c r="K270" s="42"/>
      <c r="L270" s="42"/>
      <c r="M270" s="52"/>
      <c r="N270" s="53"/>
      <c r="O270" s="44"/>
    </row>
    <row r="271" spans="2:15">
      <c r="B271" s="37" t="str">
        <f>IF(tblINVENTAIRE_INFORMATIQUE[[#This Row],[NOM]]="","",INDEX(tblINFORMATIQUE[CODE],MATCH(tblINVENTAIRE_INFORMATIQUE[[#This Row],[NOM]],tblINFORMATIQUE[INFORMATIQUE],0)))</f>
        <v/>
      </c>
      <c r="C271" s="37"/>
      <c r="D271" s="38" t="s">
        <v>15</v>
      </c>
      <c r="E271" s="21"/>
      <c r="F271" s="22" t="str">
        <f ca="1">IF(tblINVENTAIRE_INFORMATIQUE[[#This Row],[DELIVRANCE]]&lt;&gt;"",TODAY()-tblINVENTAIRE_INFORMATIQUE[[#This Row],[DELIVRANCE]],"")</f>
        <v/>
      </c>
      <c r="G271" s="40"/>
      <c r="H271" s="62"/>
      <c r="I27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71" s="7"/>
      <c r="K271" s="42"/>
      <c r="L271" s="42"/>
      <c r="M271" s="52"/>
      <c r="N271" s="53"/>
      <c r="O271" s="44"/>
    </row>
    <row r="272" spans="2:15">
      <c r="B272" s="37" t="str">
        <f>IF(tblINVENTAIRE_INFORMATIQUE[[#This Row],[NOM]]="","",INDEX(tblINFORMATIQUE[CODE],MATCH(tblINVENTAIRE_INFORMATIQUE[[#This Row],[NOM]],tblINFORMATIQUE[INFORMATIQUE],0)))</f>
        <v/>
      </c>
      <c r="C272" s="37"/>
      <c r="D272" s="38" t="s">
        <v>15</v>
      </c>
      <c r="E272" s="21"/>
      <c r="F272" s="22" t="str">
        <f ca="1">IF(tblINVENTAIRE_INFORMATIQUE[[#This Row],[DELIVRANCE]]&lt;&gt;"",TODAY()-tblINVENTAIRE_INFORMATIQUE[[#This Row],[DELIVRANCE]],"")</f>
        <v/>
      </c>
      <c r="G272" s="40"/>
      <c r="H272" s="62"/>
      <c r="I27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72" s="7"/>
      <c r="K272" s="42"/>
      <c r="L272" s="42"/>
      <c r="M272" s="52"/>
      <c r="N272" s="53"/>
      <c r="O272" s="44"/>
    </row>
    <row r="273" spans="2:15">
      <c r="B273" s="37" t="str">
        <f>IF(tblINVENTAIRE_INFORMATIQUE[[#This Row],[NOM]]="","",INDEX(tblINFORMATIQUE[CODE],MATCH(tblINVENTAIRE_INFORMATIQUE[[#This Row],[NOM]],tblINFORMATIQUE[INFORMATIQUE],0)))</f>
        <v/>
      </c>
      <c r="C273" s="37"/>
      <c r="D273" s="38" t="s">
        <v>15</v>
      </c>
      <c r="E273" s="21"/>
      <c r="F273" s="22" t="str">
        <f ca="1">IF(tblINVENTAIRE_INFORMATIQUE[[#This Row],[DELIVRANCE]]&lt;&gt;"",TODAY()-tblINVENTAIRE_INFORMATIQUE[[#This Row],[DELIVRANCE]],"")</f>
        <v/>
      </c>
      <c r="G273" s="40"/>
      <c r="H273" s="62"/>
      <c r="I27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73" s="7"/>
      <c r="K273" s="42"/>
      <c r="L273" s="42"/>
      <c r="M273" s="52"/>
      <c r="N273" s="53"/>
      <c r="O273" s="44"/>
    </row>
    <row r="274" spans="2:15">
      <c r="B274" s="37" t="str">
        <f>IF(tblINVENTAIRE_INFORMATIQUE[[#This Row],[NOM]]="","",INDEX(tblINFORMATIQUE[CODE],MATCH(tblINVENTAIRE_INFORMATIQUE[[#This Row],[NOM]],tblINFORMATIQUE[INFORMATIQUE],0)))</f>
        <v/>
      </c>
      <c r="C274" s="37"/>
      <c r="D274" s="38" t="s">
        <v>15</v>
      </c>
      <c r="E274" s="21"/>
      <c r="F274" s="22" t="str">
        <f ca="1">IF(tblINVENTAIRE_INFORMATIQUE[[#This Row],[DELIVRANCE]]&lt;&gt;"",TODAY()-tblINVENTAIRE_INFORMATIQUE[[#This Row],[DELIVRANCE]],"")</f>
        <v/>
      </c>
      <c r="G274" s="40"/>
      <c r="H274" s="62"/>
      <c r="I27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74" s="7"/>
      <c r="K274" s="42"/>
      <c r="L274" s="42"/>
      <c r="M274" s="52"/>
      <c r="N274" s="53"/>
      <c r="O274" s="44"/>
    </row>
    <row r="275" spans="2:15">
      <c r="B275" s="37" t="str">
        <f>IF(tblINVENTAIRE_INFORMATIQUE[[#This Row],[NOM]]="","",INDEX(tblINFORMATIQUE[CODE],MATCH(tblINVENTAIRE_INFORMATIQUE[[#This Row],[NOM]],tblINFORMATIQUE[INFORMATIQUE],0)))</f>
        <v/>
      </c>
      <c r="C275" s="37"/>
      <c r="D275" s="38" t="s">
        <v>15</v>
      </c>
      <c r="E275" s="21"/>
      <c r="F275" s="22" t="str">
        <f ca="1">IF(tblINVENTAIRE_INFORMATIQUE[[#This Row],[DELIVRANCE]]&lt;&gt;"",TODAY()-tblINVENTAIRE_INFORMATIQUE[[#This Row],[DELIVRANCE]],"")</f>
        <v/>
      </c>
      <c r="G275" s="40"/>
      <c r="H275" s="62"/>
      <c r="I27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75" s="7"/>
      <c r="K275" s="42"/>
      <c r="L275" s="42"/>
      <c r="M275" s="52"/>
      <c r="N275" s="53"/>
      <c r="O275" s="44"/>
    </row>
    <row r="276" spans="2:15">
      <c r="B276" s="37" t="str">
        <f>IF(tblINVENTAIRE_INFORMATIQUE[[#This Row],[NOM]]="","",INDEX(tblINFORMATIQUE[CODE],MATCH(tblINVENTAIRE_INFORMATIQUE[[#This Row],[NOM]],tblINFORMATIQUE[INFORMATIQUE],0)))</f>
        <v/>
      </c>
      <c r="C276" s="37"/>
      <c r="D276" s="38" t="s">
        <v>15</v>
      </c>
      <c r="E276" s="21"/>
      <c r="F276" s="22" t="str">
        <f ca="1">IF(tblINVENTAIRE_INFORMATIQUE[[#This Row],[DELIVRANCE]]&lt;&gt;"",TODAY()-tblINVENTAIRE_INFORMATIQUE[[#This Row],[DELIVRANCE]],"")</f>
        <v/>
      </c>
      <c r="G276" s="40"/>
      <c r="H276" s="62"/>
      <c r="I27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76" s="7"/>
      <c r="K276" s="42"/>
      <c r="L276" s="42"/>
      <c r="M276" s="52"/>
      <c r="N276" s="53"/>
      <c r="O276" s="44"/>
    </row>
    <row r="277" spans="2:15">
      <c r="B277" s="37" t="str">
        <f>IF(tblINVENTAIRE_INFORMATIQUE[[#This Row],[NOM]]="","",INDEX(tblINFORMATIQUE[CODE],MATCH(tblINVENTAIRE_INFORMATIQUE[[#This Row],[NOM]],tblINFORMATIQUE[INFORMATIQUE],0)))</f>
        <v/>
      </c>
      <c r="C277" s="37"/>
      <c r="D277" s="38" t="s">
        <v>15</v>
      </c>
      <c r="E277" s="21"/>
      <c r="F277" s="22" t="str">
        <f ca="1">IF(tblINVENTAIRE_INFORMATIQUE[[#This Row],[DELIVRANCE]]&lt;&gt;"",TODAY()-tblINVENTAIRE_INFORMATIQUE[[#This Row],[DELIVRANCE]],"")</f>
        <v/>
      </c>
      <c r="G277" s="40"/>
      <c r="H277" s="62"/>
      <c r="I27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77" s="7"/>
      <c r="K277" s="42"/>
      <c r="L277" s="42"/>
      <c r="M277" s="52"/>
      <c r="N277" s="53"/>
      <c r="O277" s="44"/>
    </row>
    <row r="278" spans="2:15">
      <c r="B278" s="37" t="str">
        <f>IF(tblINVENTAIRE_INFORMATIQUE[[#This Row],[NOM]]="","",INDEX(tblINFORMATIQUE[CODE],MATCH(tblINVENTAIRE_INFORMATIQUE[[#This Row],[NOM]],tblINFORMATIQUE[INFORMATIQUE],0)))</f>
        <v/>
      </c>
      <c r="C278" s="37"/>
      <c r="D278" s="38" t="s">
        <v>15</v>
      </c>
      <c r="E278" s="21"/>
      <c r="F278" s="22" t="str">
        <f ca="1">IF(tblINVENTAIRE_INFORMATIQUE[[#This Row],[DELIVRANCE]]&lt;&gt;"",TODAY()-tblINVENTAIRE_INFORMATIQUE[[#This Row],[DELIVRANCE]],"")</f>
        <v/>
      </c>
      <c r="G278" s="40"/>
      <c r="H278" s="62"/>
      <c r="I27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78" s="7"/>
      <c r="K278" s="42"/>
      <c r="L278" s="42"/>
      <c r="M278" s="52"/>
      <c r="N278" s="53"/>
      <c r="O278" s="44"/>
    </row>
    <row r="279" spans="2:15">
      <c r="B279" s="37" t="str">
        <f>IF(tblINVENTAIRE_INFORMATIQUE[[#This Row],[NOM]]="","",INDEX(tblINFORMATIQUE[CODE],MATCH(tblINVENTAIRE_INFORMATIQUE[[#This Row],[NOM]],tblINFORMATIQUE[INFORMATIQUE],0)))</f>
        <v/>
      </c>
      <c r="C279" s="37"/>
      <c r="D279" s="38" t="s">
        <v>15</v>
      </c>
      <c r="E279" s="21"/>
      <c r="F279" s="22" t="str">
        <f ca="1">IF(tblINVENTAIRE_INFORMATIQUE[[#This Row],[DELIVRANCE]]&lt;&gt;"",TODAY()-tblINVENTAIRE_INFORMATIQUE[[#This Row],[DELIVRANCE]],"")</f>
        <v/>
      </c>
      <c r="G279" s="40"/>
      <c r="H279" s="62"/>
      <c r="I27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79" s="7"/>
      <c r="K279" s="42"/>
      <c r="L279" s="42"/>
      <c r="M279" s="52"/>
      <c r="N279" s="53"/>
      <c r="O279" s="44"/>
    </row>
    <row r="280" spans="2:15">
      <c r="B280" s="37" t="str">
        <f>IF(tblINVENTAIRE_INFORMATIQUE[[#This Row],[NOM]]="","",INDEX(tblINFORMATIQUE[CODE],MATCH(tblINVENTAIRE_INFORMATIQUE[[#This Row],[NOM]],tblINFORMATIQUE[INFORMATIQUE],0)))</f>
        <v/>
      </c>
      <c r="C280" s="37"/>
      <c r="D280" s="38" t="s">
        <v>15</v>
      </c>
      <c r="E280" s="21"/>
      <c r="F280" s="22" t="str">
        <f ca="1">IF(tblINVENTAIRE_INFORMATIQUE[[#This Row],[DELIVRANCE]]&lt;&gt;"",TODAY()-tblINVENTAIRE_INFORMATIQUE[[#This Row],[DELIVRANCE]],"")</f>
        <v/>
      </c>
      <c r="G280" s="40"/>
      <c r="H280" s="62"/>
      <c r="I28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80" s="7"/>
      <c r="K280" s="42"/>
      <c r="L280" s="42"/>
      <c r="M280" s="52"/>
      <c r="N280" s="53"/>
      <c r="O280" s="44"/>
    </row>
    <row r="281" spans="2:15">
      <c r="B281" s="37" t="str">
        <f>IF(tblINVENTAIRE_INFORMATIQUE[[#This Row],[NOM]]="","",INDEX(tblINFORMATIQUE[CODE],MATCH(tblINVENTAIRE_INFORMATIQUE[[#This Row],[NOM]],tblINFORMATIQUE[INFORMATIQUE],0)))</f>
        <v/>
      </c>
      <c r="C281" s="37"/>
      <c r="D281" s="38" t="s">
        <v>15</v>
      </c>
      <c r="E281" s="21"/>
      <c r="F281" s="22" t="str">
        <f ca="1">IF(tblINVENTAIRE_INFORMATIQUE[[#This Row],[DELIVRANCE]]&lt;&gt;"",TODAY()-tblINVENTAIRE_INFORMATIQUE[[#This Row],[DELIVRANCE]],"")</f>
        <v/>
      </c>
      <c r="G281" s="40"/>
      <c r="H281" s="62"/>
      <c r="I28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81" s="7"/>
      <c r="K281" s="42"/>
      <c r="L281" s="42"/>
      <c r="M281" s="52"/>
      <c r="N281" s="53"/>
      <c r="O281" s="44"/>
    </row>
    <row r="282" spans="2:15">
      <c r="B282" s="37" t="str">
        <f>IF(tblINVENTAIRE_INFORMATIQUE[[#This Row],[NOM]]="","",INDEX(tblINFORMATIQUE[CODE],MATCH(tblINVENTAIRE_INFORMATIQUE[[#This Row],[NOM]],tblINFORMATIQUE[INFORMATIQUE],0)))</f>
        <v/>
      </c>
      <c r="C282" s="37"/>
      <c r="D282" s="38" t="s">
        <v>15</v>
      </c>
      <c r="E282" s="21"/>
      <c r="F282" s="22" t="str">
        <f ca="1">IF(tblINVENTAIRE_INFORMATIQUE[[#This Row],[DELIVRANCE]]&lt;&gt;"",TODAY()-tblINVENTAIRE_INFORMATIQUE[[#This Row],[DELIVRANCE]],"")</f>
        <v/>
      </c>
      <c r="G282" s="40"/>
      <c r="H282" s="62"/>
      <c r="I28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82" s="7"/>
      <c r="K282" s="42"/>
      <c r="L282" s="42"/>
      <c r="M282" s="52"/>
      <c r="N282" s="53"/>
      <c r="O282" s="44"/>
    </row>
    <row r="283" spans="2:15">
      <c r="B283" s="37" t="str">
        <f>IF(tblINVENTAIRE_INFORMATIQUE[[#This Row],[NOM]]="","",INDEX(tblINFORMATIQUE[CODE],MATCH(tblINVENTAIRE_INFORMATIQUE[[#This Row],[NOM]],tblINFORMATIQUE[INFORMATIQUE],0)))</f>
        <v/>
      </c>
      <c r="C283" s="37"/>
      <c r="D283" s="38" t="s">
        <v>15</v>
      </c>
      <c r="E283" s="21"/>
      <c r="F283" s="22" t="str">
        <f ca="1">IF(tblINVENTAIRE_INFORMATIQUE[[#This Row],[DELIVRANCE]]&lt;&gt;"",TODAY()-tblINVENTAIRE_INFORMATIQUE[[#This Row],[DELIVRANCE]],"")</f>
        <v/>
      </c>
      <c r="G283" s="40"/>
      <c r="H283" s="62"/>
      <c r="I28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83" s="7"/>
      <c r="K283" s="42"/>
      <c r="L283" s="42"/>
      <c r="M283" s="52"/>
      <c r="N283" s="53"/>
      <c r="O283" s="44"/>
    </row>
    <row r="284" spans="2:15">
      <c r="B284" s="37" t="str">
        <f>IF(tblINVENTAIRE_INFORMATIQUE[[#This Row],[NOM]]="","",INDEX(tblINFORMATIQUE[CODE],MATCH(tblINVENTAIRE_INFORMATIQUE[[#This Row],[NOM]],tblINFORMATIQUE[INFORMATIQUE],0)))</f>
        <v/>
      </c>
      <c r="C284" s="37"/>
      <c r="D284" s="38" t="s">
        <v>15</v>
      </c>
      <c r="E284" s="21"/>
      <c r="F284" s="22" t="str">
        <f ca="1">IF(tblINVENTAIRE_INFORMATIQUE[[#This Row],[DELIVRANCE]]&lt;&gt;"",TODAY()-tblINVENTAIRE_INFORMATIQUE[[#This Row],[DELIVRANCE]],"")</f>
        <v/>
      </c>
      <c r="G284" s="40"/>
      <c r="H284" s="62"/>
      <c r="I28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84" s="7"/>
      <c r="K284" s="42"/>
      <c r="L284" s="42"/>
      <c r="M284" s="52"/>
      <c r="N284" s="53"/>
      <c r="O284" s="44"/>
    </row>
    <row r="285" spans="2:15">
      <c r="B285" s="37" t="str">
        <f>IF(tblINVENTAIRE_INFORMATIQUE[[#This Row],[NOM]]="","",INDEX(tblINFORMATIQUE[CODE],MATCH(tblINVENTAIRE_INFORMATIQUE[[#This Row],[NOM]],tblINFORMATIQUE[INFORMATIQUE],0)))</f>
        <v/>
      </c>
      <c r="C285" s="37"/>
      <c r="D285" s="38" t="s">
        <v>15</v>
      </c>
      <c r="E285" s="21"/>
      <c r="F285" s="22" t="str">
        <f ca="1">IF(tblINVENTAIRE_INFORMATIQUE[[#This Row],[DELIVRANCE]]&lt;&gt;"",TODAY()-tblINVENTAIRE_INFORMATIQUE[[#This Row],[DELIVRANCE]],"")</f>
        <v/>
      </c>
      <c r="G285" s="40"/>
      <c r="H285" s="62"/>
      <c r="I28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85" s="7"/>
      <c r="K285" s="42"/>
      <c r="L285" s="42"/>
      <c r="M285" s="52"/>
      <c r="N285" s="53"/>
      <c r="O285" s="44"/>
    </row>
    <row r="286" spans="2:15">
      <c r="B286" s="37" t="str">
        <f>IF(tblINVENTAIRE_INFORMATIQUE[[#This Row],[NOM]]="","",INDEX(tblINFORMATIQUE[CODE],MATCH(tblINVENTAIRE_INFORMATIQUE[[#This Row],[NOM]],tblINFORMATIQUE[INFORMATIQUE],0)))</f>
        <v/>
      </c>
      <c r="C286" s="37"/>
      <c r="D286" s="38" t="s">
        <v>15</v>
      </c>
      <c r="E286" s="21"/>
      <c r="F286" s="22" t="str">
        <f ca="1">IF(tblINVENTAIRE_INFORMATIQUE[[#This Row],[DELIVRANCE]]&lt;&gt;"",TODAY()-tblINVENTAIRE_INFORMATIQUE[[#This Row],[DELIVRANCE]],"")</f>
        <v/>
      </c>
      <c r="G286" s="40"/>
      <c r="H286" s="62"/>
      <c r="I28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86" s="7"/>
      <c r="K286" s="42"/>
      <c r="L286" s="42"/>
      <c r="M286" s="52"/>
      <c r="N286" s="53"/>
      <c r="O286" s="44"/>
    </row>
    <row r="287" spans="2:15">
      <c r="B287" s="37" t="str">
        <f>IF(tblINVENTAIRE_INFORMATIQUE[[#This Row],[NOM]]="","",INDEX(tblINFORMATIQUE[CODE],MATCH(tblINVENTAIRE_INFORMATIQUE[[#This Row],[NOM]],tblINFORMATIQUE[INFORMATIQUE],0)))</f>
        <v/>
      </c>
      <c r="C287" s="37"/>
      <c r="D287" s="38" t="s">
        <v>15</v>
      </c>
      <c r="E287" s="21"/>
      <c r="F287" s="22" t="str">
        <f ca="1">IF(tblINVENTAIRE_INFORMATIQUE[[#This Row],[DELIVRANCE]]&lt;&gt;"",TODAY()-tblINVENTAIRE_INFORMATIQUE[[#This Row],[DELIVRANCE]],"")</f>
        <v/>
      </c>
      <c r="G287" s="40"/>
      <c r="H287" s="62"/>
      <c r="I28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87" s="7"/>
      <c r="K287" s="42"/>
      <c r="L287" s="42"/>
      <c r="M287" s="52"/>
      <c r="N287" s="53"/>
      <c r="O287" s="44"/>
    </row>
    <row r="288" spans="2:15">
      <c r="B288" s="37" t="str">
        <f>IF(tblINVENTAIRE_INFORMATIQUE[[#This Row],[NOM]]="","",INDEX(tblINFORMATIQUE[CODE],MATCH(tblINVENTAIRE_INFORMATIQUE[[#This Row],[NOM]],tblINFORMATIQUE[INFORMATIQUE],0)))</f>
        <v/>
      </c>
      <c r="C288" s="37"/>
      <c r="D288" s="38" t="s">
        <v>15</v>
      </c>
      <c r="E288" s="21"/>
      <c r="F288" s="22" t="str">
        <f ca="1">IF(tblINVENTAIRE_INFORMATIQUE[[#This Row],[DELIVRANCE]]&lt;&gt;"",TODAY()-tblINVENTAIRE_INFORMATIQUE[[#This Row],[DELIVRANCE]],"")</f>
        <v/>
      </c>
      <c r="G288" s="40"/>
      <c r="H288" s="62"/>
      <c r="I28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88" s="7"/>
      <c r="K288" s="42"/>
      <c r="L288" s="42"/>
      <c r="M288" s="52"/>
      <c r="N288" s="53"/>
      <c r="O288" s="44"/>
    </row>
    <row r="289" spans="2:15">
      <c r="B289" s="37" t="str">
        <f>IF(tblINVENTAIRE_INFORMATIQUE[[#This Row],[NOM]]="","",INDEX(tblINFORMATIQUE[CODE],MATCH(tblINVENTAIRE_INFORMATIQUE[[#This Row],[NOM]],tblINFORMATIQUE[INFORMATIQUE],0)))</f>
        <v/>
      </c>
      <c r="C289" s="37"/>
      <c r="D289" s="38" t="s">
        <v>15</v>
      </c>
      <c r="E289" s="21"/>
      <c r="F289" s="22" t="str">
        <f ca="1">IF(tblINVENTAIRE_INFORMATIQUE[[#This Row],[DELIVRANCE]]&lt;&gt;"",TODAY()-tblINVENTAIRE_INFORMATIQUE[[#This Row],[DELIVRANCE]],"")</f>
        <v/>
      </c>
      <c r="G289" s="40"/>
      <c r="H289" s="62"/>
      <c r="I28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89" s="7"/>
      <c r="K289" s="42"/>
      <c r="L289" s="42"/>
      <c r="M289" s="52"/>
      <c r="N289" s="53"/>
      <c r="O289" s="44"/>
    </row>
    <row r="290" spans="2:15">
      <c r="B290" s="37" t="str">
        <f>IF(tblINVENTAIRE_INFORMATIQUE[[#This Row],[NOM]]="","",INDEX(tblINFORMATIQUE[CODE],MATCH(tblINVENTAIRE_INFORMATIQUE[[#This Row],[NOM]],tblINFORMATIQUE[INFORMATIQUE],0)))</f>
        <v/>
      </c>
      <c r="C290" s="37"/>
      <c r="D290" s="38" t="s">
        <v>15</v>
      </c>
      <c r="E290" s="21"/>
      <c r="F290" s="22" t="str">
        <f ca="1">IF(tblINVENTAIRE_INFORMATIQUE[[#This Row],[DELIVRANCE]]&lt;&gt;"",TODAY()-tblINVENTAIRE_INFORMATIQUE[[#This Row],[DELIVRANCE]],"")</f>
        <v/>
      </c>
      <c r="G290" s="40"/>
      <c r="H290" s="62"/>
      <c r="I29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90" s="7"/>
      <c r="K290" s="42"/>
      <c r="L290" s="42"/>
      <c r="M290" s="52"/>
      <c r="N290" s="53"/>
      <c r="O290" s="44"/>
    </row>
    <row r="291" spans="2:15">
      <c r="B291" s="37" t="str">
        <f>IF(tblINVENTAIRE_INFORMATIQUE[[#This Row],[NOM]]="","",INDEX(tblINFORMATIQUE[CODE],MATCH(tblINVENTAIRE_INFORMATIQUE[[#This Row],[NOM]],tblINFORMATIQUE[INFORMATIQUE],0)))</f>
        <v/>
      </c>
      <c r="C291" s="37"/>
      <c r="D291" s="38" t="s">
        <v>15</v>
      </c>
      <c r="E291" s="21"/>
      <c r="F291" s="22" t="str">
        <f ca="1">IF(tblINVENTAIRE_INFORMATIQUE[[#This Row],[DELIVRANCE]]&lt;&gt;"",TODAY()-tblINVENTAIRE_INFORMATIQUE[[#This Row],[DELIVRANCE]],"")</f>
        <v/>
      </c>
      <c r="G291" s="40"/>
      <c r="H291" s="62"/>
      <c r="I29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91" s="7"/>
      <c r="K291" s="42"/>
      <c r="L291" s="42"/>
      <c r="M291" s="52"/>
      <c r="N291" s="53"/>
      <c r="O291" s="44"/>
    </row>
    <row r="292" spans="2:15">
      <c r="B292" s="37" t="str">
        <f>IF(tblINVENTAIRE_INFORMATIQUE[[#This Row],[NOM]]="","",INDEX(tblINFORMATIQUE[CODE],MATCH(tblINVENTAIRE_INFORMATIQUE[[#This Row],[NOM]],tblINFORMATIQUE[INFORMATIQUE],0)))</f>
        <v/>
      </c>
      <c r="C292" s="37"/>
      <c r="D292" s="38" t="s">
        <v>15</v>
      </c>
      <c r="E292" s="21"/>
      <c r="F292" s="22" t="str">
        <f ca="1">IF(tblINVENTAIRE_INFORMATIQUE[[#This Row],[DELIVRANCE]]&lt;&gt;"",TODAY()-tblINVENTAIRE_INFORMATIQUE[[#This Row],[DELIVRANCE]],"")</f>
        <v/>
      </c>
      <c r="G292" s="40"/>
      <c r="H292" s="62"/>
      <c r="I29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92" s="7"/>
      <c r="K292" s="42"/>
      <c r="L292" s="42"/>
      <c r="M292" s="52"/>
      <c r="N292" s="53"/>
      <c r="O292" s="44"/>
    </row>
    <row r="293" spans="2:15">
      <c r="B293" s="37" t="str">
        <f>IF(tblINVENTAIRE_INFORMATIQUE[[#This Row],[NOM]]="","",INDEX(tblINFORMATIQUE[CODE],MATCH(tblINVENTAIRE_INFORMATIQUE[[#This Row],[NOM]],tblINFORMATIQUE[INFORMATIQUE],0)))</f>
        <v/>
      </c>
      <c r="C293" s="37"/>
      <c r="D293" s="38" t="s">
        <v>15</v>
      </c>
      <c r="E293" s="21"/>
      <c r="F293" s="22" t="str">
        <f ca="1">IF(tblINVENTAIRE_INFORMATIQUE[[#This Row],[DELIVRANCE]]&lt;&gt;"",TODAY()-tblINVENTAIRE_INFORMATIQUE[[#This Row],[DELIVRANCE]],"")</f>
        <v/>
      </c>
      <c r="G293" s="40"/>
      <c r="H293" s="62"/>
      <c r="I29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93" s="7"/>
      <c r="K293" s="42"/>
      <c r="L293" s="42"/>
      <c r="M293" s="52"/>
      <c r="N293" s="53"/>
      <c r="O293" s="44"/>
    </row>
    <row r="294" spans="2:15">
      <c r="B294" s="37" t="str">
        <f>IF(tblINVENTAIRE_INFORMATIQUE[[#This Row],[NOM]]="","",INDEX(tblINFORMATIQUE[CODE],MATCH(tblINVENTAIRE_INFORMATIQUE[[#This Row],[NOM]],tblINFORMATIQUE[INFORMATIQUE],0)))</f>
        <v/>
      </c>
      <c r="C294" s="37"/>
      <c r="D294" s="38" t="s">
        <v>15</v>
      </c>
      <c r="E294" s="21"/>
      <c r="F294" s="22" t="str">
        <f ca="1">IF(tblINVENTAIRE_INFORMATIQUE[[#This Row],[DELIVRANCE]]&lt;&gt;"",TODAY()-tblINVENTAIRE_INFORMATIQUE[[#This Row],[DELIVRANCE]],"")</f>
        <v/>
      </c>
      <c r="G294" s="40"/>
      <c r="H294" s="62"/>
      <c r="I29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94" s="7"/>
      <c r="K294" s="42"/>
      <c r="L294" s="42"/>
      <c r="M294" s="52"/>
      <c r="N294" s="53"/>
      <c r="O294" s="44"/>
    </row>
    <row r="295" spans="2:15">
      <c r="B295" s="37" t="str">
        <f>IF(tblINVENTAIRE_INFORMATIQUE[[#This Row],[NOM]]="","",INDEX(tblINFORMATIQUE[CODE],MATCH(tblINVENTAIRE_INFORMATIQUE[[#This Row],[NOM]],tblINFORMATIQUE[INFORMATIQUE],0)))</f>
        <v/>
      </c>
      <c r="C295" s="37"/>
      <c r="D295" s="38" t="s">
        <v>15</v>
      </c>
      <c r="E295" s="21"/>
      <c r="F295" s="22" t="str">
        <f ca="1">IF(tblINVENTAIRE_INFORMATIQUE[[#This Row],[DELIVRANCE]]&lt;&gt;"",TODAY()-tblINVENTAIRE_INFORMATIQUE[[#This Row],[DELIVRANCE]],"")</f>
        <v/>
      </c>
      <c r="G295" s="40"/>
      <c r="H295" s="62"/>
      <c r="I29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95" s="7"/>
      <c r="K295" s="42"/>
      <c r="L295" s="42"/>
      <c r="M295" s="52"/>
      <c r="N295" s="53"/>
      <c r="O295" s="44"/>
    </row>
    <row r="296" spans="2:15">
      <c r="B296" s="37" t="str">
        <f>IF(tblINVENTAIRE_INFORMATIQUE[[#This Row],[NOM]]="","",INDEX(tblINFORMATIQUE[CODE],MATCH(tblINVENTAIRE_INFORMATIQUE[[#This Row],[NOM]],tblINFORMATIQUE[INFORMATIQUE],0)))</f>
        <v/>
      </c>
      <c r="C296" s="37"/>
      <c r="D296" s="38" t="s">
        <v>15</v>
      </c>
      <c r="E296" s="21"/>
      <c r="F296" s="22" t="str">
        <f ca="1">IF(tblINVENTAIRE_INFORMATIQUE[[#This Row],[DELIVRANCE]]&lt;&gt;"",TODAY()-tblINVENTAIRE_INFORMATIQUE[[#This Row],[DELIVRANCE]],"")</f>
        <v/>
      </c>
      <c r="G296" s="40"/>
      <c r="H296" s="62"/>
      <c r="I29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96" s="7"/>
      <c r="K296" s="42"/>
      <c r="L296" s="42"/>
      <c r="M296" s="52"/>
      <c r="N296" s="53"/>
      <c r="O296" s="44"/>
    </row>
    <row r="297" spans="2:15">
      <c r="B297" s="37" t="str">
        <f>IF(tblINVENTAIRE_INFORMATIQUE[[#This Row],[NOM]]="","",INDEX(tblINFORMATIQUE[CODE],MATCH(tblINVENTAIRE_INFORMATIQUE[[#This Row],[NOM]],tblINFORMATIQUE[INFORMATIQUE],0)))</f>
        <v/>
      </c>
      <c r="C297" s="37"/>
      <c r="D297" s="38" t="s">
        <v>15</v>
      </c>
      <c r="E297" s="21"/>
      <c r="F297" s="22" t="str">
        <f ca="1">IF(tblINVENTAIRE_INFORMATIQUE[[#This Row],[DELIVRANCE]]&lt;&gt;"",TODAY()-tblINVENTAIRE_INFORMATIQUE[[#This Row],[DELIVRANCE]],"")</f>
        <v/>
      </c>
      <c r="G297" s="40"/>
      <c r="H297" s="62"/>
      <c r="I29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97" s="7"/>
      <c r="K297" s="42"/>
      <c r="L297" s="42"/>
      <c r="M297" s="52"/>
      <c r="N297" s="53"/>
      <c r="O297" s="44"/>
    </row>
    <row r="298" spans="2:15">
      <c r="B298" s="37" t="str">
        <f>IF(tblINVENTAIRE_INFORMATIQUE[[#This Row],[NOM]]="","",INDEX(tblINFORMATIQUE[CODE],MATCH(tblINVENTAIRE_INFORMATIQUE[[#This Row],[NOM]],tblINFORMATIQUE[INFORMATIQUE],0)))</f>
        <v/>
      </c>
      <c r="C298" s="37"/>
      <c r="D298" s="38" t="s">
        <v>15</v>
      </c>
      <c r="E298" s="21"/>
      <c r="F298" s="22" t="str">
        <f ca="1">IF(tblINVENTAIRE_INFORMATIQUE[[#This Row],[DELIVRANCE]]&lt;&gt;"",TODAY()-tblINVENTAIRE_INFORMATIQUE[[#This Row],[DELIVRANCE]],"")</f>
        <v/>
      </c>
      <c r="G298" s="40"/>
      <c r="H298" s="62"/>
      <c r="I29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98" s="7"/>
      <c r="K298" s="42"/>
      <c r="L298" s="42"/>
      <c r="M298" s="52"/>
      <c r="N298" s="53"/>
      <c r="O298" s="44"/>
    </row>
    <row r="299" spans="2:15">
      <c r="B299" s="37" t="str">
        <f>IF(tblINVENTAIRE_INFORMATIQUE[[#This Row],[NOM]]="","",INDEX(tblINFORMATIQUE[CODE],MATCH(tblINVENTAIRE_INFORMATIQUE[[#This Row],[NOM]],tblINFORMATIQUE[INFORMATIQUE],0)))</f>
        <v/>
      </c>
      <c r="C299" s="37"/>
      <c r="D299" s="38" t="s">
        <v>15</v>
      </c>
      <c r="E299" s="21"/>
      <c r="F299" s="22" t="str">
        <f ca="1">IF(tblINVENTAIRE_INFORMATIQUE[[#This Row],[DELIVRANCE]]&lt;&gt;"",TODAY()-tblINVENTAIRE_INFORMATIQUE[[#This Row],[DELIVRANCE]],"")</f>
        <v/>
      </c>
      <c r="G299" s="40"/>
      <c r="H299" s="62"/>
      <c r="I29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299" s="7"/>
      <c r="K299" s="42"/>
      <c r="L299" s="42"/>
      <c r="M299" s="52"/>
      <c r="N299" s="53"/>
      <c r="O299" s="44"/>
    </row>
    <row r="300" spans="2:15">
      <c r="B300" s="37" t="str">
        <f>IF(tblINVENTAIRE_INFORMATIQUE[[#This Row],[NOM]]="","",INDEX(tblINFORMATIQUE[CODE],MATCH(tblINVENTAIRE_INFORMATIQUE[[#This Row],[NOM]],tblINFORMATIQUE[INFORMATIQUE],0)))</f>
        <v/>
      </c>
      <c r="C300" s="37"/>
      <c r="D300" s="38" t="s">
        <v>15</v>
      </c>
      <c r="E300" s="21"/>
      <c r="F300" s="22" t="str">
        <f ca="1">IF(tblINVENTAIRE_INFORMATIQUE[[#This Row],[DELIVRANCE]]&lt;&gt;"",TODAY()-tblINVENTAIRE_INFORMATIQUE[[#This Row],[DELIVRANCE]],"")</f>
        <v/>
      </c>
      <c r="G300" s="40"/>
      <c r="H300" s="62"/>
      <c r="I30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00" s="7"/>
      <c r="K300" s="42"/>
      <c r="L300" s="42"/>
      <c r="M300" s="52"/>
      <c r="N300" s="53"/>
      <c r="O300" s="44"/>
    </row>
    <row r="301" spans="2:15">
      <c r="B301" s="37" t="str">
        <f>IF(tblINVENTAIRE_INFORMATIQUE[[#This Row],[NOM]]="","",INDEX(tblINFORMATIQUE[CODE],MATCH(tblINVENTAIRE_INFORMATIQUE[[#This Row],[NOM]],tblINFORMATIQUE[INFORMATIQUE],0)))</f>
        <v/>
      </c>
      <c r="C301" s="37"/>
      <c r="D301" s="38" t="s">
        <v>15</v>
      </c>
      <c r="E301" s="21"/>
      <c r="F301" s="22" t="str">
        <f ca="1">IF(tblINVENTAIRE_INFORMATIQUE[[#This Row],[DELIVRANCE]]&lt;&gt;"",TODAY()-tblINVENTAIRE_INFORMATIQUE[[#This Row],[DELIVRANCE]],"")</f>
        <v/>
      </c>
      <c r="G301" s="40"/>
      <c r="H301" s="62"/>
      <c r="I30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01" s="7"/>
      <c r="K301" s="42"/>
      <c r="L301" s="42"/>
      <c r="M301" s="52"/>
      <c r="N301" s="53"/>
      <c r="O301" s="44"/>
    </row>
    <row r="302" spans="2:15">
      <c r="B302" s="37" t="str">
        <f>IF(tblINVENTAIRE_INFORMATIQUE[[#This Row],[NOM]]="","",INDEX(tblINFORMATIQUE[CODE],MATCH(tblINVENTAIRE_INFORMATIQUE[[#This Row],[NOM]],tblINFORMATIQUE[INFORMATIQUE],0)))</f>
        <v/>
      </c>
      <c r="C302" s="37"/>
      <c r="D302" s="38" t="s">
        <v>15</v>
      </c>
      <c r="E302" s="21"/>
      <c r="F302" s="22" t="str">
        <f ca="1">IF(tblINVENTAIRE_INFORMATIQUE[[#This Row],[DELIVRANCE]]&lt;&gt;"",TODAY()-tblINVENTAIRE_INFORMATIQUE[[#This Row],[DELIVRANCE]],"")</f>
        <v/>
      </c>
      <c r="G302" s="40"/>
      <c r="H302" s="62"/>
      <c r="I30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02" s="7"/>
      <c r="K302" s="42"/>
      <c r="L302" s="42"/>
      <c r="M302" s="52"/>
      <c r="N302" s="53"/>
      <c r="O302" s="44"/>
    </row>
    <row r="303" spans="2:15">
      <c r="B303" s="37" t="str">
        <f>IF(tblINVENTAIRE_INFORMATIQUE[[#This Row],[NOM]]="","",INDEX(tblINFORMATIQUE[CODE],MATCH(tblINVENTAIRE_INFORMATIQUE[[#This Row],[NOM]],tblINFORMATIQUE[INFORMATIQUE],0)))</f>
        <v/>
      </c>
      <c r="C303" s="37"/>
      <c r="D303" s="38" t="s">
        <v>15</v>
      </c>
      <c r="E303" s="21"/>
      <c r="F303" s="22" t="str">
        <f ca="1">IF(tblINVENTAIRE_INFORMATIQUE[[#This Row],[DELIVRANCE]]&lt;&gt;"",TODAY()-tblINVENTAIRE_INFORMATIQUE[[#This Row],[DELIVRANCE]],"")</f>
        <v/>
      </c>
      <c r="G303" s="40"/>
      <c r="H303" s="62"/>
      <c r="I30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03" s="7"/>
      <c r="K303" s="42"/>
      <c r="L303" s="42"/>
      <c r="M303" s="52"/>
      <c r="N303" s="53"/>
      <c r="O303" s="44"/>
    </row>
    <row r="304" spans="2:15">
      <c r="B304" s="37" t="str">
        <f>IF(tblINVENTAIRE_INFORMATIQUE[[#This Row],[NOM]]="","",INDEX(tblINFORMATIQUE[CODE],MATCH(tblINVENTAIRE_INFORMATIQUE[[#This Row],[NOM]],tblINFORMATIQUE[INFORMATIQUE],0)))</f>
        <v/>
      </c>
      <c r="C304" s="37"/>
      <c r="D304" s="38" t="s">
        <v>15</v>
      </c>
      <c r="E304" s="21"/>
      <c r="F304" s="22" t="str">
        <f ca="1">IF(tblINVENTAIRE_INFORMATIQUE[[#This Row],[DELIVRANCE]]&lt;&gt;"",TODAY()-tblINVENTAIRE_INFORMATIQUE[[#This Row],[DELIVRANCE]],"")</f>
        <v/>
      </c>
      <c r="G304" s="40"/>
      <c r="H304" s="62"/>
      <c r="I30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04" s="7"/>
      <c r="K304" s="42"/>
      <c r="L304" s="42"/>
      <c r="M304" s="52"/>
      <c r="N304" s="53"/>
      <c r="O304" s="44"/>
    </row>
    <row r="305" spans="2:15">
      <c r="B305" s="37" t="str">
        <f>IF(tblINVENTAIRE_INFORMATIQUE[[#This Row],[NOM]]="","",INDEX(tblINFORMATIQUE[CODE],MATCH(tblINVENTAIRE_INFORMATIQUE[[#This Row],[NOM]],tblINFORMATIQUE[INFORMATIQUE],0)))</f>
        <v/>
      </c>
      <c r="C305" s="37"/>
      <c r="D305" s="38" t="s">
        <v>15</v>
      </c>
      <c r="E305" s="21"/>
      <c r="F305" s="22" t="str">
        <f ca="1">IF(tblINVENTAIRE_INFORMATIQUE[[#This Row],[DELIVRANCE]]&lt;&gt;"",TODAY()-tblINVENTAIRE_INFORMATIQUE[[#This Row],[DELIVRANCE]],"")</f>
        <v/>
      </c>
      <c r="G305" s="40"/>
      <c r="H305" s="62"/>
      <c r="I30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05" s="7"/>
      <c r="K305" s="42"/>
      <c r="L305" s="42"/>
      <c r="M305" s="52"/>
      <c r="N305" s="53"/>
      <c r="O305" s="44"/>
    </row>
    <row r="306" spans="2:15">
      <c r="B306" s="37" t="str">
        <f>IF(tblINVENTAIRE_INFORMATIQUE[[#This Row],[NOM]]="","",INDEX(tblINFORMATIQUE[CODE],MATCH(tblINVENTAIRE_INFORMATIQUE[[#This Row],[NOM]],tblINFORMATIQUE[INFORMATIQUE],0)))</f>
        <v/>
      </c>
      <c r="C306" s="37"/>
      <c r="D306" s="38" t="s">
        <v>15</v>
      </c>
      <c r="E306" s="21"/>
      <c r="F306" s="22" t="str">
        <f ca="1">IF(tblINVENTAIRE_INFORMATIQUE[[#This Row],[DELIVRANCE]]&lt;&gt;"",TODAY()-tblINVENTAIRE_INFORMATIQUE[[#This Row],[DELIVRANCE]],"")</f>
        <v/>
      </c>
      <c r="G306" s="40"/>
      <c r="H306" s="62"/>
      <c r="I30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06" s="7"/>
      <c r="K306" s="42"/>
      <c r="L306" s="42"/>
      <c r="M306" s="52"/>
      <c r="N306" s="53"/>
      <c r="O306" s="44"/>
    </row>
    <row r="307" spans="2:15">
      <c r="B307" s="37" t="str">
        <f>IF(tblINVENTAIRE_INFORMATIQUE[[#This Row],[NOM]]="","",INDEX(tblINFORMATIQUE[CODE],MATCH(tblINVENTAIRE_INFORMATIQUE[[#This Row],[NOM]],tblINFORMATIQUE[INFORMATIQUE],0)))</f>
        <v/>
      </c>
      <c r="C307" s="37"/>
      <c r="D307" s="38" t="s">
        <v>15</v>
      </c>
      <c r="E307" s="21"/>
      <c r="F307" s="22" t="str">
        <f ca="1">IF(tblINVENTAIRE_INFORMATIQUE[[#This Row],[DELIVRANCE]]&lt;&gt;"",TODAY()-tblINVENTAIRE_INFORMATIQUE[[#This Row],[DELIVRANCE]],"")</f>
        <v/>
      </c>
      <c r="G307" s="40"/>
      <c r="H307" s="62"/>
      <c r="I30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07" s="7"/>
      <c r="K307" s="42"/>
      <c r="L307" s="42"/>
      <c r="M307" s="52"/>
      <c r="N307" s="53"/>
      <c r="O307" s="44"/>
    </row>
    <row r="308" spans="2:15">
      <c r="B308" s="37" t="str">
        <f>IF(tblINVENTAIRE_INFORMATIQUE[[#This Row],[NOM]]="","",INDEX(tblINFORMATIQUE[CODE],MATCH(tblINVENTAIRE_INFORMATIQUE[[#This Row],[NOM]],tblINFORMATIQUE[INFORMATIQUE],0)))</f>
        <v/>
      </c>
      <c r="C308" s="37"/>
      <c r="D308" s="38" t="s">
        <v>15</v>
      </c>
      <c r="E308" s="21"/>
      <c r="F308" s="22" t="str">
        <f ca="1">IF(tblINVENTAIRE_INFORMATIQUE[[#This Row],[DELIVRANCE]]&lt;&gt;"",TODAY()-tblINVENTAIRE_INFORMATIQUE[[#This Row],[DELIVRANCE]],"")</f>
        <v/>
      </c>
      <c r="G308" s="40"/>
      <c r="H308" s="62"/>
      <c r="I30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08" s="7"/>
      <c r="K308" s="42"/>
      <c r="L308" s="42"/>
      <c r="M308" s="52"/>
      <c r="N308" s="53"/>
      <c r="O308" s="44"/>
    </row>
    <row r="309" spans="2:15">
      <c r="B309" s="37" t="str">
        <f>IF(tblINVENTAIRE_INFORMATIQUE[[#This Row],[NOM]]="","",INDEX(tblINFORMATIQUE[CODE],MATCH(tblINVENTAIRE_INFORMATIQUE[[#This Row],[NOM]],tblINFORMATIQUE[INFORMATIQUE],0)))</f>
        <v/>
      </c>
      <c r="C309" s="37"/>
      <c r="D309" s="38" t="s">
        <v>15</v>
      </c>
      <c r="E309" s="21"/>
      <c r="F309" s="22" t="str">
        <f ca="1">IF(tblINVENTAIRE_INFORMATIQUE[[#This Row],[DELIVRANCE]]&lt;&gt;"",TODAY()-tblINVENTAIRE_INFORMATIQUE[[#This Row],[DELIVRANCE]],"")</f>
        <v/>
      </c>
      <c r="G309" s="40"/>
      <c r="H309" s="62"/>
      <c r="I30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09" s="7"/>
      <c r="K309" s="42"/>
      <c r="L309" s="42"/>
      <c r="M309" s="52"/>
      <c r="N309" s="53"/>
      <c r="O309" s="44"/>
    </row>
    <row r="310" spans="2:15">
      <c r="B310" s="37" t="str">
        <f>IF(tblINVENTAIRE_INFORMATIQUE[[#This Row],[NOM]]="","",INDEX(tblINFORMATIQUE[CODE],MATCH(tblINVENTAIRE_INFORMATIQUE[[#This Row],[NOM]],tblINFORMATIQUE[INFORMATIQUE],0)))</f>
        <v/>
      </c>
      <c r="C310" s="37"/>
      <c r="D310" s="38" t="s">
        <v>15</v>
      </c>
      <c r="E310" s="21"/>
      <c r="F310" s="22" t="str">
        <f ca="1">IF(tblINVENTAIRE_INFORMATIQUE[[#This Row],[DELIVRANCE]]&lt;&gt;"",TODAY()-tblINVENTAIRE_INFORMATIQUE[[#This Row],[DELIVRANCE]],"")</f>
        <v/>
      </c>
      <c r="G310" s="40"/>
      <c r="H310" s="62"/>
      <c r="I31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10" s="7"/>
      <c r="K310" s="42"/>
      <c r="L310" s="42"/>
      <c r="M310" s="52"/>
      <c r="N310" s="53"/>
      <c r="O310" s="44"/>
    </row>
    <row r="311" spans="2:15">
      <c r="B311" s="37" t="str">
        <f>IF(tblINVENTAIRE_INFORMATIQUE[[#This Row],[NOM]]="","",INDEX(tblINFORMATIQUE[CODE],MATCH(tblINVENTAIRE_INFORMATIQUE[[#This Row],[NOM]],tblINFORMATIQUE[INFORMATIQUE],0)))</f>
        <v/>
      </c>
      <c r="C311" s="37"/>
      <c r="D311" s="38" t="s">
        <v>15</v>
      </c>
      <c r="E311" s="21"/>
      <c r="F311" s="22" t="str">
        <f ca="1">IF(tblINVENTAIRE_INFORMATIQUE[[#This Row],[DELIVRANCE]]&lt;&gt;"",TODAY()-tblINVENTAIRE_INFORMATIQUE[[#This Row],[DELIVRANCE]],"")</f>
        <v/>
      </c>
      <c r="G311" s="40"/>
      <c r="H311" s="62"/>
      <c r="I31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11" s="7"/>
      <c r="K311" s="42"/>
      <c r="L311" s="42"/>
      <c r="M311" s="52"/>
      <c r="N311" s="53"/>
      <c r="O311" s="44"/>
    </row>
    <row r="312" spans="2:15">
      <c r="B312" s="37" t="str">
        <f>IF(tblINVENTAIRE_INFORMATIQUE[[#This Row],[NOM]]="","",INDEX(tblINFORMATIQUE[CODE],MATCH(tblINVENTAIRE_INFORMATIQUE[[#This Row],[NOM]],tblINFORMATIQUE[INFORMATIQUE],0)))</f>
        <v/>
      </c>
      <c r="C312" s="37"/>
      <c r="D312" s="38" t="s">
        <v>15</v>
      </c>
      <c r="E312" s="21"/>
      <c r="F312" s="22" t="str">
        <f ca="1">IF(tblINVENTAIRE_INFORMATIQUE[[#This Row],[DELIVRANCE]]&lt;&gt;"",TODAY()-tblINVENTAIRE_INFORMATIQUE[[#This Row],[DELIVRANCE]],"")</f>
        <v/>
      </c>
      <c r="G312" s="40"/>
      <c r="H312" s="62"/>
      <c r="I31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12" s="7"/>
      <c r="K312" s="42"/>
      <c r="L312" s="42"/>
      <c r="M312" s="52"/>
      <c r="N312" s="53"/>
      <c r="O312" s="44"/>
    </row>
    <row r="313" spans="2:15">
      <c r="B313" s="37" t="str">
        <f>IF(tblINVENTAIRE_INFORMATIQUE[[#This Row],[NOM]]="","",INDEX(tblINFORMATIQUE[CODE],MATCH(tblINVENTAIRE_INFORMATIQUE[[#This Row],[NOM]],tblINFORMATIQUE[INFORMATIQUE],0)))</f>
        <v/>
      </c>
      <c r="C313" s="37"/>
      <c r="D313" s="38" t="s">
        <v>15</v>
      </c>
      <c r="E313" s="21"/>
      <c r="F313" s="22" t="str">
        <f ca="1">IF(tblINVENTAIRE_INFORMATIQUE[[#This Row],[DELIVRANCE]]&lt;&gt;"",TODAY()-tblINVENTAIRE_INFORMATIQUE[[#This Row],[DELIVRANCE]],"")</f>
        <v/>
      </c>
      <c r="G313" s="40"/>
      <c r="H313" s="62"/>
      <c r="I31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13" s="7"/>
      <c r="K313" s="42"/>
      <c r="L313" s="42"/>
      <c r="M313" s="52"/>
      <c r="N313" s="53"/>
      <c r="O313" s="44"/>
    </row>
    <row r="314" spans="2:15">
      <c r="B314" s="37" t="str">
        <f>IF(tblINVENTAIRE_INFORMATIQUE[[#This Row],[NOM]]="","",INDEX(tblINFORMATIQUE[CODE],MATCH(tblINVENTAIRE_INFORMATIQUE[[#This Row],[NOM]],tblINFORMATIQUE[INFORMATIQUE],0)))</f>
        <v/>
      </c>
      <c r="C314" s="37"/>
      <c r="D314" s="38" t="s">
        <v>15</v>
      </c>
      <c r="E314" s="21"/>
      <c r="F314" s="22" t="str">
        <f ca="1">IF(tblINVENTAIRE_INFORMATIQUE[[#This Row],[DELIVRANCE]]&lt;&gt;"",TODAY()-tblINVENTAIRE_INFORMATIQUE[[#This Row],[DELIVRANCE]],"")</f>
        <v/>
      </c>
      <c r="G314" s="40"/>
      <c r="H314" s="62"/>
      <c r="I31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14" s="7"/>
      <c r="K314" s="42"/>
      <c r="L314" s="42"/>
      <c r="M314" s="52"/>
      <c r="N314" s="53"/>
      <c r="O314" s="44"/>
    </row>
    <row r="315" spans="2:15">
      <c r="B315" s="37" t="str">
        <f>IF(tblINVENTAIRE_INFORMATIQUE[[#This Row],[NOM]]="","",INDEX(tblINFORMATIQUE[CODE],MATCH(tblINVENTAIRE_INFORMATIQUE[[#This Row],[NOM]],tblINFORMATIQUE[INFORMATIQUE],0)))</f>
        <v/>
      </c>
      <c r="C315" s="37"/>
      <c r="D315" s="38" t="s">
        <v>15</v>
      </c>
      <c r="E315" s="21"/>
      <c r="F315" s="22" t="str">
        <f ca="1">IF(tblINVENTAIRE_INFORMATIQUE[[#This Row],[DELIVRANCE]]&lt;&gt;"",TODAY()-tblINVENTAIRE_INFORMATIQUE[[#This Row],[DELIVRANCE]],"")</f>
        <v/>
      </c>
      <c r="G315" s="40"/>
      <c r="H315" s="62"/>
      <c r="I31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15" s="7"/>
      <c r="K315" s="42"/>
      <c r="L315" s="42"/>
      <c r="M315" s="52"/>
      <c r="N315" s="53"/>
      <c r="O315" s="44"/>
    </row>
    <row r="316" spans="2:15">
      <c r="B316" s="37" t="str">
        <f>IF(tblINVENTAIRE_INFORMATIQUE[[#This Row],[NOM]]="","",INDEX(tblINFORMATIQUE[CODE],MATCH(tblINVENTAIRE_INFORMATIQUE[[#This Row],[NOM]],tblINFORMATIQUE[INFORMATIQUE],0)))</f>
        <v/>
      </c>
      <c r="C316" s="37"/>
      <c r="D316" s="38" t="s">
        <v>15</v>
      </c>
      <c r="E316" s="21"/>
      <c r="F316" s="22" t="str">
        <f ca="1">IF(tblINVENTAIRE_INFORMATIQUE[[#This Row],[DELIVRANCE]]&lt;&gt;"",TODAY()-tblINVENTAIRE_INFORMATIQUE[[#This Row],[DELIVRANCE]],"")</f>
        <v/>
      </c>
      <c r="G316" s="40"/>
      <c r="H316" s="62"/>
      <c r="I31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16" s="7"/>
      <c r="K316" s="42"/>
      <c r="L316" s="42"/>
      <c r="M316" s="52"/>
      <c r="N316" s="53"/>
      <c r="O316" s="44"/>
    </row>
    <row r="317" spans="2:15">
      <c r="B317" s="37" t="str">
        <f>IF(tblINVENTAIRE_INFORMATIQUE[[#This Row],[NOM]]="","",INDEX(tblINFORMATIQUE[CODE],MATCH(tblINVENTAIRE_INFORMATIQUE[[#This Row],[NOM]],tblINFORMATIQUE[INFORMATIQUE],0)))</f>
        <v/>
      </c>
      <c r="C317" s="37"/>
      <c r="D317" s="38" t="s">
        <v>15</v>
      </c>
      <c r="E317" s="21"/>
      <c r="F317" s="22" t="str">
        <f ca="1">IF(tblINVENTAIRE_INFORMATIQUE[[#This Row],[DELIVRANCE]]&lt;&gt;"",TODAY()-tblINVENTAIRE_INFORMATIQUE[[#This Row],[DELIVRANCE]],"")</f>
        <v/>
      </c>
      <c r="G317" s="40"/>
      <c r="H317" s="62"/>
      <c r="I31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17" s="7"/>
      <c r="K317" s="42"/>
      <c r="L317" s="42"/>
      <c r="M317" s="52"/>
      <c r="N317" s="53"/>
      <c r="O317" s="44"/>
    </row>
    <row r="318" spans="2:15">
      <c r="B318" s="37" t="str">
        <f>IF(tblINVENTAIRE_INFORMATIQUE[[#This Row],[NOM]]="","",INDEX(tblINFORMATIQUE[CODE],MATCH(tblINVENTAIRE_INFORMATIQUE[[#This Row],[NOM]],tblINFORMATIQUE[INFORMATIQUE],0)))</f>
        <v/>
      </c>
      <c r="C318" s="37"/>
      <c r="D318" s="38" t="s">
        <v>15</v>
      </c>
      <c r="E318" s="21"/>
      <c r="F318" s="22" t="str">
        <f ca="1">IF(tblINVENTAIRE_INFORMATIQUE[[#This Row],[DELIVRANCE]]&lt;&gt;"",TODAY()-tblINVENTAIRE_INFORMATIQUE[[#This Row],[DELIVRANCE]],"")</f>
        <v/>
      </c>
      <c r="G318" s="40"/>
      <c r="H318" s="62"/>
      <c r="I31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18" s="7"/>
      <c r="K318" s="42"/>
      <c r="L318" s="42"/>
      <c r="M318" s="52"/>
      <c r="N318" s="53"/>
      <c r="O318" s="44"/>
    </row>
    <row r="319" spans="2:15">
      <c r="B319" s="37" t="str">
        <f>IF(tblINVENTAIRE_INFORMATIQUE[[#This Row],[NOM]]="","",INDEX(tblINFORMATIQUE[CODE],MATCH(tblINVENTAIRE_INFORMATIQUE[[#This Row],[NOM]],tblINFORMATIQUE[INFORMATIQUE],0)))</f>
        <v/>
      </c>
      <c r="C319" s="37"/>
      <c r="D319" s="38" t="s">
        <v>15</v>
      </c>
      <c r="E319" s="21"/>
      <c r="F319" s="22" t="str">
        <f ca="1">IF(tblINVENTAIRE_INFORMATIQUE[[#This Row],[DELIVRANCE]]&lt;&gt;"",TODAY()-tblINVENTAIRE_INFORMATIQUE[[#This Row],[DELIVRANCE]],"")</f>
        <v/>
      </c>
      <c r="G319" s="40"/>
      <c r="H319" s="62"/>
      <c r="I31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19" s="7"/>
      <c r="K319" s="42"/>
      <c r="L319" s="42"/>
      <c r="M319" s="52"/>
      <c r="N319" s="53"/>
      <c r="O319" s="44"/>
    </row>
    <row r="320" spans="2:15">
      <c r="B320" s="37" t="str">
        <f>IF(tblINVENTAIRE_INFORMATIQUE[[#This Row],[NOM]]="","",INDEX(tblINFORMATIQUE[CODE],MATCH(tblINVENTAIRE_INFORMATIQUE[[#This Row],[NOM]],tblINFORMATIQUE[INFORMATIQUE],0)))</f>
        <v/>
      </c>
      <c r="C320" s="37"/>
      <c r="D320" s="38" t="s">
        <v>15</v>
      </c>
      <c r="E320" s="21"/>
      <c r="F320" s="22" t="str">
        <f ca="1">IF(tblINVENTAIRE_INFORMATIQUE[[#This Row],[DELIVRANCE]]&lt;&gt;"",TODAY()-tblINVENTAIRE_INFORMATIQUE[[#This Row],[DELIVRANCE]],"")</f>
        <v/>
      </c>
      <c r="G320" s="40"/>
      <c r="H320" s="62"/>
      <c r="I32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20" s="7"/>
      <c r="K320" s="42"/>
      <c r="L320" s="42"/>
      <c r="M320" s="52"/>
      <c r="N320" s="53"/>
      <c r="O320" s="44"/>
    </row>
    <row r="321" spans="2:15">
      <c r="B321" s="37" t="str">
        <f>IF(tblINVENTAIRE_INFORMATIQUE[[#This Row],[NOM]]="","",INDEX(tblINFORMATIQUE[CODE],MATCH(tblINVENTAIRE_INFORMATIQUE[[#This Row],[NOM]],tblINFORMATIQUE[INFORMATIQUE],0)))</f>
        <v/>
      </c>
      <c r="C321" s="37"/>
      <c r="D321" s="38" t="s">
        <v>15</v>
      </c>
      <c r="E321" s="21"/>
      <c r="F321" s="22" t="str">
        <f ca="1">IF(tblINVENTAIRE_INFORMATIQUE[[#This Row],[DELIVRANCE]]&lt;&gt;"",TODAY()-tblINVENTAIRE_INFORMATIQUE[[#This Row],[DELIVRANCE]],"")</f>
        <v/>
      </c>
      <c r="G321" s="40"/>
      <c r="H321" s="62"/>
      <c r="I32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21" s="7"/>
      <c r="K321" s="42"/>
      <c r="L321" s="42"/>
      <c r="M321" s="52"/>
      <c r="N321" s="53"/>
      <c r="O321" s="44"/>
    </row>
    <row r="322" spans="2:15">
      <c r="B322" s="37" t="str">
        <f>IF(tblINVENTAIRE_INFORMATIQUE[[#This Row],[NOM]]="","",INDEX(tblINFORMATIQUE[CODE],MATCH(tblINVENTAIRE_INFORMATIQUE[[#This Row],[NOM]],tblINFORMATIQUE[INFORMATIQUE],0)))</f>
        <v/>
      </c>
      <c r="C322" s="37"/>
      <c r="D322" s="38" t="s">
        <v>15</v>
      </c>
      <c r="E322" s="21"/>
      <c r="F322" s="22" t="str">
        <f ca="1">IF(tblINVENTAIRE_INFORMATIQUE[[#This Row],[DELIVRANCE]]&lt;&gt;"",TODAY()-tblINVENTAIRE_INFORMATIQUE[[#This Row],[DELIVRANCE]],"")</f>
        <v/>
      </c>
      <c r="G322" s="40"/>
      <c r="H322" s="62"/>
      <c r="I32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22" s="7"/>
      <c r="K322" s="42"/>
      <c r="L322" s="42"/>
      <c r="M322" s="52"/>
      <c r="N322" s="53"/>
      <c r="O322" s="44"/>
    </row>
    <row r="323" spans="2:15">
      <c r="B323" s="37" t="str">
        <f>IF(tblINVENTAIRE_INFORMATIQUE[[#This Row],[NOM]]="","",INDEX(tblINFORMATIQUE[CODE],MATCH(tblINVENTAIRE_INFORMATIQUE[[#This Row],[NOM]],tblINFORMATIQUE[INFORMATIQUE],0)))</f>
        <v/>
      </c>
      <c r="C323" s="37"/>
      <c r="D323" s="38" t="s">
        <v>15</v>
      </c>
      <c r="E323" s="21"/>
      <c r="F323" s="22" t="str">
        <f ca="1">IF(tblINVENTAIRE_INFORMATIQUE[[#This Row],[DELIVRANCE]]&lt;&gt;"",TODAY()-tblINVENTAIRE_INFORMATIQUE[[#This Row],[DELIVRANCE]],"")</f>
        <v/>
      </c>
      <c r="G323" s="40"/>
      <c r="H323" s="62"/>
      <c r="I32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23" s="7"/>
      <c r="K323" s="42"/>
      <c r="L323" s="42"/>
      <c r="M323" s="52"/>
      <c r="N323" s="53"/>
      <c r="O323" s="44"/>
    </row>
    <row r="324" spans="2:15">
      <c r="B324" s="37" t="str">
        <f>IF(tblINVENTAIRE_INFORMATIQUE[[#This Row],[NOM]]="","",INDEX(tblINFORMATIQUE[CODE],MATCH(tblINVENTAIRE_INFORMATIQUE[[#This Row],[NOM]],tblINFORMATIQUE[INFORMATIQUE],0)))</f>
        <v/>
      </c>
      <c r="C324" s="37"/>
      <c r="D324" s="38" t="s">
        <v>15</v>
      </c>
      <c r="E324" s="21"/>
      <c r="F324" s="22" t="str">
        <f ca="1">IF(tblINVENTAIRE_INFORMATIQUE[[#This Row],[DELIVRANCE]]&lt;&gt;"",TODAY()-tblINVENTAIRE_INFORMATIQUE[[#This Row],[DELIVRANCE]],"")</f>
        <v/>
      </c>
      <c r="G324" s="40"/>
      <c r="H324" s="62"/>
      <c r="I32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24" s="7"/>
      <c r="K324" s="42"/>
      <c r="L324" s="42"/>
      <c r="M324" s="52"/>
      <c r="N324" s="53"/>
      <c r="O324" s="44"/>
    </row>
    <row r="325" spans="2:15">
      <c r="B325" s="37" t="str">
        <f>IF(tblINVENTAIRE_INFORMATIQUE[[#This Row],[NOM]]="","",INDEX(tblINFORMATIQUE[CODE],MATCH(tblINVENTAIRE_INFORMATIQUE[[#This Row],[NOM]],tblINFORMATIQUE[INFORMATIQUE],0)))</f>
        <v/>
      </c>
      <c r="C325" s="37"/>
      <c r="D325" s="38" t="s">
        <v>15</v>
      </c>
      <c r="E325" s="21"/>
      <c r="F325" s="22" t="str">
        <f ca="1">IF(tblINVENTAIRE_INFORMATIQUE[[#This Row],[DELIVRANCE]]&lt;&gt;"",TODAY()-tblINVENTAIRE_INFORMATIQUE[[#This Row],[DELIVRANCE]],"")</f>
        <v/>
      </c>
      <c r="G325" s="40"/>
      <c r="H325" s="62"/>
      <c r="I32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25" s="7"/>
      <c r="K325" s="42"/>
      <c r="L325" s="42"/>
      <c r="M325" s="52"/>
      <c r="N325" s="53"/>
      <c r="O325" s="44"/>
    </row>
    <row r="326" spans="2:15">
      <c r="B326" s="37" t="str">
        <f>IF(tblINVENTAIRE_INFORMATIQUE[[#This Row],[NOM]]="","",INDEX(tblINFORMATIQUE[CODE],MATCH(tblINVENTAIRE_INFORMATIQUE[[#This Row],[NOM]],tblINFORMATIQUE[INFORMATIQUE],0)))</f>
        <v/>
      </c>
      <c r="C326" s="37"/>
      <c r="D326" s="38" t="s">
        <v>15</v>
      </c>
      <c r="E326" s="21"/>
      <c r="F326" s="22" t="str">
        <f ca="1">IF(tblINVENTAIRE_INFORMATIQUE[[#This Row],[DELIVRANCE]]&lt;&gt;"",TODAY()-tblINVENTAIRE_INFORMATIQUE[[#This Row],[DELIVRANCE]],"")</f>
        <v/>
      </c>
      <c r="G326" s="40"/>
      <c r="H326" s="62"/>
      <c r="I32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26" s="7"/>
      <c r="K326" s="42"/>
      <c r="L326" s="42"/>
      <c r="M326" s="52"/>
      <c r="N326" s="53"/>
      <c r="O326" s="44"/>
    </row>
    <row r="327" spans="2:15">
      <c r="B327" s="37" t="str">
        <f>IF(tblINVENTAIRE_INFORMATIQUE[[#This Row],[NOM]]="","",INDEX(tblINFORMATIQUE[CODE],MATCH(tblINVENTAIRE_INFORMATIQUE[[#This Row],[NOM]],tblINFORMATIQUE[INFORMATIQUE],0)))</f>
        <v/>
      </c>
      <c r="C327" s="37"/>
      <c r="D327" s="38" t="s">
        <v>15</v>
      </c>
      <c r="E327" s="21"/>
      <c r="F327" s="22" t="str">
        <f ca="1">IF(tblINVENTAIRE_INFORMATIQUE[[#This Row],[DELIVRANCE]]&lt;&gt;"",TODAY()-tblINVENTAIRE_INFORMATIQUE[[#This Row],[DELIVRANCE]],"")</f>
        <v/>
      </c>
      <c r="G327" s="40"/>
      <c r="H327" s="62"/>
      <c r="I32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27" s="7"/>
      <c r="K327" s="42"/>
      <c r="L327" s="42"/>
      <c r="M327" s="52"/>
      <c r="N327" s="53"/>
      <c r="O327" s="44"/>
    </row>
    <row r="328" spans="2:15">
      <c r="B328" s="37" t="str">
        <f>IF(tblINVENTAIRE_INFORMATIQUE[[#This Row],[NOM]]="","",INDEX(tblINFORMATIQUE[CODE],MATCH(tblINVENTAIRE_INFORMATIQUE[[#This Row],[NOM]],tblINFORMATIQUE[INFORMATIQUE],0)))</f>
        <v/>
      </c>
      <c r="C328" s="37"/>
      <c r="D328" s="38" t="s">
        <v>15</v>
      </c>
      <c r="E328" s="21"/>
      <c r="F328" s="22" t="str">
        <f ca="1">IF(tblINVENTAIRE_INFORMATIQUE[[#This Row],[DELIVRANCE]]&lt;&gt;"",TODAY()-tblINVENTAIRE_INFORMATIQUE[[#This Row],[DELIVRANCE]],"")</f>
        <v/>
      </c>
      <c r="G328" s="40"/>
      <c r="H328" s="62"/>
      <c r="I32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28" s="7"/>
      <c r="K328" s="42"/>
      <c r="L328" s="42"/>
      <c r="M328" s="52"/>
      <c r="N328" s="53"/>
      <c r="O328" s="44"/>
    </row>
    <row r="329" spans="2:15">
      <c r="B329" s="37" t="str">
        <f>IF(tblINVENTAIRE_INFORMATIQUE[[#This Row],[NOM]]="","",INDEX(tblINFORMATIQUE[CODE],MATCH(tblINVENTAIRE_INFORMATIQUE[[#This Row],[NOM]],tblINFORMATIQUE[INFORMATIQUE],0)))</f>
        <v/>
      </c>
      <c r="C329" s="37"/>
      <c r="D329" s="38" t="s">
        <v>15</v>
      </c>
      <c r="E329" s="21"/>
      <c r="F329" s="22" t="str">
        <f ca="1">IF(tblINVENTAIRE_INFORMATIQUE[[#This Row],[DELIVRANCE]]&lt;&gt;"",TODAY()-tblINVENTAIRE_INFORMATIQUE[[#This Row],[DELIVRANCE]],"")</f>
        <v/>
      </c>
      <c r="G329" s="40"/>
      <c r="H329" s="62"/>
      <c r="I32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29" s="7"/>
      <c r="K329" s="42"/>
      <c r="L329" s="42"/>
      <c r="M329" s="52"/>
      <c r="N329" s="53"/>
      <c r="O329" s="44"/>
    </row>
    <row r="330" spans="2:15">
      <c r="B330" s="37" t="str">
        <f>IF(tblINVENTAIRE_INFORMATIQUE[[#This Row],[NOM]]="","",INDEX(tblINFORMATIQUE[CODE],MATCH(tblINVENTAIRE_INFORMATIQUE[[#This Row],[NOM]],tblINFORMATIQUE[INFORMATIQUE],0)))</f>
        <v/>
      </c>
      <c r="C330" s="37"/>
      <c r="D330" s="38" t="s">
        <v>15</v>
      </c>
      <c r="E330" s="21"/>
      <c r="F330" s="22" t="str">
        <f ca="1">IF(tblINVENTAIRE_INFORMATIQUE[[#This Row],[DELIVRANCE]]&lt;&gt;"",TODAY()-tblINVENTAIRE_INFORMATIQUE[[#This Row],[DELIVRANCE]],"")</f>
        <v/>
      </c>
      <c r="G330" s="40"/>
      <c r="H330" s="62"/>
      <c r="I33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30" s="7"/>
      <c r="K330" s="42"/>
      <c r="L330" s="42"/>
      <c r="M330" s="52"/>
      <c r="N330" s="53"/>
      <c r="O330" s="44"/>
    </row>
    <row r="331" spans="2:15">
      <c r="B331" s="37" t="str">
        <f>IF(tblINVENTAIRE_INFORMATIQUE[[#This Row],[NOM]]="","",INDEX(tblINFORMATIQUE[CODE],MATCH(tblINVENTAIRE_INFORMATIQUE[[#This Row],[NOM]],tblINFORMATIQUE[INFORMATIQUE],0)))</f>
        <v/>
      </c>
      <c r="C331" s="37"/>
      <c r="D331" s="38" t="s">
        <v>15</v>
      </c>
      <c r="E331" s="21"/>
      <c r="F331" s="22" t="str">
        <f ca="1">IF(tblINVENTAIRE_INFORMATIQUE[[#This Row],[DELIVRANCE]]&lt;&gt;"",TODAY()-tblINVENTAIRE_INFORMATIQUE[[#This Row],[DELIVRANCE]],"")</f>
        <v/>
      </c>
      <c r="G331" s="40"/>
      <c r="H331" s="62"/>
      <c r="I33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31" s="7"/>
      <c r="K331" s="42"/>
      <c r="L331" s="42"/>
      <c r="M331" s="52"/>
      <c r="N331" s="53"/>
      <c r="O331" s="44"/>
    </row>
    <row r="332" spans="2:15">
      <c r="B332" s="37" t="str">
        <f>IF(tblINVENTAIRE_INFORMATIQUE[[#This Row],[NOM]]="","",INDEX(tblINFORMATIQUE[CODE],MATCH(tblINVENTAIRE_INFORMATIQUE[[#This Row],[NOM]],tblINFORMATIQUE[INFORMATIQUE],0)))</f>
        <v/>
      </c>
      <c r="C332" s="37"/>
      <c r="D332" s="38" t="s">
        <v>15</v>
      </c>
      <c r="E332" s="21"/>
      <c r="F332" s="22" t="str">
        <f ca="1">IF(tblINVENTAIRE_INFORMATIQUE[[#This Row],[DELIVRANCE]]&lt;&gt;"",TODAY()-tblINVENTAIRE_INFORMATIQUE[[#This Row],[DELIVRANCE]],"")</f>
        <v/>
      </c>
      <c r="G332" s="40"/>
      <c r="H332" s="62"/>
      <c r="I33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32" s="7"/>
      <c r="K332" s="42"/>
      <c r="L332" s="42"/>
      <c r="M332" s="52"/>
      <c r="N332" s="53"/>
      <c r="O332" s="44"/>
    </row>
    <row r="333" spans="2:15">
      <c r="B333" s="37" t="str">
        <f>IF(tblINVENTAIRE_INFORMATIQUE[[#This Row],[NOM]]="","",INDEX(tblINFORMATIQUE[CODE],MATCH(tblINVENTAIRE_INFORMATIQUE[[#This Row],[NOM]],tblINFORMATIQUE[INFORMATIQUE],0)))</f>
        <v/>
      </c>
      <c r="C333" s="37"/>
      <c r="D333" s="38" t="s">
        <v>15</v>
      </c>
      <c r="E333" s="21"/>
      <c r="F333" s="22" t="str">
        <f ca="1">IF(tblINVENTAIRE_INFORMATIQUE[[#This Row],[DELIVRANCE]]&lt;&gt;"",TODAY()-tblINVENTAIRE_INFORMATIQUE[[#This Row],[DELIVRANCE]],"")</f>
        <v/>
      </c>
      <c r="G333" s="40"/>
      <c r="H333" s="62"/>
      <c r="I33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33" s="7"/>
      <c r="K333" s="42"/>
      <c r="L333" s="42"/>
      <c r="M333" s="52"/>
      <c r="N333" s="53"/>
      <c r="O333" s="44"/>
    </row>
    <row r="334" spans="2:15">
      <c r="B334" s="37" t="str">
        <f>IF(tblINVENTAIRE_INFORMATIQUE[[#This Row],[NOM]]="","",INDEX(tblINFORMATIQUE[CODE],MATCH(tblINVENTAIRE_INFORMATIQUE[[#This Row],[NOM]],tblINFORMATIQUE[INFORMATIQUE],0)))</f>
        <v/>
      </c>
      <c r="C334" s="37"/>
      <c r="D334" s="38" t="s">
        <v>15</v>
      </c>
      <c r="E334" s="21"/>
      <c r="F334" s="22" t="str">
        <f ca="1">IF(tblINVENTAIRE_INFORMATIQUE[[#This Row],[DELIVRANCE]]&lt;&gt;"",TODAY()-tblINVENTAIRE_INFORMATIQUE[[#This Row],[DELIVRANCE]],"")</f>
        <v/>
      </c>
      <c r="G334" s="40"/>
      <c r="H334" s="62"/>
      <c r="I33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34" s="7"/>
      <c r="K334" s="42"/>
      <c r="L334" s="42"/>
      <c r="M334" s="52"/>
      <c r="N334" s="53"/>
      <c r="O334" s="44"/>
    </row>
    <row r="335" spans="2:15">
      <c r="B335" s="37" t="str">
        <f>IF(tblINVENTAIRE_INFORMATIQUE[[#This Row],[NOM]]="","",INDEX(tblINFORMATIQUE[CODE],MATCH(tblINVENTAIRE_INFORMATIQUE[[#This Row],[NOM]],tblINFORMATIQUE[INFORMATIQUE],0)))</f>
        <v/>
      </c>
      <c r="C335" s="37"/>
      <c r="D335" s="38" t="s">
        <v>15</v>
      </c>
      <c r="E335" s="21"/>
      <c r="F335" s="22" t="str">
        <f ca="1">IF(tblINVENTAIRE_INFORMATIQUE[[#This Row],[DELIVRANCE]]&lt;&gt;"",TODAY()-tblINVENTAIRE_INFORMATIQUE[[#This Row],[DELIVRANCE]],"")</f>
        <v/>
      </c>
      <c r="G335" s="40"/>
      <c r="H335" s="62"/>
      <c r="I33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35" s="7"/>
      <c r="K335" s="42"/>
      <c r="L335" s="42"/>
      <c r="M335" s="52"/>
      <c r="N335" s="53"/>
      <c r="O335" s="44"/>
    </row>
    <row r="336" spans="2:15">
      <c r="B336" s="37" t="str">
        <f>IF(tblINVENTAIRE_INFORMATIQUE[[#This Row],[NOM]]="","",INDEX(tblINFORMATIQUE[CODE],MATCH(tblINVENTAIRE_INFORMATIQUE[[#This Row],[NOM]],tblINFORMATIQUE[INFORMATIQUE],0)))</f>
        <v/>
      </c>
      <c r="C336" s="37"/>
      <c r="D336" s="38" t="s">
        <v>15</v>
      </c>
      <c r="E336" s="21"/>
      <c r="F336" s="22" t="str">
        <f ca="1">IF(tblINVENTAIRE_INFORMATIQUE[[#This Row],[DELIVRANCE]]&lt;&gt;"",TODAY()-tblINVENTAIRE_INFORMATIQUE[[#This Row],[DELIVRANCE]],"")</f>
        <v/>
      </c>
      <c r="G336" s="40"/>
      <c r="H336" s="62"/>
      <c r="I33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36" s="7"/>
      <c r="K336" s="42"/>
      <c r="L336" s="42"/>
      <c r="M336" s="52"/>
      <c r="N336" s="53"/>
      <c r="O336" s="44"/>
    </row>
    <row r="337" spans="2:15">
      <c r="B337" s="37" t="str">
        <f>IF(tblINVENTAIRE_INFORMATIQUE[[#This Row],[NOM]]="","",INDEX(tblINFORMATIQUE[CODE],MATCH(tblINVENTAIRE_INFORMATIQUE[[#This Row],[NOM]],tblINFORMATIQUE[INFORMATIQUE],0)))</f>
        <v/>
      </c>
      <c r="C337" s="37"/>
      <c r="D337" s="38" t="s">
        <v>15</v>
      </c>
      <c r="E337" s="21"/>
      <c r="F337" s="22" t="str">
        <f ca="1">IF(tblINVENTAIRE_INFORMATIQUE[[#This Row],[DELIVRANCE]]&lt;&gt;"",TODAY()-tblINVENTAIRE_INFORMATIQUE[[#This Row],[DELIVRANCE]],"")</f>
        <v/>
      </c>
      <c r="G337" s="40"/>
      <c r="H337" s="62"/>
      <c r="I33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37" s="7"/>
      <c r="K337" s="42"/>
      <c r="L337" s="42"/>
      <c r="M337" s="52"/>
      <c r="N337" s="53"/>
      <c r="O337" s="44"/>
    </row>
    <row r="338" spans="2:15">
      <c r="B338" s="37" t="str">
        <f>IF(tblINVENTAIRE_INFORMATIQUE[[#This Row],[NOM]]="","",INDEX(tblINFORMATIQUE[CODE],MATCH(tblINVENTAIRE_INFORMATIQUE[[#This Row],[NOM]],tblINFORMATIQUE[INFORMATIQUE],0)))</f>
        <v/>
      </c>
      <c r="C338" s="37"/>
      <c r="D338" s="38" t="s">
        <v>15</v>
      </c>
      <c r="E338" s="21"/>
      <c r="F338" s="22" t="str">
        <f ca="1">IF(tblINVENTAIRE_INFORMATIQUE[[#This Row],[DELIVRANCE]]&lt;&gt;"",TODAY()-tblINVENTAIRE_INFORMATIQUE[[#This Row],[DELIVRANCE]],"")</f>
        <v/>
      </c>
      <c r="G338" s="40"/>
      <c r="H338" s="62"/>
      <c r="I33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38" s="7"/>
      <c r="K338" s="42"/>
      <c r="L338" s="42"/>
      <c r="M338" s="52"/>
      <c r="N338" s="53"/>
      <c r="O338" s="44"/>
    </row>
    <row r="339" spans="2:15">
      <c r="B339" s="37" t="str">
        <f>IF(tblINVENTAIRE_INFORMATIQUE[[#This Row],[NOM]]="","",INDEX(tblINFORMATIQUE[CODE],MATCH(tblINVENTAIRE_INFORMATIQUE[[#This Row],[NOM]],tblINFORMATIQUE[INFORMATIQUE],0)))</f>
        <v/>
      </c>
      <c r="C339" s="37"/>
      <c r="D339" s="38" t="s">
        <v>15</v>
      </c>
      <c r="E339" s="21"/>
      <c r="F339" s="22" t="str">
        <f ca="1">IF(tblINVENTAIRE_INFORMATIQUE[[#This Row],[DELIVRANCE]]&lt;&gt;"",TODAY()-tblINVENTAIRE_INFORMATIQUE[[#This Row],[DELIVRANCE]],"")</f>
        <v/>
      </c>
      <c r="G339" s="40"/>
      <c r="H339" s="62"/>
      <c r="I33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39" s="7"/>
      <c r="K339" s="42"/>
      <c r="L339" s="42"/>
      <c r="M339" s="52"/>
      <c r="N339" s="53"/>
      <c r="O339" s="44"/>
    </row>
    <row r="340" spans="2:15">
      <c r="B340" s="37" t="str">
        <f>IF(tblINVENTAIRE_INFORMATIQUE[[#This Row],[NOM]]="","",INDEX(tblINFORMATIQUE[CODE],MATCH(tblINVENTAIRE_INFORMATIQUE[[#This Row],[NOM]],tblINFORMATIQUE[INFORMATIQUE],0)))</f>
        <v/>
      </c>
      <c r="C340" s="37"/>
      <c r="D340" s="38" t="s">
        <v>15</v>
      </c>
      <c r="E340" s="21"/>
      <c r="F340" s="22" t="str">
        <f ca="1">IF(tblINVENTAIRE_INFORMATIQUE[[#This Row],[DELIVRANCE]]&lt;&gt;"",TODAY()-tblINVENTAIRE_INFORMATIQUE[[#This Row],[DELIVRANCE]],"")</f>
        <v/>
      </c>
      <c r="G340" s="40"/>
      <c r="H340" s="62"/>
      <c r="I34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40" s="7"/>
      <c r="K340" s="42"/>
      <c r="L340" s="42"/>
      <c r="M340" s="52"/>
      <c r="N340" s="53"/>
      <c r="O340" s="44"/>
    </row>
    <row r="341" spans="2:15">
      <c r="B341" s="37" t="str">
        <f>IF(tblINVENTAIRE_INFORMATIQUE[[#This Row],[NOM]]="","",INDEX(tblINFORMATIQUE[CODE],MATCH(tblINVENTAIRE_INFORMATIQUE[[#This Row],[NOM]],tblINFORMATIQUE[INFORMATIQUE],0)))</f>
        <v/>
      </c>
      <c r="C341" s="37"/>
      <c r="D341" s="38" t="s">
        <v>15</v>
      </c>
      <c r="E341" s="21"/>
      <c r="F341" s="22" t="str">
        <f ca="1">IF(tblINVENTAIRE_INFORMATIQUE[[#This Row],[DELIVRANCE]]&lt;&gt;"",TODAY()-tblINVENTAIRE_INFORMATIQUE[[#This Row],[DELIVRANCE]],"")</f>
        <v/>
      </c>
      <c r="G341" s="40"/>
      <c r="H341" s="62"/>
      <c r="I34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41" s="7"/>
      <c r="K341" s="42"/>
      <c r="L341" s="42"/>
      <c r="M341" s="52"/>
      <c r="N341" s="53"/>
      <c r="O341" s="44"/>
    </row>
    <row r="342" spans="2:15">
      <c r="B342" s="37" t="str">
        <f>IF(tblINVENTAIRE_INFORMATIQUE[[#This Row],[NOM]]="","",INDEX(tblINFORMATIQUE[CODE],MATCH(tblINVENTAIRE_INFORMATIQUE[[#This Row],[NOM]],tblINFORMATIQUE[INFORMATIQUE],0)))</f>
        <v/>
      </c>
      <c r="C342" s="37"/>
      <c r="D342" s="38" t="s">
        <v>15</v>
      </c>
      <c r="E342" s="21"/>
      <c r="F342" s="22" t="str">
        <f ca="1">IF(tblINVENTAIRE_INFORMATIQUE[[#This Row],[DELIVRANCE]]&lt;&gt;"",TODAY()-tblINVENTAIRE_INFORMATIQUE[[#This Row],[DELIVRANCE]],"")</f>
        <v/>
      </c>
      <c r="G342" s="40"/>
      <c r="H342" s="62"/>
      <c r="I34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42" s="7"/>
      <c r="K342" s="42"/>
      <c r="L342" s="42"/>
      <c r="M342" s="52"/>
      <c r="N342" s="53"/>
      <c r="O342" s="44"/>
    </row>
    <row r="343" spans="2:15">
      <c r="B343" s="37" t="str">
        <f>IF(tblINVENTAIRE_INFORMATIQUE[[#This Row],[NOM]]="","",INDEX(tblINFORMATIQUE[CODE],MATCH(tblINVENTAIRE_INFORMATIQUE[[#This Row],[NOM]],tblINFORMATIQUE[INFORMATIQUE],0)))</f>
        <v/>
      </c>
      <c r="C343" s="37"/>
      <c r="D343" s="38" t="s">
        <v>15</v>
      </c>
      <c r="E343" s="21"/>
      <c r="F343" s="22" t="str">
        <f ca="1">IF(tblINVENTAIRE_INFORMATIQUE[[#This Row],[DELIVRANCE]]&lt;&gt;"",TODAY()-tblINVENTAIRE_INFORMATIQUE[[#This Row],[DELIVRANCE]],"")</f>
        <v/>
      </c>
      <c r="G343" s="40"/>
      <c r="H343" s="62"/>
      <c r="I34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43" s="7"/>
      <c r="K343" s="42"/>
      <c r="L343" s="42"/>
      <c r="M343" s="52"/>
      <c r="N343" s="53"/>
      <c r="O343" s="44"/>
    </row>
    <row r="344" spans="2:15">
      <c r="B344" s="37" t="str">
        <f>IF(tblINVENTAIRE_INFORMATIQUE[[#This Row],[NOM]]="","",INDEX(tblINFORMATIQUE[CODE],MATCH(tblINVENTAIRE_INFORMATIQUE[[#This Row],[NOM]],tblINFORMATIQUE[INFORMATIQUE],0)))</f>
        <v/>
      </c>
      <c r="C344" s="37"/>
      <c r="D344" s="38" t="s">
        <v>15</v>
      </c>
      <c r="E344" s="21"/>
      <c r="F344" s="22" t="str">
        <f ca="1">IF(tblINVENTAIRE_INFORMATIQUE[[#This Row],[DELIVRANCE]]&lt;&gt;"",TODAY()-tblINVENTAIRE_INFORMATIQUE[[#This Row],[DELIVRANCE]],"")</f>
        <v/>
      </c>
      <c r="G344" s="40"/>
      <c r="H344" s="62"/>
      <c r="I34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44" s="7"/>
      <c r="K344" s="42"/>
      <c r="L344" s="42"/>
      <c r="M344" s="52"/>
      <c r="N344" s="53"/>
      <c r="O344" s="44"/>
    </row>
    <row r="345" spans="2:15">
      <c r="B345" s="37" t="str">
        <f>IF(tblINVENTAIRE_INFORMATIQUE[[#This Row],[NOM]]="","",INDEX(tblINFORMATIQUE[CODE],MATCH(tblINVENTAIRE_INFORMATIQUE[[#This Row],[NOM]],tblINFORMATIQUE[INFORMATIQUE],0)))</f>
        <v/>
      </c>
      <c r="C345" s="37"/>
      <c r="D345" s="38" t="s">
        <v>15</v>
      </c>
      <c r="E345" s="21"/>
      <c r="F345" s="22" t="str">
        <f ca="1">IF(tblINVENTAIRE_INFORMATIQUE[[#This Row],[DELIVRANCE]]&lt;&gt;"",TODAY()-tblINVENTAIRE_INFORMATIQUE[[#This Row],[DELIVRANCE]],"")</f>
        <v/>
      </c>
      <c r="G345" s="40"/>
      <c r="H345" s="62"/>
      <c r="I34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45" s="7"/>
      <c r="K345" s="42"/>
      <c r="L345" s="42"/>
      <c r="M345" s="52"/>
      <c r="N345" s="53"/>
      <c r="O345" s="44"/>
    </row>
    <row r="346" spans="2:15">
      <c r="B346" s="37" t="str">
        <f>IF(tblINVENTAIRE_INFORMATIQUE[[#This Row],[NOM]]="","",INDEX(tblINFORMATIQUE[CODE],MATCH(tblINVENTAIRE_INFORMATIQUE[[#This Row],[NOM]],tblINFORMATIQUE[INFORMATIQUE],0)))</f>
        <v/>
      </c>
      <c r="C346" s="37"/>
      <c r="D346" s="38" t="s">
        <v>15</v>
      </c>
      <c r="E346" s="21"/>
      <c r="F346" s="22" t="str">
        <f ca="1">IF(tblINVENTAIRE_INFORMATIQUE[[#This Row],[DELIVRANCE]]&lt;&gt;"",TODAY()-tblINVENTAIRE_INFORMATIQUE[[#This Row],[DELIVRANCE]],"")</f>
        <v/>
      </c>
      <c r="G346" s="40"/>
      <c r="H346" s="62"/>
      <c r="I34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46" s="7"/>
      <c r="K346" s="42"/>
      <c r="L346" s="42"/>
      <c r="M346" s="52"/>
      <c r="N346" s="53"/>
      <c r="O346" s="44"/>
    </row>
    <row r="347" spans="2:15">
      <c r="B347" s="37" t="str">
        <f>IF(tblINVENTAIRE_INFORMATIQUE[[#This Row],[NOM]]="","",INDEX(tblINFORMATIQUE[CODE],MATCH(tblINVENTAIRE_INFORMATIQUE[[#This Row],[NOM]],tblINFORMATIQUE[INFORMATIQUE],0)))</f>
        <v/>
      </c>
      <c r="C347" s="37"/>
      <c r="D347" s="38" t="s">
        <v>15</v>
      </c>
      <c r="E347" s="21"/>
      <c r="F347" s="22" t="str">
        <f ca="1">IF(tblINVENTAIRE_INFORMATIQUE[[#This Row],[DELIVRANCE]]&lt;&gt;"",TODAY()-tblINVENTAIRE_INFORMATIQUE[[#This Row],[DELIVRANCE]],"")</f>
        <v/>
      </c>
      <c r="G347" s="40"/>
      <c r="H347" s="62"/>
      <c r="I34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47" s="7"/>
      <c r="K347" s="42"/>
      <c r="L347" s="42"/>
      <c r="M347" s="52"/>
      <c r="N347" s="53"/>
      <c r="O347" s="44"/>
    </row>
    <row r="348" spans="2:15">
      <c r="B348" s="37" t="str">
        <f>IF(tblINVENTAIRE_INFORMATIQUE[[#This Row],[NOM]]="","",INDEX(tblINFORMATIQUE[CODE],MATCH(tblINVENTAIRE_INFORMATIQUE[[#This Row],[NOM]],tblINFORMATIQUE[INFORMATIQUE],0)))</f>
        <v/>
      </c>
      <c r="C348" s="37"/>
      <c r="D348" s="38" t="s">
        <v>15</v>
      </c>
      <c r="E348" s="21"/>
      <c r="F348" s="22" t="str">
        <f ca="1">IF(tblINVENTAIRE_INFORMATIQUE[[#This Row],[DELIVRANCE]]&lt;&gt;"",TODAY()-tblINVENTAIRE_INFORMATIQUE[[#This Row],[DELIVRANCE]],"")</f>
        <v/>
      </c>
      <c r="G348" s="40"/>
      <c r="H348" s="62"/>
      <c r="I34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48" s="7"/>
      <c r="K348" s="42"/>
      <c r="L348" s="42"/>
      <c r="M348" s="52"/>
      <c r="N348" s="53"/>
      <c r="O348" s="44"/>
    </row>
    <row r="349" spans="2:15">
      <c r="B349" s="37" t="str">
        <f>IF(tblINVENTAIRE_INFORMATIQUE[[#This Row],[NOM]]="","",INDEX(tblINFORMATIQUE[CODE],MATCH(tblINVENTAIRE_INFORMATIQUE[[#This Row],[NOM]],tblINFORMATIQUE[INFORMATIQUE],0)))</f>
        <v/>
      </c>
      <c r="C349" s="37"/>
      <c r="D349" s="38" t="s">
        <v>15</v>
      </c>
      <c r="E349" s="21"/>
      <c r="F349" s="22" t="str">
        <f ca="1">IF(tblINVENTAIRE_INFORMATIQUE[[#This Row],[DELIVRANCE]]&lt;&gt;"",TODAY()-tblINVENTAIRE_INFORMATIQUE[[#This Row],[DELIVRANCE]],"")</f>
        <v/>
      </c>
      <c r="G349" s="40"/>
      <c r="H349" s="62"/>
      <c r="I34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49" s="7"/>
      <c r="K349" s="42"/>
      <c r="L349" s="42"/>
      <c r="M349" s="52"/>
      <c r="N349" s="53"/>
      <c r="O349" s="44"/>
    </row>
    <row r="350" spans="2:15">
      <c r="B350" s="37" t="str">
        <f>IF(tblINVENTAIRE_INFORMATIQUE[[#This Row],[NOM]]="","",INDEX(tblINFORMATIQUE[CODE],MATCH(tblINVENTAIRE_INFORMATIQUE[[#This Row],[NOM]],tblINFORMATIQUE[INFORMATIQUE],0)))</f>
        <v/>
      </c>
      <c r="C350" s="37"/>
      <c r="D350" s="38" t="s">
        <v>15</v>
      </c>
      <c r="E350" s="21"/>
      <c r="F350" s="22" t="str">
        <f ca="1">IF(tblINVENTAIRE_INFORMATIQUE[[#This Row],[DELIVRANCE]]&lt;&gt;"",TODAY()-tblINVENTAIRE_INFORMATIQUE[[#This Row],[DELIVRANCE]],"")</f>
        <v/>
      </c>
      <c r="G350" s="40"/>
      <c r="H350" s="62"/>
      <c r="I35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50" s="7"/>
      <c r="K350" s="42"/>
      <c r="L350" s="42"/>
      <c r="M350" s="52"/>
      <c r="N350" s="53"/>
      <c r="O350" s="44"/>
    </row>
    <row r="351" spans="2:15">
      <c r="B351" s="37" t="str">
        <f>IF(tblINVENTAIRE_INFORMATIQUE[[#This Row],[NOM]]="","",INDEX(tblINFORMATIQUE[CODE],MATCH(tblINVENTAIRE_INFORMATIQUE[[#This Row],[NOM]],tblINFORMATIQUE[INFORMATIQUE],0)))</f>
        <v/>
      </c>
      <c r="C351" s="37"/>
      <c r="D351" s="38" t="s">
        <v>15</v>
      </c>
      <c r="E351" s="21"/>
      <c r="F351" s="22" t="str">
        <f ca="1">IF(tblINVENTAIRE_INFORMATIQUE[[#This Row],[DELIVRANCE]]&lt;&gt;"",TODAY()-tblINVENTAIRE_INFORMATIQUE[[#This Row],[DELIVRANCE]],"")</f>
        <v/>
      </c>
      <c r="G351" s="40"/>
      <c r="H351" s="62"/>
      <c r="I35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51" s="7"/>
      <c r="K351" s="42"/>
      <c r="L351" s="42"/>
      <c r="M351" s="52"/>
      <c r="N351" s="53"/>
      <c r="O351" s="44"/>
    </row>
    <row r="352" spans="2:15">
      <c r="B352" s="37" t="str">
        <f>IF(tblINVENTAIRE_INFORMATIQUE[[#This Row],[NOM]]="","",INDEX(tblINFORMATIQUE[CODE],MATCH(tblINVENTAIRE_INFORMATIQUE[[#This Row],[NOM]],tblINFORMATIQUE[INFORMATIQUE],0)))</f>
        <v/>
      </c>
      <c r="C352" s="37"/>
      <c r="D352" s="38" t="s">
        <v>15</v>
      </c>
      <c r="E352" s="21"/>
      <c r="F352" s="22" t="str">
        <f ca="1">IF(tblINVENTAIRE_INFORMATIQUE[[#This Row],[DELIVRANCE]]&lt;&gt;"",TODAY()-tblINVENTAIRE_INFORMATIQUE[[#This Row],[DELIVRANCE]],"")</f>
        <v/>
      </c>
      <c r="G352" s="40"/>
      <c r="H352" s="62"/>
      <c r="I35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52" s="7"/>
      <c r="K352" s="42"/>
      <c r="L352" s="42"/>
      <c r="M352" s="52"/>
      <c r="N352" s="53"/>
      <c r="O352" s="44"/>
    </row>
    <row r="353" spans="2:15">
      <c r="B353" s="37" t="str">
        <f>IF(tblINVENTAIRE_INFORMATIQUE[[#This Row],[NOM]]="","",INDEX(tblINFORMATIQUE[CODE],MATCH(tblINVENTAIRE_INFORMATIQUE[[#This Row],[NOM]],tblINFORMATIQUE[INFORMATIQUE],0)))</f>
        <v/>
      </c>
      <c r="C353" s="37"/>
      <c r="D353" s="38" t="s">
        <v>15</v>
      </c>
      <c r="E353" s="21"/>
      <c r="F353" s="22" t="str">
        <f ca="1">IF(tblINVENTAIRE_INFORMATIQUE[[#This Row],[DELIVRANCE]]&lt;&gt;"",TODAY()-tblINVENTAIRE_INFORMATIQUE[[#This Row],[DELIVRANCE]],"")</f>
        <v/>
      </c>
      <c r="G353" s="40"/>
      <c r="H353" s="62"/>
      <c r="I35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53" s="7"/>
      <c r="K353" s="42"/>
      <c r="L353" s="42"/>
      <c r="M353" s="52"/>
      <c r="N353" s="53"/>
      <c r="O353" s="44"/>
    </row>
    <row r="354" spans="2:15">
      <c r="B354" s="37" t="str">
        <f>IF(tblINVENTAIRE_INFORMATIQUE[[#This Row],[NOM]]="","",INDEX(tblINFORMATIQUE[CODE],MATCH(tblINVENTAIRE_INFORMATIQUE[[#This Row],[NOM]],tblINFORMATIQUE[INFORMATIQUE],0)))</f>
        <v/>
      </c>
      <c r="C354" s="37"/>
      <c r="D354" s="38" t="s">
        <v>15</v>
      </c>
      <c r="E354" s="21"/>
      <c r="F354" s="22" t="str">
        <f ca="1">IF(tblINVENTAIRE_INFORMATIQUE[[#This Row],[DELIVRANCE]]&lt;&gt;"",TODAY()-tblINVENTAIRE_INFORMATIQUE[[#This Row],[DELIVRANCE]],"")</f>
        <v/>
      </c>
      <c r="G354" s="40"/>
      <c r="H354" s="62"/>
      <c r="I35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54" s="7"/>
      <c r="K354" s="42"/>
      <c r="L354" s="42"/>
      <c r="M354" s="52"/>
      <c r="N354" s="53"/>
      <c r="O354" s="44"/>
    </row>
    <row r="355" spans="2:15">
      <c r="B355" s="37" t="str">
        <f>IF(tblINVENTAIRE_INFORMATIQUE[[#This Row],[NOM]]="","",INDEX(tblINFORMATIQUE[CODE],MATCH(tblINVENTAIRE_INFORMATIQUE[[#This Row],[NOM]],tblINFORMATIQUE[INFORMATIQUE],0)))</f>
        <v/>
      </c>
      <c r="C355" s="37"/>
      <c r="D355" s="38" t="s">
        <v>15</v>
      </c>
      <c r="E355" s="21"/>
      <c r="F355" s="22" t="str">
        <f ca="1">IF(tblINVENTAIRE_INFORMATIQUE[[#This Row],[DELIVRANCE]]&lt;&gt;"",TODAY()-tblINVENTAIRE_INFORMATIQUE[[#This Row],[DELIVRANCE]],"")</f>
        <v/>
      </c>
      <c r="G355" s="40"/>
      <c r="H355" s="62"/>
      <c r="I35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55" s="7"/>
      <c r="K355" s="42"/>
      <c r="L355" s="42"/>
      <c r="M355" s="52"/>
      <c r="N355" s="53"/>
      <c r="O355" s="44"/>
    </row>
    <row r="356" spans="2:15">
      <c r="B356" s="37" t="str">
        <f>IF(tblINVENTAIRE_INFORMATIQUE[[#This Row],[NOM]]="","",INDEX(tblINFORMATIQUE[CODE],MATCH(tblINVENTAIRE_INFORMATIQUE[[#This Row],[NOM]],tblINFORMATIQUE[INFORMATIQUE],0)))</f>
        <v/>
      </c>
      <c r="C356" s="37"/>
      <c r="D356" s="38" t="s">
        <v>15</v>
      </c>
      <c r="E356" s="21"/>
      <c r="F356" s="22" t="str">
        <f ca="1">IF(tblINVENTAIRE_INFORMATIQUE[[#This Row],[DELIVRANCE]]&lt;&gt;"",TODAY()-tblINVENTAIRE_INFORMATIQUE[[#This Row],[DELIVRANCE]],"")</f>
        <v/>
      </c>
      <c r="G356" s="40"/>
      <c r="H356" s="62"/>
      <c r="I35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56" s="7"/>
      <c r="K356" s="42"/>
      <c r="L356" s="42"/>
      <c r="M356" s="52"/>
      <c r="N356" s="53"/>
      <c r="O356" s="44"/>
    </row>
    <row r="357" spans="2:15">
      <c r="B357" s="37" t="str">
        <f>IF(tblINVENTAIRE_INFORMATIQUE[[#This Row],[NOM]]="","",INDEX(tblINFORMATIQUE[CODE],MATCH(tblINVENTAIRE_INFORMATIQUE[[#This Row],[NOM]],tblINFORMATIQUE[INFORMATIQUE],0)))</f>
        <v/>
      </c>
      <c r="C357" s="37"/>
      <c r="D357" s="38" t="s">
        <v>15</v>
      </c>
      <c r="E357" s="21"/>
      <c r="F357" s="22" t="str">
        <f ca="1">IF(tblINVENTAIRE_INFORMATIQUE[[#This Row],[DELIVRANCE]]&lt;&gt;"",TODAY()-tblINVENTAIRE_INFORMATIQUE[[#This Row],[DELIVRANCE]],"")</f>
        <v/>
      </c>
      <c r="G357" s="40"/>
      <c r="H357" s="62"/>
      <c r="I35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57" s="7"/>
      <c r="K357" s="42"/>
      <c r="L357" s="42"/>
      <c r="M357" s="52"/>
      <c r="N357" s="53"/>
      <c r="O357" s="44"/>
    </row>
    <row r="358" spans="2:15">
      <c r="B358" s="37" t="str">
        <f>IF(tblINVENTAIRE_INFORMATIQUE[[#This Row],[NOM]]="","",INDEX(tblINFORMATIQUE[CODE],MATCH(tblINVENTAIRE_INFORMATIQUE[[#This Row],[NOM]],tblINFORMATIQUE[INFORMATIQUE],0)))</f>
        <v/>
      </c>
      <c r="C358" s="37"/>
      <c r="D358" s="38" t="s">
        <v>15</v>
      </c>
      <c r="E358" s="21"/>
      <c r="F358" s="22" t="str">
        <f ca="1">IF(tblINVENTAIRE_INFORMATIQUE[[#This Row],[DELIVRANCE]]&lt;&gt;"",TODAY()-tblINVENTAIRE_INFORMATIQUE[[#This Row],[DELIVRANCE]],"")</f>
        <v/>
      </c>
      <c r="G358" s="40"/>
      <c r="H358" s="62"/>
      <c r="I35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58" s="7"/>
      <c r="K358" s="42"/>
      <c r="L358" s="42"/>
      <c r="M358" s="52"/>
      <c r="N358" s="53"/>
      <c r="O358" s="44"/>
    </row>
    <row r="359" spans="2:15">
      <c r="B359" s="37" t="str">
        <f>IF(tblINVENTAIRE_INFORMATIQUE[[#This Row],[NOM]]="","",INDEX(tblINFORMATIQUE[CODE],MATCH(tblINVENTAIRE_INFORMATIQUE[[#This Row],[NOM]],tblINFORMATIQUE[INFORMATIQUE],0)))</f>
        <v/>
      </c>
      <c r="C359" s="37"/>
      <c r="D359" s="38" t="s">
        <v>15</v>
      </c>
      <c r="E359" s="21"/>
      <c r="F359" s="22" t="str">
        <f ca="1">IF(tblINVENTAIRE_INFORMATIQUE[[#This Row],[DELIVRANCE]]&lt;&gt;"",TODAY()-tblINVENTAIRE_INFORMATIQUE[[#This Row],[DELIVRANCE]],"")</f>
        <v/>
      </c>
      <c r="G359" s="40"/>
      <c r="H359" s="62"/>
      <c r="I35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59" s="7"/>
      <c r="K359" s="42"/>
      <c r="L359" s="42"/>
      <c r="M359" s="52"/>
      <c r="N359" s="53"/>
      <c r="O359" s="44"/>
    </row>
    <row r="360" spans="2:15">
      <c r="B360" s="37" t="str">
        <f>IF(tblINVENTAIRE_INFORMATIQUE[[#This Row],[NOM]]="","",INDEX(tblINFORMATIQUE[CODE],MATCH(tblINVENTAIRE_INFORMATIQUE[[#This Row],[NOM]],tblINFORMATIQUE[INFORMATIQUE],0)))</f>
        <v/>
      </c>
      <c r="C360" s="37"/>
      <c r="D360" s="38" t="s">
        <v>15</v>
      </c>
      <c r="E360" s="21"/>
      <c r="F360" s="22" t="str">
        <f ca="1">IF(tblINVENTAIRE_INFORMATIQUE[[#This Row],[DELIVRANCE]]&lt;&gt;"",TODAY()-tblINVENTAIRE_INFORMATIQUE[[#This Row],[DELIVRANCE]],"")</f>
        <v/>
      </c>
      <c r="G360" s="40"/>
      <c r="H360" s="62"/>
      <c r="I36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60" s="7"/>
      <c r="K360" s="42"/>
      <c r="L360" s="42"/>
      <c r="M360" s="52"/>
      <c r="N360" s="53"/>
      <c r="O360" s="44"/>
    </row>
    <row r="361" spans="2:15">
      <c r="B361" s="37" t="str">
        <f>IF(tblINVENTAIRE_INFORMATIQUE[[#This Row],[NOM]]="","",INDEX(tblINFORMATIQUE[CODE],MATCH(tblINVENTAIRE_INFORMATIQUE[[#This Row],[NOM]],tblINFORMATIQUE[INFORMATIQUE],0)))</f>
        <v/>
      </c>
      <c r="C361" s="37"/>
      <c r="D361" s="38" t="s">
        <v>15</v>
      </c>
      <c r="E361" s="21"/>
      <c r="F361" s="22" t="str">
        <f ca="1">IF(tblINVENTAIRE_INFORMATIQUE[[#This Row],[DELIVRANCE]]&lt;&gt;"",TODAY()-tblINVENTAIRE_INFORMATIQUE[[#This Row],[DELIVRANCE]],"")</f>
        <v/>
      </c>
      <c r="G361" s="40"/>
      <c r="H361" s="62"/>
      <c r="I36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61" s="7"/>
      <c r="K361" s="42"/>
      <c r="L361" s="42"/>
      <c r="M361" s="52"/>
      <c r="N361" s="53"/>
      <c r="O361" s="44"/>
    </row>
    <row r="362" spans="2:15">
      <c r="B362" s="37" t="str">
        <f>IF(tblINVENTAIRE_INFORMATIQUE[[#This Row],[NOM]]="","",INDEX(tblINFORMATIQUE[CODE],MATCH(tblINVENTAIRE_INFORMATIQUE[[#This Row],[NOM]],tblINFORMATIQUE[INFORMATIQUE],0)))</f>
        <v/>
      </c>
      <c r="C362" s="37"/>
      <c r="D362" s="38" t="s">
        <v>15</v>
      </c>
      <c r="E362" s="21"/>
      <c r="F362" s="22" t="str">
        <f ca="1">IF(tblINVENTAIRE_INFORMATIQUE[[#This Row],[DELIVRANCE]]&lt;&gt;"",TODAY()-tblINVENTAIRE_INFORMATIQUE[[#This Row],[DELIVRANCE]],"")</f>
        <v/>
      </c>
      <c r="G362" s="40"/>
      <c r="H362" s="62"/>
      <c r="I36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62" s="7"/>
      <c r="K362" s="42"/>
      <c r="L362" s="42"/>
      <c r="M362" s="52"/>
      <c r="N362" s="53"/>
      <c r="O362" s="44"/>
    </row>
    <row r="363" spans="2:15">
      <c r="B363" s="37" t="str">
        <f>IF(tblINVENTAIRE_INFORMATIQUE[[#This Row],[NOM]]="","",INDEX(tblINFORMATIQUE[CODE],MATCH(tblINVENTAIRE_INFORMATIQUE[[#This Row],[NOM]],tblINFORMATIQUE[INFORMATIQUE],0)))</f>
        <v/>
      </c>
      <c r="C363" s="37"/>
      <c r="D363" s="38" t="s">
        <v>15</v>
      </c>
      <c r="E363" s="21"/>
      <c r="F363" s="22" t="str">
        <f ca="1">IF(tblINVENTAIRE_INFORMATIQUE[[#This Row],[DELIVRANCE]]&lt;&gt;"",TODAY()-tblINVENTAIRE_INFORMATIQUE[[#This Row],[DELIVRANCE]],"")</f>
        <v/>
      </c>
      <c r="G363" s="40"/>
      <c r="H363" s="62"/>
      <c r="I36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63" s="7"/>
      <c r="K363" s="42"/>
      <c r="L363" s="42"/>
      <c r="M363" s="52"/>
      <c r="N363" s="53"/>
      <c r="O363" s="44"/>
    </row>
    <row r="364" spans="2:15">
      <c r="B364" s="37" t="str">
        <f>IF(tblINVENTAIRE_INFORMATIQUE[[#This Row],[NOM]]="","",INDEX(tblINFORMATIQUE[CODE],MATCH(tblINVENTAIRE_INFORMATIQUE[[#This Row],[NOM]],tblINFORMATIQUE[INFORMATIQUE],0)))</f>
        <v/>
      </c>
      <c r="C364" s="37"/>
      <c r="D364" s="38" t="s">
        <v>15</v>
      </c>
      <c r="E364" s="21"/>
      <c r="F364" s="22" t="str">
        <f ca="1">IF(tblINVENTAIRE_INFORMATIQUE[[#This Row],[DELIVRANCE]]&lt;&gt;"",TODAY()-tblINVENTAIRE_INFORMATIQUE[[#This Row],[DELIVRANCE]],"")</f>
        <v/>
      </c>
      <c r="G364" s="40"/>
      <c r="H364" s="62"/>
      <c r="I36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64" s="7"/>
      <c r="K364" s="42"/>
      <c r="L364" s="42"/>
      <c r="M364" s="52"/>
      <c r="N364" s="53"/>
      <c r="O364" s="44"/>
    </row>
    <row r="365" spans="2:15">
      <c r="B365" s="37" t="str">
        <f>IF(tblINVENTAIRE_INFORMATIQUE[[#This Row],[NOM]]="","",INDEX(tblINFORMATIQUE[CODE],MATCH(tblINVENTAIRE_INFORMATIQUE[[#This Row],[NOM]],tblINFORMATIQUE[INFORMATIQUE],0)))</f>
        <v/>
      </c>
      <c r="C365" s="37"/>
      <c r="D365" s="38" t="s">
        <v>15</v>
      </c>
      <c r="E365" s="21"/>
      <c r="F365" s="22" t="str">
        <f ca="1">IF(tblINVENTAIRE_INFORMATIQUE[[#This Row],[DELIVRANCE]]&lt;&gt;"",TODAY()-tblINVENTAIRE_INFORMATIQUE[[#This Row],[DELIVRANCE]],"")</f>
        <v/>
      </c>
      <c r="G365" s="40"/>
      <c r="H365" s="62"/>
      <c r="I36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65" s="7"/>
      <c r="K365" s="42"/>
      <c r="L365" s="42"/>
      <c r="M365" s="52"/>
      <c r="N365" s="53"/>
      <c r="O365" s="44"/>
    </row>
    <row r="366" spans="2:15">
      <c r="B366" s="37" t="str">
        <f>IF(tblINVENTAIRE_INFORMATIQUE[[#This Row],[NOM]]="","",INDEX(tblINFORMATIQUE[CODE],MATCH(tblINVENTAIRE_INFORMATIQUE[[#This Row],[NOM]],tblINFORMATIQUE[INFORMATIQUE],0)))</f>
        <v/>
      </c>
      <c r="C366" s="37"/>
      <c r="D366" s="38" t="s">
        <v>15</v>
      </c>
      <c r="E366" s="21"/>
      <c r="F366" s="22" t="str">
        <f ca="1">IF(tblINVENTAIRE_INFORMATIQUE[[#This Row],[DELIVRANCE]]&lt;&gt;"",TODAY()-tblINVENTAIRE_INFORMATIQUE[[#This Row],[DELIVRANCE]],"")</f>
        <v/>
      </c>
      <c r="G366" s="40"/>
      <c r="H366" s="62"/>
      <c r="I36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66" s="7"/>
      <c r="K366" s="42"/>
      <c r="L366" s="42"/>
      <c r="M366" s="52"/>
      <c r="N366" s="53"/>
      <c r="O366" s="44"/>
    </row>
    <row r="367" spans="2:15">
      <c r="B367" s="37" t="str">
        <f>IF(tblINVENTAIRE_INFORMATIQUE[[#This Row],[NOM]]="","",INDEX(tblINFORMATIQUE[CODE],MATCH(tblINVENTAIRE_INFORMATIQUE[[#This Row],[NOM]],tblINFORMATIQUE[INFORMATIQUE],0)))</f>
        <v/>
      </c>
      <c r="C367" s="37"/>
      <c r="D367" s="38" t="s">
        <v>15</v>
      </c>
      <c r="E367" s="21"/>
      <c r="F367" s="22" t="str">
        <f ca="1">IF(tblINVENTAIRE_INFORMATIQUE[[#This Row],[DELIVRANCE]]&lt;&gt;"",TODAY()-tblINVENTAIRE_INFORMATIQUE[[#This Row],[DELIVRANCE]],"")</f>
        <v/>
      </c>
      <c r="G367" s="40"/>
      <c r="H367" s="62"/>
      <c r="I36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67" s="7"/>
      <c r="K367" s="42"/>
      <c r="L367" s="42"/>
      <c r="M367" s="52"/>
      <c r="N367" s="53"/>
      <c r="O367" s="44"/>
    </row>
    <row r="368" spans="2:15">
      <c r="B368" s="37" t="str">
        <f>IF(tblINVENTAIRE_INFORMATIQUE[[#This Row],[NOM]]="","",INDEX(tblINFORMATIQUE[CODE],MATCH(tblINVENTAIRE_INFORMATIQUE[[#This Row],[NOM]],tblINFORMATIQUE[INFORMATIQUE],0)))</f>
        <v/>
      </c>
      <c r="C368" s="37"/>
      <c r="D368" s="38" t="s">
        <v>15</v>
      </c>
      <c r="E368" s="21"/>
      <c r="F368" s="22" t="str">
        <f ca="1">IF(tblINVENTAIRE_INFORMATIQUE[[#This Row],[DELIVRANCE]]&lt;&gt;"",TODAY()-tblINVENTAIRE_INFORMATIQUE[[#This Row],[DELIVRANCE]],"")</f>
        <v/>
      </c>
      <c r="G368" s="40"/>
      <c r="H368" s="62"/>
      <c r="I36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68" s="7"/>
      <c r="K368" s="42"/>
      <c r="L368" s="42"/>
      <c r="M368" s="52"/>
      <c r="N368" s="53"/>
      <c r="O368" s="44"/>
    </row>
    <row r="369" spans="2:15">
      <c r="B369" s="37" t="str">
        <f>IF(tblINVENTAIRE_INFORMATIQUE[[#This Row],[NOM]]="","",INDEX(tblINFORMATIQUE[CODE],MATCH(tblINVENTAIRE_INFORMATIQUE[[#This Row],[NOM]],tblINFORMATIQUE[INFORMATIQUE],0)))</f>
        <v/>
      </c>
      <c r="C369" s="37"/>
      <c r="D369" s="38" t="s">
        <v>15</v>
      </c>
      <c r="E369" s="21"/>
      <c r="F369" s="22" t="str">
        <f ca="1">IF(tblINVENTAIRE_INFORMATIQUE[[#This Row],[DELIVRANCE]]&lt;&gt;"",TODAY()-tblINVENTAIRE_INFORMATIQUE[[#This Row],[DELIVRANCE]],"")</f>
        <v/>
      </c>
      <c r="G369" s="40"/>
      <c r="H369" s="62"/>
      <c r="I36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69" s="7"/>
      <c r="K369" s="42"/>
      <c r="L369" s="42"/>
      <c r="M369" s="52"/>
      <c r="N369" s="53"/>
      <c r="O369" s="44"/>
    </row>
    <row r="370" spans="2:15">
      <c r="B370" s="37" t="str">
        <f>IF(tblINVENTAIRE_INFORMATIQUE[[#This Row],[NOM]]="","",INDEX(tblINFORMATIQUE[CODE],MATCH(tblINVENTAIRE_INFORMATIQUE[[#This Row],[NOM]],tblINFORMATIQUE[INFORMATIQUE],0)))</f>
        <v/>
      </c>
      <c r="C370" s="37"/>
      <c r="D370" s="38" t="s">
        <v>15</v>
      </c>
      <c r="E370" s="21"/>
      <c r="F370" s="22" t="str">
        <f ca="1">IF(tblINVENTAIRE_INFORMATIQUE[[#This Row],[DELIVRANCE]]&lt;&gt;"",TODAY()-tblINVENTAIRE_INFORMATIQUE[[#This Row],[DELIVRANCE]],"")</f>
        <v/>
      </c>
      <c r="G370" s="40"/>
      <c r="H370" s="62"/>
      <c r="I37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70" s="7"/>
      <c r="K370" s="42"/>
      <c r="L370" s="42"/>
      <c r="M370" s="52"/>
      <c r="N370" s="53"/>
      <c r="O370" s="44"/>
    </row>
    <row r="371" spans="2:15">
      <c r="B371" s="37" t="str">
        <f>IF(tblINVENTAIRE_INFORMATIQUE[[#This Row],[NOM]]="","",INDEX(tblINFORMATIQUE[CODE],MATCH(tblINVENTAIRE_INFORMATIQUE[[#This Row],[NOM]],tblINFORMATIQUE[INFORMATIQUE],0)))</f>
        <v/>
      </c>
      <c r="C371" s="37"/>
      <c r="D371" s="38" t="s">
        <v>15</v>
      </c>
      <c r="E371" s="21"/>
      <c r="F371" s="22" t="str">
        <f ca="1">IF(tblINVENTAIRE_INFORMATIQUE[[#This Row],[DELIVRANCE]]&lt;&gt;"",TODAY()-tblINVENTAIRE_INFORMATIQUE[[#This Row],[DELIVRANCE]],"")</f>
        <v/>
      </c>
      <c r="G371" s="40"/>
      <c r="H371" s="62"/>
      <c r="I37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71" s="7"/>
      <c r="K371" s="42"/>
      <c r="L371" s="42"/>
      <c r="M371" s="52"/>
      <c r="N371" s="53"/>
      <c r="O371" s="44"/>
    </row>
    <row r="372" spans="2:15">
      <c r="B372" s="37" t="str">
        <f>IF(tblINVENTAIRE_INFORMATIQUE[[#This Row],[NOM]]="","",INDEX(tblINFORMATIQUE[CODE],MATCH(tblINVENTAIRE_INFORMATIQUE[[#This Row],[NOM]],tblINFORMATIQUE[INFORMATIQUE],0)))</f>
        <v/>
      </c>
      <c r="C372" s="37"/>
      <c r="D372" s="38" t="s">
        <v>15</v>
      </c>
      <c r="E372" s="21"/>
      <c r="F372" s="22" t="str">
        <f ca="1">IF(tblINVENTAIRE_INFORMATIQUE[[#This Row],[DELIVRANCE]]&lt;&gt;"",TODAY()-tblINVENTAIRE_INFORMATIQUE[[#This Row],[DELIVRANCE]],"")</f>
        <v/>
      </c>
      <c r="G372" s="40"/>
      <c r="H372" s="62"/>
      <c r="I37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72" s="7"/>
      <c r="K372" s="42"/>
      <c r="L372" s="42"/>
      <c r="M372" s="52"/>
      <c r="N372" s="53"/>
      <c r="O372" s="44"/>
    </row>
    <row r="373" spans="2:15">
      <c r="B373" s="37" t="str">
        <f>IF(tblINVENTAIRE_INFORMATIQUE[[#This Row],[NOM]]="","",INDEX(tblINFORMATIQUE[CODE],MATCH(tblINVENTAIRE_INFORMATIQUE[[#This Row],[NOM]],tblINFORMATIQUE[INFORMATIQUE],0)))</f>
        <v/>
      </c>
      <c r="C373" s="37"/>
      <c r="D373" s="38" t="s">
        <v>15</v>
      </c>
      <c r="E373" s="21"/>
      <c r="F373" s="22" t="str">
        <f ca="1">IF(tblINVENTAIRE_INFORMATIQUE[[#This Row],[DELIVRANCE]]&lt;&gt;"",TODAY()-tblINVENTAIRE_INFORMATIQUE[[#This Row],[DELIVRANCE]],"")</f>
        <v/>
      </c>
      <c r="G373" s="40"/>
      <c r="H373" s="62"/>
      <c r="I37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73" s="7"/>
      <c r="K373" s="42"/>
      <c r="L373" s="42"/>
      <c r="M373" s="52"/>
      <c r="N373" s="53"/>
      <c r="O373" s="44"/>
    </row>
    <row r="374" spans="2:15">
      <c r="B374" s="37" t="str">
        <f>IF(tblINVENTAIRE_INFORMATIQUE[[#This Row],[NOM]]="","",INDEX(tblINFORMATIQUE[CODE],MATCH(tblINVENTAIRE_INFORMATIQUE[[#This Row],[NOM]],tblINFORMATIQUE[INFORMATIQUE],0)))</f>
        <v/>
      </c>
      <c r="C374" s="37"/>
      <c r="D374" s="38" t="s">
        <v>15</v>
      </c>
      <c r="E374" s="21"/>
      <c r="F374" s="22" t="str">
        <f ca="1">IF(tblINVENTAIRE_INFORMATIQUE[[#This Row],[DELIVRANCE]]&lt;&gt;"",TODAY()-tblINVENTAIRE_INFORMATIQUE[[#This Row],[DELIVRANCE]],"")</f>
        <v/>
      </c>
      <c r="G374" s="40"/>
      <c r="H374" s="62"/>
      <c r="I37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74" s="7"/>
      <c r="K374" s="42"/>
      <c r="L374" s="42"/>
      <c r="M374" s="52"/>
      <c r="N374" s="53"/>
      <c r="O374" s="44"/>
    </row>
    <row r="375" spans="2:15">
      <c r="B375" s="37" t="str">
        <f>IF(tblINVENTAIRE_INFORMATIQUE[[#This Row],[NOM]]="","",INDEX(tblINFORMATIQUE[CODE],MATCH(tblINVENTAIRE_INFORMATIQUE[[#This Row],[NOM]],tblINFORMATIQUE[INFORMATIQUE],0)))</f>
        <v/>
      </c>
      <c r="C375" s="37"/>
      <c r="D375" s="38" t="s">
        <v>15</v>
      </c>
      <c r="E375" s="21"/>
      <c r="F375" s="22" t="str">
        <f ca="1">IF(tblINVENTAIRE_INFORMATIQUE[[#This Row],[DELIVRANCE]]&lt;&gt;"",TODAY()-tblINVENTAIRE_INFORMATIQUE[[#This Row],[DELIVRANCE]],"")</f>
        <v/>
      </c>
      <c r="G375" s="40"/>
      <c r="H375" s="62"/>
      <c r="I37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75" s="7"/>
      <c r="K375" s="42"/>
      <c r="L375" s="42"/>
      <c r="M375" s="52"/>
      <c r="N375" s="53"/>
      <c r="O375" s="44"/>
    </row>
    <row r="376" spans="2:15">
      <c r="B376" s="37" t="str">
        <f>IF(tblINVENTAIRE_INFORMATIQUE[[#This Row],[NOM]]="","",INDEX(tblINFORMATIQUE[CODE],MATCH(tblINVENTAIRE_INFORMATIQUE[[#This Row],[NOM]],tblINFORMATIQUE[INFORMATIQUE],0)))</f>
        <v/>
      </c>
      <c r="C376" s="37"/>
      <c r="D376" s="38" t="s">
        <v>15</v>
      </c>
      <c r="E376" s="21"/>
      <c r="F376" s="22" t="str">
        <f ca="1">IF(tblINVENTAIRE_INFORMATIQUE[[#This Row],[DELIVRANCE]]&lt;&gt;"",TODAY()-tblINVENTAIRE_INFORMATIQUE[[#This Row],[DELIVRANCE]],"")</f>
        <v/>
      </c>
      <c r="G376" s="40"/>
      <c r="H376" s="62"/>
      <c r="I37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76" s="7"/>
      <c r="K376" s="42"/>
      <c r="L376" s="42"/>
      <c r="M376" s="52"/>
      <c r="N376" s="53"/>
      <c r="O376" s="44"/>
    </row>
    <row r="377" spans="2:15">
      <c r="B377" s="37" t="str">
        <f>IF(tblINVENTAIRE_INFORMATIQUE[[#This Row],[NOM]]="","",INDEX(tblINFORMATIQUE[CODE],MATCH(tblINVENTAIRE_INFORMATIQUE[[#This Row],[NOM]],tblINFORMATIQUE[INFORMATIQUE],0)))</f>
        <v/>
      </c>
      <c r="C377" s="37"/>
      <c r="D377" s="38" t="s">
        <v>15</v>
      </c>
      <c r="E377" s="21"/>
      <c r="F377" s="22" t="str">
        <f ca="1">IF(tblINVENTAIRE_INFORMATIQUE[[#This Row],[DELIVRANCE]]&lt;&gt;"",TODAY()-tblINVENTAIRE_INFORMATIQUE[[#This Row],[DELIVRANCE]],"")</f>
        <v/>
      </c>
      <c r="G377" s="40"/>
      <c r="H377" s="62"/>
      <c r="I37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77" s="7"/>
      <c r="K377" s="42"/>
      <c r="L377" s="42"/>
      <c r="M377" s="52"/>
      <c r="N377" s="53"/>
      <c r="O377" s="44"/>
    </row>
    <row r="378" spans="2:15">
      <c r="B378" s="37" t="str">
        <f>IF(tblINVENTAIRE_INFORMATIQUE[[#This Row],[NOM]]="","",INDEX(tblINFORMATIQUE[CODE],MATCH(tblINVENTAIRE_INFORMATIQUE[[#This Row],[NOM]],tblINFORMATIQUE[INFORMATIQUE],0)))</f>
        <v/>
      </c>
      <c r="C378" s="37"/>
      <c r="D378" s="38" t="s">
        <v>15</v>
      </c>
      <c r="E378" s="21"/>
      <c r="F378" s="22" t="str">
        <f ca="1">IF(tblINVENTAIRE_INFORMATIQUE[[#This Row],[DELIVRANCE]]&lt;&gt;"",TODAY()-tblINVENTAIRE_INFORMATIQUE[[#This Row],[DELIVRANCE]],"")</f>
        <v/>
      </c>
      <c r="G378" s="40"/>
      <c r="H378" s="62"/>
      <c r="I37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78" s="7"/>
      <c r="K378" s="42"/>
      <c r="L378" s="42"/>
      <c r="M378" s="52"/>
      <c r="N378" s="53"/>
      <c r="O378" s="44"/>
    </row>
    <row r="379" spans="2:15">
      <c r="B379" s="37" t="str">
        <f>IF(tblINVENTAIRE_INFORMATIQUE[[#This Row],[NOM]]="","",INDEX(tblINFORMATIQUE[CODE],MATCH(tblINVENTAIRE_INFORMATIQUE[[#This Row],[NOM]],tblINFORMATIQUE[INFORMATIQUE],0)))</f>
        <v/>
      </c>
      <c r="C379" s="37"/>
      <c r="D379" s="38" t="s">
        <v>15</v>
      </c>
      <c r="E379" s="21"/>
      <c r="F379" s="22" t="str">
        <f ca="1">IF(tblINVENTAIRE_INFORMATIQUE[[#This Row],[DELIVRANCE]]&lt;&gt;"",TODAY()-tblINVENTAIRE_INFORMATIQUE[[#This Row],[DELIVRANCE]],"")</f>
        <v/>
      </c>
      <c r="G379" s="40"/>
      <c r="H379" s="62"/>
      <c r="I37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79" s="7"/>
      <c r="K379" s="42"/>
      <c r="L379" s="42"/>
      <c r="M379" s="52"/>
      <c r="N379" s="53"/>
      <c r="O379" s="44"/>
    </row>
    <row r="380" spans="2:15">
      <c r="B380" s="37" t="str">
        <f>IF(tblINVENTAIRE_INFORMATIQUE[[#This Row],[NOM]]="","",INDEX(tblINFORMATIQUE[CODE],MATCH(tblINVENTAIRE_INFORMATIQUE[[#This Row],[NOM]],tblINFORMATIQUE[INFORMATIQUE],0)))</f>
        <v/>
      </c>
      <c r="C380" s="37"/>
      <c r="D380" s="38" t="s">
        <v>15</v>
      </c>
      <c r="E380" s="21"/>
      <c r="F380" s="22" t="str">
        <f ca="1">IF(tblINVENTAIRE_INFORMATIQUE[[#This Row],[DELIVRANCE]]&lt;&gt;"",TODAY()-tblINVENTAIRE_INFORMATIQUE[[#This Row],[DELIVRANCE]],"")</f>
        <v/>
      </c>
      <c r="G380" s="40"/>
      <c r="H380" s="62"/>
      <c r="I38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80" s="7"/>
      <c r="K380" s="42"/>
      <c r="L380" s="42"/>
      <c r="M380" s="52"/>
      <c r="N380" s="53"/>
      <c r="O380" s="44"/>
    </row>
    <row r="381" spans="2:15">
      <c r="B381" s="37" t="str">
        <f>IF(tblINVENTAIRE_INFORMATIQUE[[#This Row],[NOM]]="","",INDEX(tblINFORMATIQUE[CODE],MATCH(tblINVENTAIRE_INFORMATIQUE[[#This Row],[NOM]],tblINFORMATIQUE[INFORMATIQUE],0)))</f>
        <v/>
      </c>
      <c r="C381" s="37"/>
      <c r="D381" s="38" t="s">
        <v>15</v>
      </c>
      <c r="E381" s="21"/>
      <c r="F381" s="22" t="str">
        <f ca="1">IF(tblINVENTAIRE_INFORMATIQUE[[#This Row],[DELIVRANCE]]&lt;&gt;"",TODAY()-tblINVENTAIRE_INFORMATIQUE[[#This Row],[DELIVRANCE]],"")</f>
        <v/>
      </c>
      <c r="G381" s="40"/>
      <c r="H381" s="62"/>
      <c r="I38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81" s="7"/>
      <c r="K381" s="42"/>
      <c r="L381" s="42"/>
      <c r="M381" s="52"/>
      <c r="N381" s="53"/>
      <c r="O381" s="44"/>
    </row>
    <row r="382" spans="2:15">
      <c r="B382" s="37" t="str">
        <f>IF(tblINVENTAIRE_INFORMATIQUE[[#This Row],[NOM]]="","",INDEX(tblINFORMATIQUE[CODE],MATCH(tblINVENTAIRE_INFORMATIQUE[[#This Row],[NOM]],tblINFORMATIQUE[INFORMATIQUE],0)))</f>
        <v/>
      </c>
      <c r="C382" s="37"/>
      <c r="D382" s="38" t="s">
        <v>15</v>
      </c>
      <c r="E382" s="21"/>
      <c r="F382" s="22" t="str">
        <f ca="1">IF(tblINVENTAIRE_INFORMATIQUE[[#This Row],[DELIVRANCE]]&lt;&gt;"",TODAY()-tblINVENTAIRE_INFORMATIQUE[[#This Row],[DELIVRANCE]],"")</f>
        <v/>
      </c>
      <c r="G382" s="40"/>
      <c r="H382" s="62"/>
      <c r="I38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82" s="7"/>
      <c r="K382" s="42"/>
      <c r="L382" s="42"/>
      <c r="M382" s="52"/>
      <c r="N382" s="53"/>
      <c r="O382" s="44"/>
    </row>
    <row r="383" spans="2:15">
      <c r="B383" s="37" t="str">
        <f>IF(tblINVENTAIRE_INFORMATIQUE[[#This Row],[NOM]]="","",INDEX(tblINFORMATIQUE[CODE],MATCH(tblINVENTAIRE_INFORMATIQUE[[#This Row],[NOM]],tblINFORMATIQUE[INFORMATIQUE],0)))</f>
        <v/>
      </c>
      <c r="C383" s="37"/>
      <c r="D383" s="38" t="s">
        <v>15</v>
      </c>
      <c r="E383" s="21"/>
      <c r="F383" s="22" t="str">
        <f ca="1">IF(tblINVENTAIRE_INFORMATIQUE[[#This Row],[DELIVRANCE]]&lt;&gt;"",TODAY()-tblINVENTAIRE_INFORMATIQUE[[#This Row],[DELIVRANCE]],"")</f>
        <v/>
      </c>
      <c r="G383" s="40"/>
      <c r="H383" s="62"/>
      <c r="I38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83" s="7"/>
      <c r="K383" s="42"/>
      <c r="L383" s="42"/>
      <c r="M383" s="52"/>
      <c r="N383" s="53"/>
      <c r="O383" s="44"/>
    </row>
    <row r="384" spans="2:15">
      <c r="B384" s="37" t="str">
        <f>IF(tblINVENTAIRE_INFORMATIQUE[[#This Row],[NOM]]="","",INDEX(tblINFORMATIQUE[CODE],MATCH(tblINVENTAIRE_INFORMATIQUE[[#This Row],[NOM]],tblINFORMATIQUE[INFORMATIQUE],0)))</f>
        <v/>
      </c>
      <c r="C384" s="37"/>
      <c r="D384" s="38" t="s">
        <v>15</v>
      </c>
      <c r="E384" s="21"/>
      <c r="F384" s="22" t="str">
        <f ca="1">IF(tblINVENTAIRE_INFORMATIQUE[[#This Row],[DELIVRANCE]]&lt;&gt;"",TODAY()-tblINVENTAIRE_INFORMATIQUE[[#This Row],[DELIVRANCE]],"")</f>
        <v/>
      </c>
      <c r="G384" s="40"/>
      <c r="H384" s="62"/>
      <c r="I38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84" s="7"/>
      <c r="K384" s="42"/>
      <c r="L384" s="42"/>
      <c r="M384" s="52"/>
      <c r="N384" s="53"/>
      <c r="O384" s="44"/>
    </row>
    <row r="385" spans="2:15">
      <c r="B385" s="37" t="str">
        <f>IF(tblINVENTAIRE_INFORMATIQUE[[#This Row],[NOM]]="","",INDEX(tblINFORMATIQUE[CODE],MATCH(tblINVENTAIRE_INFORMATIQUE[[#This Row],[NOM]],tblINFORMATIQUE[INFORMATIQUE],0)))</f>
        <v/>
      </c>
      <c r="C385" s="37"/>
      <c r="D385" s="38" t="s">
        <v>15</v>
      </c>
      <c r="E385" s="21"/>
      <c r="F385" s="22" t="str">
        <f ca="1">IF(tblINVENTAIRE_INFORMATIQUE[[#This Row],[DELIVRANCE]]&lt;&gt;"",TODAY()-tblINVENTAIRE_INFORMATIQUE[[#This Row],[DELIVRANCE]],"")</f>
        <v/>
      </c>
      <c r="G385" s="40"/>
      <c r="H385" s="62"/>
      <c r="I38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85" s="7"/>
      <c r="K385" s="42"/>
      <c r="L385" s="42"/>
      <c r="M385" s="52"/>
      <c r="N385" s="53"/>
      <c r="O385" s="44"/>
    </row>
    <row r="386" spans="2:15">
      <c r="B386" s="37" t="str">
        <f>IF(tblINVENTAIRE_INFORMATIQUE[[#This Row],[NOM]]="","",INDEX(tblINFORMATIQUE[CODE],MATCH(tblINVENTAIRE_INFORMATIQUE[[#This Row],[NOM]],tblINFORMATIQUE[INFORMATIQUE],0)))</f>
        <v/>
      </c>
      <c r="C386" s="37"/>
      <c r="D386" s="38" t="s">
        <v>15</v>
      </c>
      <c r="E386" s="21"/>
      <c r="F386" s="22" t="str">
        <f ca="1">IF(tblINVENTAIRE_INFORMATIQUE[[#This Row],[DELIVRANCE]]&lt;&gt;"",TODAY()-tblINVENTAIRE_INFORMATIQUE[[#This Row],[DELIVRANCE]],"")</f>
        <v/>
      </c>
      <c r="G386" s="40"/>
      <c r="H386" s="62"/>
      <c r="I38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86" s="7"/>
      <c r="K386" s="42"/>
      <c r="L386" s="42"/>
      <c r="M386" s="52"/>
      <c r="N386" s="53"/>
      <c r="O386" s="44"/>
    </row>
    <row r="387" spans="2:15">
      <c r="B387" s="37" t="str">
        <f>IF(tblINVENTAIRE_INFORMATIQUE[[#This Row],[NOM]]="","",INDEX(tblINFORMATIQUE[CODE],MATCH(tblINVENTAIRE_INFORMATIQUE[[#This Row],[NOM]],tblINFORMATIQUE[INFORMATIQUE],0)))</f>
        <v/>
      </c>
      <c r="C387" s="37"/>
      <c r="D387" s="38" t="s">
        <v>15</v>
      </c>
      <c r="E387" s="21"/>
      <c r="F387" s="22" t="str">
        <f ca="1">IF(tblINVENTAIRE_INFORMATIQUE[[#This Row],[DELIVRANCE]]&lt;&gt;"",TODAY()-tblINVENTAIRE_INFORMATIQUE[[#This Row],[DELIVRANCE]],"")</f>
        <v/>
      </c>
      <c r="G387" s="40"/>
      <c r="H387" s="62"/>
      <c r="I38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87" s="7"/>
      <c r="K387" s="42"/>
      <c r="L387" s="42"/>
      <c r="M387" s="52"/>
      <c r="N387" s="53"/>
      <c r="O387" s="44"/>
    </row>
    <row r="388" spans="2:15">
      <c r="B388" s="37" t="str">
        <f>IF(tblINVENTAIRE_INFORMATIQUE[[#This Row],[NOM]]="","",INDEX(tblINFORMATIQUE[CODE],MATCH(tblINVENTAIRE_INFORMATIQUE[[#This Row],[NOM]],tblINFORMATIQUE[INFORMATIQUE],0)))</f>
        <v/>
      </c>
      <c r="C388" s="37"/>
      <c r="D388" s="38" t="s">
        <v>15</v>
      </c>
      <c r="E388" s="21"/>
      <c r="F388" s="22" t="str">
        <f ca="1">IF(tblINVENTAIRE_INFORMATIQUE[[#This Row],[DELIVRANCE]]&lt;&gt;"",TODAY()-tblINVENTAIRE_INFORMATIQUE[[#This Row],[DELIVRANCE]],"")</f>
        <v/>
      </c>
      <c r="G388" s="40"/>
      <c r="H388" s="62"/>
      <c r="I38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88" s="7"/>
      <c r="K388" s="42"/>
      <c r="L388" s="42"/>
      <c r="M388" s="52"/>
      <c r="N388" s="53"/>
      <c r="O388" s="44"/>
    </row>
    <row r="389" spans="2:15">
      <c r="B389" s="37" t="str">
        <f>IF(tblINVENTAIRE_INFORMATIQUE[[#This Row],[NOM]]="","",INDEX(tblINFORMATIQUE[CODE],MATCH(tblINVENTAIRE_INFORMATIQUE[[#This Row],[NOM]],tblINFORMATIQUE[INFORMATIQUE],0)))</f>
        <v/>
      </c>
      <c r="C389" s="37"/>
      <c r="D389" s="38" t="s">
        <v>15</v>
      </c>
      <c r="E389" s="21"/>
      <c r="F389" s="22" t="str">
        <f ca="1">IF(tblINVENTAIRE_INFORMATIQUE[[#This Row],[DELIVRANCE]]&lt;&gt;"",TODAY()-tblINVENTAIRE_INFORMATIQUE[[#This Row],[DELIVRANCE]],"")</f>
        <v/>
      </c>
      <c r="G389" s="40"/>
      <c r="H389" s="62"/>
      <c r="I38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89" s="7"/>
      <c r="K389" s="42"/>
      <c r="L389" s="42"/>
      <c r="M389" s="52"/>
      <c r="N389" s="53"/>
      <c r="O389" s="44"/>
    </row>
    <row r="390" spans="2:15">
      <c r="B390" s="37" t="str">
        <f>IF(tblINVENTAIRE_INFORMATIQUE[[#This Row],[NOM]]="","",INDEX(tblINFORMATIQUE[CODE],MATCH(tblINVENTAIRE_INFORMATIQUE[[#This Row],[NOM]],tblINFORMATIQUE[INFORMATIQUE],0)))</f>
        <v/>
      </c>
      <c r="C390" s="37"/>
      <c r="D390" s="38" t="s">
        <v>15</v>
      </c>
      <c r="E390" s="21"/>
      <c r="F390" s="22" t="str">
        <f ca="1">IF(tblINVENTAIRE_INFORMATIQUE[[#This Row],[DELIVRANCE]]&lt;&gt;"",TODAY()-tblINVENTAIRE_INFORMATIQUE[[#This Row],[DELIVRANCE]],"")</f>
        <v/>
      </c>
      <c r="G390" s="40"/>
      <c r="H390" s="62"/>
      <c r="I39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90" s="7"/>
      <c r="K390" s="42"/>
      <c r="L390" s="42"/>
      <c r="M390" s="52"/>
      <c r="N390" s="53"/>
      <c r="O390" s="44"/>
    </row>
    <row r="391" spans="2:15">
      <c r="B391" s="37" t="str">
        <f>IF(tblINVENTAIRE_INFORMATIQUE[[#This Row],[NOM]]="","",INDEX(tblINFORMATIQUE[CODE],MATCH(tblINVENTAIRE_INFORMATIQUE[[#This Row],[NOM]],tblINFORMATIQUE[INFORMATIQUE],0)))</f>
        <v/>
      </c>
      <c r="C391" s="37"/>
      <c r="D391" s="38" t="s">
        <v>15</v>
      </c>
      <c r="E391" s="21"/>
      <c r="F391" s="22" t="str">
        <f ca="1">IF(tblINVENTAIRE_INFORMATIQUE[[#This Row],[DELIVRANCE]]&lt;&gt;"",TODAY()-tblINVENTAIRE_INFORMATIQUE[[#This Row],[DELIVRANCE]],"")</f>
        <v/>
      </c>
      <c r="G391" s="40"/>
      <c r="H391" s="62"/>
      <c r="I39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91" s="7"/>
      <c r="K391" s="42"/>
      <c r="L391" s="42"/>
      <c r="M391" s="52"/>
      <c r="N391" s="53"/>
      <c r="O391" s="44"/>
    </row>
    <row r="392" spans="2:15">
      <c r="B392" s="37" t="str">
        <f>IF(tblINVENTAIRE_INFORMATIQUE[[#This Row],[NOM]]="","",INDEX(tblINFORMATIQUE[CODE],MATCH(tblINVENTAIRE_INFORMATIQUE[[#This Row],[NOM]],tblINFORMATIQUE[INFORMATIQUE],0)))</f>
        <v/>
      </c>
      <c r="C392" s="37"/>
      <c r="D392" s="38" t="s">
        <v>15</v>
      </c>
      <c r="E392" s="21"/>
      <c r="F392" s="22" t="str">
        <f ca="1">IF(tblINVENTAIRE_INFORMATIQUE[[#This Row],[DELIVRANCE]]&lt;&gt;"",TODAY()-tblINVENTAIRE_INFORMATIQUE[[#This Row],[DELIVRANCE]],"")</f>
        <v/>
      </c>
      <c r="G392" s="40"/>
      <c r="H392" s="62"/>
      <c r="I39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92" s="7"/>
      <c r="K392" s="42"/>
      <c r="L392" s="42"/>
      <c r="M392" s="52"/>
      <c r="N392" s="53"/>
      <c r="O392" s="44"/>
    </row>
    <row r="393" spans="2:15">
      <c r="B393" s="37" t="str">
        <f>IF(tblINVENTAIRE_INFORMATIQUE[[#This Row],[NOM]]="","",INDEX(tblINFORMATIQUE[CODE],MATCH(tblINVENTAIRE_INFORMATIQUE[[#This Row],[NOM]],tblINFORMATIQUE[INFORMATIQUE],0)))</f>
        <v/>
      </c>
      <c r="C393" s="37"/>
      <c r="D393" s="38" t="s">
        <v>15</v>
      </c>
      <c r="E393" s="21"/>
      <c r="F393" s="22" t="str">
        <f ca="1">IF(tblINVENTAIRE_INFORMATIQUE[[#This Row],[DELIVRANCE]]&lt;&gt;"",TODAY()-tblINVENTAIRE_INFORMATIQUE[[#This Row],[DELIVRANCE]],"")</f>
        <v/>
      </c>
      <c r="G393" s="40"/>
      <c r="H393" s="62"/>
      <c r="I39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93" s="7"/>
      <c r="K393" s="42"/>
      <c r="L393" s="42"/>
      <c r="M393" s="52"/>
      <c r="N393" s="53"/>
      <c r="O393" s="44"/>
    </row>
    <row r="394" spans="2:15">
      <c r="B394" s="37" t="str">
        <f>IF(tblINVENTAIRE_INFORMATIQUE[[#This Row],[NOM]]="","",INDEX(tblINFORMATIQUE[CODE],MATCH(tblINVENTAIRE_INFORMATIQUE[[#This Row],[NOM]],tblINFORMATIQUE[INFORMATIQUE],0)))</f>
        <v/>
      </c>
      <c r="C394" s="37"/>
      <c r="D394" s="38" t="s">
        <v>15</v>
      </c>
      <c r="E394" s="21"/>
      <c r="F394" s="22" t="str">
        <f ca="1">IF(tblINVENTAIRE_INFORMATIQUE[[#This Row],[DELIVRANCE]]&lt;&gt;"",TODAY()-tblINVENTAIRE_INFORMATIQUE[[#This Row],[DELIVRANCE]],"")</f>
        <v/>
      </c>
      <c r="G394" s="40"/>
      <c r="H394" s="62"/>
      <c r="I39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94" s="7"/>
      <c r="K394" s="42"/>
      <c r="L394" s="42"/>
      <c r="M394" s="52"/>
      <c r="N394" s="53"/>
      <c r="O394" s="44"/>
    </row>
    <row r="395" spans="2:15">
      <c r="B395" s="37" t="str">
        <f>IF(tblINVENTAIRE_INFORMATIQUE[[#This Row],[NOM]]="","",INDEX(tblINFORMATIQUE[CODE],MATCH(tblINVENTAIRE_INFORMATIQUE[[#This Row],[NOM]],tblINFORMATIQUE[INFORMATIQUE],0)))</f>
        <v/>
      </c>
      <c r="C395" s="37"/>
      <c r="D395" s="38" t="s">
        <v>15</v>
      </c>
      <c r="E395" s="21"/>
      <c r="F395" s="22" t="str">
        <f ca="1">IF(tblINVENTAIRE_INFORMATIQUE[[#This Row],[DELIVRANCE]]&lt;&gt;"",TODAY()-tblINVENTAIRE_INFORMATIQUE[[#This Row],[DELIVRANCE]],"")</f>
        <v/>
      </c>
      <c r="G395" s="40"/>
      <c r="H395" s="62"/>
      <c r="I39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95" s="7"/>
      <c r="K395" s="42"/>
      <c r="L395" s="42"/>
      <c r="M395" s="52"/>
      <c r="N395" s="53"/>
      <c r="O395" s="44"/>
    </row>
    <row r="396" spans="2:15">
      <c r="B396" s="37" t="str">
        <f>IF(tblINVENTAIRE_INFORMATIQUE[[#This Row],[NOM]]="","",INDEX(tblINFORMATIQUE[CODE],MATCH(tblINVENTAIRE_INFORMATIQUE[[#This Row],[NOM]],tblINFORMATIQUE[INFORMATIQUE],0)))</f>
        <v/>
      </c>
      <c r="C396" s="37"/>
      <c r="D396" s="38" t="s">
        <v>15</v>
      </c>
      <c r="E396" s="21"/>
      <c r="F396" s="22" t="str">
        <f ca="1">IF(tblINVENTAIRE_INFORMATIQUE[[#This Row],[DELIVRANCE]]&lt;&gt;"",TODAY()-tblINVENTAIRE_INFORMATIQUE[[#This Row],[DELIVRANCE]],"")</f>
        <v/>
      </c>
      <c r="G396" s="40"/>
      <c r="H396" s="62"/>
      <c r="I39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96" s="7"/>
      <c r="K396" s="42"/>
      <c r="L396" s="42"/>
      <c r="M396" s="52"/>
      <c r="N396" s="53"/>
      <c r="O396" s="44"/>
    </row>
    <row r="397" spans="2:15">
      <c r="B397" s="37" t="str">
        <f>IF(tblINVENTAIRE_INFORMATIQUE[[#This Row],[NOM]]="","",INDEX(tblINFORMATIQUE[CODE],MATCH(tblINVENTAIRE_INFORMATIQUE[[#This Row],[NOM]],tblINFORMATIQUE[INFORMATIQUE],0)))</f>
        <v/>
      </c>
      <c r="C397" s="37"/>
      <c r="D397" s="38" t="s">
        <v>15</v>
      </c>
      <c r="E397" s="21"/>
      <c r="F397" s="22" t="str">
        <f ca="1">IF(tblINVENTAIRE_INFORMATIQUE[[#This Row],[DELIVRANCE]]&lt;&gt;"",TODAY()-tblINVENTAIRE_INFORMATIQUE[[#This Row],[DELIVRANCE]],"")</f>
        <v/>
      </c>
      <c r="G397" s="40"/>
      <c r="H397" s="62"/>
      <c r="I39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97" s="7"/>
      <c r="K397" s="42"/>
      <c r="L397" s="42"/>
      <c r="M397" s="52"/>
      <c r="N397" s="53"/>
      <c r="O397" s="44"/>
    </row>
    <row r="398" spans="2:15">
      <c r="B398" s="37" t="str">
        <f>IF(tblINVENTAIRE_INFORMATIQUE[[#This Row],[NOM]]="","",INDEX(tblINFORMATIQUE[CODE],MATCH(tblINVENTAIRE_INFORMATIQUE[[#This Row],[NOM]],tblINFORMATIQUE[INFORMATIQUE],0)))</f>
        <v/>
      </c>
      <c r="C398" s="37"/>
      <c r="D398" s="38" t="s">
        <v>15</v>
      </c>
      <c r="E398" s="21"/>
      <c r="F398" s="22" t="str">
        <f ca="1">IF(tblINVENTAIRE_INFORMATIQUE[[#This Row],[DELIVRANCE]]&lt;&gt;"",TODAY()-tblINVENTAIRE_INFORMATIQUE[[#This Row],[DELIVRANCE]],"")</f>
        <v/>
      </c>
      <c r="G398" s="40"/>
      <c r="H398" s="62"/>
      <c r="I39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98" s="7"/>
      <c r="K398" s="42"/>
      <c r="L398" s="42"/>
      <c r="M398" s="52"/>
      <c r="N398" s="53"/>
      <c r="O398" s="44"/>
    </row>
    <row r="399" spans="2:15">
      <c r="B399" s="37" t="str">
        <f>IF(tblINVENTAIRE_INFORMATIQUE[[#This Row],[NOM]]="","",INDEX(tblINFORMATIQUE[CODE],MATCH(tblINVENTAIRE_INFORMATIQUE[[#This Row],[NOM]],tblINFORMATIQUE[INFORMATIQUE],0)))</f>
        <v/>
      </c>
      <c r="C399" s="37"/>
      <c r="D399" s="38" t="s">
        <v>15</v>
      </c>
      <c r="E399" s="21"/>
      <c r="F399" s="22" t="str">
        <f ca="1">IF(tblINVENTAIRE_INFORMATIQUE[[#This Row],[DELIVRANCE]]&lt;&gt;"",TODAY()-tblINVENTAIRE_INFORMATIQUE[[#This Row],[DELIVRANCE]],"")</f>
        <v/>
      </c>
      <c r="G399" s="40"/>
      <c r="H399" s="62"/>
      <c r="I39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399" s="7"/>
      <c r="K399" s="42"/>
      <c r="L399" s="42"/>
      <c r="M399" s="52"/>
      <c r="N399" s="53"/>
      <c r="O399" s="44"/>
    </row>
    <row r="400" spans="2:15">
      <c r="B400" s="37" t="str">
        <f>IF(tblINVENTAIRE_INFORMATIQUE[[#This Row],[NOM]]="","",INDEX(tblINFORMATIQUE[CODE],MATCH(tblINVENTAIRE_INFORMATIQUE[[#This Row],[NOM]],tblINFORMATIQUE[INFORMATIQUE],0)))</f>
        <v/>
      </c>
      <c r="C400" s="37"/>
      <c r="D400" s="38" t="s">
        <v>15</v>
      </c>
      <c r="E400" s="21"/>
      <c r="F400" s="22" t="str">
        <f ca="1">IF(tblINVENTAIRE_INFORMATIQUE[[#This Row],[DELIVRANCE]]&lt;&gt;"",TODAY()-tblINVENTAIRE_INFORMATIQUE[[#This Row],[DELIVRANCE]],"")</f>
        <v/>
      </c>
      <c r="G400" s="40"/>
      <c r="H400" s="62"/>
      <c r="I40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00" s="7"/>
      <c r="K400" s="42"/>
      <c r="L400" s="42"/>
      <c r="M400" s="52"/>
      <c r="N400" s="53"/>
      <c r="O400" s="44"/>
    </row>
    <row r="401" spans="2:15">
      <c r="B401" s="37" t="str">
        <f>IF(tblINVENTAIRE_INFORMATIQUE[[#This Row],[NOM]]="","",INDEX(tblINFORMATIQUE[CODE],MATCH(tblINVENTAIRE_INFORMATIQUE[[#This Row],[NOM]],tblINFORMATIQUE[INFORMATIQUE],0)))</f>
        <v/>
      </c>
      <c r="C401" s="37"/>
      <c r="D401" s="38" t="s">
        <v>15</v>
      </c>
      <c r="E401" s="21"/>
      <c r="F401" s="22" t="str">
        <f ca="1">IF(tblINVENTAIRE_INFORMATIQUE[[#This Row],[DELIVRANCE]]&lt;&gt;"",TODAY()-tblINVENTAIRE_INFORMATIQUE[[#This Row],[DELIVRANCE]],"")</f>
        <v/>
      </c>
      <c r="G401" s="40"/>
      <c r="H401" s="62"/>
      <c r="I40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01" s="7"/>
      <c r="K401" s="42"/>
      <c r="L401" s="42"/>
      <c r="M401" s="52"/>
      <c r="N401" s="53"/>
      <c r="O401" s="44"/>
    </row>
    <row r="402" spans="2:15">
      <c r="B402" s="37" t="str">
        <f>IF(tblINVENTAIRE_INFORMATIQUE[[#This Row],[NOM]]="","",INDEX(tblINFORMATIQUE[CODE],MATCH(tblINVENTAIRE_INFORMATIQUE[[#This Row],[NOM]],tblINFORMATIQUE[INFORMATIQUE],0)))</f>
        <v/>
      </c>
      <c r="C402" s="37"/>
      <c r="D402" s="38" t="s">
        <v>15</v>
      </c>
      <c r="E402" s="21"/>
      <c r="F402" s="22" t="str">
        <f ca="1">IF(tblINVENTAIRE_INFORMATIQUE[[#This Row],[DELIVRANCE]]&lt;&gt;"",TODAY()-tblINVENTAIRE_INFORMATIQUE[[#This Row],[DELIVRANCE]],"")</f>
        <v/>
      </c>
      <c r="G402" s="40"/>
      <c r="H402" s="62"/>
      <c r="I40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02" s="7"/>
      <c r="K402" s="42"/>
      <c r="L402" s="42"/>
      <c r="M402" s="52"/>
      <c r="N402" s="53"/>
      <c r="O402" s="44"/>
    </row>
    <row r="403" spans="2:15">
      <c r="B403" s="37" t="str">
        <f>IF(tblINVENTAIRE_INFORMATIQUE[[#This Row],[NOM]]="","",INDEX(tblINFORMATIQUE[CODE],MATCH(tblINVENTAIRE_INFORMATIQUE[[#This Row],[NOM]],tblINFORMATIQUE[INFORMATIQUE],0)))</f>
        <v/>
      </c>
      <c r="C403" s="37"/>
      <c r="D403" s="38" t="s">
        <v>15</v>
      </c>
      <c r="E403" s="21"/>
      <c r="F403" s="22" t="str">
        <f ca="1">IF(tblINVENTAIRE_INFORMATIQUE[[#This Row],[DELIVRANCE]]&lt;&gt;"",TODAY()-tblINVENTAIRE_INFORMATIQUE[[#This Row],[DELIVRANCE]],"")</f>
        <v/>
      </c>
      <c r="G403" s="40"/>
      <c r="H403" s="62"/>
      <c r="I40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03" s="7"/>
      <c r="K403" s="42"/>
      <c r="L403" s="42"/>
      <c r="M403" s="52"/>
      <c r="N403" s="53"/>
      <c r="O403" s="44"/>
    </row>
    <row r="404" spans="2:15">
      <c r="B404" s="37" t="str">
        <f>IF(tblINVENTAIRE_INFORMATIQUE[[#This Row],[NOM]]="","",INDEX(tblINFORMATIQUE[CODE],MATCH(tblINVENTAIRE_INFORMATIQUE[[#This Row],[NOM]],tblINFORMATIQUE[INFORMATIQUE],0)))</f>
        <v/>
      </c>
      <c r="C404" s="37"/>
      <c r="D404" s="38" t="s">
        <v>15</v>
      </c>
      <c r="E404" s="21"/>
      <c r="F404" s="22" t="str">
        <f ca="1">IF(tblINVENTAIRE_INFORMATIQUE[[#This Row],[DELIVRANCE]]&lt;&gt;"",TODAY()-tblINVENTAIRE_INFORMATIQUE[[#This Row],[DELIVRANCE]],"")</f>
        <v/>
      </c>
      <c r="G404" s="40"/>
      <c r="H404" s="62"/>
      <c r="I40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04" s="7"/>
      <c r="K404" s="42"/>
      <c r="L404" s="42"/>
      <c r="M404" s="52"/>
      <c r="N404" s="53"/>
      <c r="O404" s="44"/>
    </row>
    <row r="405" spans="2:15">
      <c r="B405" s="37" t="str">
        <f>IF(tblINVENTAIRE_INFORMATIQUE[[#This Row],[NOM]]="","",INDEX(tblINFORMATIQUE[CODE],MATCH(tblINVENTAIRE_INFORMATIQUE[[#This Row],[NOM]],tblINFORMATIQUE[INFORMATIQUE],0)))</f>
        <v/>
      </c>
      <c r="C405" s="37"/>
      <c r="D405" s="38" t="s">
        <v>15</v>
      </c>
      <c r="E405" s="21"/>
      <c r="F405" s="22" t="str">
        <f ca="1">IF(tblINVENTAIRE_INFORMATIQUE[[#This Row],[DELIVRANCE]]&lt;&gt;"",TODAY()-tblINVENTAIRE_INFORMATIQUE[[#This Row],[DELIVRANCE]],"")</f>
        <v/>
      </c>
      <c r="G405" s="40"/>
      <c r="H405" s="62"/>
      <c r="I40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05" s="7"/>
      <c r="K405" s="42"/>
      <c r="L405" s="42"/>
      <c r="M405" s="52"/>
      <c r="N405" s="53"/>
      <c r="O405" s="44"/>
    </row>
    <row r="406" spans="2:15">
      <c r="B406" s="37" t="str">
        <f>IF(tblINVENTAIRE_INFORMATIQUE[[#This Row],[NOM]]="","",INDEX(tblINFORMATIQUE[CODE],MATCH(tblINVENTAIRE_INFORMATIQUE[[#This Row],[NOM]],tblINFORMATIQUE[INFORMATIQUE],0)))</f>
        <v/>
      </c>
      <c r="C406" s="37"/>
      <c r="D406" s="38" t="s">
        <v>15</v>
      </c>
      <c r="E406" s="21"/>
      <c r="F406" s="22" t="str">
        <f ca="1">IF(tblINVENTAIRE_INFORMATIQUE[[#This Row],[DELIVRANCE]]&lt;&gt;"",TODAY()-tblINVENTAIRE_INFORMATIQUE[[#This Row],[DELIVRANCE]],"")</f>
        <v/>
      </c>
      <c r="G406" s="40"/>
      <c r="H406" s="62"/>
      <c r="I40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06" s="7"/>
      <c r="K406" s="42"/>
      <c r="L406" s="42"/>
      <c r="M406" s="52"/>
      <c r="N406" s="53"/>
      <c r="O406" s="44"/>
    </row>
    <row r="407" spans="2:15">
      <c r="B407" s="37" t="str">
        <f>IF(tblINVENTAIRE_INFORMATIQUE[[#This Row],[NOM]]="","",INDEX(tblINFORMATIQUE[CODE],MATCH(tblINVENTAIRE_INFORMATIQUE[[#This Row],[NOM]],tblINFORMATIQUE[INFORMATIQUE],0)))</f>
        <v/>
      </c>
      <c r="C407" s="37"/>
      <c r="D407" s="38" t="s">
        <v>15</v>
      </c>
      <c r="E407" s="21"/>
      <c r="F407" s="22" t="str">
        <f ca="1">IF(tblINVENTAIRE_INFORMATIQUE[[#This Row],[DELIVRANCE]]&lt;&gt;"",TODAY()-tblINVENTAIRE_INFORMATIQUE[[#This Row],[DELIVRANCE]],"")</f>
        <v/>
      </c>
      <c r="G407" s="40"/>
      <c r="H407" s="62"/>
      <c r="I40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07" s="7"/>
      <c r="K407" s="42"/>
      <c r="L407" s="42"/>
      <c r="M407" s="52"/>
      <c r="N407" s="53"/>
      <c r="O407" s="44"/>
    </row>
    <row r="408" spans="2:15">
      <c r="B408" s="37" t="str">
        <f>IF(tblINVENTAIRE_INFORMATIQUE[[#This Row],[NOM]]="","",INDEX(tblINFORMATIQUE[CODE],MATCH(tblINVENTAIRE_INFORMATIQUE[[#This Row],[NOM]],tblINFORMATIQUE[INFORMATIQUE],0)))</f>
        <v/>
      </c>
      <c r="C408" s="37"/>
      <c r="D408" s="38" t="s">
        <v>15</v>
      </c>
      <c r="E408" s="21"/>
      <c r="F408" s="22" t="str">
        <f ca="1">IF(tblINVENTAIRE_INFORMATIQUE[[#This Row],[DELIVRANCE]]&lt;&gt;"",TODAY()-tblINVENTAIRE_INFORMATIQUE[[#This Row],[DELIVRANCE]],"")</f>
        <v/>
      </c>
      <c r="G408" s="40"/>
      <c r="H408" s="62"/>
      <c r="I40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08" s="7"/>
      <c r="K408" s="42"/>
      <c r="L408" s="42"/>
      <c r="M408" s="52"/>
      <c r="N408" s="53"/>
      <c r="O408" s="44"/>
    </row>
    <row r="409" spans="2:15">
      <c r="B409" s="37" t="str">
        <f>IF(tblINVENTAIRE_INFORMATIQUE[[#This Row],[NOM]]="","",INDEX(tblINFORMATIQUE[CODE],MATCH(tblINVENTAIRE_INFORMATIQUE[[#This Row],[NOM]],tblINFORMATIQUE[INFORMATIQUE],0)))</f>
        <v/>
      </c>
      <c r="C409" s="37"/>
      <c r="D409" s="38" t="s">
        <v>15</v>
      </c>
      <c r="E409" s="21"/>
      <c r="F409" s="22" t="str">
        <f ca="1">IF(tblINVENTAIRE_INFORMATIQUE[[#This Row],[DELIVRANCE]]&lt;&gt;"",TODAY()-tblINVENTAIRE_INFORMATIQUE[[#This Row],[DELIVRANCE]],"")</f>
        <v/>
      </c>
      <c r="G409" s="40"/>
      <c r="H409" s="62"/>
      <c r="I40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09" s="7"/>
      <c r="K409" s="42"/>
      <c r="L409" s="42"/>
      <c r="M409" s="52"/>
      <c r="N409" s="53"/>
      <c r="O409" s="44"/>
    </row>
    <row r="410" spans="2:15">
      <c r="B410" s="37" t="str">
        <f>IF(tblINVENTAIRE_INFORMATIQUE[[#This Row],[NOM]]="","",INDEX(tblINFORMATIQUE[CODE],MATCH(tblINVENTAIRE_INFORMATIQUE[[#This Row],[NOM]],tblINFORMATIQUE[INFORMATIQUE],0)))</f>
        <v/>
      </c>
      <c r="C410" s="37"/>
      <c r="D410" s="38" t="s">
        <v>15</v>
      </c>
      <c r="E410" s="21"/>
      <c r="F410" s="22" t="str">
        <f ca="1">IF(tblINVENTAIRE_INFORMATIQUE[[#This Row],[DELIVRANCE]]&lt;&gt;"",TODAY()-tblINVENTAIRE_INFORMATIQUE[[#This Row],[DELIVRANCE]],"")</f>
        <v/>
      </c>
      <c r="G410" s="40"/>
      <c r="H410" s="62"/>
      <c r="I41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10" s="7"/>
      <c r="K410" s="42"/>
      <c r="L410" s="42"/>
      <c r="M410" s="52"/>
      <c r="N410" s="53"/>
      <c r="O410" s="44"/>
    </row>
    <row r="411" spans="2:15">
      <c r="B411" s="37" t="str">
        <f>IF(tblINVENTAIRE_INFORMATIQUE[[#This Row],[NOM]]="","",INDEX(tblINFORMATIQUE[CODE],MATCH(tblINVENTAIRE_INFORMATIQUE[[#This Row],[NOM]],tblINFORMATIQUE[INFORMATIQUE],0)))</f>
        <v/>
      </c>
      <c r="C411" s="37"/>
      <c r="D411" s="38" t="s">
        <v>15</v>
      </c>
      <c r="E411" s="21"/>
      <c r="F411" s="22" t="str">
        <f ca="1">IF(tblINVENTAIRE_INFORMATIQUE[[#This Row],[DELIVRANCE]]&lt;&gt;"",TODAY()-tblINVENTAIRE_INFORMATIQUE[[#This Row],[DELIVRANCE]],"")</f>
        <v/>
      </c>
      <c r="G411" s="40"/>
      <c r="H411" s="62"/>
      <c r="I41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11" s="7"/>
      <c r="K411" s="42"/>
      <c r="L411" s="42"/>
      <c r="M411" s="52"/>
      <c r="N411" s="53"/>
      <c r="O411" s="44"/>
    </row>
    <row r="412" spans="2:15">
      <c r="B412" s="37" t="str">
        <f>IF(tblINVENTAIRE_INFORMATIQUE[[#This Row],[NOM]]="","",INDEX(tblINFORMATIQUE[CODE],MATCH(tblINVENTAIRE_INFORMATIQUE[[#This Row],[NOM]],tblINFORMATIQUE[INFORMATIQUE],0)))</f>
        <v/>
      </c>
      <c r="C412" s="37"/>
      <c r="D412" s="38" t="s">
        <v>15</v>
      </c>
      <c r="E412" s="21"/>
      <c r="F412" s="22" t="str">
        <f ca="1">IF(tblINVENTAIRE_INFORMATIQUE[[#This Row],[DELIVRANCE]]&lt;&gt;"",TODAY()-tblINVENTAIRE_INFORMATIQUE[[#This Row],[DELIVRANCE]],"")</f>
        <v/>
      </c>
      <c r="G412" s="40"/>
      <c r="H412" s="62"/>
      <c r="I41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12" s="7"/>
      <c r="K412" s="42"/>
      <c r="L412" s="42"/>
      <c r="M412" s="52"/>
      <c r="N412" s="53"/>
      <c r="O412" s="44"/>
    </row>
    <row r="413" spans="2:15">
      <c r="B413" s="37" t="str">
        <f>IF(tblINVENTAIRE_INFORMATIQUE[[#This Row],[NOM]]="","",INDEX(tblINFORMATIQUE[CODE],MATCH(tblINVENTAIRE_INFORMATIQUE[[#This Row],[NOM]],tblINFORMATIQUE[INFORMATIQUE],0)))</f>
        <v/>
      </c>
      <c r="C413" s="37"/>
      <c r="D413" s="38" t="s">
        <v>15</v>
      </c>
      <c r="E413" s="21"/>
      <c r="F413" s="22" t="str">
        <f ca="1">IF(tblINVENTAIRE_INFORMATIQUE[[#This Row],[DELIVRANCE]]&lt;&gt;"",TODAY()-tblINVENTAIRE_INFORMATIQUE[[#This Row],[DELIVRANCE]],"")</f>
        <v/>
      </c>
      <c r="G413" s="40"/>
      <c r="H413" s="62"/>
      <c r="I41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13" s="7"/>
      <c r="K413" s="42"/>
      <c r="L413" s="42"/>
      <c r="M413" s="52"/>
      <c r="N413" s="53"/>
      <c r="O413" s="44"/>
    </row>
    <row r="414" spans="2:15">
      <c r="B414" s="37" t="str">
        <f>IF(tblINVENTAIRE_INFORMATIQUE[[#This Row],[NOM]]="","",INDEX(tblINFORMATIQUE[CODE],MATCH(tblINVENTAIRE_INFORMATIQUE[[#This Row],[NOM]],tblINFORMATIQUE[INFORMATIQUE],0)))</f>
        <v/>
      </c>
      <c r="C414" s="37"/>
      <c r="D414" s="38" t="s">
        <v>15</v>
      </c>
      <c r="E414" s="21"/>
      <c r="F414" s="22" t="str">
        <f ca="1">IF(tblINVENTAIRE_INFORMATIQUE[[#This Row],[DELIVRANCE]]&lt;&gt;"",TODAY()-tblINVENTAIRE_INFORMATIQUE[[#This Row],[DELIVRANCE]],"")</f>
        <v/>
      </c>
      <c r="G414" s="40"/>
      <c r="H414" s="62"/>
      <c r="I41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14" s="7"/>
      <c r="K414" s="42"/>
      <c r="L414" s="42"/>
      <c r="M414" s="52"/>
      <c r="N414" s="53"/>
      <c r="O414" s="44"/>
    </row>
    <row r="415" spans="2:15">
      <c r="B415" s="37" t="str">
        <f>IF(tblINVENTAIRE_INFORMATIQUE[[#This Row],[NOM]]="","",INDEX(tblINFORMATIQUE[CODE],MATCH(tblINVENTAIRE_INFORMATIQUE[[#This Row],[NOM]],tblINFORMATIQUE[INFORMATIQUE],0)))</f>
        <v/>
      </c>
      <c r="C415" s="37"/>
      <c r="D415" s="38" t="s">
        <v>15</v>
      </c>
      <c r="E415" s="21"/>
      <c r="F415" s="22" t="str">
        <f ca="1">IF(tblINVENTAIRE_INFORMATIQUE[[#This Row],[DELIVRANCE]]&lt;&gt;"",TODAY()-tblINVENTAIRE_INFORMATIQUE[[#This Row],[DELIVRANCE]],"")</f>
        <v/>
      </c>
      <c r="G415" s="40"/>
      <c r="H415" s="62"/>
      <c r="I41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15" s="7"/>
      <c r="K415" s="42"/>
      <c r="L415" s="42"/>
      <c r="M415" s="52"/>
      <c r="N415" s="53"/>
      <c r="O415" s="44"/>
    </row>
    <row r="416" spans="2:15">
      <c r="B416" s="37" t="str">
        <f>IF(tblINVENTAIRE_INFORMATIQUE[[#This Row],[NOM]]="","",INDEX(tblINFORMATIQUE[CODE],MATCH(tblINVENTAIRE_INFORMATIQUE[[#This Row],[NOM]],tblINFORMATIQUE[INFORMATIQUE],0)))</f>
        <v/>
      </c>
      <c r="C416" s="37"/>
      <c r="D416" s="38" t="s">
        <v>15</v>
      </c>
      <c r="E416" s="21"/>
      <c r="F416" s="22" t="str">
        <f ca="1">IF(tblINVENTAIRE_INFORMATIQUE[[#This Row],[DELIVRANCE]]&lt;&gt;"",TODAY()-tblINVENTAIRE_INFORMATIQUE[[#This Row],[DELIVRANCE]],"")</f>
        <v/>
      </c>
      <c r="G416" s="40"/>
      <c r="H416" s="62"/>
      <c r="I41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16" s="7"/>
      <c r="K416" s="42"/>
      <c r="L416" s="42"/>
      <c r="M416" s="52"/>
      <c r="N416" s="53"/>
      <c r="O416" s="44"/>
    </row>
    <row r="417" spans="2:15">
      <c r="B417" s="37" t="str">
        <f>IF(tblINVENTAIRE_INFORMATIQUE[[#This Row],[NOM]]="","",INDEX(tblINFORMATIQUE[CODE],MATCH(tblINVENTAIRE_INFORMATIQUE[[#This Row],[NOM]],tblINFORMATIQUE[INFORMATIQUE],0)))</f>
        <v/>
      </c>
      <c r="C417" s="37"/>
      <c r="D417" s="38" t="s">
        <v>15</v>
      </c>
      <c r="E417" s="21"/>
      <c r="F417" s="22" t="str">
        <f ca="1">IF(tblINVENTAIRE_INFORMATIQUE[[#This Row],[DELIVRANCE]]&lt;&gt;"",TODAY()-tblINVENTAIRE_INFORMATIQUE[[#This Row],[DELIVRANCE]],"")</f>
        <v/>
      </c>
      <c r="G417" s="40"/>
      <c r="H417" s="62"/>
      <c r="I41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17" s="7"/>
      <c r="K417" s="42"/>
      <c r="L417" s="42"/>
      <c r="M417" s="52"/>
      <c r="N417" s="53"/>
      <c r="O417" s="44"/>
    </row>
    <row r="418" spans="2:15">
      <c r="B418" s="37" t="str">
        <f>IF(tblINVENTAIRE_INFORMATIQUE[[#This Row],[NOM]]="","",INDEX(tblINFORMATIQUE[CODE],MATCH(tblINVENTAIRE_INFORMATIQUE[[#This Row],[NOM]],tblINFORMATIQUE[INFORMATIQUE],0)))</f>
        <v/>
      </c>
      <c r="C418" s="37"/>
      <c r="D418" s="38" t="s">
        <v>15</v>
      </c>
      <c r="E418" s="21"/>
      <c r="F418" s="22" t="str">
        <f ca="1">IF(tblINVENTAIRE_INFORMATIQUE[[#This Row],[DELIVRANCE]]&lt;&gt;"",TODAY()-tblINVENTAIRE_INFORMATIQUE[[#This Row],[DELIVRANCE]],"")</f>
        <v/>
      </c>
      <c r="G418" s="40"/>
      <c r="H418" s="62"/>
      <c r="I41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18" s="7"/>
      <c r="K418" s="42"/>
      <c r="L418" s="42"/>
      <c r="M418" s="52"/>
      <c r="N418" s="53"/>
      <c r="O418" s="44"/>
    </row>
    <row r="419" spans="2:15">
      <c r="B419" s="37" t="str">
        <f>IF(tblINVENTAIRE_INFORMATIQUE[[#This Row],[NOM]]="","",INDEX(tblINFORMATIQUE[CODE],MATCH(tblINVENTAIRE_INFORMATIQUE[[#This Row],[NOM]],tblINFORMATIQUE[INFORMATIQUE],0)))</f>
        <v/>
      </c>
      <c r="C419" s="37"/>
      <c r="D419" s="38" t="s">
        <v>15</v>
      </c>
      <c r="E419" s="21"/>
      <c r="F419" s="22" t="str">
        <f ca="1">IF(tblINVENTAIRE_INFORMATIQUE[[#This Row],[DELIVRANCE]]&lt;&gt;"",TODAY()-tblINVENTAIRE_INFORMATIQUE[[#This Row],[DELIVRANCE]],"")</f>
        <v/>
      </c>
      <c r="G419" s="40"/>
      <c r="H419" s="62"/>
      <c r="I41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19" s="7"/>
      <c r="K419" s="42"/>
      <c r="L419" s="42"/>
      <c r="M419" s="52"/>
      <c r="N419" s="53"/>
      <c r="O419" s="44"/>
    </row>
    <row r="420" spans="2:15">
      <c r="B420" s="37" t="str">
        <f>IF(tblINVENTAIRE_INFORMATIQUE[[#This Row],[NOM]]="","",INDEX(tblINFORMATIQUE[CODE],MATCH(tblINVENTAIRE_INFORMATIQUE[[#This Row],[NOM]],tblINFORMATIQUE[INFORMATIQUE],0)))</f>
        <v/>
      </c>
      <c r="C420" s="37"/>
      <c r="D420" s="38" t="s">
        <v>15</v>
      </c>
      <c r="E420" s="21"/>
      <c r="F420" s="22" t="str">
        <f ca="1">IF(tblINVENTAIRE_INFORMATIQUE[[#This Row],[DELIVRANCE]]&lt;&gt;"",TODAY()-tblINVENTAIRE_INFORMATIQUE[[#This Row],[DELIVRANCE]],"")</f>
        <v/>
      </c>
      <c r="G420" s="40"/>
      <c r="H420" s="62"/>
      <c r="I42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20" s="7"/>
      <c r="K420" s="42"/>
      <c r="L420" s="42"/>
      <c r="M420" s="52"/>
      <c r="N420" s="53"/>
      <c r="O420" s="44"/>
    </row>
    <row r="421" spans="2:15">
      <c r="B421" s="37" t="str">
        <f>IF(tblINVENTAIRE_INFORMATIQUE[[#This Row],[NOM]]="","",INDEX(tblINFORMATIQUE[CODE],MATCH(tblINVENTAIRE_INFORMATIQUE[[#This Row],[NOM]],tblINFORMATIQUE[INFORMATIQUE],0)))</f>
        <v/>
      </c>
      <c r="C421" s="37"/>
      <c r="D421" s="38" t="s">
        <v>15</v>
      </c>
      <c r="E421" s="21"/>
      <c r="F421" s="22" t="str">
        <f ca="1">IF(tblINVENTAIRE_INFORMATIQUE[[#This Row],[DELIVRANCE]]&lt;&gt;"",TODAY()-tblINVENTAIRE_INFORMATIQUE[[#This Row],[DELIVRANCE]],"")</f>
        <v/>
      </c>
      <c r="G421" s="40"/>
      <c r="H421" s="62"/>
      <c r="I42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21" s="7"/>
      <c r="K421" s="42"/>
      <c r="L421" s="42"/>
      <c r="M421" s="52"/>
      <c r="N421" s="53"/>
      <c r="O421" s="44"/>
    </row>
    <row r="422" spans="2:15">
      <c r="B422" s="37" t="str">
        <f>IF(tblINVENTAIRE_INFORMATIQUE[[#This Row],[NOM]]="","",INDEX(tblINFORMATIQUE[CODE],MATCH(tblINVENTAIRE_INFORMATIQUE[[#This Row],[NOM]],tblINFORMATIQUE[INFORMATIQUE],0)))</f>
        <v/>
      </c>
      <c r="C422" s="37"/>
      <c r="D422" s="38" t="s">
        <v>15</v>
      </c>
      <c r="E422" s="21"/>
      <c r="F422" s="22" t="str">
        <f ca="1">IF(tblINVENTAIRE_INFORMATIQUE[[#This Row],[DELIVRANCE]]&lt;&gt;"",TODAY()-tblINVENTAIRE_INFORMATIQUE[[#This Row],[DELIVRANCE]],"")</f>
        <v/>
      </c>
      <c r="G422" s="40"/>
      <c r="H422" s="62"/>
      <c r="I42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22" s="7"/>
      <c r="K422" s="42"/>
      <c r="L422" s="42"/>
      <c r="M422" s="52"/>
      <c r="N422" s="53"/>
      <c r="O422" s="44"/>
    </row>
    <row r="423" spans="2:15">
      <c r="B423" s="37" t="str">
        <f>IF(tblINVENTAIRE_INFORMATIQUE[[#This Row],[NOM]]="","",INDEX(tblINFORMATIQUE[CODE],MATCH(tblINVENTAIRE_INFORMATIQUE[[#This Row],[NOM]],tblINFORMATIQUE[INFORMATIQUE],0)))</f>
        <v/>
      </c>
      <c r="C423" s="37"/>
      <c r="D423" s="38" t="s">
        <v>15</v>
      </c>
      <c r="E423" s="21"/>
      <c r="F423" s="22" t="str">
        <f ca="1">IF(tblINVENTAIRE_INFORMATIQUE[[#This Row],[DELIVRANCE]]&lt;&gt;"",TODAY()-tblINVENTAIRE_INFORMATIQUE[[#This Row],[DELIVRANCE]],"")</f>
        <v/>
      </c>
      <c r="G423" s="40"/>
      <c r="H423" s="62"/>
      <c r="I42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23" s="7"/>
      <c r="K423" s="42"/>
      <c r="L423" s="42"/>
      <c r="M423" s="52"/>
      <c r="N423" s="53"/>
      <c r="O423" s="44"/>
    </row>
    <row r="424" spans="2:15">
      <c r="B424" s="37" t="str">
        <f>IF(tblINVENTAIRE_INFORMATIQUE[[#This Row],[NOM]]="","",INDEX(tblINFORMATIQUE[CODE],MATCH(tblINVENTAIRE_INFORMATIQUE[[#This Row],[NOM]],tblINFORMATIQUE[INFORMATIQUE],0)))</f>
        <v/>
      </c>
      <c r="C424" s="37"/>
      <c r="D424" s="38" t="s">
        <v>15</v>
      </c>
      <c r="E424" s="21"/>
      <c r="F424" s="22" t="str">
        <f ca="1">IF(tblINVENTAIRE_INFORMATIQUE[[#This Row],[DELIVRANCE]]&lt;&gt;"",TODAY()-tblINVENTAIRE_INFORMATIQUE[[#This Row],[DELIVRANCE]],"")</f>
        <v/>
      </c>
      <c r="G424" s="40"/>
      <c r="H424" s="62"/>
      <c r="I42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24" s="7"/>
      <c r="K424" s="42"/>
      <c r="L424" s="42"/>
      <c r="M424" s="52"/>
      <c r="N424" s="53"/>
      <c r="O424" s="44"/>
    </row>
    <row r="425" spans="2:15">
      <c r="B425" s="37" t="str">
        <f>IF(tblINVENTAIRE_INFORMATIQUE[[#This Row],[NOM]]="","",INDEX(tblINFORMATIQUE[CODE],MATCH(tblINVENTAIRE_INFORMATIQUE[[#This Row],[NOM]],tblINFORMATIQUE[INFORMATIQUE],0)))</f>
        <v/>
      </c>
      <c r="C425" s="37"/>
      <c r="D425" s="38" t="s">
        <v>15</v>
      </c>
      <c r="E425" s="21"/>
      <c r="F425" s="22" t="str">
        <f ca="1">IF(tblINVENTAIRE_INFORMATIQUE[[#This Row],[DELIVRANCE]]&lt;&gt;"",TODAY()-tblINVENTAIRE_INFORMATIQUE[[#This Row],[DELIVRANCE]],"")</f>
        <v/>
      </c>
      <c r="G425" s="40"/>
      <c r="H425" s="62"/>
      <c r="I42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25" s="7"/>
      <c r="K425" s="42"/>
      <c r="L425" s="42"/>
      <c r="M425" s="52"/>
      <c r="N425" s="53"/>
      <c r="O425" s="44"/>
    </row>
    <row r="426" spans="2:15">
      <c r="B426" s="37" t="str">
        <f>IF(tblINVENTAIRE_INFORMATIQUE[[#This Row],[NOM]]="","",INDEX(tblINFORMATIQUE[CODE],MATCH(tblINVENTAIRE_INFORMATIQUE[[#This Row],[NOM]],tblINFORMATIQUE[INFORMATIQUE],0)))</f>
        <v/>
      </c>
      <c r="C426" s="37"/>
      <c r="D426" s="38" t="s">
        <v>15</v>
      </c>
      <c r="E426" s="21"/>
      <c r="F426" s="22" t="str">
        <f ca="1">IF(tblINVENTAIRE_INFORMATIQUE[[#This Row],[DELIVRANCE]]&lt;&gt;"",TODAY()-tblINVENTAIRE_INFORMATIQUE[[#This Row],[DELIVRANCE]],"")</f>
        <v/>
      </c>
      <c r="G426" s="40"/>
      <c r="H426" s="62"/>
      <c r="I42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26" s="7"/>
      <c r="K426" s="42"/>
      <c r="L426" s="42"/>
      <c r="M426" s="52"/>
      <c r="N426" s="53"/>
      <c r="O426" s="44"/>
    </row>
    <row r="427" spans="2:15">
      <c r="B427" s="37" t="str">
        <f>IF(tblINVENTAIRE_INFORMATIQUE[[#This Row],[NOM]]="","",INDEX(tblINFORMATIQUE[CODE],MATCH(tblINVENTAIRE_INFORMATIQUE[[#This Row],[NOM]],tblINFORMATIQUE[INFORMATIQUE],0)))</f>
        <v/>
      </c>
      <c r="C427" s="37"/>
      <c r="D427" s="38" t="s">
        <v>15</v>
      </c>
      <c r="E427" s="21"/>
      <c r="F427" s="22" t="str">
        <f ca="1">IF(tblINVENTAIRE_INFORMATIQUE[[#This Row],[DELIVRANCE]]&lt;&gt;"",TODAY()-tblINVENTAIRE_INFORMATIQUE[[#This Row],[DELIVRANCE]],"")</f>
        <v/>
      </c>
      <c r="G427" s="40"/>
      <c r="H427" s="62"/>
      <c r="I42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27" s="7"/>
      <c r="K427" s="42"/>
      <c r="L427" s="42"/>
      <c r="M427" s="52"/>
      <c r="N427" s="53"/>
      <c r="O427" s="44"/>
    </row>
    <row r="428" spans="2:15">
      <c r="B428" s="37" t="str">
        <f>IF(tblINVENTAIRE_INFORMATIQUE[[#This Row],[NOM]]="","",INDEX(tblINFORMATIQUE[CODE],MATCH(tblINVENTAIRE_INFORMATIQUE[[#This Row],[NOM]],tblINFORMATIQUE[INFORMATIQUE],0)))</f>
        <v/>
      </c>
      <c r="C428" s="37"/>
      <c r="D428" s="38" t="s">
        <v>15</v>
      </c>
      <c r="E428" s="21"/>
      <c r="F428" s="22" t="str">
        <f ca="1">IF(tblINVENTAIRE_INFORMATIQUE[[#This Row],[DELIVRANCE]]&lt;&gt;"",TODAY()-tblINVENTAIRE_INFORMATIQUE[[#This Row],[DELIVRANCE]],"")</f>
        <v/>
      </c>
      <c r="G428" s="40"/>
      <c r="H428" s="62"/>
      <c r="I42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28" s="7"/>
      <c r="K428" s="42"/>
      <c r="L428" s="42"/>
      <c r="M428" s="52"/>
      <c r="N428" s="53"/>
      <c r="O428" s="44"/>
    </row>
    <row r="429" spans="2:15">
      <c r="B429" s="37" t="str">
        <f>IF(tblINVENTAIRE_INFORMATIQUE[[#This Row],[NOM]]="","",INDEX(tblINFORMATIQUE[CODE],MATCH(tblINVENTAIRE_INFORMATIQUE[[#This Row],[NOM]],tblINFORMATIQUE[INFORMATIQUE],0)))</f>
        <v/>
      </c>
      <c r="C429" s="37"/>
      <c r="D429" s="38" t="s">
        <v>15</v>
      </c>
      <c r="E429" s="21"/>
      <c r="F429" s="22" t="str">
        <f ca="1">IF(tblINVENTAIRE_INFORMATIQUE[[#This Row],[DELIVRANCE]]&lt;&gt;"",TODAY()-tblINVENTAIRE_INFORMATIQUE[[#This Row],[DELIVRANCE]],"")</f>
        <v/>
      </c>
      <c r="G429" s="40"/>
      <c r="H429" s="62"/>
      <c r="I42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29" s="7"/>
      <c r="K429" s="42"/>
      <c r="L429" s="42"/>
      <c r="M429" s="52"/>
      <c r="N429" s="53"/>
      <c r="O429" s="44"/>
    </row>
    <row r="430" spans="2:15">
      <c r="B430" s="37" t="str">
        <f>IF(tblINVENTAIRE_INFORMATIQUE[[#This Row],[NOM]]="","",INDEX(tblINFORMATIQUE[CODE],MATCH(tblINVENTAIRE_INFORMATIQUE[[#This Row],[NOM]],tblINFORMATIQUE[INFORMATIQUE],0)))</f>
        <v/>
      </c>
      <c r="C430" s="37"/>
      <c r="D430" s="38" t="s">
        <v>15</v>
      </c>
      <c r="E430" s="21"/>
      <c r="F430" s="22" t="str">
        <f ca="1">IF(tblINVENTAIRE_INFORMATIQUE[[#This Row],[DELIVRANCE]]&lt;&gt;"",TODAY()-tblINVENTAIRE_INFORMATIQUE[[#This Row],[DELIVRANCE]],"")</f>
        <v/>
      </c>
      <c r="G430" s="40"/>
      <c r="H430" s="62"/>
      <c r="I43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30" s="7"/>
      <c r="K430" s="42"/>
      <c r="L430" s="42"/>
      <c r="M430" s="52"/>
      <c r="N430" s="53"/>
      <c r="O430" s="44"/>
    </row>
    <row r="431" spans="2:15">
      <c r="B431" s="37" t="str">
        <f>IF(tblINVENTAIRE_INFORMATIQUE[[#This Row],[NOM]]="","",INDEX(tblINFORMATIQUE[CODE],MATCH(tblINVENTAIRE_INFORMATIQUE[[#This Row],[NOM]],tblINFORMATIQUE[INFORMATIQUE],0)))</f>
        <v/>
      </c>
      <c r="C431" s="37"/>
      <c r="D431" s="38" t="s">
        <v>15</v>
      </c>
      <c r="E431" s="21"/>
      <c r="F431" s="22" t="str">
        <f ca="1">IF(tblINVENTAIRE_INFORMATIQUE[[#This Row],[DELIVRANCE]]&lt;&gt;"",TODAY()-tblINVENTAIRE_INFORMATIQUE[[#This Row],[DELIVRANCE]],"")</f>
        <v/>
      </c>
      <c r="G431" s="40"/>
      <c r="H431" s="62"/>
      <c r="I43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31" s="7"/>
      <c r="K431" s="42"/>
      <c r="L431" s="42"/>
      <c r="M431" s="52"/>
      <c r="N431" s="53"/>
      <c r="O431" s="44"/>
    </row>
    <row r="432" spans="2:15">
      <c r="B432" s="37" t="str">
        <f>IF(tblINVENTAIRE_INFORMATIQUE[[#This Row],[NOM]]="","",INDEX(tblINFORMATIQUE[CODE],MATCH(tblINVENTAIRE_INFORMATIQUE[[#This Row],[NOM]],tblINFORMATIQUE[INFORMATIQUE],0)))</f>
        <v/>
      </c>
      <c r="C432" s="37"/>
      <c r="D432" s="38" t="s">
        <v>15</v>
      </c>
      <c r="E432" s="21"/>
      <c r="F432" s="22" t="str">
        <f ca="1">IF(tblINVENTAIRE_INFORMATIQUE[[#This Row],[DELIVRANCE]]&lt;&gt;"",TODAY()-tblINVENTAIRE_INFORMATIQUE[[#This Row],[DELIVRANCE]],"")</f>
        <v/>
      </c>
      <c r="G432" s="40"/>
      <c r="H432" s="62"/>
      <c r="I43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32" s="7"/>
      <c r="K432" s="42"/>
      <c r="L432" s="42"/>
      <c r="M432" s="52"/>
      <c r="N432" s="53"/>
      <c r="O432" s="44"/>
    </row>
    <row r="433" spans="2:15">
      <c r="B433" s="37" t="str">
        <f>IF(tblINVENTAIRE_INFORMATIQUE[[#This Row],[NOM]]="","",INDEX(tblINFORMATIQUE[CODE],MATCH(tblINVENTAIRE_INFORMATIQUE[[#This Row],[NOM]],tblINFORMATIQUE[INFORMATIQUE],0)))</f>
        <v/>
      </c>
      <c r="C433" s="37"/>
      <c r="D433" s="38" t="s">
        <v>15</v>
      </c>
      <c r="E433" s="21"/>
      <c r="F433" s="22" t="str">
        <f ca="1">IF(tblINVENTAIRE_INFORMATIQUE[[#This Row],[DELIVRANCE]]&lt;&gt;"",TODAY()-tblINVENTAIRE_INFORMATIQUE[[#This Row],[DELIVRANCE]],"")</f>
        <v/>
      </c>
      <c r="G433" s="40"/>
      <c r="H433" s="62"/>
      <c r="I43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33" s="7"/>
      <c r="K433" s="42"/>
      <c r="L433" s="42"/>
      <c r="M433" s="52"/>
      <c r="N433" s="53"/>
      <c r="O433" s="44"/>
    </row>
    <row r="434" spans="2:15">
      <c r="B434" s="37" t="str">
        <f>IF(tblINVENTAIRE_INFORMATIQUE[[#This Row],[NOM]]="","",INDEX(tblINFORMATIQUE[CODE],MATCH(tblINVENTAIRE_INFORMATIQUE[[#This Row],[NOM]],tblINFORMATIQUE[INFORMATIQUE],0)))</f>
        <v/>
      </c>
      <c r="C434" s="37"/>
      <c r="D434" s="38" t="s">
        <v>15</v>
      </c>
      <c r="E434" s="21"/>
      <c r="F434" s="22" t="str">
        <f ca="1">IF(tblINVENTAIRE_INFORMATIQUE[[#This Row],[DELIVRANCE]]&lt;&gt;"",TODAY()-tblINVENTAIRE_INFORMATIQUE[[#This Row],[DELIVRANCE]],"")</f>
        <v/>
      </c>
      <c r="G434" s="40"/>
      <c r="H434" s="62"/>
      <c r="I43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34" s="7"/>
      <c r="K434" s="42"/>
      <c r="L434" s="42"/>
      <c r="M434" s="52"/>
      <c r="N434" s="53"/>
      <c r="O434" s="44"/>
    </row>
    <row r="435" spans="2:15">
      <c r="B435" s="37" t="str">
        <f>IF(tblINVENTAIRE_INFORMATIQUE[[#This Row],[NOM]]="","",INDEX(tblINFORMATIQUE[CODE],MATCH(tblINVENTAIRE_INFORMATIQUE[[#This Row],[NOM]],tblINFORMATIQUE[INFORMATIQUE],0)))</f>
        <v/>
      </c>
      <c r="C435" s="37"/>
      <c r="D435" s="38" t="s">
        <v>15</v>
      </c>
      <c r="E435" s="21"/>
      <c r="F435" s="22" t="str">
        <f ca="1">IF(tblINVENTAIRE_INFORMATIQUE[[#This Row],[DELIVRANCE]]&lt;&gt;"",TODAY()-tblINVENTAIRE_INFORMATIQUE[[#This Row],[DELIVRANCE]],"")</f>
        <v/>
      </c>
      <c r="G435" s="40"/>
      <c r="H435" s="62"/>
      <c r="I43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35" s="7"/>
      <c r="K435" s="42"/>
      <c r="L435" s="42"/>
      <c r="M435" s="52"/>
      <c r="N435" s="53"/>
      <c r="O435" s="44"/>
    </row>
    <row r="436" spans="2:15">
      <c r="B436" s="37" t="str">
        <f>IF(tblINVENTAIRE_INFORMATIQUE[[#This Row],[NOM]]="","",INDEX(tblINFORMATIQUE[CODE],MATCH(tblINVENTAIRE_INFORMATIQUE[[#This Row],[NOM]],tblINFORMATIQUE[INFORMATIQUE],0)))</f>
        <v/>
      </c>
      <c r="C436" s="37"/>
      <c r="D436" s="38" t="s">
        <v>15</v>
      </c>
      <c r="E436" s="21"/>
      <c r="F436" s="22" t="str">
        <f ca="1">IF(tblINVENTAIRE_INFORMATIQUE[[#This Row],[DELIVRANCE]]&lt;&gt;"",TODAY()-tblINVENTAIRE_INFORMATIQUE[[#This Row],[DELIVRANCE]],"")</f>
        <v/>
      </c>
      <c r="G436" s="40"/>
      <c r="H436" s="62"/>
      <c r="I43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36" s="7"/>
      <c r="K436" s="42"/>
      <c r="L436" s="42"/>
      <c r="M436" s="52"/>
      <c r="N436" s="53"/>
      <c r="O436" s="44"/>
    </row>
    <row r="437" spans="2:15">
      <c r="B437" s="37" t="str">
        <f>IF(tblINVENTAIRE_INFORMATIQUE[[#This Row],[NOM]]="","",INDEX(tblINFORMATIQUE[CODE],MATCH(tblINVENTAIRE_INFORMATIQUE[[#This Row],[NOM]],tblINFORMATIQUE[INFORMATIQUE],0)))</f>
        <v/>
      </c>
      <c r="C437" s="37"/>
      <c r="D437" s="38" t="s">
        <v>15</v>
      </c>
      <c r="E437" s="21"/>
      <c r="F437" s="22" t="str">
        <f ca="1">IF(tblINVENTAIRE_INFORMATIQUE[[#This Row],[DELIVRANCE]]&lt;&gt;"",TODAY()-tblINVENTAIRE_INFORMATIQUE[[#This Row],[DELIVRANCE]],"")</f>
        <v/>
      </c>
      <c r="G437" s="40"/>
      <c r="H437" s="62"/>
      <c r="I43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37" s="7"/>
      <c r="K437" s="42"/>
      <c r="L437" s="42"/>
      <c r="M437" s="52"/>
      <c r="N437" s="53"/>
      <c r="O437" s="44"/>
    </row>
    <row r="438" spans="2:15">
      <c r="B438" s="37" t="str">
        <f>IF(tblINVENTAIRE_INFORMATIQUE[[#This Row],[NOM]]="","",INDEX(tblINFORMATIQUE[CODE],MATCH(tblINVENTAIRE_INFORMATIQUE[[#This Row],[NOM]],tblINFORMATIQUE[INFORMATIQUE],0)))</f>
        <v/>
      </c>
      <c r="C438" s="37"/>
      <c r="D438" s="38" t="s">
        <v>15</v>
      </c>
      <c r="E438" s="21"/>
      <c r="F438" s="22" t="str">
        <f ca="1">IF(tblINVENTAIRE_INFORMATIQUE[[#This Row],[DELIVRANCE]]&lt;&gt;"",TODAY()-tblINVENTAIRE_INFORMATIQUE[[#This Row],[DELIVRANCE]],"")</f>
        <v/>
      </c>
      <c r="G438" s="40"/>
      <c r="H438" s="62"/>
      <c r="I43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38" s="7"/>
      <c r="K438" s="42"/>
      <c r="L438" s="42"/>
      <c r="M438" s="52"/>
      <c r="N438" s="53"/>
      <c r="O438" s="44"/>
    </row>
    <row r="439" spans="2:15">
      <c r="B439" s="37" t="str">
        <f>IF(tblINVENTAIRE_INFORMATIQUE[[#This Row],[NOM]]="","",INDEX(tblINFORMATIQUE[CODE],MATCH(tblINVENTAIRE_INFORMATIQUE[[#This Row],[NOM]],tblINFORMATIQUE[INFORMATIQUE],0)))</f>
        <v/>
      </c>
      <c r="C439" s="37"/>
      <c r="D439" s="38" t="s">
        <v>15</v>
      </c>
      <c r="E439" s="21"/>
      <c r="F439" s="22" t="str">
        <f ca="1">IF(tblINVENTAIRE_INFORMATIQUE[[#This Row],[DELIVRANCE]]&lt;&gt;"",TODAY()-tblINVENTAIRE_INFORMATIQUE[[#This Row],[DELIVRANCE]],"")</f>
        <v/>
      </c>
      <c r="G439" s="40"/>
      <c r="H439" s="62"/>
      <c r="I43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39" s="7"/>
      <c r="K439" s="42"/>
      <c r="L439" s="42"/>
      <c r="M439" s="52"/>
      <c r="N439" s="53"/>
      <c r="O439" s="44"/>
    </row>
    <row r="440" spans="2:15">
      <c r="B440" s="37" t="str">
        <f>IF(tblINVENTAIRE_INFORMATIQUE[[#This Row],[NOM]]="","",INDEX(tblINFORMATIQUE[CODE],MATCH(tblINVENTAIRE_INFORMATIQUE[[#This Row],[NOM]],tblINFORMATIQUE[INFORMATIQUE],0)))</f>
        <v/>
      </c>
      <c r="C440" s="37"/>
      <c r="D440" s="38" t="s">
        <v>15</v>
      </c>
      <c r="E440" s="21"/>
      <c r="F440" s="22" t="str">
        <f ca="1">IF(tblINVENTAIRE_INFORMATIQUE[[#This Row],[DELIVRANCE]]&lt;&gt;"",TODAY()-tblINVENTAIRE_INFORMATIQUE[[#This Row],[DELIVRANCE]],"")</f>
        <v/>
      </c>
      <c r="G440" s="40"/>
      <c r="H440" s="62"/>
      <c r="I44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40" s="7"/>
      <c r="K440" s="42"/>
      <c r="L440" s="42"/>
      <c r="M440" s="52"/>
      <c r="N440" s="53"/>
      <c r="O440" s="44"/>
    </row>
    <row r="441" spans="2:15">
      <c r="B441" s="37" t="str">
        <f>IF(tblINVENTAIRE_INFORMATIQUE[[#This Row],[NOM]]="","",INDEX(tblINFORMATIQUE[CODE],MATCH(tblINVENTAIRE_INFORMATIQUE[[#This Row],[NOM]],tblINFORMATIQUE[INFORMATIQUE],0)))</f>
        <v/>
      </c>
      <c r="C441" s="37"/>
      <c r="D441" s="38" t="s">
        <v>15</v>
      </c>
      <c r="E441" s="21"/>
      <c r="F441" s="22" t="str">
        <f ca="1">IF(tblINVENTAIRE_INFORMATIQUE[[#This Row],[DELIVRANCE]]&lt;&gt;"",TODAY()-tblINVENTAIRE_INFORMATIQUE[[#This Row],[DELIVRANCE]],"")</f>
        <v/>
      </c>
      <c r="G441" s="40"/>
      <c r="H441" s="62"/>
      <c r="I44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41" s="7"/>
      <c r="K441" s="42"/>
      <c r="L441" s="42"/>
      <c r="M441" s="52"/>
      <c r="N441" s="53"/>
      <c r="O441" s="44"/>
    </row>
    <row r="442" spans="2:15">
      <c r="B442" s="37" t="str">
        <f>IF(tblINVENTAIRE_INFORMATIQUE[[#This Row],[NOM]]="","",INDEX(tblINFORMATIQUE[CODE],MATCH(tblINVENTAIRE_INFORMATIQUE[[#This Row],[NOM]],tblINFORMATIQUE[INFORMATIQUE],0)))</f>
        <v/>
      </c>
      <c r="C442" s="37"/>
      <c r="D442" s="38" t="s">
        <v>15</v>
      </c>
      <c r="E442" s="21"/>
      <c r="F442" s="22" t="str">
        <f ca="1">IF(tblINVENTAIRE_INFORMATIQUE[[#This Row],[DELIVRANCE]]&lt;&gt;"",TODAY()-tblINVENTAIRE_INFORMATIQUE[[#This Row],[DELIVRANCE]],"")</f>
        <v/>
      </c>
      <c r="G442" s="40"/>
      <c r="H442" s="62"/>
      <c r="I44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42" s="7"/>
      <c r="K442" s="42"/>
      <c r="L442" s="42"/>
      <c r="M442" s="52"/>
      <c r="N442" s="53"/>
      <c r="O442" s="44"/>
    </row>
    <row r="443" spans="2:15">
      <c r="B443" s="37" t="str">
        <f>IF(tblINVENTAIRE_INFORMATIQUE[[#This Row],[NOM]]="","",INDEX(tblINFORMATIQUE[CODE],MATCH(tblINVENTAIRE_INFORMATIQUE[[#This Row],[NOM]],tblINFORMATIQUE[INFORMATIQUE],0)))</f>
        <v/>
      </c>
      <c r="C443" s="37"/>
      <c r="D443" s="38" t="s">
        <v>15</v>
      </c>
      <c r="E443" s="21"/>
      <c r="F443" s="22" t="str">
        <f ca="1">IF(tblINVENTAIRE_INFORMATIQUE[[#This Row],[DELIVRANCE]]&lt;&gt;"",TODAY()-tblINVENTAIRE_INFORMATIQUE[[#This Row],[DELIVRANCE]],"")</f>
        <v/>
      </c>
      <c r="G443" s="40"/>
      <c r="H443" s="62"/>
      <c r="I44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43" s="7"/>
      <c r="K443" s="42"/>
      <c r="L443" s="42"/>
      <c r="M443" s="52"/>
      <c r="N443" s="53"/>
      <c r="O443" s="44"/>
    </row>
    <row r="444" spans="2:15">
      <c r="B444" s="37" t="str">
        <f>IF(tblINVENTAIRE_INFORMATIQUE[[#This Row],[NOM]]="","",INDEX(tblINFORMATIQUE[CODE],MATCH(tblINVENTAIRE_INFORMATIQUE[[#This Row],[NOM]],tblINFORMATIQUE[INFORMATIQUE],0)))</f>
        <v/>
      </c>
      <c r="C444" s="37"/>
      <c r="D444" s="38" t="s">
        <v>15</v>
      </c>
      <c r="E444" s="21"/>
      <c r="F444" s="22" t="str">
        <f ca="1">IF(tblINVENTAIRE_INFORMATIQUE[[#This Row],[DELIVRANCE]]&lt;&gt;"",TODAY()-tblINVENTAIRE_INFORMATIQUE[[#This Row],[DELIVRANCE]],"")</f>
        <v/>
      </c>
      <c r="G444" s="40"/>
      <c r="H444" s="62"/>
      <c r="I44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44" s="7"/>
      <c r="K444" s="42"/>
      <c r="L444" s="42"/>
      <c r="M444" s="52"/>
      <c r="N444" s="53"/>
      <c r="O444" s="44"/>
    </row>
    <row r="445" spans="2:15">
      <c r="B445" s="37" t="str">
        <f>IF(tblINVENTAIRE_INFORMATIQUE[[#This Row],[NOM]]="","",INDEX(tblINFORMATIQUE[CODE],MATCH(tblINVENTAIRE_INFORMATIQUE[[#This Row],[NOM]],tblINFORMATIQUE[INFORMATIQUE],0)))</f>
        <v/>
      </c>
      <c r="C445" s="37"/>
      <c r="D445" s="38" t="s">
        <v>15</v>
      </c>
      <c r="E445" s="21"/>
      <c r="F445" s="22" t="str">
        <f ca="1">IF(tblINVENTAIRE_INFORMATIQUE[[#This Row],[DELIVRANCE]]&lt;&gt;"",TODAY()-tblINVENTAIRE_INFORMATIQUE[[#This Row],[DELIVRANCE]],"")</f>
        <v/>
      </c>
      <c r="G445" s="40"/>
      <c r="H445" s="62"/>
      <c r="I44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45" s="7"/>
      <c r="K445" s="42"/>
      <c r="L445" s="42"/>
      <c r="M445" s="52"/>
      <c r="N445" s="53"/>
      <c r="O445" s="44"/>
    </row>
    <row r="446" spans="2:15">
      <c r="B446" s="37" t="str">
        <f>IF(tblINVENTAIRE_INFORMATIQUE[[#This Row],[NOM]]="","",INDEX(tblINFORMATIQUE[CODE],MATCH(tblINVENTAIRE_INFORMATIQUE[[#This Row],[NOM]],tblINFORMATIQUE[INFORMATIQUE],0)))</f>
        <v/>
      </c>
      <c r="C446" s="37"/>
      <c r="D446" s="38" t="s">
        <v>15</v>
      </c>
      <c r="E446" s="21"/>
      <c r="F446" s="22" t="str">
        <f ca="1">IF(tblINVENTAIRE_INFORMATIQUE[[#This Row],[DELIVRANCE]]&lt;&gt;"",TODAY()-tblINVENTAIRE_INFORMATIQUE[[#This Row],[DELIVRANCE]],"")</f>
        <v/>
      </c>
      <c r="G446" s="40"/>
      <c r="H446" s="62"/>
      <c r="I44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46" s="7"/>
      <c r="K446" s="42"/>
      <c r="L446" s="42"/>
      <c r="M446" s="52"/>
      <c r="N446" s="53"/>
      <c r="O446" s="44"/>
    </row>
    <row r="447" spans="2:15">
      <c r="B447" s="37" t="str">
        <f>IF(tblINVENTAIRE_INFORMATIQUE[[#This Row],[NOM]]="","",INDEX(tblINFORMATIQUE[CODE],MATCH(tblINVENTAIRE_INFORMATIQUE[[#This Row],[NOM]],tblINFORMATIQUE[INFORMATIQUE],0)))</f>
        <v/>
      </c>
      <c r="C447" s="37"/>
      <c r="D447" s="38" t="s">
        <v>15</v>
      </c>
      <c r="E447" s="21"/>
      <c r="F447" s="22" t="str">
        <f ca="1">IF(tblINVENTAIRE_INFORMATIQUE[[#This Row],[DELIVRANCE]]&lt;&gt;"",TODAY()-tblINVENTAIRE_INFORMATIQUE[[#This Row],[DELIVRANCE]],"")</f>
        <v/>
      </c>
      <c r="G447" s="40"/>
      <c r="H447" s="62"/>
      <c r="I44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47" s="7"/>
      <c r="K447" s="42"/>
      <c r="L447" s="42"/>
      <c r="M447" s="52"/>
      <c r="N447" s="53"/>
      <c r="O447" s="44"/>
    </row>
    <row r="448" spans="2:15">
      <c r="B448" s="37" t="str">
        <f>IF(tblINVENTAIRE_INFORMATIQUE[[#This Row],[NOM]]="","",INDEX(tblINFORMATIQUE[CODE],MATCH(tblINVENTAIRE_INFORMATIQUE[[#This Row],[NOM]],tblINFORMATIQUE[INFORMATIQUE],0)))</f>
        <v/>
      </c>
      <c r="C448" s="37"/>
      <c r="D448" s="38" t="s">
        <v>15</v>
      </c>
      <c r="E448" s="21"/>
      <c r="F448" s="22" t="str">
        <f ca="1">IF(tblINVENTAIRE_INFORMATIQUE[[#This Row],[DELIVRANCE]]&lt;&gt;"",TODAY()-tblINVENTAIRE_INFORMATIQUE[[#This Row],[DELIVRANCE]],"")</f>
        <v/>
      </c>
      <c r="G448" s="40"/>
      <c r="H448" s="62"/>
      <c r="I44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48" s="7"/>
      <c r="K448" s="42"/>
      <c r="L448" s="42"/>
      <c r="M448" s="52"/>
      <c r="N448" s="53"/>
      <c r="O448" s="44"/>
    </row>
    <row r="449" spans="2:15">
      <c r="B449" s="37" t="str">
        <f>IF(tblINVENTAIRE_INFORMATIQUE[[#This Row],[NOM]]="","",INDEX(tblINFORMATIQUE[CODE],MATCH(tblINVENTAIRE_INFORMATIQUE[[#This Row],[NOM]],tblINFORMATIQUE[INFORMATIQUE],0)))</f>
        <v/>
      </c>
      <c r="C449" s="37"/>
      <c r="D449" s="38" t="s">
        <v>15</v>
      </c>
      <c r="E449" s="21"/>
      <c r="F449" s="22" t="str">
        <f ca="1">IF(tblINVENTAIRE_INFORMATIQUE[[#This Row],[DELIVRANCE]]&lt;&gt;"",TODAY()-tblINVENTAIRE_INFORMATIQUE[[#This Row],[DELIVRANCE]],"")</f>
        <v/>
      </c>
      <c r="G449" s="40"/>
      <c r="H449" s="62"/>
      <c r="I44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49" s="7"/>
      <c r="K449" s="42"/>
      <c r="L449" s="42"/>
      <c r="M449" s="52"/>
      <c r="N449" s="53"/>
      <c r="O449" s="44"/>
    </row>
    <row r="450" spans="2:15">
      <c r="B450" s="37" t="str">
        <f>IF(tblINVENTAIRE_INFORMATIQUE[[#This Row],[NOM]]="","",INDEX(tblINFORMATIQUE[CODE],MATCH(tblINVENTAIRE_INFORMATIQUE[[#This Row],[NOM]],tblINFORMATIQUE[INFORMATIQUE],0)))</f>
        <v/>
      </c>
      <c r="C450" s="37"/>
      <c r="D450" s="38" t="s">
        <v>15</v>
      </c>
      <c r="E450" s="21"/>
      <c r="F450" s="22" t="str">
        <f ca="1">IF(tblINVENTAIRE_INFORMATIQUE[[#This Row],[DELIVRANCE]]&lt;&gt;"",TODAY()-tblINVENTAIRE_INFORMATIQUE[[#This Row],[DELIVRANCE]],"")</f>
        <v/>
      </c>
      <c r="G450" s="40"/>
      <c r="H450" s="62"/>
      <c r="I45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50" s="7"/>
      <c r="K450" s="42"/>
      <c r="L450" s="42"/>
      <c r="M450" s="52"/>
      <c r="N450" s="53"/>
      <c r="O450" s="44"/>
    </row>
    <row r="451" spans="2:15">
      <c r="B451" s="37" t="str">
        <f>IF(tblINVENTAIRE_INFORMATIQUE[[#This Row],[NOM]]="","",INDEX(tblINFORMATIQUE[CODE],MATCH(tblINVENTAIRE_INFORMATIQUE[[#This Row],[NOM]],tblINFORMATIQUE[INFORMATIQUE],0)))</f>
        <v/>
      </c>
      <c r="C451" s="37"/>
      <c r="D451" s="38" t="s">
        <v>15</v>
      </c>
      <c r="E451" s="21"/>
      <c r="F451" s="22" t="str">
        <f ca="1">IF(tblINVENTAIRE_INFORMATIQUE[[#This Row],[DELIVRANCE]]&lt;&gt;"",TODAY()-tblINVENTAIRE_INFORMATIQUE[[#This Row],[DELIVRANCE]],"")</f>
        <v/>
      </c>
      <c r="G451" s="40"/>
      <c r="H451" s="62"/>
      <c r="I45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51" s="7"/>
      <c r="K451" s="42"/>
      <c r="L451" s="42"/>
      <c r="M451" s="52"/>
      <c r="N451" s="53"/>
      <c r="O451" s="44"/>
    </row>
    <row r="452" spans="2:15">
      <c r="B452" s="37" t="str">
        <f>IF(tblINVENTAIRE_INFORMATIQUE[[#This Row],[NOM]]="","",INDEX(tblINFORMATIQUE[CODE],MATCH(tblINVENTAIRE_INFORMATIQUE[[#This Row],[NOM]],tblINFORMATIQUE[INFORMATIQUE],0)))</f>
        <v/>
      </c>
      <c r="C452" s="37"/>
      <c r="D452" s="38" t="s">
        <v>15</v>
      </c>
      <c r="E452" s="21"/>
      <c r="F452" s="22" t="str">
        <f ca="1">IF(tblINVENTAIRE_INFORMATIQUE[[#This Row],[DELIVRANCE]]&lt;&gt;"",TODAY()-tblINVENTAIRE_INFORMATIQUE[[#This Row],[DELIVRANCE]],"")</f>
        <v/>
      </c>
      <c r="G452" s="40"/>
      <c r="H452" s="62"/>
      <c r="I45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52" s="7"/>
      <c r="K452" s="42"/>
      <c r="L452" s="42"/>
      <c r="M452" s="52"/>
      <c r="N452" s="53"/>
      <c r="O452" s="44"/>
    </row>
    <row r="453" spans="2:15">
      <c r="B453" s="37" t="str">
        <f>IF(tblINVENTAIRE_INFORMATIQUE[[#This Row],[NOM]]="","",INDEX(tblINFORMATIQUE[CODE],MATCH(tblINVENTAIRE_INFORMATIQUE[[#This Row],[NOM]],tblINFORMATIQUE[INFORMATIQUE],0)))</f>
        <v/>
      </c>
      <c r="C453" s="37"/>
      <c r="D453" s="38" t="s">
        <v>15</v>
      </c>
      <c r="E453" s="21"/>
      <c r="F453" s="22" t="str">
        <f ca="1">IF(tblINVENTAIRE_INFORMATIQUE[[#This Row],[DELIVRANCE]]&lt;&gt;"",TODAY()-tblINVENTAIRE_INFORMATIQUE[[#This Row],[DELIVRANCE]],"")</f>
        <v/>
      </c>
      <c r="G453" s="40"/>
      <c r="H453" s="62"/>
      <c r="I45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53" s="7"/>
      <c r="K453" s="42"/>
      <c r="L453" s="42"/>
      <c r="M453" s="52"/>
      <c r="N453" s="53"/>
      <c r="O453" s="44"/>
    </row>
    <row r="454" spans="2:15">
      <c r="B454" s="37" t="str">
        <f>IF(tblINVENTAIRE_INFORMATIQUE[[#This Row],[NOM]]="","",INDEX(tblINFORMATIQUE[CODE],MATCH(tblINVENTAIRE_INFORMATIQUE[[#This Row],[NOM]],tblINFORMATIQUE[INFORMATIQUE],0)))</f>
        <v/>
      </c>
      <c r="C454" s="37"/>
      <c r="D454" s="38" t="s">
        <v>15</v>
      </c>
      <c r="E454" s="21"/>
      <c r="F454" s="22" t="str">
        <f ca="1">IF(tblINVENTAIRE_INFORMATIQUE[[#This Row],[DELIVRANCE]]&lt;&gt;"",TODAY()-tblINVENTAIRE_INFORMATIQUE[[#This Row],[DELIVRANCE]],"")</f>
        <v/>
      </c>
      <c r="G454" s="40"/>
      <c r="H454" s="62"/>
      <c r="I45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54" s="7"/>
      <c r="K454" s="42"/>
      <c r="L454" s="42"/>
      <c r="M454" s="52"/>
      <c r="N454" s="53"/>
      <c r="O454" s="44"/>
    </row>
    <row r="455" spans="2:15">
      <c r="B455" s="37" t="str">
        <f>IF(tblINVENTAIRE_INFORMATIQUE[[#This Row],[NOM]]="","",INDEX(tblINFORMATIQUE[CODE],MATCH(tblINVENTAIRE_INFORMATIQUE[[#This Row],[NOM]],tblINFORMATIQUE[INFORMATIQUE],0)))</f>
        <v/>
      </c>
      <c r="C455" s="37"/>
      <c r="D455" s="38" t="s">
        <v>15</v>
      </c>
      <c r="E455" s="21"/>
      <c r="F455" s="22" t="str">
        <f ca="1">IF(tblINVENTAIRE_INFORMATIQUE[[#This Row],[DELIVRANCE]]&lt;&gt;"",TODAY()-tblINVENTAIRE_INFORMATIQUE[[#This Row],[DELIVRANCE]],"")</f>
        <v/>
      </c>
      <c r="G455" s="40"/>
      <c r="H455" s="62"/>
      <c r="I45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55" s="7"/>
      <c r="K455" s="42"/>
      <c r="L455" s="42"/>
      <c r="M455" s="52"/>
      <c r="N455" s="53"/>
      <c r="O455" s="44"/>
    </row>
    <row r="456" spans="2:15">
      <c r="B456" s="37" t="str">
        <f>IF(tblINVENTAIRE_INFORMATIQUE[[#This Row],[NOM]]="","",INDEX(tblINFORMATIQUE[CODE],MATCH(tblINVENTAIRE_INFORMATIQUE[[#This Row],[NOM]],tblINFORMATIQUE[INFORMATIQUE],0)))</f>
        <v/>
      </c>
      <c r="C456" s="37"/>
      <c r="D456" s="38" t="s">
        <v>15</v>
      </c>
      <c r="E456" s="21"/>
      <c r="F456" s="22" t="str">
        <f ca="1">IF(tblINVENTAIRE_INFORMATIQUE[[#This Row],[DELIVRANCE]]&lt;&gt;"",TODAY()-tblINVENTAIRE_INFORMATIQUE[[#This Row],[DELIVRANCE]],"")</f>
        <v/>
      </c>
      <c r="G456" s="40"/>
      <c r="H456" s="62"/>
      <c r="I45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56" s="7"/>
      <c r="K456" s="42"/>
      <c r="L456" s="42"/>
      <c r="M456" s="52"/>
      <c r="N456" s="53"/>
      <c r="O456" s="44"/>
    </row>
    <row r="457" spans="2:15">
      <c r="B457" s="37" t="str">
        <f>IF(tblINVENTAIRE_INFORMATIQUE[[#This Row],[NOM]]="","",INDEX(tblINFORMATIQUE[CODE],MATCH(tblINVENTAIRE_INFORMATIQUE[[#This Row],[NOM]],tblINFORMATIQUE[INFORMATIQUE],0)))</f>
        <v/>
      </c>
      <c r="C457" s="37"/>
      <c r="D457" s="38" t="s">
        <v>15</v>
      </c>
      <c r="E457" s="21"/>
      <c r="F457" s="22" t="str">
        <f ca="1">IF(tblINVENTAIRE_INFORMATIQUE[[#This Row],[DELIVRANCE]]&lt;&gt;"",TODAY()-tblINVENTAIRE_INFORMATIQUE[[#This Row],[DELIVRANCE]],"")</f>
        <v/>
      </c>
      <c r="G457" s="40"/>
      <c r="H457" s="62"/>
      <c r="I45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57" s="7"/>
      <c r="K457" s="42"/>
      <c r="L457" s="42"/>
      <c r="M457" s="52"/>
      <c r="N457" s="53"/>
      <c r="O457" s="44"/>
    </row>
    <row r="458" spans="2:15">
      <c r="B458" s="37" t="str">
        <f>IF(tblINVENTAIRE_INFORMATIQUE[[#This Row],[NOM]]="","",INDEX(tblINFORMATIQUE[CODE],MATCH(tblINVENTAIRE_INFORMATIQUE[[#This Row],[NOM]],tblINFORMATIQUE[INFORMATIQUE],0)))</f>
        <v/>
      </c>
      <c r="C458" s="37"/>
      <c r="D458" s="38" t="s">
        <v>15</v>
      </c>
      <c r="E458" s="21"/>
      <c r="F458" s="22" t="str">
        <f ca="1">IF(tblINVENTAIRE_INFORMATIQUE[[#This Row],[DELIVRANCE]]&lt;&gt;"",TODAY()-tblINVENTAIRE_INFORMATIQUE[[#This Row],[DELIVRANCE]],"")</f>
        <v/>
      </c>
      <c r="G458" s="40"/>
      <c r="H458" s="62"/>
      <c r="I45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58" s="7"/>
      <c r="K458" s="42"/>
      <c r="L458" s="42"/>
      <c r="M458" s="52"/>
      <c r="N458" s="53"/>
      <c r="O458" s="44"/>
    </row>
    <row r="459" spans="2:15">
      <c r="B459" s="37" t="str">
        <f>IF(tblINVENTAIRE_INFORMATIQUE[[#This Row],[NOM]]="","",INDEX(tblINFORMATIQUE[CODE],MATCH(tblINVENTAIRE_INFORMATIQUE[[#This Row],[NOM]],tblINFORMATIQUE[INFORMATIQUE],0)))</f>
        <v/>
      </c>
      <c r="C459" s="37"/>
      <c r="D459" s="38" t="s">
        <v>15</v>
      </c>
      <c r="E459" s="21"/>
      <c r="F459" s="22" t="str">
        <f ca="1">IF(tblINVENTAIRE_INFORMATIQUE[[#This Row],[DELIVRANCE]]&lt;&gt;"",TODAY()-tblINVENTAIRE_INFORMATIQUE[[#This Row],[DELIVRANCE]],"")</f>
        <v/>
      </c>
      <c r="G459" s="40"/>
      <c r="H459" s="62"/>
      <c r="I45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59" s="7"/>
      <c r="K459" s="42"/>
      <c r="L459" s="42"/>
      <c r="M459" s="52"/>
      <c r="N459" s="53"/>
      <c r="O459" s="44"/>
    </row>
    <row r="460" spans="2:15">
      <c r="B460" s="37" t="str">
        <f>IF(tblINVENTAIRE_INFORMATIQUE[[#This Row],[NOM]]="","",INDEX(tblINFORMATIQUE[CODE],MATCH(tblINVENTAIRE_INFORMATIQUE[[#This Row],[NOM]],tblINFORMATIQUE[INFORMATIQUE],0)))</f>
        <v/>
      </c>
      <c r="C460" s="37"/>
      <c r="D460" s="38" t="s">
        <v>15</v>
      </c>
      <c r="E460" s="21"/>
      <c r="F460" s="22" t="str">
        <f ca="1">IF(tblINVENTAIRE_INFORMATIQUE[[#This Row],[DELIVRANCE]]&lt;&gt;"",TODAY()-tblINVENTAIRE_INFORMATIQUE[[#This Row],[DELIVRANCE]],"")</f>
        <v/>
      </c>
      <c r="G460" s="40"/>
      <c r="H460" s="62"/>
      <c r="I46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60" s="7"/>
      <c r="K460" s="42"/>
      <c r="L460" s="42"/>
      <c r="M460" s="52"/>
      <c r="N460" s="53"/>
      <c r="O460" s="44"/>
    </row>
    <row r="461" spans="2:15">
      <c r="B461" s="37" t="str">
        <f>IF(tblINVENTAIRE_INFORMATIQUE[[#This Row],[NOM]]="","",INDEX(tblINFORMATIQUE[CODE],MATCH(tblINVENTAIRE_INFORMATIQUE[[#This Row],[NOM]],tblINFORMATIQUE[INFORMATIQUE],0)))</f>
        <v/>
      </c>
      <c r="C461" s="37"/>
      <c r="D461" s="38" t="s">
        <v>15</v>
      </c>
      <c r="E461" s="21"/>
      <c r="F461" s="22" t="str">
        <f ca="1">IF(tblINVENTAIRE_INFORMATIQUE[[#This Row],[DELIVRANCE]]&lt;&gt;"",TODAY()-tblINVENTAIRE_INFORMATIQUE[[#This Row],[DELIVRANCE]],"")</f>
        <v/>
      </c>
      <c r="G461" s="40"/>
      <c r="H461" s="62"/>
      <c r="I46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61" s="7"/>
      <c r="K461" s="42"/>
      <c r="L461" s="42"/>
      <c r="M461" s="52"/>
      <c r="N461" s="53"/>
      <c r="O461" s="44"/>
    </row>
    <row r="462" spans="2:15">
      <c r="B462" s="37" t="str">
        <f>IF(tblINVENTAIRE_INFORMATIQUE[[#This Row],[NOM]]="","",INDEX(tblINFORMATIQUE[CODE],MATCH(tblINVENTAIRE_INFORMATIQUE[[#This Row],[NOM]],tblINFORMATIQUE[INFORMATIQUE],0)))</f>
        <v/>
      </c>
      <c r="C462" s="37"/>
      <c r="D462" s="38" t="s">
        <v>15</v>
      </c>
      <c r="E462" s="21"/>
      <c r="F462" s="22" t="str">
        <f ca="1">IF(tblINVENTAIRE_INFORMATIQUE[[#This Row],[DELIVRANCE]]&lt;&gt;"",TODAY()-tblINVENTAIRE_INFORMATIQUE[[#This Row],[DELIVRANCE]],"")</f>
        <v/>
      </c>
      <c r="G462" s="40"/>
      <c r="H462" s="62"/>
      <c r="I46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62" s="7"/>
      <c r="K462" s="42"/>
      <c r="L462" s="42"/>
      <c r="M462" s="52"/>
      <c r="N462" s="53"/>
      <c r="O462" s="44"/>
    </row>
    <row r="463" spans="2:15">
      <c r="B463" s="37" t="str">
        <f>IF(tblINVENTAIRE_INFORMATIQUE[[#This Row],[NOM]]="","",INDEX(tblINFORMATIQUE[CODE],MATCH(tblINVENTAIRE_INFORMATIQUE[[#This Row],[NOM]],tblINFORMATIQUE[INFORMATIQUE],0)))</f>
        <v/>
      </c>
      <c r="C463" s="37"/>
      <c r="D463" s="38" t="s">
        <v>15</v>
      </c>
      <c r="E463" s="21"/>
      <c r="F463" s="22" t="str">
        <f ca="1">IF(tblINVENTAIRE_INFORMATIQUE[[#This Row],[DELIVRANCE]]&lt;&gt;"",TODAY()-tblINVENTAIRE_INFORMATIQUE[[#This Row],[DELIVRANCE]],"")</f>
        <v/>
      </c>
      <c r="G463" s="40"/>
      <c r="H463" s="62"/>
      <c r="I46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63" s="7"/>
      <c r="K463" s="42"/>
      <c r="L463" s="42"/>
      <c r="M463" s="52"/>
      <c r="N463" s="53"/>
      <c r="O463" s="44"/>
    </row>
    <row r="464" spans="2:15">
      <c r="B464" s="37" t="str">
        <f>IF(tblINVENTAIRE_INFORMATIQUE[[#This Row],[NOM]]="","",INDEX(tblINFORMATIQUE[CODE],MATCH(tblINVENTAIRE_INFORMATIQUE[[#This Row],[NOM]],tblINFORMATIQUE[INFORMATIQUE],0)))</f>
        <v/>
      </c>
      <c r="C464" s="37"/>
      <c r="D464" s="38" t="s">
        <v>15</v>
      </c>
      <c r="E464" s="21"/>
      <c r="F464" s="22" t="str">
        <f ca="1">IF(tblINVENTAIRE_INFORMATIQUE[[#This Row],[DELIVRANCE]]&lt;&gt;"",TODAY()-tblINVENTAIRE_INFORMATIQUE[[#This Row],[DELIVRANCE]],"")</f>
        <v/>
      </c>
      <c r="G464" s="40"/>
      <c r="H464" s="62"/>
      <c r="I46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64" s="7"/>
      <c r="K464" s="42"/>
      <c r="L464" s="42"/>
      <c r="M464" s="52"/>
      <c r="N464" s="53"/>
      <c r="O464" s="44"/>
    </row>
    <row r="465" spans="2:15">
      <c r="B465" s="37" t="str">
        <f>IF(tblINVENTAIRE_INFORMATIQUE[[#This Row],[NOM]]="","",INDEX(tblINFORMATIQUE[CODE],MATCH(tblINVENTAIRE_INFORMATIQUE[[#This Row],[NOM]],tblINFORMATIQUE[INFORMATIQUE],0)))</f>
        <v/>
      </c>
      <c r="C465" s="37"/>
      <c r="D465" s="38" t="s">
        <v>15</v>
      </c>
      <c r="E465" s="21"/>
      <c r="F465" s="22" t="str">
        <f ca="1">IF(tblINVENTAIRE_INFORMATIQUE[[#This Row],[DELIVRANCE]]&lt;&gt;"",TODAY()-tblINVENTAIRE_INFORMATIQUE[[#This Row],[DELIVRANCE]],"")</f>
        <v/>
      </c>
      <c r="G465" s="40"/>
      <c r="H465" s="62"/>
      <c r="I46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65" s="7"/>
      <c r="K465" s="42"/>
      <c r="L465" s="42"/>
      <c r="M465" s="52"/>
      <c r="N465" s="53"/>
      <c r="O465" s="44"/>
    </row>
    <row r="466" spans="2:15">
      <c r="B466" s="37" t="str">
        <f>IF(tblINVENTAIRE_INFORMATIQUE[[#This Row],[NOM]]="","",INDEX(tblINFORMATIQUE[CODE],MATCH(tblINVENTAIRE_INFORMATIQUE[[#This Row],[NOM]],tblINFORMATIQUE[INFORMATIQUE],0)))</f>
        <v/>
      </c>
      <c r="C466" s="37"/>
      <c r="D466" s="38" t="s">
        <v>15</v>
      </c>
      <c r="E466" s="21"/>
      <c r="F466" s="22" t="str">
        <f ca="1">IF(tblINVENTAIRE_INFORMATIQUE[[#This Row],[DELIVRANCE]]&lt;&gt;"",TODAY()-tblINVENTAIRE_INFORMATIQUE[[#This Row],[DELIVRANCE]],"")</f>
        <v/>
      </c>
      <c r="G466" s="40"/>
      <c r="H466" s="62"/>
      <c r="I46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66" s="7"/>
      <c r="K466" s="42"/>
      <c r="L466" s="42"/>
      <c r="M466" s="52"/>
      <c r="N466" s="53"/>
      <c r="O466" s="44"/>
    </row>
    <row r="467" spans="2:15">
      <c r="B467" s="37" t="str">
        <f>IF(tblINVENTAIRE_INFORMATIQUE[[#This Row],[NOM]]="","",INDEX(tblINFORMATIQUE[CODE],MATCH(tblINVENTAIRE_INFORMATIQUE[[#This Row],[NOM]],tblINFORMATIQUE[INFORMATIQUE],0)))</f>
        <v/>
      </c>
      <c r="C467" s="37"/>
      <c r="D467" s="38" t="s">
        <v>15</v>
      </c>
      <c r="E467" s="21"/>
      <c r="F467" s="22" t="str">
        <f ca="1">IF(tblINVENTAIRE_INFORMATIQUE[[#This Row],[DELIVRANCE]]&lt;&gt;"",TODAY()-tblINVENTAIRE_INFORMATIQUE[[#This Row],[DELIVRANCE]],"")</f>
        <v/>
      </c>
      <c r="G467" s="40"/>
      <c r="H467" s="62"/>
      <c r="I46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67" s="7"/>
      <c r="K467" s="42"/>
      <c r="L467" s="42"/>
      <c r="M467" s="52"/>
      <c r="N467" s="53"/>
      <c r="O467" s="44"/>
    </row>
    <row r="468" spans="2:15">
      <c r="B468" s="37" t="str">
        <f>IF(tblINVENTAIRE_INFORMATIQUE[[#This Row],[NOM]]="","",INDEX(tblINFORMATIQUE[CODE],MATCH(tblINVENTAIRE_INFORMATIQUE[[#This Row],[NOM]],tblINFORMATIQUE[INFORMATIQUE],0)))</f>
        <v/>
      </c>
      <c r="C468" s="37"/>
      <c r="D468" s="38" t="s">
        <v>15</v>
      </c>
      <c r="E468" s="21"/>
      <c r="F468" s="22" t="str">
        <f ca="1">IF(tblINVENTAIRE_INFORMATIQUE[[#This Row],[DELIVRANCE]]&lt;&gt;"",TODAY()-tblINVENTAIRE_INFORMATIQUE[[#This Row],[DELIVRANCE]],"")</f>
        <v/>
      </c>
      <c r="G468" s="40"/>
      <c r="H468" s="62"/>
      <c r="I46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68" s="7"/>
      <c r="K468" s="42"/>
      <c r="L468" s="42"/>
      <c r="M468" s="52"/>
      <c r="N468" s="53"/>
      <c r="O468" s="44"/>
    </row>
    <row r="469" spans="2:15">
      <c r="B469" s="37" t="str">
        <f>IF(tblINVENTAIRE_INFORMATIQUE[[#This Row],[NOM]]="","",INDEX(tblINFORMATIQUE[CODE],MATCH(tblINVENTAIRE_INFORMATIQUE[[#This Row],[NOM]],tblINFORMATIQUE[INFORMATIQUE],0)))</f>
        <v/>
      </c>
      <c r="C469" s="37"/>
      <c r="D469" s="38" t="s">
        <v>15</v>
      </c>
      <c r="E469" s="21"/>
      <c r="F469" s="22" t="str">
        <f ca="1">IF(tblINVENTAIRE_INFORMATIQUE[[#This Row],[DELIVRANCE]]&lt;&gt;"",TODAY()-tblINVENTAIRE_INFORMATIQUE[[#This Row],[DELIVRANCE]],"")</f>
        <v/>
      </c>
      <c r="G469" s="40"/>
      <c r="H469" s="62"/>
      <c r="I46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69" s="7"/>
      <c r="K469" s="42"/>
      <c r="L469" s="42"/>
      <c r="M469" s="52"/>
      <c r="N469" s="53"/>
      <c r="O469" s="44"/>
    </row>
    <row r="470" spans="2:15">
      <c r="B470" s="37" t="str">
        <f>IF(tblINVENTAIRE_INFORMATIQUE[[#This Row],[NOM]]="","",INDEX(tblINFORMATIQUE[CODE],MATCH(tblINVENTAIRE_INFORMATIQUE[[#This Row],[NOM]],tblINFORMATIQUE[INFORMATIQUE],0)))</f>
        <v/>
      </c>
      <c r="C470" s="37"/>
      <c r="D470" s="38" t="s">
        <v>15</v>
      </c>
      <c r="E470" s="21"/>
      <c r="F470" s="22" t="str">
        <f ca="1">IF(tblINVENTAIRE_INFORMATIQUE[[#This Row],[DELIVRANCE]]&lt;&gt;"",TODAY()-tblINVENTAIRE_INFORMATIQUE[[#This Row],[DELIVRANCE]],"")</f>
        <v/>
      </c>
      <c r="G470" s="40"/>
      <c r="H470" s="62"/>
      <c r="I47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70" s="7"/>
      <c r="K470" s="42"/>
      <c r="L470" s="42"/>
      <c r="M470" s="52"/>
      <c r="N470" s="53"/>
      <c r="O470" s="44"/>
    </row>
    <row r="471" spans="2:15">
      <c r="B471" s="37" t="str">
        <f>IF(tblINVENTAIRE_INFORMATIQUE[[#This Row],[NOM]]="","",INDEX(tblINFORMATIQUE[CODE],MATCH(tblINVENTAIRE_INFORMATIQUE[[#This Row],[NOM]],tblINFORMATIQUE[INFORMATIQUE],0)))</f>
        <v/>
      </c>
      <c r="C471" s="37"/>
      <c r="D471" s="38" t="s">
        <v>15</v>
      </c>
      <c r="E471" s="21"/>
      <c r="F471" s="22" t="str">
        <f ca="1">IF(tblINVENTAIRE_INFORMATIQUE[[#This Row],[DELIVRANCE]]&lt;&gt;"",TODAY()-tblINVENTAIRE_INFORMATIQUE[[#This Row],[DELIVRANCE]],"")</f>
        <v/>
      </c>
      <c r="G471" s="40"/>
      <c r="H471" s="62"/>
      <c r="I47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71" s="7"/>
      <c r="K471" s="42"/>
      <c r="L471" s="42"/>
      <c r="M471" s="52"/>
      <c r="N471" s="53"/>
      <c r="O471" s="44"/>
    </row>
    <row r="472" spans="2:15">
      <c r="B472" s="37" t="str">
        <f>IF(tblINVENTAIRE_INFORMATIQUE[[#This Row],[NOM]]="","",INDEX(tblINFORMATIQUE[CODE],MATCH(tblINVENTAIRE_INFORMATIQUE[[#This Row],[NOM]],tblINFORMATIQUE[INFORMATIQUE],0)))</f>
        <v/>
      </c>
      <c r="C472" s="37"/>
      <c r="D472" s="38" t="s">
        <v>15</v>
      </c>
      <c r="E472" s="21"/>
      <c r="F472" s="22" t="str">
        <f ca="1">IF(tblINVENTAIRE_INFORMATIQUE[[#This Row],[DELIVRANCE]]&lt;&gt;"",TODAY()-tblINVENTAIRE_INFORMATIQUE[[#This Row],[DELIVRANCE]],"")</f>
        <v/>
      </c>
      <c r="G472" s="40"/>
      <c r="H472" s="62"/>
      <c r="I47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72" s="7"/>
      <c r="K472" s="42"/>
      <c r="L472" s="42"/>
      <c r="M472" s="52"/>
      <c r="N472" s="53"/>
      <c r="O472" s="44"/>
    </row>
    <row r="473" spans="2:15">
      <c r="B473" s="37" t="str">
        <f>IF(tblINVENTAIRE_INFORMATIQUE[[#This Row],[NOM]]="","",INDEX(tblINFORMATIQUE[CODE],MATCH(tblINVENTAIRE_INFORMATIQUE[[#This Row],[NOM]],tblINFORMATIQUE[INFORMATIQUE],0)))</f>
        <v/>
      </c>
      <c r="C473" s="37"/>
      <c r="D473" s="38" t="s">
        <v>15</v>
      </c>
      <c r="E473" s="21"/>
      <c r="F473" s="22" t="str">
        <f ca="1">IF(tblINVENTAIRE_INFORMATIQUE[[#This Row],[DELIVRANCE]]&lt;&gt;"",TODAY()-tblINVENTAIRE_INFORMATIQUE[[#This Row],[DELIVRANCE]],"")</f>
        <v/>
      </c>
      <c r="G473" s="40"/>
      <c r="H473" s="62"/>
      <c r="I47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73" s="7"/>
      <c r="K473" s="42"/>
      <c r="L473" s="42"/>
      <c r="M473" s="52"/>
      <c r="N473" s="53"/>
      <c r="O473" s="44"/>
    </row>
    <row r="474" spans="2:15">
      <c r="B474" s="37" t="str">
        <f>IF(tblINVENTAIRE_INFORMATIQUE[[#This Row],[NOM]]="","",INDEX(tblINFORMATIQUE[CODE],MATCH(tblINVENTAIRE_INFORMATIQUE[[#This Row],[NOM]],tblINFORMATIQUE[INFORMATIQUE],0)))</f>
        <v/>
      </c>
      <c r="C474" s="37"/>
      <c r="D474" s="38" t="s">
        <v>15</v>
      </c>
      <c r="E474" s="21"/>
      <c r="F474" s="22" t="str">
        <f ca="1">IF(tblINVENTAIRE_INFORMATIQUE[[#This Row],[DELIVRANCE]]&lt;&gt;"",TODAY()-tblINVENTAIRE_INFORMATIQUE[[#This Row],[DELIVRANCE]],"")</f>
        <v/>
      </c>
      <c r="G474" s="40"/>
      <c r="H474" s="62"/>
      <c r="I47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74" s="7"/>
      <c r="K474" s="42"/>
      <c r="L474" s="42"/>
      <c r="M474" s="52"/>
      <c r="N474" s="53"/>
      <c r="O474" s="44"/>
    </row>
    <row r="475" spans="2:15">
      <c r="B475" s="37" t="str">
        <f>IF(tblINVENTAIRE_INFORMATIQUE[[#This Row],[NOM]]="","",INDEX(tblINFORMATIQUE[CODE],MATCH(tblINVENTAIRE_INFORMATIQUE[[#This Row],[NOM]],tblINFORMATIQUE[INFORMATIQUE],0)))</f>
        <v/>
      </c>
      <c r="C475" s="37"/>
      <c r="D475" s="38" t="s">
        <v>15</v>
      </c>
      <c r="E475" s="21"/>
      <c r="F475" s="22" t="str">
        <f ca="1">IF(tblINVENTAIRE_INFORMATIQUE[[#This Row],[DELIVRANCE]]&lt;&gt;"",TODAY()-tblINVENTAIRE_INFORMATIQUE[[#This Row],[DELIVRANCE]],"")</f>
        <v/>
      </c>
      <c r="G475" s="40"/>
      <c r="H475" s="62"/>
      <c r="I47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75" s="7"/>
      <c r="K475" s="42"/>
      <c r="L475" s="42"/>
      <c r="M475" s="52"/>
      <c r="N475" s="53"/>
      <c r="O475" s="44"/>
    </row>
    <row r="476" spans="2:15">
      <c r="B476" s="37" t="str">
        <f>IF(tblINVENTAIRE_INFORMATIQUE[[#This Row],[NOM]]="","",INDEX(tblINFORMATIQUE[CODE],MATCH(tblINVENTAIRE_INFORMATIQUE[[#This Row],[NOM]],tblINFORMATIQUE[INFORMATIQUE],0)))</f>
        <v/>
      </c>
      <c r="C476" s="37"/>
      <c r="D476" s="38" t="s">
        <v>15</v>
      </c>
      <c r="E476" s="21"/>
      <c r="F476" s="22" t="str">
        <f ca="1">IF(tblINVENTAIRE_INFORMATIQUE[[#This Row],[DELIVRANCE]]&lt;&gt;"",TODAY()-tblINVENTAIRE_INFORMATIQUE[[#This Row],[DELIVRANCE]],"")</f>
        <v/>
      </c>
      <c r="G476" s="40"/>
      <c r="H476" s="62"/>
      <c r="I47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76" s="7"/>
      <c r="K476" s="42"/>
      <c r="L476" s="42"/>
      <c r="M476" s="52"/>
      <c r="N476" s="53"/>
      <c r="O476" s="44"/>
    </row>
    <row r="477" spans="2:15">
      <c r="B477" s="37" t="str">
        <f>IF(tblINVENTAIRE_INFORMATIQUE[[#This Row],[NOM]]="","",INDEX(tblINFORMATIQUE[CODE],MATCH(tblINVENTAIRE_INFORMATIQUE[[#This Row],[NOM]],tblINFORMATIQUE[INFORMATIQUE],0)))</f>
        <v/>
      </c>
      <c r="C477" s="37"/>
      <c r="D477" s="38" t="s">
        <v>15</v>
      </c>
      <c r="E477" s="21"/>
      <c r="F477" s="22" t="str">
        <f ca="1">IF(tblINVENTAIRE_INFORMATIQUE[[#This Row],[DELIVRANCE]]&lt;&gt;"",TODAY()-tblINVENTAIRE_INFORMATIQUE[[#This Row],[DELIVRANCE]],"")</f>
        <v/>
      </c>
      <c r="G477" s="40"/>
      <c r="H477" s="62"/>
      <c r="I47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77" s="7"/>
      <c r="K477" s="42"/>
      <c r="L477" s="42"/>
      <c r="M477" s="52"/>
      <c r="N477" s="53"/>
      <c r="O477" s="44"/>
    </row>
    <row r="478" spans="2:15">
      <c r="B478" s="37" t="str">
        <f>IF(tblINVENTAIRE_INFORMATIQUE[[#This Row],[NOM]]="","",INDEX(tblINFORMATIQUE[CODE],MATCH(tblINVENTAIRE_INFORMATIQUE[[#This Row],[NOM]],tblINFORMATIQUE[INFORMATIQUE],0)))</f>
        <v/>
      </c>
      <c r="C478" s="37"/>
      <c r="D478" s="38" t="s">
        <v>15</v>
      </c>
      <c r="E478" s="21"/>
      <c r="F478" s="22" t="str">
        <f ca="1">IF(tblINVENTAIRE_INFORMATIQUE[[#This Row],[DELIVRANCE]]&lt;&gt;"",TODAY()-tblINVENTAIRE_INFORMATIQUE[[#This Row],[DELIVRANCE]],"")</f>
        <v/>
      </c>
      <c r="G478" s="40"/>
      <c r="H478" s="62"/>
      <c r="I47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78" s="7"/>
      <c r="K478" s="42"/>
      <c r="L478" s="42"/>
      <c r="M478" s="52"/>
      <c r="N478" s="53"/>
      <c r="O478" s="44"/>
    </row>
    <row r="479" spans="2:15">
      <c r="B479" s="37" t="str">
        <f>IF(tblINVENTAIRE_INFORMATIQUE[[#This Row],[NOM]]="","",INDEX(tblINFORMATIQUE[CODE],MATCH(tblINVENTAIRE_INFORMATIQUE[[#This Row],[NOM]],tblINFORMATIQUE[INFORMATIQUE],0)))</f>
        <v/>
      </c>
      <c r="C479" s="37"/>
      <c r="D479" s="38" t="s">
        <v>15</v>
      </c>
      <c r="E479" s="21"/>
      <c r="F479" s="22" t="str">
        <f ca="1">IF(tblINVENTAIRE_INFORMATIQUE[[#This Row],[DELIVRANCE]]&lt;&gt;"",TODAY()-tblINVENTAIRE_INFORMATIQUE[[#This Row],[DELIVRANCE]],"")</f>
        <v/>
      </c>
      <c r="G479" s="40"/>
      <c r="H479" s="62"/>
      <c r="I47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79" s="7"/>
      <c r="K479" s="42"/>
      <c r="L479" s="42"/>
      <c r="M479" s="52"/>
      <c r="N479" s="53"/>
      <c r="O479" s="44"/>
    </row>
    <row r="480" spans="2:15">
      <c r="B480" s="37" t="str">
        <f>IF(tblINVENTAIRE_INFORMATIQUE[[#This Row],[NOM]]="","",INDEX(tblINFORMATIQUE[CODE],MATCH(tblINVENTAIRE_INFORMATIQUE[[#This Row],[NOM]],tblINFORMATIQUE[INFORMATIQUE],0)))</f>
        <v/>
      </c>
      <c r="C480" s="37"/>
      <c r="D480" s="38" t="s">
        <v>15</v>
      </c>
      <c r="E480" s="21"/>
      <c r="F480" s="22" t="str">
        <f ca="1">IF(tblINVENTAIRE_INFORMATIQUE[[#This Row],[DELIVRANCE]]&lt;&gt;"",TODAY()-tblINVENTAIRE_INFORMATIQUE[[#This Row],[DELIVRANCE]],"")</f>
        <v/>
      </c>
      <c r="G480" s="40"/>
      <c r="H480" s="62"/>
      <c r="I48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80" s="7"/>
      <c r="K480" s="42"/>
      <c r="L480" s="42"/>
      <c r="M480" s="52"/>
      <c r="N480" s="53"/>
      <c r="O480" s="44"/>
    </row>
    <row r="481" spans="2:15">
      <c r="B481" s="37" t="str">
        <f>IF(tblINVENTAIRE_INFORMATIQUE[[#This Row],[NOM]]="","",INDEX(tblINFORMATIQUE[CODE],MATCH(tblINVENTAIRE_INFORMATIQUE[[#This Row],[NOM]],tblINFORMATIQUE[INFORMATIQUE],0)))</f>
        <v/>
      </c>
      <c r="C481" s="37"/>
      <c r="D481" s="38" t="s">
        <v>15</v>
      </c>
      <c r="E481" s="21"/>
      <c r="F481" s="22" t="str">
        <f ca="1">IF(tblINVENTAIRE_INFORMATIQUE[[#This Row],[DELIVRANCE]]&lt;&gt;"",TODAY()-tblINVENTAIRE_INFORMATIQUE[[#This Row],[DELIVRANCE]],"")</f>
        <v/>
      </c>
      <c r="G481" s="40"/>
      <c r="H481" s="62"/>
      <c r="I48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81" s="7"/>
      <c r="K481" s="42"/>
      <c r="L481" s="42"/>
      <c r="M481" s="52"/>
      <c r="N481" s="53"/>
      <c r="O481" s="44"/>
    </row>
    <row r="482" spans="2:15">
      <c r="B482" s="37" t="str">
        <f>IF(tblINVENTAIRE_INFORMATIQUE[[#This Row],[NOM]]="","",INDEX(tblINFORMATIQUE[CODE],MATCH(tblINVENTAIRE_INFORMATIQUE[[#This Row],[NOM]],tblINFORMATIQUE[INFORMATIQUE],0)))</f>
        <v/>
      </c>
      <c r="C482" s="37"/>
      <c r="D482" s="38" t="s">
        <v>15</v>
      </c>
      <c r="E482" s="21"/>
      <c r="F482" s="22" t="str">
        <f ca="1">IF(tblINVENTAIRE_INFORMATIQUE[[#This Row],[DELIVRANCE]]&lt;&gt;"",TODAY()-tblINVENTAIRE_INFORMATIQUE[[#This Row],[DELIVRANCE]],"")</f>
        <v/>
      </c>
      <c r="G482" s="40"/>
      <c r="H482" s="62"/>
      <c r="I48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82" s="7"/>
      <c r="K482" s="42"/>
      <c r="L482" s="42"/>
      <c r="M482" s="52"/>
      <c r="N482" s="53"/>
      <c r="O482" s="44"/>
    </row>
    <row r="483" spans="2:15">
      <c r="B483" s="37" t="str">
        <f>IF(tblINVENTAIRE_INFORMATIQUE[[#This Row],[NOM]]="","",INDEX(tblINFORMATIQUE[CODE],MATCH(tblINVENTAIRE_INFORMATIQUE[[#This Row],[NOM]],tblINFORMATIQUE[INFORMATIQUE],0)))</f>
        <v/>
      </c>
      <c r="C483" s="37"/>
      <c r="D483" s="38" t="s">
        <v>15</v>
      </c>
      <c r="E483" s="21"/>
      <c r="F483" s="22" t="str">
        <f ca="1">IF(tblINVENTAIRE_INFORMATIQUE[[#This Row],[DELIVRANCE]]&lt;&gt;"",TODAY()-tblINVENTAIRE_INFORMATIQUE[[#This Row],[DELIVRANCE]],"")</f>
        <v/>
      </c>
      <c r="G483" s="40"/>
      <c r="H483" s="62"/>
      <c r="I48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83" s="7"/>
      <c r="K483" s="42"/>
      <c r="L483" s="42"/>
      <c r="M483" s="52"/>
      <c r="N483" s="53"/>
      <c r="O483" s="44"/>
    </row>
    <row r="484" spans="2:15">
      <c r="B484" s="37" t="str">
        <f>IF(tblINVENTAIRE_INFORMATIQUE[[#This Row],[NOM]]="","",INDEX(tblINFORMATIQUE[CODE],MATCH(tblINVENTAIRE_INFORMATIQUE[[#This Row],[NOM]],tblINFORMATIQUE[INFORMATIQUE],0)))</f>
        <v/>
      </c>
      <c r="C484" s="37"/>
      <c r="D484" s="38" t="s">
        <v>15</v>
      </c>
      <c r="E484" s="21"/>
      <c r="F484" s="22" t="str">
        <f ca="1">IF(tblINVENTAIRE_INFORMATIQUE[[#This Row],[DELIVRANCE]]&lt;&gt;"",TODAY()-tblINVENTAIRE_INFORMATIQUE[[#This Row],[DELIVRANCE]],"")</f>
        <v/>
      </c>
      <c r="G484" s="40"/>
      <c r="H484" s="62"/>
      <c r="I48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84" s="7"/>
      <c r="K484" s="42"/>
      <c r="L484" s="42"/>
      <c r="M484" s="52"/>
      <c r="N484" s="53"/>
      <c r="O484" s="44"/>
    </row>
    <row r="485" spans="2:15">
      <c r="B485" s="37" t="str">
        <f>IF(tblINVENTAIRE_INFORMATIQUE[[#This Row],[NOM]]="","",INDEX(tblINFORMATIQUE[CODE],MATCH(tblINVENTAIRE_INFORMATIQUE[[#This Row],[NOM]],tblINFORMATIQUE[INFORMATIQUE],0)))</f>
        <v/>
      </c>
      <c r="C485" s="37"/>
      <c r="D485" s="38" t="s">
        <v>15</v>
      </c>
      <c r="E485" s="21"/>
      <c r="F485" s="22" t="str">
        <f ca="1">IF(tblINVENTAIRE_INFORMATIQUE[[#This Row],[DELIVRANCE]]&lt;&gt;"",TODAY()-tblINVENTAIRE_INFORMATIQUE[[#This Row],[DELIVRANCE]],"")</f>
        <v/>
      </c>
      <c r="G485" s="40"/>
      <c r="H485" s="62"/>
      <c r="I48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85" s="7"/>
      <c r="K485" s="42"/>
      <c r="L485" s="42"/>
      <c r="M485" s="52"/>
      <c r="N485" s="53"/>
      <c r="O485" s="44"/>
    </row>
    <row r="486" spans="2:15">
      <c r="B486" s="37" t="str">
        <f>IF(tblINVENTAIRE_INFORMATIQUE[[#This Row],[NOM]]="","",INDEX(tblINFORMATIQUE[CODE],MATCH(tblINVENTAIRE_INFORMATIQUE[[#This Row],[NOM]],tblINFORMATIQUE[INFORMATIQUE],0)))</f>
        <v/>
      </c>
      <c r="C486" s="37"/>
      <c r="D486" s="38" t="s">
        <v>15</v>
      </c>
      <c r="E486" s="21"/>
      <c r="F486" s="22" t="str">
        <f ca="1">IF(tblINVENTAIRE_INFORMATIQUE[[#This Row],[DELIVRANCE]]&lt;&gt;"",TODAY()-tblINVENTAIRE_INFORMATIQUE[[#This Row],[DELIVRANCE]],"")</f>
        <v/>
      </c>
      <c r="G486" s="40"/>
      <c r="H486" s="62"/>
      <c r="I48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86" s="7"/>
      <c r="K486" s="42"/>
      <c r="L486" s="42"/>
      <c r="M486" s="52"/>
      <c r="N486" s="53"/>
      <c r="O486" s="44"/>
    </row>
    <row r="487" spans="2:15">
      <c r="B487" s="37" t="str">
        <f>IF(tblINVENTAIRE_INFORMATIQUE[[#This Row],[NOM]]="","",INDEX(tblINFORMATIQUE[CODE],MATCH(tblINVENTAIRE_INFORMATIQUE[[#This Row],[NOM]],tblINFORMATIQUE[INFORMATIQUE],0)))</f>
        <v/>
      </c>
      <c r="C487" s="37"/>
      <c r="D487" s="38" t="s">
        <v>15</v>
      </c>
      <c r="E487" s="21"/>
      <c r="F487" s="22" t="str">
        <f ca="1">IF(tblINVENTAIRE_INFORMATIQUE[[#This Row],[DELIVRANCE]]&lt;&gt;"",TODAY()-tblINVENTAIRE_INFORMATIQUE[[#This Row],[DELIVRANCE]],"")</f>
        <v/>
      </c>
      <c r="G487" s="40"/>
      <c r="H487" s="62"/>
      <c r="I48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87" s="7"/>
      <c r="K487" s="42"/>
      <c r="L487" s="42"/>
      <c r="M487" s="52"/>
      <c r="N487" s="53"/>
      <c r="O487" s="44"/>
    </row>
    <row r="488" spans="2:15">
      <c r="B488" s="37" t="str">
        <f>IF(tblINVENTAIRE_INFORMATIQUE[[#This Row],[NOM]]="","",INDEX(tblINFORMATIQUE[CODE],MATCH(tblINVENTAIRE_INFORMATIQUE[[#This Row],[NOM]],tblINFORMATIQUE[INFORMATIQUE],0)))</f>
        <v/>
      </c>
      <c r="C488" s="37"/>
      <c r="D488" s="38" t="s">
        <v>15</v>
      </c>
      <c r="E488" s="21"/>
      <c r="F488" s="22" t="str">
        <f ca="1">IF(tblINVENTAIRE_INFORMATIQUE[[#This Row],[DELIVRANCE]]&lt;&gt;"",TODAY()-tblINVENTAIRE_INFORMATIQUE[[#This Row],[DELIVRANCE]],"")</f>
        <v/>
      </c>
      <c r="G488" s="40"/>
      <c r="H488" s="62"/>
      <c r="I48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88" s="7"/>
      <c r="K488" s="42"/>
      <c r="L488" s="42"/>
      <c r="M488" s="52"/>
      <c r="N488" s="53"/>
      <c r="O488" s="44"/>
    </row>
    <row r="489" spans="2:15">
      <c r="B489" s="37" t="str">
        <f>IF(tblINVENTAIRE_INFORMATIQUE[[#This Row],[NOM]]="","",INDEX(tblINFORMATIQUE[CODE],MATCH(tblINVENTAIRE_INFORMATIQUE[[#This Row],[NOM]],tblINFORMATIQUE[INFORMATIQUE],0)))</f>
        <v/>
      </c>
      <c r="C489" s="37"/>
      <c r="D489" s="38" t="s">
        <v>15</v>
      </c>
      <c r="E489" s="21"/>
      <c r="F489" s="22" t="str">
        <f ca="1">IF(tblINVENTAIRE_INFORMATIQUE[[#This Row],[DELIVRANCE]]&lt;&gt;"",TODAY()-tblINVENTAIRE_INFORMATIQUE[[#This Row],[DELIVRANCE]],"")</f>
        <v/>
      </c>
      <c r="G489" s="40"/>
      <c r="H489" s="62"/>
      <c r="I48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89" s="7"/>
      <c r="K489" s="42"/>
      <c r="L489" s="42"/>
      <c r="M489" s="52"/>
      <c r="N489" s="53"/>
      <c r="O489" s="44"/>
    </row>
    <row r="490" spans="2:15">
      <c r="B490" s="37" t="str">
        <f>IF(tblINVENTAIRE_INFORMATIQUE[[#This Row],[NOM]]="","",INDEX(tblINFORMATIQUE[CODE],MATCH(tblINVENTAIRE_INFORMATIQUE[[#This Row],[NOM]],tblINFORMATIQUE[INFORMATIQUE],0)))</f>
        <v/>
      </c>
      <c r="C490" s="37"/>
      <c r="D490" s="38" t="s">
        <v>15</v>
      </c>
      <c r="E490" s="21"/>
      <c r="F490" s="22" t="str">
        <f ca="1">IF(tblINVENTAIRE_INFORMATIQUE[[#This Row],[DELIVRANCE]]&lt;&gt;"",TODAY()-tblINVENTAIRE_INFORMATIQUE[[#This Row],[DELIVRANCE]],"")</f>
        <v/>
      </c>
      <c r="G490" s="40"/>
      <c r="H490" s="62"/>
      <c r="I49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90" s="7"/>
      <c r="K490" s="42"/>
      <c r="L490" s="42"/>
      <c r="M490" s="52"/>
      <c r="N490" s="53"/>
      <c r="O490" s="44"/>
    </row>
    <row r="491" spans="2:15">
      <c r="B491" s="37" t="str">
        <f>IF(tblINVENTAIRE_INFORMATIQUE[[#This Row],[NOM]]="","",INDEX(tblINFORMATIQUE[CODE],MATCH(tblINVENTAIRE_INFORMATIQUE[[#This Row],[NOM]],tblINFORMATIQUE[INFORMATIQUE],0)))</f>
        <v/>
      </c>
      <c r="C491" s="37"/>
      <c r="D491" s="38" t="s">
        <v>15</v>
      </c>
      <c r="E491" s="21"/>
      <c r="F491" s="22" t="str">
        <f ca="1">IF(tblINVENTAIRE_INFORMATIQUE[[#This Row],[DELIVRANCE]]&lt;&gt;"",TODAY()-tblINVENTAIRE_INFORMATIQUE[[#This Row],[DELIVRANCE]],"")</f>
        <v/>
      </c>
      <c r="G491" s="40"/>
      <c r="H491" s="62"/>
      <c r="I49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91" s="7"/>
      <c r="K491" s="42"/>
      <c r="L491" s="42"/>
      <c r="M491" s="52"/>
      <c r="N491" s="53"/>
      <c r="O491" s="44"/>
    </row>
    <row r="492" spans="2:15">
      <c r="B492" s="37" t="str">
        <f>IF(tblINVENTAIRE_INFORMATIQUE[[#This Row],[NOM]]="","",INDEX(tblINFORMATIQUE[CODE],MATCH(tblINVENTAIRE_INFORMATIQUE[[#This Row],[NOM]],tblINFORMATIQUE[INFORMATIQUE],0)))</f>
        <v/>
      </c>
      <c r="C492" s="37"/>
      <c r="D492" s="38" t="s">
        <v>15</v>
      </c>
      <c r="E492" s="21"/>
      <c r="F492" s="22" t="str">
        <f ca="1">IF(tblINVENTAIRE_INFORMATIQUE[[#This Row],[DELIVRANCE]]&lt;&gt;"",TODAY()-tblINVENTAIRE_INFORMATIQUE[[#This Row],[DELIVRANCE]],"")</f>
        <v/>
      </c>
      <c r="G492" s="40"/>
      <c r="H492" s="62"/>
      <c r="I49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92" s="7"/>
      <c r="K492" s="42"/>
      <c r="L492" s="42"/>
      <c r="M492" s="52"/>
      <c r="N492" s="53"/>
      <c r="O492" s="44"/>
    </row>
    <row r="493" spans="2:15">
      <c r="B493" s="37" t="str">
        <f>IF(tblINVENTAIRE_INFORMATIQUE[[#This Row],[NOM]]="","",INDEX(tblINFORMATIQUE[CODE],MATCH(tblINVENTAIRE_INFORMATIQUE[[#This Row],[NOM]],tblINFORMATIQUE[INFORMATIQUE],0)))</f>
        <v/>
      </c>
      <c r="C493" s="37"/>
      <c r="D493" s="38" t="s">
        <v>15</v>
      </c>
      <c r="E493" s="21"/>
      <c r="F493" s="22" t="str">
        <f ca="1">IF(tblINVENTAIRE_INFORMATIQUE[[#This Row],[DELIVRANCE]]&lt;&gt;"",TODAY()-tblINVENTAIRE_INFORMATIQUE[[#This Row],[DELIVRANCE]],"")</f>
        <v/>
      </c>
      <c r="G493" s="40"/>
      <c r="H493" s="62"/>
      <c r="I49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93" s="7"/>
      <c r="K493" s="42"/>
      <c r="L493" s="42"/>
      <c r="M493" s="52"/>
      <c r="N493" s="53"/>
      <c r="O493" s="44"/>
    </row>
    <row r="494" spans="2:15">
      <c r="B494" s="37" t="str">
        <f>IF(tblINVENTAIRE_INFORMATIQUE[[#This Row],[NOM]]="","",INDEX(tblINFORMATIQUE[CODE],MATCH(tblINVENTAIRE_INFORMATIQUE[[#This Row],[NOM]],tblINFORMATIQUE[INFORMATIQUE],0)))</f>
        <v/>
      </c>
      <c r="C494" s="37"/>
      <c r="D494" s="38" t="s">
        <v>15</v>
      </c>
      <c r="E494" s="21"/>
      <c r="F494" s="22" t="str">
        <f ca="1">IF(tblINVENTAIRE_INFORMATIQUE[[#This Row],[DELIVRANCE]]&lt;&gt;"",TODAY()-tblINVENTAIRE_INFORMATIQUE[[#This Row],[DELIVRANCE]],"")</f>
        <v/>
      </c>
      <c r="G494" s="40"/>
      <c r="H494" s="62"/>
      <c r="I49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94" s="7"/>
      <c r="K494" s="42"/>
      <c r="L494" s="42"/>
      <c r="M494" s="52"/>
      <c r="N494" s="53"/>
      <c r="O494" s="44"/>
    </row>
    <row r="495" spans="2:15">
      <c r="B495" s="37" t="str">
        <f>IF(tblINVENTAIRE_INFORMATIQUE[[#This Row],[NOM]]="","",INDEX(tblINFORMATIQUE[CODE],MATCH(tblINVENTAIRE_INFORMATIQUE[[#This Row],[NOM]],tblINFORMATIQUE[INFORMATIQUE],0)))</f>
        <v/>
      </c>
      <c r="C495" s="37"/>
      <c r="D495" s="38" t="s">
        <v>15</v>
      </c>
      <c r="E495" s="21"/>
      <c r="F495" s="22" t="str">
        <f ca="1">IF(tblINVENTAIRE_INFORMATIQUE[[#This Row],[DELIVRANCE]]&lt;&gt;"",TODAY()-tblINVENTAIRE_INFORMATIQUE[[#This Row],[DELIVRANCE]],"")</f>
        <v/>
      </c>
      <c r="G495" s="40"/>
      <c r="H495" s="62"/>
      <c r="I49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95" s="7"/>
      <c r="K495" s="42"/>
      <c r="L495" s="42"/>
      <c r="M495" s="52"/>
      <c r="N495" s="53"/>
      <c r="O495" s="44"/>
    </row>
    <row r="496" spans="2:15">
      <c r="B496" s="37" t="str">
        <f>IF(tblINVENTAIRE_INFORMATIQUE[[#This Row],[NOM]]="","",INDEX(tblINFORMATIQUE[CODE],MATCH(tblINVENTAIRE_INFORMATIQUE[[#This Row],[NOM]],tblINFORMATIQUE[INFORMATIQUE],0)))</f>
        <v/>
      </c>
      <c r="C496" s="37"/>
      <c r="D496" s="38" t="s">
        <v>15</v>
      </c>
      <c r="E496" s="21"/>
      <c r="F496" s="22" t="str">
        <f ca="1">IF(tblINVENTAIRE_INFORMATIQUE[[#This Row],[DELIVRANCE]]&lt;&gt;"",TODAY()-tblINVENTAIRE_INFORMATIQUE[[#This Row],[DELIVRANCE]],"")</f>
        <v/>
      </c>
      <c r="G496" s="40"/>
      <c r="H496" s="62"/>
      <c r="I49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96" s="7"/>
      <c r="K496" s="42"/>
      <c r="L496" s="42"/>
      <c r="M496" s="52"/>
      <c r="N496" s="53"/>
      <c r="O496" s="44"/>
    </row>
    <row r="497" spans="2:15">
      <c r="B497" s="37" t="str">
        <f>IF(tblINVENTAIRE_INFORMATIQUE[[#This Row],[NOM]]="","",INDEX(tblINFORMATIQUE[CODE],MATCH(tblINVENTAIRE_INFORMATIQUE[[#This Row],[NOM]],tblINFORMATIQUE[INFORMATIQUE],0)))</f>
        <v/>
      </c>
      <c r="C497" s="37"/>
      <c r="D497" s="38" t="s">
        <v>15</v>
      </c>
      <c r="E497" s="21"/>
      <c r="F497" s="22" t="str">
        <f ca="1">IF(tblINVENTAIRE_INFORMATIQUE[[#This Row],[DELIVRANCE]]&lt;&gt;"",TODAY()-tblINVENTAIRE_INFORMATIQUE[[#This Row],[DELIVRANCE]],"")</f>
        <v/>
      </c>
      <c r="G497" s="40"/>
      <c r="H497" s="62"/>
      <c r="I49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97" s="7"/>
      <c r="K497" s="42"/>
      <c r="L497" s="42"/>
      <c r="M497" s="52"/>
      <c r="N497" s="53"/>
      <c r="O497" s="44"/>
    </row>
    <row r="498" spans="2:15">
      <c r="B498" s="37" t="str">
        <f>IF(tblINVENTAIRE_INFORMATIQUE[[#This Row],[NOM]]="","",INDEX(tblINFORMATIQUE[CODE],MATCH(tblINVENTAIRE_INFORMATIQUE[[#This Row],[NOM]],tblINFORMATIQUE[INFORMATIQUE],0)))</f>
        <v/>
      </c>
      <c r="C498" s="37"/>
      <c r="D498" s="38" t="s">
        <v>15</v>
      </c>
      <c r="E498" s="21"/>
      <c r="F498" s="22" t="str">
        <f ca="1">IF(tblINVENTAIRE_INFORMATIQUE[[#This Row],[DELIVRANCE]]&lt;&gt;"",TODAY()-tblINVENTAIRE_INFORMATIQUE[[#This Row],[DELIVRANCE]],"")</f>
        <v/>
      </c>
      <c r="G498" s="40"/>
      <c r="H498" s="62"/>
      <c r="I49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98" s="7"/>
      <c r="K498" s="42"/>
      <c r="L498" s="42"/>
      <c r="M498" s="52"/>
      <c r="N498" s="53"/>
      <c r="O498" s="44"/>
    </row>
    <row r="499" spans="2:15">
      <c r="B499" s="37" t="str">
        <f>IF(tblINVENTAIRE_INFORMATIQUE[[#This Row],[NOM]]="","",INDEX(tblINFORMATIQUE[CODE],MATCH(tblINVENTAIRE_INFORMATIQUE[[#This Row],[NOM]],tblINFORMATIQUE[INFORMATIQUE],0)))</f>
        <v/>
      </c>
      <c r="C499" s="37"/>
      <c r="D499" s="38" t="s">
        <v>15</v>
      </c>
      <c r="E499" s="21"/>
      <c r="F499" s="22" t="str">
        <f ca="1">IF(tblINVENTAIRE_INFORMATIQUE[[#This Row],[DELIVRANCE]]&lt;&gt;"",TODAY()-tblINVENTAIRE_INFORMATIQUE[[#This Row],[DELIVRANCE]],"")</f>
        <v/>
      </c>
      <c r="G499" s="40"/>
      <c r="H499" s="62"/>
      <c r="I49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499" s="7"/>
      <c r="K499" s="42"/>
      <c r="L499" s="42"/>
      <c r="M499" s="52"/>
      <c r="N499" s="53"/>
      <c r="O499" s="44"/>
    </row>
    <row r="500" spans="2:15">
      <c r="B500" s="37" t="str">
        <f>IF(tblINVENTAIRE_INFORMATIQUE[[#This Row],[NOM]]="","",INDEX(tblINFORMATIQUE[CODE],MATCH(tblINVENTAIRE_INFORMATIQUE[[#This Row],[NOM]],tblINFORMATIQUE[INFORMATIQUE],0)))</f>
        <v/>
      </c>
      <c r="C500" s="37"/>
      <c r="D500" s="38" t="s">
        <v>15</v>
      </c>
      <c r="E500" s="21"/>
      <c r="F500" s="22" t="str">
        <f ca="1">IF(tblINVENTAIRE_INFORMATIQUE[[#This Row],[DELIVRANCE]]&lt;&gt;"",TODAY()-tblINVENTAIRE_INFORMATIQUE[[#This Row],[DELIVRANCE]],"")</f>
        <v/>
      </c>
      <c r="G500" s="40"/>
      <c r="H500" s="62"/>
      <c r="I50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00" s="7"/>
      <c r="K500" s="42"/>
      <c r="L500" s="42"/>
      <c r="M500" s="52"/>
      <c r="N500" s="53"/>
      <c r="O500" s="44"/>
    </row>
    <row r="501" spans="2:15">
      <c r="B501" s="37" t="str">
        <f>IF(tblINVENTAIRE_INFORMATIQUE[[#This Row],[NOM]]="","",INDEX(tblINFORMATIQUE[CODE],MATCH(tblINVENTAIRE_INFORMATIQUE[[#This Row],[NOM]],tblINFORMATIQUE[INFORMATIQUE],0)))</f>
        <v/>
      </c>
      <c r="C501" s="37"/>
      <c r="D501" s="38" t="s">
        <v>15</v>
      </c>
      <c r="E501" s="21"/>
      <c r="F501" s="22" t="str">
        <f ca="1">IF(tblINVENTAIRE_INFORMATIQUE[[#This Row],[DELIVRANCE]]&lt;&gt;"",TODAY()-tblINVENTAIRE_INFORMATIQUE[[#This Row],[DELIVRANCE]],"")</f>
        <v/>
      </c>
      <c r="G501" s="40"/>
      <c r="H501" s="62"/>
      <c r="I50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01" s="7"/>
      <c r="K501" s="42"/>
      <c r="L501" s="42"/>
      <c r="M501" s="52"/>
      <c r="N501" s="53"/>
      <c r="O501" s="44"/>
    </row>
    <row r="502" spans="2:15">
      <c r="B502" s="37" t="str">
        <f>IF(tblINVENTAIRE_INFORMATIQUE[[#This Row],[NOM]]="","",INDEX(tblINFORMATIQUE[CODE],MATCH(tblINVENTAIRE_INFORMATIQUE[[#This Row],[NOM]],tblINFORMATIQUE[INFORMATIQUE],0)))</f>
        <v/>
      </c>
      <c r="C502" s="37"/>
      <c r="D502" s="38" t="s">
        <v>15</v>
      </c>
      <c r="E502" s="21"/>
      <c r="F502" s="22" t="str">
        <f ca="1">IF(tblINVENTAIRE_INFORMATIQUE[[#This Row],[DELIVRANCE]]&lt;&gt;"",TODAY()-tblINVENTAIRE_INFORMATIQUE[[#This Row],[DELIVRANCE]],"")</f>
        <v/>
      </c>
      <c r="G502" s="40"/>
      <c r="H502" s="62"/>
      <c r="I50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02" s="7"/>
      <c r="K502" s="42"/>
      <c r="L502" s="42"/>
      <c r="M502" s="52"/>
      <c r="N502" s="53"/>
      <c r="O502" s="44"/>
    </row>
    <row r="503" spans="2:15">
      <c r="B503" s="37" t="str">
        <f>IF(tblINVENTAIRE_INFORMATIQUE[[#This Row],[NOM]]="","",INDEX(tblINFORMATIQUE[CODE],MATCH(tblINVENTAIRE_INFORMATIQUE[[#This Row],[NOM]],tblINFORMATIQUE[INFORMATIQUE],0)))</f>
        <v/>
      </c>
      <c r="C503" s="37"/>
      <c r="D503" s="38" t="s">
        <v>15</v>
      </c>
      <c r="E503" s="21"/>
      <c r="F503" s="22" t="str">
        <f ca="1">IF(tblINVENTAIRE_INFORMATIQUE[[#This Row],[DELIVRANCE]]&lt;&gt;"",TODAY()-tblINVENTAIRE_INFORMATIQUE[[#This Row],[DELIVRANCE]],"")</f>
        <v/>
      </c>
      <c r="G503" s="40"/>
      <c r="H503" s="62"/>
      <c r="I50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03" s="7"/>
      <c r="K503" s="42"/>
      <c r="L503" s="42"/>
      <c r="M503" s="52"/>
      <c r="N503" s="53"/>
      <c r="O503" s="44"/>
    </row>
    <row r="504" spans="2:15">
      <c r="B504" s="37" t="str">
        <f>IF(tblINVENTAIRE_INFORMATIQUE[[#This Row],[NOM]]="","",INDEX(tblINFORMATIQUE[CODE],MATCH(tblINVENTAIRE_INFORMATIQUE[[#This Row],[NOM]],tblINFORMATIQUE[INFORMATIQUE],0)))</f>
        <v/>
      </c>
      <c r="C504" s="37"/>
      <c r="D504" s="38" t="s">
        <v>15</v>
      </c>
      <c r="E504" s="21"/>
      <c r="F504" s="22" t="str">
        <f ca="1">IF(tblINVENTAIRE_INFORMATIQUE[[#This Row],[DELIVRANCE]]&lt;&gt;"",TODAY()-tblINVENTAIRE_INFORMATIQUE[[#This Row],[DELIVRANCE]],"")</f>
        <v/>
      </c>
      <c r="G504" s="40"/>
      <c r="H504" s="62"/>
      <c r="I50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04" s="7"/>
      <c r="K504" s="42"/>
      <c r="L504" s="42"/>
      <c r="M504" s="52"/>
      <c r="N504" s="53"/>
      <c r="O504" s="44"/>
    </row>
    <row r="505" spans="2:15">
      <c r="B505" s="37" t="str">
        <f>IF(tblINVENTAIRE_INFORMATIQUE[[#This Row],[NOM]]="","",INDEX(tblINFORMATIQUE[CODE],MATCH(tblINVENTAIRE_INFORMATIQUE[[#This Row],[NOM]],tblINFORMATIQUE[INFORMATIQUE],0)))</f>
        <v/>
      </c>
      <c r="C505" s="37"/>
      <c r="D505" s="38" t="s">
        <v>15</v>
      </c>
      <c r="E505" s="21"/>
      <c r="F505" s="22" t="str">
        <f ca="1">IF(tblINVENTAIRE_INFORMATIQUE[[#This Row],[DELIVRANCE]]&lt;&gt;"",TODAY()-tblINVENTAIRE_INFORMATIQUE[[#This Row],[DELIVRANCE]],"")</f>
        <v/>
      </c>
      <c r="G505" s="40"/>
      <c r="H505" s="62"/>
      <c r="I50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05" s="7"/>
      <c r="K505" s="42"/>
      <c r="L505" s="42"/>
      <c r="M505" s="52"/>
      <c r="N505" s="53"/>
      <c r="O505" s="44"/>
    </row>
    <row r="506" spans="2:15">
      <c r="B506" s="37" t="str">
        <f>IF(tblINVENTAIRE_INFORMATIQUE[[#This Row],[NOM]]="","",INDEX(tblINFORMATIQUE[CODE],MATCH(tblINVENTAIRE_INFORMATIQUE[[#This Row],[NOM]],tblINFORMATIQUE[INFORMATIQUE],0)))</f>
        <v/>
      </c>
      <c r="C506" s="37"/>
      <c r="D506" s="38" t="s">
        <v>15</v>
      </c>
      <c r="E506" s="21"/>
      <c r="F506" s="22" t="str">
        <f ca="1">IF(tblINVENTAIRE_INFORMATIQUE[[#This Row],[DELIVRANCE]]&lt;&gt;"",TODAY()-tblINVENTAIRE_INFORMATIQUE[[#This Row],[DELIVRANCE]],"")</f>
        <v/>
      </c>
      <c r="G506" s="40"/>
      <c r="H506" s="62"/>
      <c r="I50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06" s="7"/>
      <c r="K506" s="42"/>
      <c r="L506" s="42"/>
      <c r="M506" s="52"/>
      <c r="N506" s="53"/>
      <c r="O506" s="44"/>
    </row>
    <row r="507" spans="2:15">
      <c r="B507" s="37" t="str">
        <f>IF(tblINVENTAIRE_INFORMATIQUE[[#This Row],[NOM]]="","",INDEX(tblINFORMATIQUE[CODE],MATCH(tblINVENTAIRE_INFORMATIQUE[[#This Row],[NOM]],tblINFORMATIQUE[INFORMATIQUE],0)))</f>
        <v/>
      </c>
      <c r="C507" s="37"/>
      <c r="D507" s="38" t="s">
        <v>15</v>
      </c>
      <c r="E507" s="21"/>
      <c r="F507" s="22" t="str">
        <f ca="1">IF(tblINVENTAIRE_INFORMATIQUE[[#This Row],[DELIVRANCE]]&lt;&gt;"",TODAY()-tblINVENTAIRE_INFORMATIQUE[[#This Row],[DELIVRANCE]],"")</f>
        <v/>
      </c>
      <c r="G507" s="40"/>
      <c r="H507" s="62"/>
      <c r="I50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07" s="7"/>
      <c r="K507" s="42"/>
      <c r="L507" s="42"/>
      <c r="M507" s="52"/>
      <c r="N507" s="53"/>
      <c r="O507" s="44"/>
    </row>
    <row r="508" spans="2:15">
      <c r="B508" s="37" t="str">
        <f>IF(tblINVENTAIRE_INFORMATIQUE[[#This Row],[NOM]]="","",INDEX(tblINFORMATIQUE[CODE],MATCH(tblINVENTAIRE_INFORMATIQUE[[#This Row],[NOM]],tblINFORMATIQUE[INFORMATIQUE],0)))</f>
        <v/>
      </c>
      <c r="C508" s="37"/>
      <c r="D508" s="38" t="s">
        <v>15</v>
      </c>
      <c r="E508" s="21"/>
      <c r="F508" s="22" t="str">
        <f ca="1">IF(tblINVENTAIRE_INFORMATIQUE[[#This Row],[DELIVRANCE]]&lt;&gt;"",TODAY()-tblINVENTAIRE_INFORMATIQUE[[#This Row],[DELIVRANCE]],"")</f>
        <v/>
      </c>
      <c r="G508" s="40"/>
      <c r="H508" s="62"/>
      <c r="I50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08" s="7"/>
      <c r="K508" s="42"/>
      <c r="L508" s="42"/>
      <c r="M508" s="52"/>
      <c r="N508" s="53"/>
      <c r="O508" s="44"/>
    </row>
    <row r="509" spans="2:15">
      <c r="B509" s="37" t="str">
        <f>IF(tblINVENTAIRE_INFORMATIQUE[[#This Row],[NOM]]="","",INDEX(tblINFORMATIQUE[CODE],MATCH(tblINVENTAIRE_INFORMATIQUE[[#This Row],[NOM]],tblINFORMATIQUE[INFORMATIQUE],0)))</f>
        <v/>
      </c>
      <c r="C509" s="37"/>
      <c r="D509" s="38" t="s">
        <v>15</v>
      </c>
      <c r="E509" s="21"/>
      <c r="F509" s="22" t="str">
        <f ca="1">IF(tblINVENTAIRE_INFORMATIQUE[[#This Row],[DELIVRANCE]]&lt;&gt;"",TODAY()-tblINVENTAIRE_INFORMATIQUE[[#This Row],[DELIVRANCE]],"")</f>
        <v/>
      </c>
      <c r="G509" s="40"/>
      <c r="H509" s="62"/>
      <c r="I50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09" s="7"/>
      <c r="K509" s="42"/>
      <c r="L509" s="42"/>
      <c r="M509" s="52"/>
      <c r="N509" s="53"/>
      <c r="O509" s="44"/>
    </row>
    <row r="510" spans="2:15">
      <c r="B510" s="37" t="str">
        <f>IF(tblINVENTAIRE_INFORMATIQUE[[#This Row],[NOM]]="","",INDEX(tblINFORMATIQUE[CODE],MATCH(tblINVENTAIRE_INFORMATIQUE[[#This Row],[NOM]],tblINFORMATIQUE[INFORMATIQUE],0)))</f>
        <v/>
      </c>
      <c r="C510" s="37"/>
      <c r="D510" s="38" t="s">
        <v>15</v>
      </c>
      <c r="E510" s="21"/>
      <c r="F510" s="22" t="str">
        <f ca="1">IF(tblINVENTAIRE_INFORMATIQUE[[#This Row],[DELIVRANCE]]&lt;&gt;"",TODAY()-tblINVENTAIRE_INFORMATIQUE[[#This Row],[DELIVRANCE]],"")</f>
        <v/>
      </c>
      <c r="G510" s="40"/>
      <c r="H510" s="62"/>
      <c r="I51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10" s="7"/>
      <c r="K510" s="42"/>
      <c r="L510" s="42"/>
      <c r="M510" s="52"/>
      <c r="N510" s="53"/>
      <c r="O510" s="44"/>
    </row>
    <row r="511" spans="2:15">
      <c r="B511" s="37" t="str">
        <f>IF(tblINVENTAIRE_INFORMATIQUE[[#This Row],[NOM]]="","",INDEX(tblINFORMATIQUE[CODE],MATCH(tblINVENTAIRE_INFORMATIQUE[[#This Row],[NOM]],tblINFORMATIQUE[INFORMATIQUE],0)))</f>
        <v/>
      </c>
      <c r="C511" s="37"/>
      <c r="D511" s="38" t="s">
        <v>15</v>
      </c>
      <c r="E511" s="21"/>
      <c r="F511" s="22" t="str">
        <f ca="1">IF(tblINVENTAIRE_INFORMATIQUE[[#This Row],[DELIVRANCE]]&lt;&gt;"",TODAY()-tblINVENTAIRE_INFORMATIQUE[[#This Row],[DELIVRANCE]],"")</f>
        <v/>
      </c>
      <c r="G511" s="40"/>
      <c r="H511" s="62"/>
      <c r="I51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11" s="7"/>
      <c r="K511" s="42"/>
      <c r="L511" s="42"/>
      <c r="M511" s="52"/>
      <c r="N511" s="53"/>
      <c r="O511" s="44"/>
    </row>
    <row r="512" spans="2:15">
      <c r="B512" s="37" t="str">
        <f>IF(tblINVENTAIRE_INFORMATIQUE[[#This Row],[NOM]]="","",INDEX(tblINFORMATIQUE[CODE],MATCH(tblINVENTAIRE_INFORMATIQUE[[#This Row],[NOM]],tblINFORMATIQUE[INFORMATIQUE],0)))</f>
        <v/>
      </c>
      <c r="C512" s="37"/>
      <c r="D512" s="38" t="s">
        <v>15</v>
      </c>
      <c r="E512" s="21"/>
      <c r="F512" s="22" t="str">
        <f ca="1">IF(tblINVENTAIRE_INFORMATIQUE[[#This Row],[DELIVRANCE]]&lt;&gt;"",TODAY()-tblINVENTAIRE_INFORMATIQUE[[#This Row],[DELIVRANCE]],"")</f>
        <v/>
      </c>
      <c r="G512" s="40"/>
      <c r="H512" s="62"/>
      <c r="I51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12" s="7"/>
      <c r="K512" s="42"/>
      <c r="L512" s="42"/>
      <c r="M512" s="52"/>
      <c r="N512" s="53"/>
      <c r="O512" s="44"/>
    </row>
    <row r="513" spans="2:15">
      <c r="B513" s="37" t="str">
        <f>IF(tblINVENTAIRE_INFORMATIQUE[[#This Row],[NOM]]="","",INDEX(tblINFORMATIQUE[CODE],MATCH(tblINVENTAIRE_INFORMATIQUE[[#This Row],[NOM]],tblINFORMATIQUE[INFORMATIQUE],0)))</f>
        <v/>
      </c>
      <c r="C513" s="37"/>
      <c r="D513" s="38" t="s">
        <v>15</v>
      </c>
      <c r="E513" s="21"/>
      <c r="F513" s="22" t="str">
        <f ca="1">IF(tblINVENTAIRE_INFORMATIQUE[[#This Row],[DELIVRANCE]]&lt;&gt;"",TODAY()-tblINVENTAIRE_INFORMATIQUE[[#This Row],[DELIVRANCE]],"")</f>
        <v/>
      </c>
      <c r="G513" s="40"/>
      <c r="H513" s="62"/>
      <c r="I51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13" s="7"/>
      <c r="K513" s="42"/>
      <c r="L513" s="42"/>
      <c r="M513" s="52"/>
      <c r="N513" s="53"/>
      <c r="O513" s="44"/>
    </row>
    <row r="514" spans="2:15">
      <c r="B514" s="37" t="str">
        <f>IF(tblINVENTAIRE_INFORMATIQUE[[#This Row],[NOM]]="","",INDEX(tblINFORMATIQUE[CODE],MATCH(tblINVENTAIRE_INFORMATIQUE[[#This Row],[NOM]],tblINFORMATIQUE[INFORMATIQUE],0)))</f>
        <v/>
      </c>
      <c r="C514" s="37"/>
      <c r="D514" s="38" t="s">
        <v>15</v>
      </c>
      <c r="E514" s="21"/>
      <c r="F514" s="22" t="str">
        <f ca="1">IF(tblINVENTAIRE_INFORMATIQUE[[#This Row],[DELIVRANCE]]&lt;&gt;"",TODAY()-tblINVENTAIRE_INFORMATIQUE[[#This Row],[DELIVRANCE]],"")</f>
        <v/>
      </c>
      <c r="G514" s="40"/>
      <c r="H514" s="62"/>
      <c r="I51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14" s="7"/>
      <c r="K514" s="42"/>
      <c r="L514" s="42"/>
      <c r="M514" s="52"/>
      <c r="N514" s="53"/>
      <c r="O514" s="44"/>
    </row>
    <row r="515" spans="2:15">
      <c r="B515" s="37" t="str">
        <f>IF(tblINVENTAIRE_INFORMATIQUE[[#This Row],[NOM]]="","",INDEX(tblINFORMATIQUE[CODE],MATCH(tblINVENTAIRE_INFORMATIQUE[[#This Row],[NOM]],tblINFORMATIQUE[INFORMATIQUE],0)))</f>
        <v/>
      </c>
      <c r="C515" s="37"/>
      <c r="D515" s="38" t="s">
        <v>15</v>
      </c>
      <c r="E515" s="21"/>
      <c r="F515" s="22" t="str">
        <f ca="1">IF(tblINVENTAIRE_INFORMATIQUE[[#This Row],[DELIVRANCE]]&lt;&gt;"",TODAY()-tblINVENTAIRE_INFORMATIQUE[[#This Row],[DELIVRANCE]],"")</f>
        <v/>
      </c>
      <c r="G515" s="40"/>
      <c r="H515" s="62"/>
      <c r="I51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15" s="7"/>
      <c r="K515" s="42"/>
      <c r="L515" s="42"/>
      <c r="M515" s="52"/>
      <c r="N515" s="53"/>
      <c r="O515" s="44"/>
    </row>
    <row r="516" spans="2:15">
      <c r="B516" s="37" t="str">
        <f>IF(tblINVENTAIRE_INFORMATIQUE[[#This Row],[NOM]]="","",INDEX(tblINFORMATIQUE[CODE],MATCH(tblINVENTAIRE_INFORMATIQUE[[#This Row],[NOM]],tblINFORMATIQUE[INFORMATIQUE],0)))</f>
        <v/>
      </c>
      <c r="C516" s="37"/>
      <c r="D516" s="38" t="s">
        <v>15</v>
      </c>
      <c r="E516" s="21"/>
      <c r="F516" s="22" t="str">
        <f ca="1">IF(tblINVENTAIRE_INFORMATIQUE[[#This Row],[DELIVRANCE]]&lt;&gt;"",TODAY()-tblINVENTAIRE_INFORMATIQUE[[#This Row],[DELIVRANCE]],"")</f>
        <v/>
      </c>
      <c r="G516" s="40"/>
      <c r="H516" s="62"/>
      <c r="I51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16" s="7"/>
      <c r="K516" s="42"/>
      <c r="L516" s="42"/>
      <c r="M516" s="52"/>
      <c r="N516" s="53"/>
      <c r="O516" s="44"/>
    </row>
    <row r="517" spans="2:15">
      <c r="B517" s="37" t="str">
        <f>IF(tblINVENTAIRE_INFORMATIQUE[[#This Row],[NOM]]="","",INDEX(tblINFORMATIQUE[CODE],MATCH(tblINVENTAIRE_INFORMATIQUE[[#This Row],[NOM]],tblINFORMATIQUE[INFORMATIQUE],0)))</f>
        <v/>
      </c>
      <c r="C517" s="37"/>
      <c r="D517" s="38" t="s">
        <v>15</v>
      </c>
      <c r="E517" s="21"/>
      <c r="F517" s="22" t="str">
        <f ca="1">IF(tblINVENTAIRE_INFORMATIQUE[[#This Row],[DELIVRANCE]]&lt;&gt;"",TODAY()-tblINVENTAIRE_INFORMATIQUE[[#This Row],[DELIVRANCE]],"")</f>
        <v/>
      </c>
      <c r="G517" s="40"/>
      <c r="H517" s="62"/>
      <c r="I51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17" s="7"/>
      <c r="K517" s="42"/>
      <c r="L517" s="42"/>
      <c r="M517" s="52"/>
      <c r="N517" s="53"/>
      <c r="O517" s="44"/>
    </row>
    <row r="518" spans="2:15">
      <c r="B518" s="37" t="str">
        <f>IF(tblINVENTAIRE_INFORMATIQUE[[#This Row],[NOM]]="","",INDEX(tblINFORMATIQUE[CODE],MATCH(tblINVENTAIRE_INFORMATIQUE[[#This Row],[NOM]],tblINFORMATIQUE[INFORMATIQUE],0)))</f>
        <v/>
      </c>
      <c r="C518" s="37"/>
      <c r="D518" s="38" t="s">
        <v>15</v>
      </c>
      <c r="E518" s="21"/>
      <c r="F518" s="22" t="str">
        <f ca="1">IF(tblINVENTAIRE_INFORMATIQUE[[#This Row],[DELIVRANCE]]&lt;&gt;"",TODAY()-tblINVENTAIRE_INFORMATIQUE[[#This Row],[DELIVRANCE]],"")</f>
        <v/>
      </c>
      <c r="G518" s="40"/>
      <c r="H518" s="62"/>
      <c r="I51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18" s="7"/>
      <c r="K518" s="42"/>
      <c r="L518" s="42"/>
      <c r="M518" s="52"/>
      <c r="N518" s="53"/>
      <c r="O518" s="44"/>
    </row>
    <row r="519" spans="2:15">
      <c r="B519" s="37" t="str">
        <f>IF(tblINVENTAIRE_INFORMATIQUE[[#This Row],[NOM]]="","",INDEX(tblINFORMATIQUE[CODE],MATCH(tblINVENTAIRE_INFORMATIQUE[[#This Row],[NOM]],tblINFORMATIQUE[INFORMATIQUE],0)))</f>
        <v/>
      </c>
      <c r="C519" s="37"/>
      <c r="D519" s="38" t="s">
        <v>15</v>
      </c>
      <c r="E519" s="21"/>
      <c r="F519" s="22" t="str">
        <f ca="1">IF(tblINVENTAIRE_INFORMATIQUE[[#This Row],[DELIVRANCE]]&lt;&gt;"",TODAY()-tblINVENTAIRE_INFORMATIQUE[[#This Row],[DELIVRANCE]],"")</f>
        <v/>
      </c>
      <c r="G519" s="40"/>
      <c r="H519" s="62"/>
      <c r="I51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19" s="7"/>
      <c r="K519" s="42"/>
      <c r="L519" s="42"/>
      <c r="M519" s="52"/>
      <c r="N519" s="53"/>
      <c r="O519" s="44"/>
    </row>
    <row r="520" spans="2:15">
      <c r="B520" s="37" t="str">
        <f>IF(tblINVENTAIRE_INFORMATIQUE[[#This Row],[NOM]]="","",INDEX(tblINFORMATIQUE[CODE],MATCH(tblINVENTAIRE_INFORMATIQUE[[#This Row],[NOM]],tblINFORMATIQUE[INFORMATIQUE],0)))</f>
        <v/>
      </c>
      <c r="C520" s="37"/>
      <c r="D520" s="38" t="s">
        <v>15</v>
      </c>
      <c r="E520" s="21"/>
      <c r="F520" s="22" t="str">
        <f ca="1">IF(tblINVENTAIRE_INFORMATIQUE[[#This Row],[DELIVRANCE]]&lt;&gt;"",TODAY()-tblINVENTAIRE_INFORMATIQUE[[#This Row],[DELIVRANCE]],"")</f>
        <v/>
      </c>
      <c r="G520" s="40"/>
      <c r="H520" s="62"/>
      <c r="I52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20" s="7"/>
      <c r="K520" s="42"/>
      <c r="L520" s="42"/>
      <c r="M520" s="52"/>
      <c r="N520" s="53"/>
      <c r="O520" s="44"/>
    </row>
    <row r="521" spans="2:15">
      <c r="B521" s="37" t="str">
        <f>IF(tblINVENTAIRE_INFORMATIQUE[[#This Row],[NOM]]="","",INDEX(tblINFORMATIQUE[CODE],MATCH(tblINVENTAIRE_INFORMATIQUE[[#This Row],[NOM]],tblINFORMATIQUE[INFORMATIQUE],0)))</f>
        <v/>
      </c>
      <c r="C521" s="37"/>
      <c r="D521" s="38" t="s">
        <v>15</v>
      </c>
      <c r="E521" s="21"/>
      <c r="F521" s="22" t="str">
        <f ca="1">IF(tblINVENTAIRE_INFORMATIQUE[[#This Row],[DELIVRANCE]]&lt;&gt;"",TODAY()-tblINVENTAIRE_INFORMATIQUE[[#This Row],[DELIVRANCE]],"")</f>
        <v/>
      </c>
      <c r="G521" s="40"/>
      <c r="H521" s="62"/>
      <c r="I52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21" s="7"/>
      <c r="K521" s="42"/>
      <c r="L521" s="42"/>
      <c r="M521" s="52"/>
      <c r="N521" s="53"/>
      <c r="O521" s="44"/>
    </row>
    <row r="522" spans="2:15">
      <c r="B522" s="37" t="str">
        <f>IF(tblINVENTAIRE_INFORMATIQUE[[#This Row],[NOM]]="","",INDEX(tblINFORMATIQUE[CODE],MATCH(tblINVENTAIRE_INFORMATIQUE[[#This Row],[NOM]],tblINFORMATIQUE[INFORMATIQUE],0)))</f>
        <v/>
      </c>
      <c r="C522" s="37"/>
      <c r="D522" s="38" t="s">
        <v>15</v>
      </c>
      <c r="E522" s="21"/>
      <c r="F522" s="22" t="str">
        <f ca="1">IF(tblINVENTAIRE_INFORMATIQUE[[#This Row],[DELIVRANCE]]&lt;&gt;"",TODAY()-tblINVENTAIRE_INFORMATIQUE[[#This Row],[DELIVRANCE]],"")</f>
        <v/>
      </c>
      <c r="G522" s="40"/>
      <c r="H522" s="62"/>
      <c r="I52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22" s="7"/>
      <c r="K522" s="42"/>
      <c r="L522" s="42"/>
      <c r="M522" s="52"/>
      <c r="N522" s="53"/>
      <c r="O522" s="44"/>
    </row>
    <row r="523" spans="2:15">
      <c r="B523" s="37" t="str">
        <f>IF(tblINVENTAIRE_INFORMATIQUE[[#This Row],[NOM]]="","",INDEX(tblINFORMATIQUE[CODE],MATCH(tblINVENTAIRE_INFORMATIQUE[[#This Row],[NOM]],tblINFORMATIQUE[INFORMATIQUE],0)))</f>
        <v/>
      </c>
      <c r="C523" s="37"/>
      <c r="D523" s="38" t="s">
        <v>15</v>
      </c>
      <c r="E523" s="21"/>
      <c r="F523" s="22" t="str">
        <f ca="1">IF(tblINVENTAIRE_INFORMATIQUE[[#This Row],[DELIVRANCE]]&lt;&gt;"",TODAY()-tblINVENTAIRE_INFORMATIQUE[[#This Row],[DELIVRANCE]],"")</f>
        <v/>
      </c>
      <c r="G523" s="40"/>
      <c r="H523" s="62"/>
      <c r="I52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23" s="7"/>
      <c r="K523" s="42"/>
      <c r="L523" s="42"/>
      <c r="M523" s="52"/>
      <c r="N523" s="53"/>
      <c r="O523" s="44"/>
    </row>
    <row r="524" spans="2:15">
      <c r="B524" s="37" t="str">
        <f>IF(tblINVENTAIRE_INFORMATIQUE[[#This Row],[NOM]]="","",INDEX(tblINFORMATIQUE[CODE],MATCH(tblINVENTAIRE_INFORMATIQUE[[#This Row],[NOM]],tblINFORMATIQUE[INFORMATIQUE],0)))</f>
        <v/>
      </c>
      <c r="C524" s="37"/>
      <c r="D524" s="38" t="s">
        <v>15</v>
      </c>
      <c r="E524" s="21"/>
      <c r="F524" s="22" t="str">
        <f ca="1">IF(tblINVENTAIRE_INFORMATIQUE[[#This Row],[DELIVRANCE]]&lt;&gt;"",TODAY()-tblINVENTAIRE_INFORMATIQUE[[#This Row],[DELIVRANCE]],"")</f>
        <v/>
      </c>
      <c r="G524" s="40"/>
      <c r="H524" s="62"/>
      <c r="I52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24" s="7"/>
      <c r="K524" s="42"/>
      <c r="L524" s="42"/>
      <c r="M524" s="52"/>
      <c r="N524" s="53"/>
      <c r="O524" s="44"/>
    </row>
    <row r="525" spans="2:15">
      <c r="B525" s="37" t="str">
        <f>IF(tblINVENTAIRE_INFORMATIQUE[[#This Row],[NOM]]="","",INDEX(tblINFORMATIQUE[CODE],MATCH(tblINVENTAIRE_INFORMATIQUE[[#This Row],[NOM]],tblINFORMATIQUE[INFORMATIQUE],0)))</f>
        <v/>
      </c>
      <c r="C525" s="37"/>
      <c r="D525" s="38" t="s">
        <v>15</v>
      </c>
      <c r="E525" s="21"/>
      <c r="F525" s="22" t="str">
        <f ca="1">IF(tblINVENTAIRE_INFORMATIQUE[[#This Row],[DELIVRANCE]]&lt;&gt;"",TODAY()-tblINVENTAIRE_INFORMATIQUE[[#This Row],[DELIVRANCE]],"")</f>
        <v/>
      </c>
      <c r="G525" s="40"/>
      <c r="H525" s="62"/>
      <c r="I52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25" s="7"/>
      <c r="K525" s="42"/>
      <c r="L525" s="42"/>
      <c r="M525" s="52"/>
      <c r="N525" s="53"/>
      <c r="O525" s="44"/>
    </row>
    <row r="526" spans="2:15">
      <c r="B526" s="37" t="str">
        <f>IF(tblINVENTAIRE_INFORMATIQUE[[#This Row],[NOM]]="","",INDEX(tblINFORMATIQUE[CODE],MATCH(tblINVENTAIRE_INFORMATIQUE[[#This Row],[NOM]],tblINFORMATIQUE[INFORMATIQUE],0)))</f>
        <v/>
      </c>
      <c r="C526" s="37"/>
      <c r="D526" s="38" t="s">
        <v>15</v>
      </c>
      <c r="E526" s="21"/>
      <c r="F526" s="22" t="str">
        <f ca="1">IF(tblINVENTAIRE_INFORMATIQUE[[#This Row],[DELIVRANCE]]&lt;&gt;"",TODAY()-tblINVENTAIRE_INFORMATIQUE[[#This Row],[DELIVRANCE]],"")</f>
        <v/>
      </c>
      <c r="G526" s="40"/>
      <c r="H526" s="62"/>
      <c r="I52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26" s="7"/>
      <c r="K526" s="42"/>
      <c r="L526" s="42"/>
      <c r="M526" s="52"/>
      <c r="N526" s="53"/>
      <c r="O526" s="44"/>
    </row>
    <row r="527" spans="2:15">
      <c r="B527" s="37" t="str">
        <f>IF(tblINVENTAIRE_INFORMATIQUE[[#This Row],[NOM]]="","",INDEX(tblINFORMATIQUE[CODE],MATCH(tblINVENTAIRE_INFORMATIQUE[[#This Row],[NOM]],tblINFORMATIQUE[INFORMATIQUE],0)))</f>
        <v/>
      </c>
      <c r="C527" s="37"/>
      <c r="D527" s="38" t="s">
        <v>15</v>
      </c>
      <c r="E527" s="21"/>
      <c r="F527" s="22" t="str">
        <f ca="1">IF(tblINVENTAIRE_INFORMATIQUE[[#This Row],[DELIVRANCE]]&lt;&gt;"",TODAY()-tblINVENTAIRE_INFORMATIQUE[[#This Row],[DELIVRANCE]],"")</f>
        <v/>
      </c>
      <c r="G527" s="40"/>
      <c r="H527" s="62"/>
      <c r="I52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27" s="7"/>
      <c r="K527" s="42"/>
      <c r="L527" s="42"/>
      <c r="M527" s="52"/>
      <c r="N527" s="53"/>
      <c r="O527" s="44"/>
    </row>
    <row r="528" spans="2:15">
      <c r="B528" s="37" t="str">
        <f>IF(tblINVENTAIRE_INFORMATIQUE[[#This Row],[NOM]]="","",INDEX(tblINFORMATIQUE[CODE],MATCH(tblINVENTAIRE_INFORMATIQUE[[#This Row],[NOM]],tblINFORMATIQUE[INFORMATIQUE],0)))</f>
        <v/>
      </c>
      <c r="C528" s="37"/>
      <c r="D528" s="38" t="s">
        <v>15</v>
      </c>
      <c r="E528" s="21"/>
      <c r="F528" s="22" t="str">
        <f ca="1">IF(tblINVENTAIRE_INFORMATIQUE[[#This Row],[DELIVRANCE]]&lt;&gt;"",TODAY()-tblINVENTAIRE_INFORMATIQUE[[#This Row],[DELIVRANCE]],"")</f>
        <v/>
      </c>
      <c r="G528" s="40"/>
      <c r="H528" s="62"/>
      <c r="I52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28" s="7"/>
      <c r="K528" s="42"/>
      <c r="L528" s="42"/>
      <c r="M528" s="52"/>
      <c r="N528" s="53"/>
      <c r="O528" s="44"/>
    </row>
    <row r="529" spans="2:15">
      <c r="B529" s="37" t="str">
        <f>IF(tblINVENTAIRE_INFORMATIQUE[[#This Row],[NOM]]="","",INDEX(tblINFORMATIQUE[CODE],MATCH(tblINVENTAIRE_INFORMATIQUE[[#This Row],[NOM]],tblINFORMATIQUE[INFORMATIQUE],0)))</f>
        <v/>
      </c>
      <c r="C529" s="37"/>
      <c r="D529" s="38" t="s">
        <v>15</v>
      </c>
      <c r="E529" s="21"/>
      <c r="F529" s="22" t="str">
        <f ca="1">IF(tblINVENTAIRE_INFORMATIQUE[[#This Row],[DELIVRANCE]]&lt;&gt;"",TODAY()-tblINVENTAIRE_INFORMATIQUE[[#This Row],[DELIVRANCE]],"")</f>
        <v/>
      </c>
      <c r="G529" s="40"/>
      <c r="H529" s="62"/>
      <c r="I52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29" s="7"/>
      <c r="K529" s="42"/>
      <c r="L529" s="42"/>
      <c r="M529" s="52"/>
      <c r="N529" s="53"/>
      <c r="O529" s="44"/>
    </row>
    <row r="530" spans="2:15">
      <c r="B530" s="37" t="str">
        <f>IF(tblINVENTAIRE_INFORMATIQUE[[#This Row],[NOM]]="","",INDEX(tblINFORMATIQUE[CODE],MATCH(tblINVENTAIRE_INFORMATIQUE[[#This Row],[NOM]],tblINFORMATIQUE[INFORMATIQUE],0)))</f>
        <v/>
      </c>
      <c r="C530" s="37"/>
      <c r="D530" s="38" t="s">
        <v>15</v>
      </c>
      <c r="E530" s="21"/>
      <c r="F530" s="22" t="str">
        <f ca="1">IF(tblINVENTAIRE_INFORMATIQUE[[#This Row],[DELIVRANCE]]&lt;&gt;"",TODAY()-tblINVENTAIRE_INFORMATIQUE[[#This Row],[DELIVRANCE]],"")</f>
        <v/>
      </c>
      <c r="G530" s="40"/>
      <c r="H530" s="62"/>
      <c r="I53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30" s="7"/>
      <c r="K530" s="42"/>
      <c r="L530" s="42"/>
      <c r="M530" s="52"/>
      <c r="N530" s="53"/>
      <c r="O530" s="44"/>
    </row>
    <row r="531" spans="2:15">
      <c r="B531" s="37" t="str">
        <f>IF(tblINVENTAIRE_INFORMATIQUE[[#This Row],[NOM]]="","",INDEX(tblINFORMATIQUE[CODE],MATCH(tblINVENTAIRE_INFORMATIQUE[[#This Row],[NOM]],tblINFORMATIQUE[INFORMATIQUE],0)))</f>
        <v/>
      </c>
      <c r="C531" s="37"/>
      <c r="D531" s="38" t="s">
        <v>15</v>
      </c>
      <c r="E531" s="21"/>
      <c r="F531" s="22" t="str">
        <f ca="1">IF(tblINVENTAIRE_INFORMATIQUE[[#This Row],[DELIVRANCE]]&lt;&gt;"",TODAY()-tblINVENTAIRE_INFORMATIQUE[[#This Row],[DELIVRANCE]],"")</f>
        <v/>
      </c>
      <c r="G531" s="40"/>
      <c r="H531" s="62"/>
      <c r="I53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31" s="7"/>
      <c r="K531" s="42"/>
      <c r="L531" s="42"/>
      <c r="M531" s="52"/>
      <c r="N531" s="53"/>
      <c r="O531" s="44"/>
    </row>
    <row r="532" spans="2:15">
      <c r="B532" s="37" t="str">
        <f>IF(tblINVENTAIRE_INFORMATIQUE[[#This Row],[NOM]]="","",INDEX(tblINFORMATIQUE[CODE],MATCH(tblINVENTAIRE_INFORMATIQUE[[#This Row],[NOM]],tblINFORMATIQUE[INFORMATIQUE],0)))</f>
        <v/>
      </c>
      <c r="C532" s="37"/>
      <c r="D532" s="38" t="s">
        <v>15</v>
      </c>
      <c r="E532" s="21"/>
      <c r="F532" s="22" t="str">
        <f ca="1">IF(tblINVENTAIRE_INFORMATIQUE[[#This Row],[DELIVRANCE]]&lt;&gt;"",TODAY()-tblINVENTAIRE_INFORMATIQUE[[#This Row],[DELIVRANCE]],"")</f>
        <v/>
      </c>
      <c r="G532" s="40"/>
      <c r="H532" s="62"/>
      <c r="I53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32" s="7"/>
      <c r="K532" s="42"/>
      <c r="L532" s="42"/>
      <c r="M532" s="52"/>
      <c r="N532" s="53"/>
      <c r="O532" s="44"/>
    </row>
    <row r="533" spans="2:15">
      <c r="B533" s="37" t="str">
        <f>IF(tblINVENTAIRE_INFORMATIQUE[[#This Row],[NOM]]="","",INDEX(tblINFORMATIQUE[CODE],MATCH(tblINVENTAIRE_INFORMATIQUE[[#This Row],[NOM]],tblINFORMATIQUE[INFORMATIQUE],0)))</f>
        <v/>
      </c>
      <c r="C533" s="37"/>
      <c r="D533" s="38" t="s">
        <v>15</v>
      </c>
      <c r="E533" s="21"/>
      <c r="F533" s="22" t="str">
        <f ca="1">IF(tblINVENTAIRE_INFORMATIQUE[[#This Row],[DELIVRANCE]]&lt;&gt;"",TODAY()-tblINVENTAIRE_INFORMATIQUE[[#This Row],[DELIVRANCE]],"")</f>
        <v/>
      </c>
      <c r="G533" s="40"/>
      <c r="H533" s="62"/>
      <c r="I53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33" s="7"/>
      <c r="K533" s="42"/>
      <c r="L533" s="42"/>
      <c r="M533" s="52"/>
      <c r="N533" s="53"/>
      <c r="O533" s="44"/>
    </row>
    <row r="534" spans="2:15">
      <c r="B534" s="37" t="str">
        <f>IF(tblINVENTAIRE_INFORMATIQUE[[#This Row],[NOM]]="","",INDEX(tblINFORMATIQUE[CODE],MATCH(tblINVENTAIRE_INFORMATIQUE[[#This Row],[NOM]],tblINFORMATIQUE[INFORMATIQUE],0)))</f>
        <v/>
      </c>
      <c r="C534" s="37"/>
      <c r="D534" s="38" t="s">
        <v>15</v>
      </c>
      <c r="E534" s="21"/>
      <c r="F534" s="22" t="str">
        <f ca="1">IF(tblINVENTAIRE_INFORMATIQUE[[#This Row],[DELIVRANCE]]&lt;&gt;"",TODAY()-tblINVENTAIRE_INFORMATIQUE[[#This Row],[DELIVRANCE]],"")</f>
        <v/>
      </c>
      <c r="G534" s="40"/>
      <c r="H534" s="62"/>
      <c r="I53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34" s="7"/>
      <c r="K534" s="42"/>
      <c r="L534" s="42"/>
      <c r="M534" s="52"/>
      <c r="N534" s="53"/>
      <c r="O534" s="44"/>
    </row>
    <row r="535" spans="2:15">
      <c r="B535" s="37" t="str">
        <f>IF(tblINVENTAIRE_INFORMATIQUE[[#This Row],[NOM]]="","",INDEX(tblINFORMATIQUE[CODE],MATCH(tblINVENTAIRE_INFORMATIQUE[[#This Row],[NOM]],tblINFORMATIQUE[INFORMATIQUE],0)))</f>
        <v/>
      </c>
      <c r="C535" s="37"/>
      <c r="D535" s="38" t="s">
        <v>15</v>
      </c>
      <c r="E535" s="21"/>
      <c r="F535" s="22" t="str">
        <f ca="1">IF(tblINVENTAIRE_INFORMATIQUE[[#This Row],[DELIVRANCE]]&lt;&gt;"",TODAY()-tblINVENTAIRE_INFORMATIQUE[[#This Row],[DELIVRANCE]],"")</f>
        <v/>
      </c>
      <c r="G535" s="40"/>
      <c r="H535" s="62"/>
      <c r="I53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35" s="7"/>
      <c r="K535" s="42"/>
      <c r="L535" s="42"/>
      <c r="M535" s="52"/>
      <c r="N535" s="53"/>
      <c r="O535" s="44"/>
    </row>
    <row r="536" spans="2:15">
      <c r="B536" s="37" t="str">
        <f>IF(tblINVENTAIRE_INFORMATIQUE[[#This Row],[NOM]]="","",INDEX(tblINFORMATIQUE[CODE],MATCH(tblINVENTAIRE_INFORMATIQUE[[#This Row],[NOM]],tblINFORMATIQUE[INFORMATIQUE],0)))</f>
        <v/>
      </c>
      <c r="C536" s="37"/>
      <c r="D536" s="38" t="s">
        <v>15</v>
      </c>
      <c r="E536" s="21"/>
      <c r="F536" s="22" t="str">
        <f ca="1">IF(tblINVENTAIRE_INFORMATIQUE[[#This Row],[DELIVRANCE]]&lt;&gt;"",TODAY()-tblINVENTAIRE_INFORMATIQUE[[#This Row],[DELIVRANCE]],"")</f>
        <v/>
      </c>
      <c r="G536" s="40"/>
      <c r="H536" s="62"/>
      <c r="I53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36" s="7"/>
      <c r="K536" s="42"/>
      <c r="L536" s="42"/>
      <c r="M536" s="52"/>
      <c r="N536" s="53"/>
      <c r="O536" s="44"/>
    </row>
    <row r="537" spans="2:15">
      <c r="B537" s="37" t="str">
        <f>IF(tblINVENTAIRE_INFORMATIQUE[[#This Row],[NOM]]="","",INDEX(tblINFORMATIQUE[CODE],MATCH(tblINVENTAIRE_INFORMATIQUE[[#This Row],[NOM]],tblINFORMATIQUE[INFORMATIQUE],0)))</f>
        <v/>
      </c>
      <c r="C537" s="37"/>
      <c r="D537" s="38" t="s">
        <v>15</v>
      </c>
      <c r="E537" s="21"/>
      <c r="F537" s="22" t="str">
        <f ca="1">IF(tblINVENTAIRE_INFORMATIQUE[[#This Row],[DELIVRANCE]]&lt;&gt;"",TODAY()-tblINVENTAIRE_INFORMATIQUE[[#This Row],[DELIVRANCE]],"")</f>
        <v/>
      </c>
      <c r="G537" s="40"/>
      <c r="H537" s="62"/>
      <c r="I53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37" s="7"/>
      <c r="K537" s="42"/>
      <c r="L537" s="42"/>
      <c r="M537" s="52"/>
      <c r="N537" s="53"/>
      <c r="O537" s="44"/>
    </row>
    <row r="538" spans="2:15">
      <c r="B538" s="37" t="str">
        <f>IF(tblINVENTAIRE_INFORMATIQUE[[#This Row],[NOM]]="","",INDEX(tblINFORMATIQUE[CODE],MATCH(tblINVENTAIRE_INFORMATIQUE[[#This Row],[NOM]],tblINFORMATIQUE[INFORMATIQUE],0)))</f>
        <v/>
      </c>
      <c r="C538" s="37"/>
      <c r="D538" s="38" t="s">
        <v>15</v>
      </c>
      <c r="E538" s="21"/>
      <c r="F538" s="22" t="str">
        <f ca="1">IF(tblINVENTAIRE_INFORMATIQUE[[#This Row],[DELIVRANCE]]&lt;&gt;"",TODAY()-tblINVENTAIRE_INFORMATIQUE[[#This Row],[DELIVRANCE]],"")</f>
        <v/>
      </c>
      <c r="G538" s="40"/>
      <c r="H538" s="62"/>
      <c r="I53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38" s="7"/>
      <c r="K538" s="42"/>
      <c r="L538" s="42"/>
      <c r="M538" s="52"/>
      <c r="N538" s="53"/>
      <c r="O538" s="44"/>
    </row>
    <row r="539" spans="2:15">
      <c r="B539" s="37" t="str">
        <f>IF(tblINVENTAIRE_INFORMATIQUE[[#This Row],[NOM]]="","",INDEX(tblINFORMATIQUE[CODE],MATCH(tblINVENTAIRE_INFORMATIQUE[[#This Row],[NOM]],tblINFORMATIQUE[INFORMATIQUE],0)))</f>
        <v/>
      </c>
      <c r="C539" s="37"/>
      <c r="D539" s="38" t="s">
        <v>15</v>
      </c>
      <c r="E539" s="21"/>
      <c r="F539" s="22" t="str">
        <f ca="1">IF(tblINVENTAIRE_INFORMATIQUE[[#This Row],[DELIVRANCE]]&lt;&gt;"",TODAY()-tblINVENTAIRE_INFORMATIQUE[[#This Row],[DELIVRANCE]],"")</f>
        <v/>
      </c>
      <c r="G539" s="40"/>
      <c r="H539" s="62"/>
      <c r="I53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39" s="7"/>
      <c r="K539" s="42"/>
      <c r="L539" s="42"/>
      <c r="M539" s="52"/>
      <c r="N539" s="53"/>
      <c r="O539" s="44"/>
    </row>
    <row r="540" spans="2:15">
      <c r="B540" s="37" t="str">
        <f>IF(tblINVENTAIRE_INFORMATIQUE[[#This Row],[NOM]]="","",INDEX(tblINFORMATIQUE[CODE],MATCH(tblINVENTAIRE_INFORMATIQUE[[#This Row],[NOM]],tblINFORMATIQUE[INFORMATIQUE],0)))</f>
        <v/>
      </c>
      <c r="C540" s="37"/>
      <c r="D540" s="38" t="s">
        <v>15</v>
      </c>
      <c r="E540" s="21"/>
      <c r="F540" s="22" t="str">
        <f ca="1">IF(tblINVENTAIRE_INFORMATIQUE[[#This Row],[DELIVRANCE]]&lt;&gt;"",TODAY()-tblINVENTAIRE_INFORMATIQUE[[#This Row],[DELIVRANCE]],"")</f>
        <v/>
      </c>
      <c r="G540" s="40"/>
      <c r="H540" s="62"/>
      <c r="I54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40" s="7"/>
      <c r="K540" s="42"/>
      <c r="L540" s="42"/>
      <c r="M540" s="52"/>
      <c r="N540" s="53"/>
      <c r="O540" s="44"/>
    </row>
    <row r="541" spans="2:15">
      <c r="B541" s="37" t="str">
        <f>IF(tblINVENTAIRE_INFORMATIQUE[[#This Row],[NOM]]="","",INDEX(tblINFORMATIQUE[CODE],MATCH(tblINVENTAIRE_INFORMATIQUE[[#This Row],[NOM]],tblINFORMATIQUE[INFORMATIQUE],0)))</f>
        <v/>
      </c>
      <c r="C541" s="37"/>
      <c r="D541" s="38" t="s">
        <v>15</v>
      </c>
      <c r="E541" s="21"/>
      <c r="F541" s="22" t="str">
        <f ca="1">IF(tblINVENTAIRE_INFORMATIQUE[[#This Row],[DELIVRANCE]]&lt;&gt;"",TODAY()-tblINVENTAIRE_INFORMATIQUE[[#This Row],[DELIVRANCE]],"")</f>
        <v/>
      </c>
      <c r="G541" s="40"/>
      <c r="H541" s="62"/>
      <c r="I54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41" s="7"/>
      <c r="K541" s="42"/>
      <c r="L541" s="42"/>
      <c r="M541" s="52"/>
      <c r="N541" s="53"/>
      <c r="O541" s="44"/>
    </row>
    <row r="542" spans="2:15">
      <c r="B542" s="37" t="str">
        <f>IF(tblINVENTAIRE_INFORMATIQUE[[#This Row],[NOM]]="","",INDEX(tblINFORMATIQUE[CODE],MATCH(tblINVENTAIRE_INFORMATIQUE[[#This Row],[NOM]],tblINFORMATIQUE[INFORMATIQUE],0)))</f>
        <v/>
      </c>
      <c r="C542" s="37"/>
      <c r="D542" s="38" t="s">
        <v>15</v>
      </c>
      <c r="E542" s="21"/>
      <c r="F542" s="22" t="str">
        <f ca="1">IF(tblINVENTAIRE_INFORMATIQUE[[#This Row],[DELIVRANCE]]&lt;&gt;"",TODAY()-tblINVENTAIRE_INFORMATIQUE[[#This Row],[DELIVRANCE]],"")</f>
        <v/>
      </c>
      <c r="G542" s="40"/>
      <c r="H542" s="62"/>
      <c r="I54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42" s="7"/>
      <c r="K542" s="42"/>
      <c r="L542" s="42"/>
      <c r="M542" s="52"/>
      <c r="N542" s="53"/>
      <c r="O542" s="44"/>
    </row>
    <row r="543" spans="2:15">
      <c r="B543" s="37" t="str">
        <f>IF(tblINVENTAIRE_INFORMATIQUE[[#This Row],[NOM]]="","",INDEX(tblINFORMATIQUE[CODE],MATCH(tblINVENTAIRE_INFORMATIQUE[[#This Row],[NOM]],tblINFORMATIQUE[INFORMATIQUE],0)))</f>
        <v/>
      </c>
      <c r="C543" s="37"/>
      <c r="D543" s="38" t="s">
        <v>15</v>
      </c>
      <c r="E543" s="21"/>
      <c r="F543" s="22" t="str">
        <f ca="1">IF(tblINVENTAIRE_INFORMATIQUE[[#This Row],[DELIVRANCE]]&lt;&gt;"",TODAY()-tblINVENTAIRE_INFORMATIQUE[[#This Row],[DELIVRANCE]],"")</f>
        <v/>
      </c>
      <c r="G543" s="40"/>
      <c r="H543" s="62"/>
      <c r="I54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43" s="7"/>
      <c r="K543" s="42"/>
      <c r="L543" s="42"/>
      <c r="M543" s="52"/>
      <c r="N543" s="53"/>
      <c r="O543" s="44"/>
    </row>
    <row r="544" spans="2:15">
      <c r="B544" s="37" t="str">
        <f>IF(tblINVENTAIRE_INFORMATIQUE[[#This Row],[NOM]]="","",INDEX(tblINFORMATIQUE[CODE],MATCH(tblINVENTAIRE_INFORMATIQUE[[#This Row],[NOM]],tblINFORMATIQUE[INFORMATIQUE],0)))</f>
        <v/>
      </c>
      <c r="C544" s="37"/>
      <c r="D544" s="38" t="s">
        <v>15</v>
      </c>
      <c r="E544" s="21"/>
      <c r="F544" s="22" t="str">
        <f ca="1">IF(tblINVENTAIRE_INFORMATIQUE[[#This Row],[DELIVRANCE]]&lt;&gt;"",TODAY()-tblINVENTAIRE_INFORMATIQUE[[#This Row],[DELIVRANCE]],"")</f>
        <v/>
      </c>
      <c r="G544" s="40"/>
      <c r="H544" s="62"/>
      <c r="I54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44" s="7"/>
      <c r="K544" s="42"/>
      <c r="L544" s="42"/>
      <c r="M544" s="52"/>
      <c r="N544" s="53"/>
      <c r="O544" s="44"/>
    </row>
    <row r="545" spans="2:15">
      <c r="B545" s="37" t="str">
        <f>IF(tblINVENTAIRE_INFORMATIQUE[[#This Row],[NOM]]="","",INDEX(tblINFORMATIQUE[CODE],MATCH(tblINVENTAIRE_INFORMATIQUE[[#This Row],[NOM]],tblINFORMATIQUE[INFORMATIQUE],0)))</f>
        <v/>
      </c>
      <c r="C545" s="37"/>
      <c r="D545" s="38" t="s">
        <v>15</v>
      </c>
      <c r="E545" s="21"/>
      <c r="F545" s="22" t="str">
        <f ca="1">IF(tblINVENTAIRE_INFORMATIQUE[[#This Row],[DELIVRANCE]]&lt;&gt;"",TODAY()-tblINVENTAIRE_INFORMATIQUE[[#This Row],[DELIVRANCE]],"")</f>
        <v/>
      </c>
      <c r="G545" s="40"/>
      <c r="H545" s="62"/>
      <c r="I54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45" s="7"/>
      <c r="K545" s="42"/>
      <c r="L545" s="42"/>
      <c r="M545" s="52"/>
      <c r="N545" s="53"/>
      <c r="O545" s="44"/>
    </row>
    <row r="546" spans="2:15">
      <c r="B546" s="37" t="str">
        <f>IF(tblINVENTAIRE_INFORMATIQUE[[#This Row],[NOM]]="","",INDEX(tblINFORMATIQUE[CODE],MATCH(tblINVENTAIRE_INFORMATIQUE[[#This Row],[NOM]],tblINFORMATIQUE[INFORMATIQUE],0)))</f>
        <v/>
      </c>
      <c r="C546" s="37"/>
      <c r="D546" s="38" t="s">
        <v>15</v>
      </c>
      <c r="E546" s="21"/>
      <c r="F546" s="22" t="str">
        <f ca="1">IF(tblINVENTAIRE_INFORMATIQUE[[#This Row],[DELIVRANCE]]&lt;&gt;"",TODAY()-tblINVENTAIRE_INFORMATIQUE[[#This Row],[DELIVRANCE]],"")</f>
        <v/>
      </c>
      <c r="G546" s="40"/>
      <c r="H546" s="62"/>
      <c r="I54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46" s="7"/>
      <c r="K546" s="42"/>
      <c r="L546" s="42"/>
      <c r="M546" s="52"/>
      <c r="N546" s="53"/>
      <c r="O546" s="44"/>
    </row>
    <row r="547" spans="2:15">
      <c r="B547" s="37" t="str">
        <f>IF(tblINVENTAIRE_INFORMATIQUE[[#This Row],[NOM]]="","",INDEX(tblINFORMATIQUE[CODE],MATCH(tblINVENTAIRE_INFORMATIQUE[[#This Row],[NOM]],tblINFORMATIQUE[INFORMATIQUE],0)))</f>
        <v/>
      </c>
      <c r="C547" s="37"/>
      <c r="D547" s="38" t="s">
        <v>15</v>
      </c>
      <c r="E547" s="21"/>
      <c r="F547" s="22" t="str">
        <f ca="1">IF(tblINVENTAIRE_INFORMATIQUE[[#This Row],[DELIVRANCE]]&lt;&gt;"",TODAY()-tblINVENTAIRE_INFORMATIQUE[[#This Row],[DELIVRANCE]],"")</f>
        <v/>
      </c>
      <c r="G547" s="40"/>
      <c r="H547" s="62"/>
      <c r="I54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47" s="7"/>
      <c r="K547" s="42"/>
      <c r="L547" s="42"/>
      <c r="M547" s="52"/>
      <c r="N547" s="53"/>
      <c r="O547" s="44"/>
    </row>
    <row r="548" spans="2:15">
      <c r="B548" s="37" t="str">
        <f>IF(tblINVENTAIRE_INFORMATIQUE[[#This Row],[NOM]]="","",INDEX(tblINFORMATIQUE[CODE],MATCH(tblINVENTAIRE_INFORMATIQUE[[#This Row],[NOM]],tblINFORMATIQUE[INFORMATIQUE],0)))</f>
        <v/>
      </c>
      <c r="C548" s="37"/>
      <c r="D548" s="38" t="s">
        <v>15</v>
      </c>
      <c r="E548" s="21"/>
      <c r="F548" s="22" t="str">
        <f ca="1">IF(tblINVENTAIRE_INFORMATIQUE[[#This Row],[DELIVRANCE]]&lt;&gt;"",TODAY()-tblINVENTAIRE_INFORMATIQUE[[#This Row],[DELIVRANCE]],"")</f>
        <v/>
      </c>
      <c r="G548" s="40"/>
      <c r="H548" s="62"/>
      <c r="I54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48" s="7"/>
      <c r="K548" s="42"/>
      <c r="L548" s="42"/>
      <c r="M548" s="52"/>
      <c r="N548" s="53"/>
      <c r="O548" s="44"/>
    </row>
    <row r="549" spans="2:15">
      <c r="B549" s="37" t="str">
        <f>IF(tblINVENTAIRE_INFORMATIQUE[[#This Row],[NOM]]="","",INDEX(tblINFORMATIQUE[CODE],MATCH(tblINVENTAIRE_INFORMATIQUE[[#This Row],[NOM]],tblINFORMATIQUE[INFORMATIQUE],0)))</f>
        <v/>
      </c>
      <c r="C549" s="37"/>
      <c r="D549" s="38" t="s">
        <v>15</v>
      </c>
      <c r="E549" s="21"/>
      <c r="F549" s="22" t="str">
        <f ca="1">IF(tblINVENTAIRE_INFORMATIQUE[[#This Row],[DELIVRANCE]]&lt;&gt;"",TODAY()-tblINVENTAIRE_INFORMATIQUE[[#This Row],[DELIVRANCE]],"")</f>
        <v/>
      </c>
      <c r="G549" s="40"/>
      <c r="H549" s="62"/>
      <c r="I54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49" s="7"/>
      <c r="K549" s="42"/>
      <c r="L549" s="42"/>
      <c r="M549" s="52"/>
      <c r="N549" s="53"/>
      <c r="O549" s="44"/>
    </row>
    <row r="550" spans="2:15">
      <c r="B550" s="37" t="str">
        <f>IF(tblINVENTAIRE_INFORMATIQUE[[#This Row],[NOM]]="","",INDEX(tblINFORMATIQUE[CODE],MATCH(tblINVENTAIRE_INFORMATIQUE[[#This Row],[NOM]],tblINFORMATIQUE[INFORMATIQUE],0)))</f>
        <v/>
      </c>
      <c r="C550" s="37"/>
      <c r="D550" s="38" t="s">
        <v>15</v>
      </c>
      <c r="E550" s="21"/>
      <c r="F550" s="22" t="str">
        <f ca="1">IF(tblINVENTAIRE_INFORMATIQUE[[#This Row],[DELIVRANCE]]&lt;&gt;"",TODAY()-tblINVENTAIRE_INFORMATIQUE[[#This Row],[DELIVRANCE]],"")</f>
        <v/>
      </c>
      <c r="G550" s="40"/>
      <c r="H550" s="62"/>
      <c r="I55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50" s="7"/>
      <c r="K550" s="42"/>
      <c r="L550" s="42"/>
      <c r="M550" s="52"/>
      <c r="N550" s="53"/>
      <c r="O550" s="44"/>
    </row>
    <row r="551" spans="2:15">
      <c r="B551" s="37" t="str">
        <f>IF(tblINVENTAIRE_INFORMATIQUE[[#This Row],[NOM]]="","",INDEX(tblINFORMATIQUE[CODE],MATCH(tblINVENTAIRE_INFORMATIQUE[[#This Row],[NOM]],tblINFORMATIQUE[INFORMATIQUE],0)))</f>
        <v/>
      </c>
      <c r="C551" s="37"/>
      <c r="D551" s="38" t="s">
        <v>15</v>
      </c>
      <c r="E551" s="21"/>
      <c r="F551" s="22" t="str">
        <f ca="1">IF(tblINVENTAIRE_INFORMATIQUE[[#This Row],[DELIVRANCE]]&lt;&gt;"",TODAY()-tblINVENTAIRE_INFORMATIQUE[[#This Row],[DELIVRANCE]],"")</f>
        <v/>
      </c>
      <c r="G551" s="40"/>
      <c r="H551" s="62"/>
      <c r="I55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51" s="7"/>
      <c r="K551" s="42"/>
      <c r="L551" s="42"/>
      <c r="M551" s="52"/>
      <c r="N551" s="53"/>
      <c r="O551" s="44"/>
    </row>
    <row r="552" spans="2:15">
      <c r="B552" s="37" t="str">
        <f>IF(tblINVENTAIRE_INFORMATIQUE[[#This Row],[NOM]]="","",INDEX(tblINFORMATIQUE[CODE],MATCH(tblINVENTAIRE_INFORMATIQUE[[#This Row],[NOM]],tblINFORMATIQUE[INFORMATIQUE],0)))</f>
        <v/>
      </c>
      <c r="C552" s="37"/>
      <c r="D552" s="38" t="s">
        <v>15</v>
      </c>
      <c r="E552" s="21"/>
      <c r="F552" s="22" t="str">
        <f ca="1">IF(tblINVENTAIRE_INFORMATIQUE[[#This Row],[DELIVRANCE]]&lt;&gt;"",TODAY()-tblINVENTAIRE_INFORMATIQUE[[#This Row],[DELIVRANCE]],"")</f>
        <v/>
      </c>
      <c r="G552" s="40"/>
      <c r="H552" s="62"/>
      <c r="I55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52" s="7"/>
      <c r="K552" s="42"/>
      <c r="L552" s="42"/>
      <c r="M552" s="52"/>
      <c r="N552" s="53"/>
      <c r="O552" s="44"/>
    </row>
    <row r="553" spans="2:15">
      <c r="B553" s="37" t="str">
        <f>IF(tblINVENTAIRE_INFORMATIQUE[[#This Row],[NOM]]="","",INDEX(tblINFORMATIQUE[CODE],MATCH(tblINVENTAIRE_INFORMATIQUE[[#This Row],[NOM]],tblINFORMATIQUE[INFORMATIQUE],0)))</f>
        <v/>
      </c>
      <c r="C553" s="37"/>
      <c r="D553" s="38" t="s">
        <v>15</v>
      </c>
      <c r="E553" s="21"/>
      <c r="F553" s="22" t="str">
        <f ca="1">IF(tblINVENTAIRE_INFORMATIQUE[[#This Row],[DELIVRANCE]]&lt;&gt;"",TODAY()-tblINVENTAIRE_INFORMATIQUE[[#This Row],[DELIVRANCE]],"")</f>
        <v/>
      </c>
      <c r="G553" s="40"/>
      <c r="H553" s="62"/>
      <c r="I55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53" s="7"/>
      <c r="K553" s="42"/>
      <c r="L553" s="42"/>
      <c r="M553" s="52"/>
      <c r="N553" s="53"/>
      <c r="O553" s="44"/>
    </row>
    <row r="554" spans="2:15">
      <c r="B554" s="37" t="str">
        <f>IF(tblINVENTAIRE_INFORMATIQUE[[#This Row],[NOM]]="","",INDEX(tblINFORMATIQUE[CODE],MATCH(tblINVENTAIRE_INFORMATIQUE[[#This Row],[NOM]],tblINFORMATIQUE[INFORMATIQUE],0)))</f>
        <v/>
      </c>
      <c r="C554" s="37"/>
      <c r="D554" s="38" t="s">
        <v>15</v>
      </c>
      <c r="E554" s="21"/>
      <c r="F554" s="22" t="str">
        <f ca="1">IF(tblINVENTAIRE_INFORMATIQUE[[#This Row],[DELIVRANCE]]&lt;&gt;"",TODAY()-tblINVENTAIRE_INFORMATIQUE[[#This Row],[DELIVRANCE]],"")</f>
        <v/>
      </c>
      <c r="G554" s="40"/>
      <c r="H554" s="62"/>
      <c r="I55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54" s="7"/>
      <c r="K554" s="42"/>
      <c r="L554" s="42"/>
      <c r="M554" s="52"/>
      <c r="N554" s="53"/>
      <c r="O554" s="44"/>
    </row>
    <row r="555" spans="2:15">
      <c r="B555" s="37" t="str">
        <f>IF(tblINVENTAIRE_INFORMATIQUE[[#This Row],[NOM]]="","",INDEX(tblINFORMATIQUE[CODE],MATCH(tblINVENTAIRE_INFORMATIQUE[[#This Row],[NOM]],tblINFORMATIQUE[INFORMATIQUE],0)))</f>
        <v/>
      </c>
      <c r="C555" s="37"/>
      <c r="D555" s="38" t="s">
        <v>15</v>
      </c>
      <c r="E555" s="21"/>
      <c r="F555" s="22" t="str">
        <f ca="1">IF(tblINVENTAIRE_INFORMATIQUE[[#This Row],[DELIVRANCE]]&lt;&gt;"",TODAY()-tblINVENTAIRE_INFORMATIQUE[[#This Row],[DELIVRANCE]],"")</f>
        <v/>
      </c>
      <c r="G555" s="40"/>
      <c r="H555" s="62"/>
      <c r="I55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55" s="7"/>
      <c r="K555" s="42"/>
      <c r="L555" s="42"/>
      <c r="M555" s="52"/>
      <c r="N555" s="53"/>
      <c r="O555" s="44"/>
    </row>
    <row r="556" spans="2:15">
      <c r="B556" s="37" t="str">
        <f>IF(tblINVENTAIRE_INFORMATIQUE[[#This Row],[NOM]]="","",INDEX(tblINFORMATIQUE[CODE],MATCH(tblINVENTAIRE_INFORMATIQUE[[#This Row],[NOM]],tblINFORMATIQUE[INFORMATIQUE],0)))</f>
        <v/>
      </c>
      <c r="C556" s="37"/>
      <c r="D556" s="38" t="s">
        <v>15</v>
      </c>
      <c r="E556" s="21"/>
      <c r="F556" s="22" t="str">
        <f ca="1">IF(tblINVENTAIRE_INFORMATIQUE[[#This Row],[DELIVRANCE]]&lt;&gt;"",TODAY()-tblINVENTAIRE_INFORMATIQUE[[#This Row],[DELIVRANCE]],"")</f>
        <v/>
      </c>
      <c r="G556" s="40"/>
      <c r="H556" s="62"/>
      <c r="I55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56" s="7"/>
      <c r="K556" s="42"/>
      <c r="L556" s="42"/>
      <c r="M556" s="52"/>
      <c r="N556" s="53"/>
      <c r="O556" s="44"/>
    </row>
    <row r="557" spans="2:15">
      <c r="B557" s="37" t="str">
        <f>IF(tblINVENTAIRE_INFORMATIQUE[[#This Row],[NOM]]="","",INDEX(tblINFORMATIQUE[CODE],MATCH(tblINVENTAIRE_INFORMATIQUE[[#This Row],[NOM]],tblINFORMATIQUE[INFORMATIQUE],0)))</f>
        <v/>
      </c>
      <c r="C557" s="37"/>
      <c r="D557" s="38" t="s">
        <v>15</v>
      </c>
      <c r="E557" s="21"/>
      <c r="F557" s="22" t="str">
        <f ca="1">IF(tblINVENTAIRE_INFORMATIQUE[[#This Row],[DELIVRANCE]]&lt;&gt;"",TODAY()-tblINVENTAIRE_INFORMATIQUE[[#This Row],[DELIVRANCE]],"")</f>
        <v/>
      </c>
      <c r="G557" s="40"/>
      <c r="H557" s="62"/>
      <c r="I55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57" s="7"/>
      <c r="K557" s="42"/>
      <c r="L557" s="42"/>
      <c r="M557" s="52"/>
      <c r="N557" s="53"/>
      <c r="O557" s="44"/>
    </row>
    <row r="558" spans="2:15">
      <c r="B558" s="37" t="str">
        <f>IF(tblINVENTAIRE_INFORMATIQUE[[#This Row],[NOM]]="","",INDEX(tblINFORMATIQUE[CODE],MATCH(tblINVENTAIRE_INFORMATIQUE[[#This Row],[NOM]],tblINFORMATIQUE[INFORMATIQUE],0)))</f>
        <v/>
      </c>
      <c r="C558" s="37"/>
      <c r="D558" s="38" t="s">
        <v>15</v>
      </c>
      <c r="E558" s="21"/>
      <c r="F558" s="22" t="str">
        <f ca="1">IF(tblINVENTAIRE_INFORMATIQUE[[#This Row],[DELIVRANCE]]&lt;&gt;"",TODAY()-tblINVENTAIRE_INFORMATIQUE[[#This Row],[DELIVRANCE]],"")</f>
        <v/>
      </c>
      <c r="G558" s="40"/>
      <c r="H558" s="62"/>
      <c r="I55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58" s="7"/>
      <c r="K558" s="42"/>
      <c r="L558" s="42"/>
      <c r="M558" s="52"/>
      <c r="N558" s="53"/>
      <c r="O558" s="44"/>
    </row>
    <row r="559" spans="2:15">
      <c r="B559" s="37" t="str">
        <f>IF(tblINVENTAIRE_INFORMATIQUE[[#This Row],[NOM]]="","",INDEX(tblINFORMATIQUE[CODE],MATCH(tblINVENTAIRE_INFORMATIQUE[[#This Row],[NOM]],tblINFORMATIQUE[INFORMATIQUE],0)))</f>
        <v/>
      </c>
      <c r="C559" s="37"/>
      <c r="D559" s="38" t="s">
        <v>15</v>
      </c>
      <c r="E559" s="21"/>
      <c r="F559" s="22" t="str">
        <f ca="1">IF(tblINVENTAIRE_INFORMATIQUE[[#This Row],[DELIVRANCE]]&lt;&gt;"",TODAY()-tblINVENTAIRE_INFORMATIQUE[[#This Row],[DELIVRANCE]],"")</f>
        <v/>
      </c>
      <c r="G559" s="40"/>
      <c r="H559" s="62"/>
      <c r="I55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59" s="7"/>
      <c r="K559" s="42"/>
      <c r="L559" s="42"/>
      <c r="M559" s="52"/>
      <c r="N559" s="53"/>
      <c r="O559" s="44"/>
    </row>
    <row r="560" spans="2:15">
      <c r="B560" s="37" t="str">
        <f>IF(tblINVENTAIRE_INFORMATIQUE[[#This Row],[NOM]]="","",INDEX(tblINFORMATIQUE[CODE],MATCH(tblINVENTAIRE_INFORMATIQUE[[#This Row],[NOM]],tblINFORMATIQUE[INFORMATIQUE],0)))</f>
        <v/>
      </c>
      <c r="C560" s="37"/>
      <c r="D560" s="38" t="s">
        <v>15</v>
      </c>
      <c r="E560" s="21"/>
      <c r="F560" s="22" t="str">
        <f ca="1">IF(tblINVENTAIRE_INFORMATIQUE[[#This Row],[DELIVRANCE]]&lt;&gt;"",TODAY()-tblINVENTAIRE_INFORMATIQUE[[#This Row],[DELIVRANCE]],"")</f>
        <v/>
      </c>
      <c r="G560" s="40"/>
      <c r="H560" s="62"/>
      <c r="I56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60" s="7"/>
      <c r="K560" s="42"/>
      <c r="L560" s="42"/>
      <c r="M560" s="52"/>
      <c r="N560" s="53"/>
      <c r="O560" s="44"/>
    </row>
    <row r="561" spans="2:15">
      <c r="B561" s="37" t="str">
        <f>IF(tblINVENTAIRE_INFORMATIQUE[[#This Row],[NOM]]="","",INDEX(tblINFORMATIQUE[CODE],MATCH(tblINVENTAIRE_INFORMATIQUE[[#This Row],[NOM]],tblINFORMATIQUE[INFORMATIQUE],0)))</f>
        <v/>
      </c>
      <c r="C561" s="37"/>
      <c r="D561" s="38" t="s">
        <v>15</v>
      </c>
      <c r="E561" s="21"/>
      <c r="F561" s="22" t="str">
        <f ca="1">IF(tblINVENTAIRE_INFORMATIQUE[[#This Row],[DELIVRANCE]]&lt;&gt;"",TODAY()-tblINVENTAIRE_INFORMATIQUE[[#This Row],[DELIVRANCE]],"")</f>
        <v/>
      </c>
      <c r="G561" s="40"/>
      <c r="H561" s="62"/>
      <c r="I56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61" s="7"/>
      <c r="K561" s="42"/>
      <c r="L561" s="42"/>
      <c r="M561" s="52"/>
      <c r="N561" s="53"/>
      <c r="O561" s="44"/>
    </row>
    <row r="562" spans="2:15">
      <c r="B562" s="37" t="str">
        <f>IF(tblINVENTAIRE_INFORMATIQUE[[#This Row],[NOM]]="","",INDEX(tblINFORMATIQUE[CODE],MATCH(tblINVENTAIRE_INFORMATIQUE[[#This Row],[NOM]],tblINFORMATIQUE[INFORMATIQUE],0)))</f>
        <v/>
      </c>
      <c r="C562" s="37"/>
      <c r="D562" s="38" t="s">
        <v>15</v>
      </c>
      <c r="E562" s="21"/>
      <c r="F562" s="22" t="str">
        <f ca="1">IF(tblINVENTAIRE_INFORMATIQUE[[#This Row],[DELIVRANCE]]&lt;&gt;"",TODAY()-tblINVENTAIRE_INFORMATIQUE[[#This Row],[DELIVRANCE]],"")</f>
        <v/>
      </c>
      <c r="G562" s="40"/>
      <c r="H562" s="62"/>
      <c r="I56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62" s="7"/>
      <c r="K562" s="42"/>
      <c r="L562" s="42"/>
      <c r="M562" s="52"/>
      <c r="N562" s="53"/>
      <c r="O562" s="44"/>
    </row>
    <row r="563" spans="2:15">
      <c r="B563" s="37" t="str">
        <f>IF(tblINVENTAIRE_INFORMATIQUE[[#This Row],[NOM]]="","",INDEX(tblINFORMATIQUE[CODE],MATCH(tblINVENTAIRE_INFORMATIQUE[[#This Row],[NOM]],tblINFORMATIQUE[INFORMATIQUE],0)))</f>
        <v/>
      </c>
      <c r="C563" s="37"/>
      <c r="D563" s="38" t="s">
        <v>15</v>
      </c>
      <c r="E563" s="21"/>
      <c r="F563" s="22" t="str">
        <f ca="1">IF(tblINVENTAIRE_INFORMATIQUE[[#This Row],[DELIVRANCE]]&lt;&gt;"",TODAY()-tblINVENTAIRE_INFORMATIQUE[[#This Row],[DELIVRANCE]],"")</f>
        <v/>
      </c>
      <c r="G563" s="40"/>
      <c r="H563" s="62"/>
      <c r="I56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63" s="7"/>
      <c r="K563" s="42"/>
      <c r="L563" s="42"/>
      <c r="M563" s="52"/>
      <c r="N563" s="53"/>
      <c r="O563" s="44"/>
    </row>
    <row r="564" spans="2:15">
      <c r="B564" s="37" t="str">
        <f>IF(tblINVENTAIRE_INFORMATIQUE[[#This Row],[NOM]]="","",INDEX(tblINFORMATIQUE[CODE],MATCH(tblINVENTAIRE_INFORMATIQUE[[#This Row],[NOM]],tblINFORMATIQUE[INFORMATIQUE],0)))</f>
        <v/>
      </c>
      <c r="C564" s="37"/>
      <c r="D564" s="38" t="s">
        <v>15</v>
      </c>
      <c r="E564" s="21"/>
      <c r="F564" s="22" t="str">
        <f ca="1">IF(tblINVENTAIRE_INFORMATIQUE[[#This Row],[DELIVRANCE]]&lt;&gt;"",TODAY()-tblINVENTAIRE_INFORMATIQUE[[#This Row],[DELIVRANCE]],"")</f>
        <v/>
      </c>
      <c r="G564" s="40"/>
      <c r="H564" s="62"/>
      <c r="I56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64" s="7"/>
      <c r="K564" s="42"/>
      <c r="L564" s="42"/>
      <c r="M564" s="52"/>
      <c r="N564" s="53"/>
      <c r="O564" s="44"/>
    </row>
    <row r="565" spans="2:15">
      <c r="B565" s="37" t="str">
        <f>IF(tblINVENTAIRE_INFORMATIQUE[[#This Row],[NOM]]="","",INDEX(tblINFORMATIQUE[CODE],MATCH(tblINVENTAIRE_INFORMATIQUE[[#This Row],[NOM]],tblINFORMATIQUE[INFORMATIQUE],0)))</f>
        <v/>
      </c>
      <c r="C565" s="37"/>
      <c r="D565" s="38" t="s">
        <v>15</v>
      </c>
      <c r="E565" s="21"/>
      <c r="F565" s="22" t="str">
        <f ca="1">IF(tblINVENTAIRE_INFORMATIQUE[[#This Row],[DELIVRANCE]]&lt;&gt;"",TODAY()-tblINVENTAIRE_INFORMATIQUE[[#This Row],[DELIVRANCE]],"")</f>
        <v/>
      </c>
      <c r="G565" s="40"/>
      <c r="H565" s="62"/>
      <c r="I56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65" s="7"/>
      <c r="K565" s="42"/>
      <c r="L565" s="42"/>
      <c r="M565" s="52"/>
      <c r="N565" s="53"/>
      <c r="O565" s="44"/>
    </row>
    <row r="566" spans="2:15">
      <c r="B566" s="37" t="str">
        <f>IF(tblINVENTAIRE_INFORMATIQUE[[#This Row],[NOM]]="","",INDEX(tblINFORMATIQUE[CODE],MATCH(tblINVENTAIRE_INFORMATIQUE[[#This Row],[NOM]],tblINFORMATIQUE[INFORMATIQUE],0)))</f>
        <v/>
      </c>
      <c r="C566" s="37"/>
      <c r="D566" s="38" t="s">
        <v>15</v>
      </c>
      <c r="E566" s="21"/>
      <c r="F566" s="22" t="str">
        <f ca="1">IF(tblINVENTAIRE_INFORMATIQUE[[#This Row],[DELIVRANCE]]&lt;&gt;"",TODAY()-tblINVENTAIRE_INFORMATIQUE[[#This Row],[DELIVRANCE]],"")</f>
        <v/>
      </c>
      <c r="G566" s="40"/>
      <c r="H566" s="62"/>
      <c r="I56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66" s="7"/>
      <c r="K566" s="42"/>
      <c r="L566" s="42"/>
      <c r="M566" s="52"/>
      <c r="N566" s="53"/>
      <c r="O566" s="44"/>
    </row>
    <row r="567" spans="2:15">
      <c r="B567" s="37" t="str">
        <f>IF(tblINVENTAIRE_INFORMATIQUE[[#This Row],[NOM]]="","",INDEX(tblINFORMATIQUE[CODE],MATCH(tblINVENTAIRE_INFORMATIQUE[[#This Row],[NOM]],tblINFORMATIQUE[INFORMATIQUE],0)))</f>
        <v/>
      </c>
      <c r="C567" s="37"/>
      <c r="D567" s="38" t="s">
        <v>15</v>
      </c>
      <c r="E567" s="21"/>
      <c r="F567" s="22" t="str">
        <f ca="1">IF(tblINVENTAIRE_INFORMATIQUE[[#This Row],[DELIVRANCE]]&lt;&gt;"",TODAY()-tblINVENTAIRE_INFORMATIQUE[[#This Row],[DELIVRANCE]],"")</f>
        <v/>
      </c>
      <c r="G567" s="40"/>
      <c r="H567" s="62"/>
      <c r="I56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67" s="7"/>
      <c r="K567" s="42"/>
      <c r="L567" s="42"/>
      <c r="M567" s="52"/>
      <c r="N567" s="53"/>
      <c r="O567" s="44"/>
    </row>
    <row r="568" spans="2:15">
      <c r="B568" s="37" t="str">
        <f>IF(tblINVENTAIRE_INFORMATIQUE[[#This Row],[NOM]]="","",INDEX(tblINFORMATIQUE[CODE],MATCH(tblINVENTAIRE_INFORMATIQUE[[#This Row],[NOM]],tblINFORMATIQUE[INFORMATIQUE],0)))</f>
        <v/>
      </c>
      <c r="C568" s="37"/>
      <c r="D568" s="38" t="s">
        <v>15</v>
      </c>
      <c r="E568" s="21"/>
      <c r="F568" s="22" t="str">
        <f ca="1">IF(tblINVENTAIRE_INFORMATIQUE[[#This Row],[DELIVRANCE]]&lt;&gt;"",TODAY()-tblINVENTAIRE_INFORMATIQUE[[#This Row],[DELIVRANCE]],"")</f>
        <v/>
      </c>
      <c r="G568" s="40"/>
      <c r="H568" s="62"/>
      <c r="I56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68" s="7"/>
      <c r="K568" s="42"/>
      <c r="L568" s="42"/>
      <c r="M568" s="52"/>
      <c r="N568" s="53"/>
      <c r="O568" s="44"/>
    </row>
    <row r="569" spans="2:15">
      <c r="B569" s="37" t="str">
        <f>IF(tblINVENTAIRE_INFORMATIQUE[[#This Row],[NOM]]="","",INDEX(tblINFORMATIQUE[CODE],MATCH(tblINVENTAIRE_INFORMATIQUE[[#This Row],[NOM]],tblINFORMATIQUE[INFORMATIQUE],0)))</f>
        <v/>
      </c>
      <c r="C569" s="37"/>
      <c r="D569" s="38" t="s">
        <v>15</v>
      </c>
      <c r="E569" s="21"/>
      <c r="F569" s="22" t="str">
        <f ca="1">IF(tblINVENTAIRE_INFORMATIQUE[[#This Row],[DELIVRANCE]]&lt;&gt;"",TODAY()-tblINVENTAIRE_INFORMATIQUE[[#This Row],[DELIVRANCE]],"")</f>
        <v/>
      </c>
      <c r="G569" s="40"/>
      <c r="H569" s="62"/>
      <c r="I56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69" s="7"/>
      <c r="K569" s="42"/>
      <c r="L569" s="42"/>
      <c r="M569" s="52"/>
      <c r="N569" s="53"/>
      <c r="O569" s="44"/>
    </row>
    <row r="570" spans="2:15">
      <c r="B570" s="37" t="str">
        <f>IF(tblINVENTAIRE_INFORMATIQUE[[#This Row],[NOM]]="","",INDEX(tblINFORMATIQUE[CODE],MATCH(tblINVENTAIRE_INFORMATIQUE[[#This Row],[NOM]],tblINFORMATIQUE[INFORMATIQUE],0)))</f>
        <v/>
      </c>
      <c r="C570" s="37"/>
      <c r="D570" s="38" t="s">
        <v>15</v>
      </c>
      <c r="E570" s="21"/>
      <c r="F570" s="22" t="str">
        <f ca="1">IF(tblINVENTAIRE_INFORMATIQUE[[#This Row],[DELIVRANCE]]&lt;&gt;"",TODAY()-tblINVENTAIRE_INFORMATIQUE[[#This Row],[DELIVRANCE]],"")</f>
        <v/>
      </c>
      <c r="G570" s="40"/>
      <c r="H570" s="62"/>
      <c r="I57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70" s="7"/>
      <c r="K570" s="42"/>
      <c r="L570" s="42"/>
      <c r="M570" s="52"/>
      <c r="N570" s="53"/>
      <c r="O570" s="44"/>
    </row>
    <row r="571" spans="2:15">
      <c r="B571" s="37" t="str">
        <f>IF(tblINVENTAIRE_INFORMATIQUE[[#This Row],[NOM]]="","",INDEX(tblINFORMATIQUE[CODE],MATCH(tblINVENTAIRE_INFORMATIQUE[[#This Row],[NOM]],tblINFORMATIQUE[INFORMATIQUE],0)))</f>
        <v/>
      </c>
      <c r="C571" s="37"/>
      <c r="D571" s="38" t="s">
        <v>15</v>
      </c>
      <c r="E571" s="21"/>
      <c r="F571" s="22" t="str">
        <f ca="1">IF(tblINVENTAIRE_INFORMATIQUE[[#This Row],[DELIVRANCE]]&lt;&gt;"",TODAY()-tblINVENTAIRE_INFORMATIQUE[[#This Row],[DELIVRANCE]],"")</f>
        <v/>
      </c>
      <c r="G571" s="40"/>
      <c r="H571" s="62"/>
      <c r="I57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71" s="7"/>
      <c r="K571" s="42"/>
      <c r="L571" s="42"/>
      <c r="M571" s="52"/>
      <c r="N571" s="53"/>
      <c r="O571" s="44"/>
    </row>
    <row r="572" spans="2:15">
      <c r="B572" s="37" t="str">
        <f>IF(tblINVENTAIRE_INFORMATIQUE[[#This Row],[NOM]]="","",INDEX(tblINFORMATIQUE[CODE],MATCH(tblINVENTAIRE_INFORMATIQUE[[#This Row],[NOM]],tblINFORMATIQUE[INFORMATIQUE],0)))</f>
        <v/>
      </c>
      <c r="C572" s="37"/>
      <c r="D572" s="38" t="s">
        <v>15</v>
      </c>
      <c r="E572" s="21"/>
      <c r="F572" s="22" t="str">
        <f ca="1">IF(tblINVENTAIRE_INFORMATIQUE[[#This Row],[DELIVRANCE]]&lt;&gt;"",TODAY()-tblINVENTAIRE_INFORMATIQUE[[#This Row],[DELIVRANCE]],"")</f>
        <v/>
      </c>
      <c r="G572" s="40"/>
      <c r="H572" s="62"/>
      <c r="I57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72" s="7"/>
      <c r="K572" s="42"/>
      <c r="L572" s="42"/>
      <c r="M572" s="52"/>
      <c r="N572" s="53"/>
      <c r="O572" s="44"/>
    </row>
    <row r="573" spans="2:15">
      <c r="B573" s="37" t="str">
        <f>IF(tblINVENTAIRE_INFORMATIQUE[[#This Row],[NOM]]="","",INDEX(tblINFORMATIQUE[CODE],MATCH(tblINVENTAIRE_INFORMATIQUE[[#This Row],[NOM]],tblINFORMATIQUE[INFORMATIQUE],0)))</f>
        <v/>
      </c>
      <c r="C573" s="37"/>
      <c r="D573" s="38" t="s">
        <v>15</v>
      </c>
      <c r="E573" s="21"/>
      <c r="F573" s="22" t="str">
        <f ca="1">IF(tblINVENTAIRE_INFORMATIQUE[[#This Row],[DELIVRANCE]]&lt;&gt;"",TODAY()-tblINVENTAIRE_INFORMATIQUE[[#This Row],[DELIVRANCE]],"")</f>
        <v/>
      </c>
      <c r="G573" s="40"/>
      <c r="H573" s="62"/>
      <c r="I57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73" s="7"/>
      <c r="K573" s="42"/>
      <c r="L573" s="42"/>
      <c r="M573" s="52"/>
      <c r="N573" s="53"/>
      <c r="O573" s="44"/>
    </row>
    <row r="574" spans="2:15">
      <c r="B574" s="37" t="str">
        <f>IF(tblINVENTAIRE_INFORMATIQUE[[#This Row],[NOM]]="","",INDEX(tblINFORMATIQUE[CODE],MATCH(tblINVENTAIRE_INFORMATIQUE[[#This Row],[NOM]],tblINFORMATIQUE[INFORMATIQUE],0)))</f>
        <v/>
      </c>
      <c r="C574" s="37"/>
      <c r="D574" s="38" t="s">
        <v>15</v>
      </c>
      <c r="E574" s="21"/>
      <c r="F574" s="22" t="str">
        <f ca="1">IF(tblINVENTAIRE_INFORMATIQUE[[#This Row],[DELIVRANCE]]&lt;&gt;"",TODAY()-tblINVENTAIRE_INFORMATIQUE[[#This Row],[DELIVRANCE]],"")</f>
        <v/>
      </c>
      <c r="G574" s="40"/>
      <c r="H574" s="62"/>
      <c r="I57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74" s="7"/>
      <c r="K574" s="42"/>
      <c r="L574" s="42"/>
      <c r="M574" s="52"/>
      <c r="N574" s="53"/>
      <c r="O574" s="44"/>
    </row>
    <row r="575" spans="2:15">
      <c r="B575" s="37" t="str">
        <f>IF(tblINVENTAIRE_INFORMATIQUE[[#This Row],[NOM]]="","",INDEX(tblINFORMATIQUE[CODE],MATCH(tblINVENTAIRE_INFORMATIQUE[[#This Row],[NOM]],tblINFORMATIQUE[INFORMATIQUE],0)))</f>
        <v/>
      </c>
      <c r="C575" s="37"/>
      <c r="D575" s="38" t="s">
        <v>15</v>
      </c>
      <c r="E575" s="21"/>
      <c r="F575" s="22" t="str">
        <f ca="1">IF(tblINVENTAIRE_INFORMATIQUE[[#This Row],[DELIVRANCE]]&lt;&gt;"",TODAY()-tblINVENTAIRE_INFORMATIQUE[[#This Row],[DELIVRANCE]],"")</f>
        <v/>
      </c>
      <c r="G575" s="40"/>
      <c r="H575" s="62"/>
      <c r="I57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75" s="7"/>
      <c r="K575" s="42"/>
      <c r="L575" s="42"/>
      <c r="M575" s="52"/>
      <c r="N575" s="53"/>
      <c r="O575" s="44"/>
    </row>
    <row r="576" spans="2:15">
      <c r="B576" s="37" t="str">
        <f>IF(tblINVENTAIRE_INFORMATIQUE[[#This Row],[NOM]]="","",INDEX(tblINFORMATIQUE[CODE],MATCH(tblINVENTAIRE_INFORMATIQUE[[#This Row],[NOM]],tblINFORMATIQUE[INFORMATIQUE],0)))</f>
        <v/>
      </c>
      <c r="C576" s="37"/>
      <c r="D576" s="38" t="s">
        <v>15</v>
      </c>
      <c r="E576" s="21"/>
      <c r="F576" s="22" t="str">
        <f ca="1">IF(tblINVENTAIRE_INFORMATIQUE[[#This Row],[DELIVRANCE]]&lt;&gt;"",TODAY()-tblINVENTAIRE_INFORMATIQUE[[#This Row],[DELIVRANCE]],"")</f>
        <v/>
      </c>
      <c r="G576" s="40"/>
      <c r="H576" s="62"/>
      <c r="I57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76" s="7"/>
      <c r="K576" s="42"/>
      <c r="L576" s="42"/>
      <c r="M576" s="52"/>
      <c r="N576" s="53"/>
      <c r="O576" s="44"/>
    </row>
    <row r="577" spans="2:15">
      <c r="B577" s="37" t="str">
        <f>IF(tblINVENTAIRE_INFORMATIQUE[[#This Row],[NOM]]="","",INDEX(tblINFORMATIQUE[CODE],MATCH(tblINVENTAIRE_INFORMATIQUE[[#This Row],[NOM]],tblINFORMATIQUE[INFORMATIQUE],0)))</f>
        <v/>
      </c>
      <c r="C577" s="37"/>
      <c r="D577" s="38" t="s">
        <v>15</v>
      </c>
      <c r="E577" s="21"/>
      <c r="F577" s="22" t="str">
        <f ca="1">IF(tblINVENTAIRE_INFORMATIQUE[[#This Row],[DELIVRANCE]]&lt;&gt;"",TODAY()-tblINVENTAIRE_INFORMATIQUE[[#This Row],[DELIVRANCE]],"")</f>
        <v/>
      </c>
      <c r="G577" s="40"/>
      <c r="H577" s="62"/>
      <c r="I57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77" s="7"/>
      <c r="K577" s="42"/>
      <c r="L577" s="42"/>
      <c r="M577" s="52"/>
      <c r="N577" s="53"/>
      <c r="O577" s="44"/>
    </row>
    <row r="578" spans="2:15">
      <c r="B578" s="37" t="str">
        <f>IF(tblINVENTAIRE_INFORMATIQUE[[#This Row],[NOM]]="","",INDEX(tblINFORMATIQUE[CODE],MATCH(tblINVENTAIRE_INFORMATIQUE[[#This Row],[NOM]],tblINFORMATIQUE[INFORMATIQUE],0)))</f>
        <v/>
      </c>
      <c r="C578" s="37"/>
      <c r="D578" s="38" t="s">
        <v>15</v>
      </c>
      <c r="E578" s="21"/>
      <c r="F578" s="22" t="str">
        <f ca="1">IF(tblINVENTAIRE_INFORMATIQUE[[#This Row],[DELIVRANCE]]&lt;&gt;"",TODAY()-tblINVENTAIRE_INFORMATIQUE[[#This Row],[DELIVRANCE]],"")</f>
        <v/>
      </c>
      <c r="G578" s="40"/>
      <c r="H578" s="62"/>
      <c r="I57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78" s="7"/>
      <c r="K578" s="42"/>
      <c r="L578" s="42"/>
      <c r="M578" s="52"/>
      <c r="N578" s="53"/>
      <c r="O578" s="44"/>
    </row>
    <row r="579" spans="2:15">
      <c r="B579" s="37" t="str">
        <f>IF(tblINVENTAIRE_INFORMATIQUE[[#This Row],[NOM]]="","",INDEX(tblINFORMATIQUE[CODE],MATCH(tblINVENTAIRE_INFORMATIQUE[[#This Row],[NOM]],tblINFORMATIQUE[INFORMATIQUE],0)))</f>
        <v/>
      </c>
      <c r="C579" s="37"/>
      <c r="D579" s="38" t="s">
        <v>15</v>
      </c>
      <c r="E579" s="21"/>
      <c r="F579" s="22" t="str">
        <f ca="1">IF(tblINVENTAIRE_INFORMATIQUE[[#This Row],[DELIVRANCE]]&lt;&gt;"",TODAY()-tblINVENTAIRE_INFORMATIQUE[[#This Row],[DELIVRANCE]],"")</f>
        <v/>
      </c>
      <c r="G579" s="40"/>
      <c r="H579" s="62"/>
      <c r="I57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79" s="7"/>
      <c r="K579" s="42"/>
      <c r="L579" s="42"/>
      <c r="M579" s="52"/>
      <c r="N579" s="53"/>
      <c r="O579" s="44"/>
    </row>
    <row r="580" spans="2:15">
      <c r="B580" s="37" t="str">
        <f>IF(tblINVENTAIRE_INFORMATIQUE[[#This Row],[NOM]]="","",INDEX(tblINFORMATIQUE[CODE],MATCH(tblINVENTAIRE_INFORMATIQUE[[#This Row],[NOM]],tblINFORMATIQUE[INFORMATIQUE],0)))</f>
        <v/>
      </c>
      <c r="C580" s="37"/>
      <c r="D580" s="38" t="s">
        <v>15</v>
      </c>
      <c r="E580" s="21"/>
      <c r="F580" s="22" t="str">
        <f ca="1">IF(tblINVENTAIRE_INFORMATIQUE[[#This Row],[DELIVRANCE]]&lt;&gt;"",TODAY()-tblINVENTAIRE_INFORMATIQUE[[#This Row],[DELIVRANCE]],"")</f>
        <v/>
      </c>
      <c r="G580" s="40"/>
      <c r="H580" s="62"/>
      <c r="I58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80" s="7"/>
      <c r="K580" s="42"/>
      <c r="L580" s="42"/>
      <c r="M580" s="52"/>
      <c r="N580" s="53"/>
      <c r="O580" s="44"/>
    </row>
    <row r="581" spans="2:15">
      <c r="B581" s="37" t="str">
        <f>IF(tblINVENTAIRE_INFORMATIQUE[[#This Row],[NOM]]="","",INDEX(tblINFORMATIQUE[CODE],MATCH(tblINVENTAIRE_INFORMATIQUE[[#This Row],[NOM]],tblINFORMATIQUE[INFORMATIQUE],0)))</f>
        <v/>
      </c>
      <c r="C581" s="37"/>
      <c r="D581" s="38" t="s">
        <v>15</v>
      </c>
      <c r="E581" s="21"/>
      <c r="F581" s="22" t="str">
        <f ca="1">IF(tblINVENTAIRE_INFORMATIQUE[[#This Row],[DELIVRANCE]]&lt;&gt;"",TODAY()-tblINVENTAIRE_INFORMATIQUE[[#This Row],[DELIVRANCE]],"")</f>
        <v/>
      </c>
      <c r="G581" s="40"/>
      <c r="H581" s="62"/>
      <c r="I58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81" s="7"/>
      <c r="K581" s="42"/>
      <c r="L581" s="42"/>
      <c r="M581" s="52"/>
      <c r="N581" s="53"/>
      <c r="O581" s="44"/>
    </row>
    <row r="582" spans="2:15">
      <c r="B582" s="37" t="str">
        <f>IF(tblINVENTAIRE_INFORMATIQUE[[#This Row],[NOM]]="","",INDEX(tblINFORMATIQUE[CODE],MATCH(tblINVENTAIRE_INFORMATIQUE[[#This Row],[NOM]],tblINFORMATIQUE[INFORMATIQUE],0)))</f>
        <v/>
      </c>
      <c r="C582" s="37"/>
      <c r="D582" s="38" t="s">
        <v>15</v>
      </c>
      <c r="E582" s="21"/>
      <c r="F582" s="22" t="str">
        <f ca="1">IF(tblINVENTAIRE_INFORMATIQUE[[#This Row],[DELIVRANCE]]&lt;&gt;"",TODAY()-tblINVENTAIRE_INFORMATIQUE[[#This Row],[DELIVRANCE]],"")</f>
        <v/>
      </c>
      <c r="G582" s="40"/>
      <c r="H582" s="62"/>
      <c r="I58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82" s="7"/>
      <c r="K582" s="42"/>
      <c r="L582" s="42"/>
      <c r="M582" s="52"/>
      <c r="N582" s="53"/>
      <c r="O582" s="44"/>
    </row>
    <row r="583" spans="2:15">
      <c r="B583" s="37" t="str">
        <f>IF(tblINVENTAIRE_INFORMATIQUE[[#This Row],[NOM]]="","",INDEX(tblINFORMATIQUE[CODE],MATCH(tblINVENTAIRE_INFORMATIQUE[[#This Row],[NOM]],tblINFORMATIQUE[INFORMATIQUE],0)))</f>
        <v/>
      </c>
      <c r="C583" s="37"/>
      <c r="D583" s="38" t="s">
        <v>15</v>
      </c>
      <c r="E583" s="21"/>
      <c r="F583" s="22" t="str">
        <f ca="1">IF(tblINVENTAIRE_INFORMATIQUE[[#This Row],[DELIVRANCE]]&lt;&gt;"",TODAY()-tblINVENTAIRE_INFORMATIQUE[[#This Row],[DELIVRANCE]],"")</f>
        <v/>
      </c>
      <c r="G583" s="40"/>
      <c r="H583" s="62"/>
      <c r="I58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83" s="7"/>
      <c r="K583" s="42"/>
      <c r="L583" s="42"/>
      <c r="M583" s="52"/>
      <c r="N583" s="53"/>
      <c r="O583" s="44"/>
    </row>
    <row r="584" spans="2:15">
      <c r="B584" s="37" t="str">
        <f>IF(tblINVENTAIRE_INFORMATIQUE[[#This Row],[NOM]]="","",INDEX(tblINFORMATIQUE[CODE],MATCH(tblINVENTAIRE_INFORMATIQUE[[#This Row],[NOM]],tblINFORMATIQUE[INFORMATIQUE],0)))</f>
        <v/>
      </c>
      <c r="C584" s="37"/>
      <c r="D584" s="38" t="s">
        <v>15</v>
      </c>
      <c r="E584" s="21"/>
      <c r="F584" s="22" t="str">
        <f ca="1">IF(tblINVENTAIRE_INFORMATIQUE[[#This Row],[DELIVRANCE]]&lt;&gt;"",TODAY()-tblINVENTAIRE_INFORMATIQUE[[#This Row],[DELIVRANCE]],"")</f>
        <v/>
      </c>
      <c r="G584" s="40"/>
      <c r="H584" s="62"/>
      <c r="I58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84" s="7"/>
      <c r="K584" s="42"/>
      <c r="L584" s="42"/>
      <c r="M584" s="52"/>
      <c r="N584" s="53"/>
      <c r="O584" s="44"/>
    </row>
    <row r="585" spans="2:15">
      <c r="B585" s="37" t="str">
        <f>IF(tblINVENTAIRE_INFORMATIQUE[[#This Row],[NOM]]="","",INDEX(tblINFORMATIQUE[CODE],MATCH(tblINVENTAIRE_INFORMATIQUE[[#This Row],[NOM]],tblINFORMATIQUE[INFORMATIQUE],0)))</f>
        <v/>
      </c>
      <c r="C585" s="37"/>
      <c r="D585" s="38" t="s">
        <v>15</v>
      </c>
      <c r="E585" s="21"/>
      <c r="F585" s="22" t="str">
        <f ca="1">IF(tblINVENTAIRE_INFORMATIQUE[[#This Row],[DELIVRANCE]]&lt;&gt;"",TODAY()-tblINVENTAIRE_INFORMATIQUE[[#This Row],[DELIVRANCE]],"")</f>
        <v/>
      </c>
      <c r="G585" s="40"/>
      <c r="H585" s="62"/>
      <c r="I58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85" s="7"/>
      <c r="K585" s="42"/>
      <c r="L585" s="42"/>
      <c r="M585" s="52"/>
      <c r="N585" s="53"/>
      <c r="O585" s="44"/>
    </row>
    <row r="586" spans="2:15">
      <c r="B586" s="37" t="str">
        <f>IF(tblINVENTAIRE_INFORMATIQUE[[#This Row],[NOM]]="","",INDEX(tblINFORMATIQUE[CODE],MATCH(tblINVENTAIRE_INFORMATIQUE[[#This Row],[NOM]],tblINFORMATIQUE[INFORMATIQUE],0)))</f>
        <v/>
      </c>
      <c r="C586" s="37"/>
      <c r="D586" s="38" t="s">
        <v>15</v>
      </c>
      <c r="E586" s="21"/>
      <c r="F586" s="22" t="str">
        <f ca="1">IF(tblINVENTAIRE_INFORMATIQUE[[#This Row],[DELIVRANCE]]&lt;&gt;"",TODAY()-tblINVENTAIRE_INFORMATIQUE[[#This Row],[DELIVRANCE]],"")</f>
        <v/>
      </c>
      <c r="G586" s="40"/>
      <c r="H586" s="62"/>
      <c r="I58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86" s="7"/>
      <c r="K586" s="42"/>
      <c r="L586" s="42"/>
      <c r="M586" s="52"/>
      <c r="N586" s="53"/>
      <c r="O586" s="44"/>
    </row>
    <row r="587" spans="2:15">
      <c r="B587" s="37" t="str">
        <f>IF(tblINVENTAIRE_INFORMATIQUE[[#This Row],[NOM]]="","",INDEX(tblINFORMATIQUE[CODE],MATCH(tblINVENTAIRE_INFORMATIQUE[[#This Row],[NOM]],tblINFORMATIQUE[INFORMATIQUE],0)))</f>
        <v/>
      </c>
      <c r="C587" s="37"/>
      <c r="D587" s="38" t="s">
        <v>15</v>
      </c>
      <c r="E587" s="21"/>
      <c r="F587" s="22" t="str">
        <f ca="1">IF(tblINVENTAIRE_INFORMATIQUE[[#This Row],[DELIVRANCE]]&lt;&gt;"",TODAY()-tblINVENTAIRE_INFORMATIQUE[[#This Row],[DELIVRANCE]],"")</f>
        <v/>
      </c>
      <c r="G587" s="40"/>
      <c r="H587" s="62"/>
      <c r="I58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87" s="7"/>
      <c r="K587" s="42"/>
      <c r="L587" s="42"/>
      <c r="M587" s="52"/>
      <c r="N587" s="53"/>
      <c r="O587" s="44"/>
    </row>
    <row r="588" spans="2:15">
      <c r="B588" s="37" t="str">
        <f>IF(tblINVENTAIRE_INFORMATIQUE[[#This Row],[NOM]]="","",INDEX(tblINFORMATIQUE[CODE],MATCH(tblINVENTAIRE_INFORMATIQUE[[#This Row],[NOM]],tblINFORMATIQUE[INFORMATIQUE],0)))</f>
        <v/>
      </c>
      <c r="C588" s="37"/>
      <c r="D588" s="38" t="s">
        <v>15</v>
      </c>
      <c r="E588" s="21"/>
      <c r="F588" s="22" t="str">
        <f ca="1">IF(tblINVENTAIRE_INFORMATIQUE[[#This Row],[DELIVRANCE]]&lt;&gt;"",TODAY()-tblINVENTAIRE_INFORMATIQUE[[#This Row],[DELIVRANCE]],"")</f>
        <v/>
      </c>
      <c r="G588" s="40"/>
      <c r="H588" s="62"/>
      <c r="I58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88" s="7"/>
      <c r="K588" s="42"/>
      <c r="L588" s="42"/>
      <c r="M588" s="52"/>
      <c r="N588" s="53"/>
      <c r="O588" s="44"/>
    </row>
    <row r="589" spans="2:15">
      <c r="B589" s="37" t="str">
        <f>IF(tblINVENTAIRE_INFORMATIQUE[[#This Row],[NOM]]="","",INDEX(tblINFORMATIQUE[CODE],MATCH(tblINVENTAIRE_INFORMATIQUE[[#This Row],[NOM]],tblINFORMATIQUE[INFORMATIQUE],0)))</f>
        <v/>
      </c>
      <c r="C589" s="37"/>
      <c r="D589" s="38" t="s">
        <v>15</v>
      </c>
      <c r="E589" s="21"/>
      <c r="F589" s="22" t="str">
        <f ca="1">IF(tblINVENTAIRE_INFORMATIQUE[[#This Row],[DELIVRANCE]]&lt;&gt;"",TODAY()-tblINVENTAIRE_INFORMATIQUE[[#This Row],[DELIVRANCE]],"")</f>
        <v/>
      </c>
      <c r="G589" s="40"/>
      <c r="H589" s="62"/>
      <c r="I58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89" s="7"/>
      <c r="K589" s="42"/>
      <c r="L589" s="42"/>
      <c r="M589" s="52"/>
      <c r="N589" s="53"/>
      <c r="O589" s="44"/>
    </row>
    <row r="590" spans="2:15">
      <c r="B590" s="37" t="str">
        <f>IF(tblINVENTAIRE_INFORMATIQUE[[#This Row],[NOM]]="","",INDEX(tblINFORMATIQUE[CODE],MATCH(tblINVENTAIRE_INFORMATIQUE[[#This Row],[NOM]],tblINFORMATIQUE[INFORMATIQUE],0)))</f>
        <v/>
      </c>
      <c r="C590" s="37"/>
      <c r="D590" s="38" t="s">
        <v>15</v>
      </c>
      <c r="E590" s="21"/>
      <c r="F590" s="22" t="str">
        <f ca="1">IF(tblINVENTAIRE_INFORMATIQUE[[#This Row],[DELIVRANCE]]&lt;&gt;"",TODAY()-tblINVENTAIRE_INFORMATIQUE[[#This Row],[DELIVRANCE]],"")</f>
        <v/>
      </c>
      <c r="G590" s="40"/>
      <c r="H590" s="62"/>
      <c r="I59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90" s="7"/>
      <c r="K590" s="42"/>
      <c r="L590" s="42"/>
      <c r="M590" s="52"/>
      <c r="N590" s="53"/>
      <c r="O590" s="44"/>
    </row>
    <row r="591" spans="2:15">
      <c r="B591" s="37" t="str">
        <f>IF(tblINVENTAIRE_INFORMATIQUE[[#This Row],[NOM]]="","",INDEX(tblINFORMATIQUE[CODE],MATCH(tblINVENTAIRE_INFORMATIQUE[[#This Row],[NOM]],tblINFORMATIQUE[INFORMATIQUE],0)))</f>
        <v/>
      </c>
      <c r="C591" s="37"/>
      <c r="D591" s="38" t="s">
        <v>15</v>
      </c>
      <c r="E591" s="21"/>
      <c r="F591" s="22" t="str">
        <f ca="1">IF(tblINVENTAIRE_INFORMATIQUE[[#This Row],[DELIVRANCE]]&lt;&gt;"",TODAY()-tblINVENTAIRE_INFORMATIQUE[[#This Row],[DELIVRANCE]],"")</f>
        <v/>
      </c>
      <c r="G591" s="40"/>
      <c r="H591" s="62"/>
      <c r="I59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91" s="7"/>
      <c r="K591" s="42"/>
      <c r="L591" s="42"/>
      <c r="M591" s="52"/>
      <c r="N591" s="53"/>
      <c r="O591" s="44"/>
    </row>
    <row r="592" spans="2:15">
      <c r="B592" s="37" t="str">
        <f>IF(tblINVENTAIRE_INFORMATIQUE[[#This Row],[NOM]]="","",INDEX(tblINFORMATIQUE[CODE],MATCH(tblINVENTAIRE_INFORMATIQUE[[#This Row],[NOM]],tblINFORMATIQUE[INFORMATIQUE],0)))</f>
        <v/>
      </c>
      <c r="C592" s="37"/>
      <c r="D592" s="38" t="s">
        <v>15</v>
      </c>
      <c r="E592" s="21"/>
      <c r="F592" s="22" t="str">
        <f ca="1">IF(tblINVENTAIRE_INFORMATIQUE[[#This Row],[DELIVRANCE]]&lt;&gt;"",TODAY()-tblINVENTAIRE_INFORMATIQUE[[#This Row],[DELIVRANCE]],"")</f>
        <v/>
      </c>
      <c r="G592" s="40"/>
      <c r="H592" s="62"/>
      <c r="I59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92" s="7"/>
      <c r="K592" s="42"/>
      <c r="L592" s="42"/>
      <c r="M592" s="52"/>
      <c r="N592" s="53"/>
      <c r="O592" s="44"/>
    </row>
    <row r="593" spans="2:15">
      <c r="B593" s="37" t="str">
        <f>IF(tblINVENTAIRE_INFORMATIQUE[[#This Row],[NOM]]="","",INDEX(tblINFORMATIQUE[CODE],MATCH(tblINVENTAIRE_INFORMATIQUE[[#This Row],[NOM]],tblINFORMATIQUE[INFORMATIQUE],0)))</f>
        <v/>
      </c>
      <c r="C593" s="37"/>
      <c r="D593" s="38" t="s">
        <v>15</v>
      </c>
      <c r="E593" s="21"/>
      <c r="F593" s="22" t="str">
        <f ca="1">IF(tblINVENTAIRE_INFORMATIQUE[[#This Row],[DELIVRANCE]]&lt;&gt;"",TODAY()-tblINVENTAIRE_INFORMATIQUE[[#This Row],[DELIVRANCE]],"")</f>
        <v/>
      </c>
      <c r="G593" s="40"/>
      <c r="H593" s="62"/>
      <c r="I59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93" s="7"/>
      <c r="K593" s="42"/>
      <c r="L593" s="42"/>
      <c r="M593" s="52"/>
      <c r="N593" s="53"/>
      <c r="O593" s="44"/>
    </row>
    <row r="594" spans="2:15">
      <c r="B594" s="37" t="str">
        <f>IF(tblINVENTAIRE_INFORMATIQUE[[#This Row],[NOM]]="","",INDEX(tblINFORMATIQUE[CODE],MATCH(tblINVENTAIRE_INFORMATIQUE[[#This Row],[NOM]],tblINFORMATIQUE[INFORMATIQUE],0)))</f>
        <v/>
      </c>
      <c r="C594" s="37"/>
      <c r="D594" s="38" t="s">
        <v>15</v>
      </c>
      <c r="E594" s="21"/>
      <c r="F594" s="22" t="str">
        <f ca="1">IF(tblINVENTAIRE_INFORMATIQUE[[#This Row],[DELIVRANCE]]&lt;&gt;"",TODAY()-tblINVENTAIRE_INFORMATIQUE[[#This Row],[DELIVRANCE]],"")</f>
        <v/>
      </c>
      <c r="G594" s="40"/>
      <c r="H594" s="62"/>
      <c r="I59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94" s="7"/>
      <c r="K594" s="42"/>
      <c r="L594" s="42"/>
      <c r="M594" s="52"/>
      <c r="N594" s="53"/>
      <c r="O594" s="44"/>
    </row>
    <row r="595" spans="2:15">
      <c r="B595" s="37" t="str">
        <f>IF(tblINVENTAIRE_INFORMATIQUE[[#This Row],[NOM]]="","",INDEX(tblINFORMATIQUE[CODE],MATCH(tblINVENTAIRE_INFORMATIQUE[[#This Row],[NOM]],tblINFORMATIQUE[INFORMATIQUE],0)))</f>
        <v/>
      </c>
      <c r="C595" s="37"/>
      <c r="D595" s="38" t="s">
        <v>15</v>
      </c>
      <c r="E595" s="21"/>
      <c r="F595" s="22" t="str">
        <f ca="1">IF(tblINVENTAIRE_INFORMATIQUE[[#This Row],[DELIVRANCE]]&lt;&gt;"",TODAY()-tblINVENTAIRE_INFORMATIQUE[[#This Row],[DELIVRANCE]],"")</f>
        <v/>
      </c>
      <c r="G595" s="40"/>
      <c r="H595" s="62"/>
      <c r="I59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95" s="7"/>
      <c r="K595" s="42"/>
      <c r="L595" s="42"/>
      <c r="M595" s="52"/>
      <c r="N595" s="53"/>
      <c r="O595" s="44"/>
    </row>
    <row r="596" spans="2:15">
      <c r="B596" s="37" t="str">
        <f>IF(tblINVENTAIRE_INFORMATIQUE[[#This Row],[NOM]]="","",INDEX(tblINFORMATIQUE[CODE],MATCH(tblINVENTAIRE_INFORMATIQUE[[#This Row],[NOM]],tblINFORMATIQUE[INFORMATIQUE],0)))</f>
        <v/>
      </c>
      <c r="C596" s="37"/>
      <c r="D596" s="38" t="s">
        <v>15</v>
      </c>
      <c r="E596" s="21"/>
      <c r="F596" s="22" t="str">
        <f ca="1">IF(tblINVENTAIRE_INFORMATIQUE[[#This Row],[DELIVRANCE]]&lt;&gt;"",TODAY()-tblINVENTAIRE_INFORMATIQUE[[#This Row],[DELIVRANCE]],"")</f>
        <v/>
      </c>
      <c r="G596" s="40"/>
      <c r="H596" s="62"/>
      <c r="I59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96" s="7"/>
      <c r="K596" s="42"/>
      <c r="L596" s="42"/>
      <c r="M596" s="52"/>
      <c r="N596" s="53"/>
      <c r="O596" s="44"/>
    </row>
    <row r="597" spans="2:15">
      <c r="B597" s="37" t="str">
        <f>IF(tblINVENTAIRE_INFORMATIQUE[[#This Row],[NOM]]="","",INDEX(tblINFORMATIQUE[CODE],MATCH(tblINVENTAIRE_INFORMATIQUE[[#This Row],[NOM]],tblINFORMATIQUE[INFORMATIQUE],0)))</f>
        <v/>
      </c>
      <c r="C597" s="37"/>
      <c r="D597" s="38" t="s">
        <v>15</v>
      </c>
      <c r="E597" s="21"/>
      <c r="F597" s="22" t="str">
        <f ca="1">IF(tblINVENTAIRE_INFORMATIQUE[[#This Row],[DELIVRANCE]]&lt;&gt;"",TODAY()-tblINVENTAIRE_INFORMATIQUE[[#This Row],[DELIVRANCE]],"")</f>
        <v/>
      </c>
      <c r="G597" s="40"/>
      <c r="H597" s="62"/>
      <c r="I59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97" s="7"/>
      <c r="K597" s="42"/>
      <c r="L597" s="42"/>
      <c r="M597" s="52"/>
      <c r="N597" s="53"/>
      <c r="O597" s="44"/>
    </row>
    <row r="598" spans="2:15">
      <c r="B598" s="37" t="str">
        <f>IF(tblINVENTAIRE_INFORMATIQUE[[#This Row],[NOM]]="","",INDEX(tblINFORMATIQUE[CODE],MATCH(tblINVENTAIRE_INFORMATIQUE[[#This Row],[NOM]],tblINFORMATIQUE[INFORMATIQUE],0)))</f>
        <v/>
      </c>
      <c r="C598" s="37"/>
      <c r="D598" s="38" t="s">
        <v>15</v>
      </c>
      <c r="E598" s="21"/>
      <c r="F598" s="22" t="str">
        <f ca="1">IF(tblINVENTAIRE_INFORMATIQUE[[#This Row],[DELIVRANCE]]&lt;&gt;"",TODAY()-tblINVENTAIRE_INFORMATIQUE[[#This Row],[DELIVRANCE]],"")</f>
        <v/>
      </c>
      <c r="G598" s="40"/>
      <c r="H598" s="62"/>
      <c r="I59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98" s="7"/>
      <c r="K598" s="42"/>
      <c r="L598" s="42"/>
      <c r="M598" s="52"/>
      <c r="N598" s="53"/>
      <c r="O598" s="44"/>
    </row>
    <row r="599" spans="2:15">
      <c r="B599" s="37" t="str">
        <f>IF(tblINVENTAIRE_INFORMATIQUE[[#This Row],[NOM]]="","",INDEX(tblINFORMATIQUE[CODE],MATCH(tblINVENTAIRE_INFORMATIQUE[[#This Row],[NOM]],tblINFORMATIQUE[INFORMATIQUE],0)))</f>
        <v/>
      </c>
      <c r="C599" s="37"/>
      <c r="D599" s="38" t="s">
        <v>15</v>
      </c>
      <c r="E599" s="21"/>
      <c r="F599" s="22" t="str">
        <f ca="1">IF(tblINVENTAIRE_INFORMATIQUE[[#This Row],[DELIVRANCE]]&lt;&gt;"",TODAY()-tblINVENTAIRE_INFORMATIQUE[[#This Row],[DELIVRANCE]],"")</f>
        <v/>
      </c>
      <c r="G599" s="40"/>
      <c r="H599" s="62"/>
      <c r="I59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599" s="7"/>
      <c r="K599" s="42"/>
      <c r="L599" s="42"/>
      <c r="M599" s="52"/>
      <c r="N599" s="53"/>
      <c r="O599" s="44"/>
    </row>
    <row r="600" spans="2:15">
      <c r="B600" s="37" t="str">
        <f>IF(tblINVENTAIRE_INFORMATIQUE[[#This Row],[NOM]]="","",INDEX(tblINFORMATIQUE[CODE],MATCH(tblINVENTAIRE_INFORMATIQUE[[#This Row],[NOM]],tblINFORMATIQUE[INFORMATIQUE],0)))</f>
        <v/>
      </c>
      <c r="C600" s="37"/>
      <c r="D600" s="38" t="s">
        <v>15</v>
      </c>
      <c r="E600" s="21"/>
      <c r="F600" s="22" t="str">
        <f ca="1">IF(tblINVENTAIRE_INFORMATIQUE[[#This Row],[DELIVRANCE]]&lt;&gt;"",TODAY()-tblINVENTAIRE_INFORMATIQUE[[#This Row],[DELIVRANCE]],"")</f>
        <v/>
      </c>
      <c r="G600" s="40"/>
      <c r="H600" s="62"/>
      <c r="I60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00" s="7"/>
      <c r="K600" s="42"/>
      <c r="L600" s="42"/>
      <c r="M600" s="52"/>
      <c r="N600" s="53"/>
      <c r="O600" s="44"/>
    </row>
    <row r="601" spans="2:15">
      <c r="B601" s="37" t="str">
        <f>IF(tblINVENTAIRE_INFORMATIQUE[[#This Row],[NOM]]="","",INDEX(tblINFORMATIQUE[CODE],MATCH(tblINVENTAIRE_INFORMATIQUE[[#This Row],[NOM]],tblINFORMATIQUE[INFORMATIQUE],0)))</f>
        <v/>
      </c>
      <c r="C601" s="37"/>
      <c r="D601" s="38" t="s">
        <v>15</v>
      </c>
      <c r="E601" s="21"/>
      <c r="F601" s="22" t="str">
        <f ca="1">IF(tblINVENTAIRE_INFORMATIQUE[[#This Row],[DELIVRANCE]]&lt;&gt;"",TODAY()-tblINVENTAIRE_INFORMATIQUE[[#This Row],[DELIVRANCE]],"")</f>
        <v/>
      </c>
      <c r="G601" s="40"/>
      <c r="H601" s="62"/>
      <c r="I60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01" s="7"/>
      <c r="K601" s="42"/>
      <c r="L601" s="42"/>
      <c r="M601" s="52"/>
      <c r="N601" s="53"/>
      <c r="O601" s="44"/>
    </row>
    <row r="602" spans="2:15">
      <c r="B602" s="37" t="str">
        <f>IF(tblINVENTAIRE_INFORMATIQUE[[#This Row],[NOM]]="","",INDEX(tblINFORMATIQUE[CODE],MATCH(tblINVENTAIRE_INFORMATIQUE[[#This Row],[NOM]],tblINFORMATIQUE[INFORMATIQUE],0)))</f>
        <v/>
      </c>
      <c r="C602" s="37"/>
      <c r="D602" s="38" t="s">
        <v>15</v>
      </c>
      <c r="E602" s="21"/>
      <c r="F602" s="22" t="str">
        <f ca="1">IF(tblINVENTAIRE_INFORMATIQUE[[#This Row],[DELIVRANCE]]&lt;&gt;"",TODAY()-tblINVENTAIRE_INFORMATIQUE[[#This Row],[DELIVRANCE]],"")</f>
        <v/>
      </c>
      <c r="G602" s="40"/>
      <c r="H602" s="62"/>
      <c r="I60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02" s="7"/>
      <c r="K602" s="42"/>
      <c r="L602" s="42"/>
      <c r="M602" s="52"/>
      <c r="N602" s="53"/>
      <c r="O602" s="44"/>
    </row>
    <row r="603" spans="2:15">
      <c r="B603" s="37" t="str">
        <f>IF(tblINVENTAIRE_INFORMATIQUE[[#This Row],[NOM]]="","",INDEX(tblINFORMATIQUE[CODE],MATCH(tblINVENTAIRE_INFORMATIQUE[[#This Row],[NOM]],tblINFORMATIQUE[INFORMATIQUE],0)))</f>
        <v/>
      </c>
      <c r="C603" s="37"/>
      <c r="D603" s="38" t="s">
        <v>15</v>
      </c>
      <c r="E603" s="21"/>
      <c r="F603" s="22" t="str">
        <f ca="1">IF(tblINVENTAIRE_INFORMATIQUE[[#This Row],[DELIVRANCE]]&lt;&gt;"",TODAY()-tblINVENTAIRE_INFORMATIQUE[[#This Row],[DELIVRANCE]],"")</f>
        <v/>
      </c>
      <c r="G603" s="40"/>
      <c r="H603" s="62"/>
      <c r="I60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03" s="7"/>
      <c r="K603" s="42"/>
      <c r="L603" s="42"/>
      <c r="M603" s="52"/>
      <c r="N603" s="53"/>
      <c r="O603" s="44"/>
    </row>
    <row r="604" spans="2:15">
      <c r="B604" s="37" t="str">
        <f>IF(tblINVENTAIRE_INFORMATIQUE[[#This Row],[NOM]]="","",INDEX(tblINFORMATIQUE[CODE],MATCH(tblINVENTAIRE_INFORMATIQUE[[#This Row],[NOM]],tblINFORMATIQUE[INFORMATIQUE],0)))</f>
        <v/>
      </c>
      <c r="C604" s="37"/>
      <c r="D604" s="38" t="s">
        <v>15</v>
      </c>
      <c r="E604" s="21"/>
      <c r="F604" s="22" t="str">
        <f ca="1">IF(tblINVENTAIRE_INFORMATIQUE[[#This Row],[DELIVRANCE]]&lt;&gt;"",TODAY()-tblINVENTAIRE_INFORMATIQUE[[#This Row],[DELIVRANCE]],"")</f>
        <v/>
      </c>
      <c r="G604" s="40"/>
      <c r="H604" s="62"/>
      <c r="I60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04" s="7"/>
      <c r="K604" s="42"/>
      <c r="L604" s="42"/>
      <c r="M604" s="52"/>
      <c r="N604" s="53"/>
      <c r="O604" s="44"/>
    </row>
    <row r="605" spans="2:15">
      <c r="B605" s="37" t="str">
        <f>IF(tblINVENTAIRE_INFORMATIQUE[[#This Row],[NOM]]="","",INDEX(tblINFORMATIQUE[CODE],MATCH(tblINVENTAIRE_INFORMATIQUE[[#This Row],[NOM]],tblINFORMATIQUE[INFORMATIQUE],0)))</f>
        <v/>
      </c>
      <c r="C605" s="37"/>
      <c r="D605" s="38" t="s">
        <v>15</v>
      </c>
      <c r="E605" s="21"/>
      <c r="F605" s="22" t="str">
        <f ca="1">IF(tblINVENTAIRE_INFORMATIQUE[[#This Row],[DELIVRANCE]]&lt;&gt;"",TODAY()-tblINVENTAIRE_INFORMATIQUE[[#This Row],[DELIVRANCE]],"")</f>
        <v/>
      </c>
      <c r="G605" s="40"/>
      <c r="H605" s="62"/>
      <c r="I60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05" s="7"/>
      <c r="K605" s="42"/>
      <c r="L605" s="42"/>
      <c r="M605" s="52"/>
      <c r="N605" s="53"/>
      <c r="O605" s="44"/>
    </row>
    <row r="606" spans="2:15">
      <c r="B606" s="37" t="str">
        <f>IF(tblINVENTAIRE_INFORMATIQUE[[#This Row],[NOM]]="","",INDEX(tblINFORMATIQUE[CODE],MATCH(tblINVENTAIRE_INFORMATIQUE[[#This Row],[NOM]],tblINFORMATIQUE[INFORMATIQUE],0)))</f>
        <v/>
      </c>
      <c r="C606" s="37"/>
      <c r="D606" s="38" t="s">
        <v>15</v>
      </c>
      <c r="E606" s="21"/>
      <c r="F606" s="22" t="str">
        <f ca="1">IF(tblINVENTAIRE_INFORMATIQUE[[#This Row],[DELIVRANCE]]&lt;&gt;"",TODAY()-tblINVENTAIRE_INFORMATIQUE[[#This Row],[DELIVRANCE]],"")</f>
        <v/>
      </c>
      <c r="G606" s="40"/>
      <c r="H606" s="62"/>
      <c r="I60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06" s="7"/>
      <c r="K606" s="42"/>
      <c r="L606" s="42"/>
      <c r="M606" s="52"/>
      <c r="N606" s="53"/>
      <c r="O606" s="44"/>
    </row>
    <row r="607" spans="2:15">
      <c r="B607" s="37" t="str">
        <f>IF(tblINVENTAIRE_INFORMATIQUE[[#This Row],[NOM]]="","",INDEX(tblINFORMATIQUE[CODE],MATCH(tblINVENTAIRE_INFORMATIQUE[[#This Row],[NOM]],tblINFORMATIQUE[INFORMATIQUE],0)))</f>
        <v/>
      </c>
      <c r="C607" s="37"/>
      <c r="D607" s="38" t="s">
        <v>15</v>
      </c>
      <c r="E607" s="21"/>
      <c r="F607" s="22" t="str">
        <f ca="1">IF(tblINVENTAIRE_INFORMATIQUE[[#This Row],[DELIVRANCE]]&lt;&gt;"",TODAY()-tblINVENTAIRE_INFORMATIQUE[[#This Row],[DELIVRANCE]],"")</f>
        <v/>
      </c>
      <c r="G607" s="40"/>
      <c r="H607" s="62"/>
      <c r="I60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07" s="7"/>
      <c r="K607" s="42"/>
      <c r="L607" s="42"/>
      <c r="M607" s="52"/>
      <c r="N607" s="53"/>
      <c r="O607" s="44"/>
    </row>
    <row r="608" spans="2:15">
      <c r="B608" s="37" t="str">
        <f>IF(tblINVENTAIRE_INFORMATIQUE[[#This Row],[NOM]]="","",INDEX(tblINFORMATIQUE[CODE],MATCH(tblINVENTAIRE_INFORMATIQUE[[#This Row],[NOM]],tblINFORMATIQUE[INFORMATIQUE],0)))</f>
        <v/>
      </c>
      <c r="C608" s="37"/>
      <c r="D608" s="38" t="s">
        <v>15</v>
      </c>
      <c r="E608" s="21"/>
      <c r="F608" s="22" t="str">
        <f ca="1">IF(tblINVENTAIRE_INFORMATIQUE[[#This Row],[DELIVRANCE]]&lt;&gt;"",TODAY()-tblINVENTAIRE_INFORMATIQUE[[#This Row],[DELIVRANCE]],"")</f>
        <v/>
      </c>
      <c r="G608" s="40"/>
      <c r="H608" s="62"/>
      <c r="I60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08" s="7"/>
      <c r="K608" s="42"/>
      <c r="L608" s="42"/>
      <c r="M608" s="52"/>
      <c r="N608" s="53"/>
      <c r="O608" s="44"/>
    </row>
    <row r="609" spans="2:15">
      <c r="B609" s="37" t="str">
        <f>IF(tblINVENTAIRE_INFORMATIQUE[[#This Row],[NOM]]="","",INDEX(tblINFORMATIQUE[CODE],MATCH(tblINVENTAIRE_INFORMATIQUE[[#This Row],[NOM]],tblINFORMATIQUE[INFORMATIQUE],0)))</f>
        <v/>
      </c>
      <c r="C609" s="37"/>
      <c r="D609" s="38" t="s">
        <v>15</v>
      </c>
      <c r="E609" s="21"/>
      <c r="F609" s="22" t="str">
        <f ca="1">IF(tblINVENTAIRE_INFORMATIQUE[[#This Row],[DELIVRANCE]]&lt;&gt;"",TODAY()-tblINVENTAIRE_INFORMATIQUE[[#This Row],[DELIVRANCE]],"")</f>
        <v/>
      </c>
      <c r="G609" s="40"/>
      <c r="H609" s="62"/>
      <c r="I60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09" s="7"/>
      <c r="K609" s="42"/>
      <c r="L609" s="42"/>
      <c r="M609" s="52"/>
      <c r="N609" s="53"/>
      <c r="O609" s="44"/>
    </row>
    <row r="610" spans="2:15">
      <c r="B610" s="37" t="str">
        <f>IF(tblINVENTAIRE_INFORMATIQUE[[#This Row],[NOM]]="","",INDEX(tblINFORMATIQUE[CODE],MATCH(tblINVENTAIRE_INFORMATIQUE[[#This Row],[NOM]],tblINFORMATIQUE[INFORMATIQUE],0)))</f>
        <v/>
      </c>
      <c r="C610" s="37"/>
      <c r="D610" s="38" t="s">
        <v>15</v>
      </c>
      <c r="E610" s="21"/>
      <c r="F610" s="22" t="str">
        <f ca="1">IF(tblINVENTAIRE_INFORMATIQUE[[#This Row],[DELIVRANCE]]&lt;&gt;"",TODAY()-tblINVENTAIRE_INFORMATIQUE[[#This Row],[DELIVRANCE]],"")</f>
        <v/>
      </c>
      <c r="G610" s="40"/>
      <c r="H610" s="62"/>
      <c r="I61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10" s="7"/>
      <c r="K610" s="42"/>
      <c r="L610" s="42"/>
      <c r="M610" s="52"/>
      <c r="N610" s="53"/>
      <c r="O610" s="44"/>
    </row>
    <row r="611" spans="2:15">
      <c r="B611" s="37" t="str">
        <f>IF(tblINVENTAIRE_INFORMATIQUE[[#This Row],[NOM]]="","",INDEX(tblINFORMATIQUE[CODE],MATCH(tblINVENTAIRE_INFORMATIQUE[[#This Row],[NOM]],tblINFORMATIQUE[INFORMATIQUE],0)))</f>
        <v/>
      </c>
      <c r="C611" s="37"/>
      <c r="D611" s="38" t="s">
        <v>15</v>
      </c>
      <c r="E611" s="21"/>
      <c r="F611" s="22" t="str">
        <f ca="1">IF(tblINVENTAIRE_INFORMATIQUE[[#This Row],[DELIVRANCE]]&lt;&gt;"",TODAY()-tblINVENTAIRE_INFORMATIQUE[[#This Row],[DELIVRANCE]],"")</f>
        <v/>
      </c>
      <c r="G611" s="40"/>
      <c r="H611" s="62"/>
      <c r="I61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11" s="7"/>
      <c r="K611" s="42"/>
      <c r="L611" s="42"/>
      <c r="M611" s="52"/>
      <c r="N611" s="53"/>
      <c r="O611" s="44"/>
    </row>
    <row r="612" spans="2:15">
      <c r="B612" s="37" t="str">
        <f>IF(tblINVENTAIRE_INFORMATIQUE[[#This Row],[NOM]]="","",INDEX(tblINFORMATIQUE[CODE],MATCH(tblINVENTAIRE_INFORMATIQUE[[#This Row],[NOM]],tblINFORMATIQUE[INFORMATIQUE],0)))</f>
        <v/>
      </c>
      <c r="C612" s="37"/>
      <c r="D612" s="38" t="s">
        <v>15</v>
      </c>
      <c r="E612" s="21"/>
      <c r="F612" s="22" t="str">
        <f ca="1">IF(tblINVENTAIRE_INFORMATIQUE[[#This Row],[DELIVRANCE]]&lt;&gt;"",TODAY()-tblINVENTAIRE_INFORMATIQUE[[#This Row],[DELIVRANCE]],"")</f>
        <v/>
      </c>
      <c r="G612" s="40"/>
      <c r="H612" s="62"/>
      <c r="I61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12" s="7"/>
      <c r="K612" s="42"/>
      <c r="L612" s="42"/>
      <c r="M612" s="52"/>
      <c r="N612" s="53"/>
      <c r="O612" s="44"/>
    </row>
    <row r="613" spans="2:15">
      <c r="B613" s="37" t="str">
        <f>IF(tblINVENTAIRE_INFORMATIQUE[[#This Row],[NOM]]="","",INDEX(tblINFORMATIQUE[CODE],MATCH(tblINVENTAIRE_INFORMATIQUE[[#This Row],[NOM]],tblINFORMATIQUE[INFORMATIQUE],0)))</f>
        <v/>
      </c>
      <c r="C613" s="37"/>
      <c r="D613" s="38" t="s">
        <v>15</v>
      </c>
      <c r="E613" s="21"/>
      <c r="F613" s="22" t="str">
        <f ca="1">IF(tblINVENTAIRE_INFORMATIQUE[[#This Row],[DELIVRANCE]]&lt;&gt;"",TODAY()-tblINVENTAIRE_INFORMATIQUE[[#This Row],[DELIVRANCE]],"")</f>
        <v/>
      </c>
      <c r="G613" s="40"/>
      <c r="H613" s="62"/>
      <c r="I61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13" s="7"/>
      <c r="K613" s="42"/>
      <c r="L613" s="42"/>
      <c r="M613" s="52"/>
      <c r="N613" s="53"/>
      <c r="O613" s="44"/>
    </row>
    <row r="614" spans="2:15">
      <c r="B614" s="37" t="str">
        <f>IF(tblINVENTAIRE_INFORMATIQUE[[#This Row],[NOM]]="","",INDEX(tblINFORMATIQUE[CODE],MATCH(tblINVENTAIRE_INFORMATIQUE[[#This Row],[NOM]],tblINFORMATIQUE[INFORMATIQUE],0)))</f>
        <v/>
      </c>
      <c r="C614" s="37"/>
      <c r="D614" s="38" t="s">
        <v>15</v>
      </c>
      <c r="E614" s="21"/>
      <c r="F614" s="22" t="str">
        <f ca="1">IF(tblINVENTAIRE_INFORMATIQUE[[#This Row],[DELIVRANCE]]&lt;&gt;"",TODAY()-tblINVENTAIRE_INFORMATIQUE[[#This Row],[DELIVRANCE]],"")</f>
        <v/>
      </c>
      <c r="G614" s="40"/>
      <c r="H614" s="62"/>
      <c r="I61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14" s="7"/>
      <c r="K614" s="42"/>
      <c r="L614" s="42"/>
      <c r="M614" s="52"/>
      <c r="N614" s="53"/>
      <c r="O614" s="44"/>
    </row>
    <row r="615" spans="2:15">
      <c r="B615" s="37" t="str">
        <f>IF(tblINVENTAIRE_INFORMATIQUE[[#This Row],[NOM]]="","",INDEX(tblINFORMATIQUE[CODE],MATCH(tblINVENTAIRE_INFORMATIQUE[[#This Row],[NOM]],tblINFORMATIQUE[INFORMATIQUE],0)))</f>
        <v/>
      </c>
      <c r="C615" s="37"/>
      <c r="D615" s="38" t="s">
        <v>15</v>
      </c>
      <c r="E615" s="21"/>
      <c r="F615" s="22" t="str">
        <f ca="1">IF(tblINVENTAIRE_INFORMATIQUE[[#This Row],[DELIVRANCE]]&lt;&gt;"",TODAY()-tblINVENTAIRE_INFORMATIQUE[[#This Row],[DELIVRANCE]],"")</f>
        <v/>
      </c>
      <c r="G615" s="40"/>
      <c r="H615" s="62"/>
      <c r="I61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15" s="7"/>
      <c r="K615" s="42"/>
      <c r="L615" s="42"/>
      <c r="M615" s="52"/>
      <c r="N615" s="53"/>
      <c r="O615" s="44"/>
    </row>
    <row r="616" spans="2:15">
      <c r="B616" s="37" t="str">
        <f>IF(tblINVENTAIRE_INFORMATIQUE[[#This Row],[NOM]]="","",INDEX(tblINFORMATIQUE[CODE],MATCH(tblINVENTAIRE_INFORMATIQUE[[#This Row],[NOM]],tblINFORMATIQUE[INFORMATIQUE],0)))</f>
        <v/>
      </c>
      <c r="C616" s="37"/>
      <c r="D616" s="38" t="s">
        <v>15</v>
      </c>
      <c r="E616" s="21"/>
      <c r="F616" s="22" t="str">
        <f ca="1">IF(tblINVENTAIRE_INFORMATIQUE[[#This Row],[DELIVRANCE]]&lt;&gt;"",TODAY()-tblINVENTAIRE_INFORMATIQUE[[#This Row],[DELIVRANCE]],"")</f>
        <v/>
      </c>
      <c r="G616" s="40"/>
      <c r="H616" s="62"/>
      <c r="I61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16" s="7"/>
      <c r="K616" s="42"/>
      <c r="L616" s="42"/>
      <c r="M616" s="52"/>
      <c r="N616" s="53"/>
      <c r="O616" s="44"/>
    </row>
    <row r="617" spans="2:15">
      <c r="B617" s="37" t="str">
        <f>IF(tblINVENTAIRE_INFORMATIQUE[[#This Row],[NOM]]="","",INDEX(tblINFORMATIQUE[CODE],MATCH(tblINVENTAIRE_INFORMATIQUE[[#This Row],[NOM]],tblINFORMATIQUE[INFORMATIQUE],0)))</f>
        <v/>
      </c>
      <c r="C617" s="37"/>
      <c r="D617" s="38" t="s">
        <v>15</v>
      </c>
      <c r="E617" s="21"/>
      <c r="F617" s="22" t="str">
        <f ca="1">IF(tblINVENTAIRE_INFORMATIQUE[[#This Row],[DELIVRANCE]]&lt;&gt;"",TODAY()-tblINVENTAIRE_INFORMATIQUE[[#This Row],[DELIVRANCE]],"")</f>
        <v/>
      </c>
      <c r="G617" s="40"/>
      <c r="H617" s="62"/>
      <c r="I61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17" s="7"/>
      <c r="K617" s="42"/>
      <c r="L617" s="42"/>
      <c r="M617" s="52"/>
      <c r="N617" s="53"/>
      <c r="O617" s="44"/>
    </row>
    <row r="618" spans="2:15">
      <c r="B618" s="37" t="str">
        <f>IF(tblINVENTAIRE_INFORMATIQUE[[#This Row],[NOM]]="","",INDEX(tblINFORMATIQUE[CODE],MATCH(tblINVENTAIRE_INFORMATIQUE[[#This Row],[NOM]],tblINFORMATIQUE[INFORMATIQUE],0)))</f>
        <v/>
      </c>
      <c r="C618" s="37"/>
      <c r="D618" s="38" t="s">
        <v>15</v>
      </c>
      <c r="E618" s="21"/>
      <c r="F618" s="22" t="str">
        <f ca="1">IF(tblINVENTAIRE_INFORMATIQUE[[#This Row],[DELIVRANCE]]&lt;&gt;"",TODAY()-tblINVENTAIRE_INFORMATIQUE[[#This Row],[DELIVRANCE]],"")</f>
        <v/>
      </c>
      <c r="G618" s="40"/>
      <c r="H618" s="62"/>
      <c r="I61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18" s="7"/>
      <c r="K618" s="42"/>
      <c r="L618" s="42"/>
      <c r="M618" s="52"/>
      <c r="N618" s="53"/>
      <c r="O618" s="44"/>
    </row>
    <row r="619" spans="2:15">
      <c r="B619" s="37" t="str">
        <f>IF(tblINVENTAIRE_INFORMATIQUE[[#This Row],[NOM]]="","",INDEX(tblINFORMATIQUE[CODE],MATCH(tblINVENTAIRE_INFORMATIQUE[[#This Row],[NOM]],tblINFORMATIQUE[INFORMATIQUE],0)))</f>
        <v/>
      </c>
      <c r="C619" s="37"/>
      <c r="D619" s="38" t="s">
        <v>15</v>
      </c>
      <c r="E619" s="21"/>
      <c r="F619" s="22" t="str">
        <f ca="1">IF(tblINVENTAIRE_INFORMATIQUE[[#This Row],[DELIVRANCE]]&lt;&gt;"",TODAY()-tblINVENTAIRE_INFORMATIQUE[[#This Row],[DELIVRANCE]],"")</f>
        <v/>
      </c>
      <c r="G619" s="40"/>
      <c r="H619" s="62"/>
      <c r="I61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19" s="7"/>
      <c r="K619" s="42"/>
      <c r="L619" s="42"/>
      <c r="M619" s="52"/>
      <c r="N619" s="53"/>
      <c r="O619" s="44"/>
    </row>
    <row r="620" spans="2:15">
      <c r="B620" s="37" t="str">
        <f>IF(tblINVENTAIRE_INFORMATIQUE[[#This Row],[NOM]]="","",INDEX(tblINFORMATIQUE[CODE],MATCH(tblINVENTAIRE_INFORMATIQUE[[#This Row],[NOM]],tblINFORMATIQUE[INFORMATIQUE],0)))</f>
        <v/>
      </c>
      <c r="C620" s="37"/>
      <c r="D620" s="38" t="s">
        <v>15</v>
      </c>
      <c r="E620" s="21"/>
      <c r="F620" s="22" t="str">
        <f ca="1">IF(tblINVENTAIRE_INFORMATIQUE[[#This Row],[DELIVRANCE]]&lt;&gt;"",TODAY()-tblINVENTAIRE_INFORMATIQUE[[#This Row],[DELIVRANCE]],"")</f>
        <v/>
      </c>
      <c r="G620" s="40"/>
      <c r="H620" s="62"/>
      <c r="I62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20" s="7"/>
      <c r="K620" s="42"/>
      <c r="L620" s="42"/>
      <c r="M620" s="52"/>
      <c r="N620" s="53"/>
      <c r="O620" s="44"/>
    </row>
    <row r="621" spans="2:15">
      <c r="B621" s="37" t="str">
        <f>IF(tblINVENTAIRE_INFORMATIQUE[[#This Row],[NOM]]="","",INDEX(tblINFORMATIQUE[CODE],MATCH(tblINVENTAIRE_INFORMATIQUE[[#This Row],[NOM]],tblINFORMATIQUE[INFORMATIQUE],0)))</f>
        <v/>
      </c>
      <c r="C621" s="37"/>
      <c r="D621" s="38" t="s">
        <v>15</v>
      </c>
      <c r="E621" s="21"/>
      <c r="F621" s="22" t="str">
        <f ca="1">IF(tblINVENTAIRE_INFORMATIQUE[[#This Row],[DELIVRANCE]]&lt;&gt;"",TODAY()-tblINVENTAIRE_INFORMATIQUE[[#This Row],[DELIVRANCE]],"")</f>
        <v/>
      </c>
      <c r="G621" s="40"/>
      <c r="H621" s="62"/>
      <c r="I62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21" s="7"/>
      <c r="K621" s="42"/>
      <c r="L621" s="42"/>
      <c r="M621" s="52"/>
      <c r="N621" s="53"/>
      <c r="O621" s="44"/>
    </row>
    <row r="622" spans="2:15">
      <c r="B622" s="37" t="str">
        <f>IF(tblINVENTAIRE_INFORMATIQUE[[#This Row],[NOM]]="","",INDEX(tblINFORMATIQUE[CODE],MATCH(tblINVENTAIRE_INFORMATIQUE[[#This Row],[NOM]],tblINFORMATIQUE[INFORMATIQUE],0)))</f>
        <v/>
      </c>
      <c r="C622" s="37"/>
      <c r="D622" s="38" t="s">
        <v>15</v>
      </c>
      <c r="E622" s="21"/>
      <c r="F622" s="22" t="str">
        <f ca="1">IF(tblINVENTAIRE_INFORMATIQUE[[#This Row],[DELIVRANCE]]&lt;&gt;"",TODAY()-tblINVENTAIRE_INFORMATIQUE[[#This Row],[DELIVRANCE]],"")</f>
        <v/>
      </c>
      <c r="G622" s="40"/>
      <c r="H622" s="62"/>
      <c r="I62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22" s="7"/>
      <c r="K622" s="42"/>
      <c r="L622" s="42"/>
      <c r="M622" s="52"/>
      <c r="N622" s="53"/>
      <c r="O622" s="44"/>
    </row>
    <row r="623" spans="2:15">
      <c r="B623" s="37" t="str">
        <f>IF(tblINVENTAIRE_INFORMATIQUE[[#This Row],[NOM]]="","",INDEX(tblINFORMATIQUE[CODE],MATCH(tblINVENTAIRE_INFORMATIQUE[[#This Row],[NOM]],tblINFORMATIQUE[INFORMATIQUE],0)))</f>
        <v/>
      </c>
      <c r="C623" s="37"/>
      <c r="D623" s="38" t="s">
        <v>15</v>
      </c>
      <c r="E623" s="21"/>
      <c r="F623" s="22" t="str">
        <f ca="1">IF(tblINVENTAIRE_INFORMATIQUE[[#This Row],[DELIVRANCE]]&lt;&gt;"",TODAY()-tblINVENTAIRE_INFORMATIQUE[[#This Row],[DELIVRANCE]],"")</f>
        <v/>
      </c>
      <c r="G623" s="40"/>
      <c r="H623" s="62"/>
      <c r="I62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23" s="7"/>
      <c r="K623" s="42"/>
      <c r="L623" s="42"/>
      <c r="M623" s="52"/>
      <c r="N623" s="53"/>
      <c r="O623" s="44"/>
    </row>
    <row r="624" spans="2:15">
      <c r="B624" s="37" t="str">
        <f>IF(tblINVENTAIRE_INFORMATIQUE[[#This Row],[NOM]]="","",INDEX(tblINFORMATIQUE[CODE],MATCH(tblINVENTAIRE_INFORMATIQUE[[#This Row],[NOM]],tblINFORMATIQUE[INFORMATIQUE],0)))</f>
        <v/>
      </c>
      <c r="C624" s="37"/>
      <c r="D624" s="38" t="s">
        <v>15</v>
      </c>
      <c r="E624" s="21"/>
      <c r="F624" s="22" t="str">
        <f ca="1">IF(tblINVENTAIRE_INFORMATIQUE[[#This Row],[DELIVRANCE]]&lt;&gt;"",TODAY()-tblINVENTAIRE_INFORMATIQUE[[#This Row],[DELIVRANCE]],"")</f>
        <v/>
      </c>
      <c r="G624" s="40"/>
      <c r="H624" s="62"/>
      <c r="I62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24" s="7"/>
      <c r="K624" s="42"/>
      <c r="L624" s="42"/>
      <c r="M624" s="52"/>
      <c r="N624" s="53"/>
      <c r="O624" s="44"/>
    </row>
    <row r="625" spans="2:15">
      <c r="B625" s="37" t="str">
        <f>IF(tblINVENTAIRE_INFORMATIQUE[[#This Row],[NOM]]="","",INDEX(tblINFORMATIQUE[CODE],MATCH(tblINVENTAIRE_INFORMATIQUE[[#This Row],[NOM]],tblINFORMATIQUE[INFORMATIQUE],0)))</f>
        <v/>
      </c>
      <c r="C625" s="37"/>
      <c r="D625" s="38" t="s">
        <v>15</v>
      </c>
      <c r="E625" s="21"/>
      <c r="F625" s="22" t="str">
        <f ca="1">IF(tblINVENTAIRE_INFORMATIQUE[[#This Row],[DELIVRANCE]]&lt;&gt;"",TODAY()-tblINVENTAIRE_INFORMATIQUE[[#This Row],[DELIVRANCE]],"")</f>
        <v/>
      </c>
      <c r="G625" s="40"/>
      <c r="H625" s="62"/>
      <c r="I62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25" s="7"/>
      <c r="K625" s="42"/>
      <c r="L625" s="42"/>
      <c r="M625" s="52"/>
      <c r="N625" s="53"/>
      <c r="O625" s="44"/>
    </row>
    <row r="626" spans="2:15">
      <c r="B626" s="37" t="str">
        <f>IF(tblINVENTAIRE_INFORMATIQUE[[#This Row],[NOM]]="","",INDEX(tblINFORMATIQUE[CODE],MATCH(tblINVENTAIRE_INFORMATIQUE[[#This Row],[NOM]],tblINFORMATIQUE[INFORMATIQUE],0)))</f>
        <v/>
      </c>
      <c r="C626" s="37"/>
      <c r="D626" s="38" t="s">
        <v>15</v>
      </c>
      <c r="E626" s="21"/>
      <c r="F626" s="22" t="str">
        <f ca="1">IF(tblINVENTAIRE_INFORMATIQUE[[#This Row],[DELIVRANCE]]&lt;&gt;"",TODAY()-tblINVENTAIRE_INFORMATIQUE[[#This Row],[DELIVRANCE]],"")</f>
        <v/>
      </c>
      <c r="G626" s="40"/>
      <c r="H626" s="62"/>
      <c r="I62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26" s="7"/>
      <c r="K626" s="42"/>
      <c r="L626" s="42"/>
      <c r="M626" s="52"/>
      <c r="N626" s="53"/>
      <c r="O626" s="44"/>
    </row>
    <row r="627" spans="2:15">
      <c r="B627" s="37" t="str">
        <f>IF(tblINVENTAIRE_INFORMATIQUE[[#This Row],[NOM]]="","",INDEX(tblINFORMATIQUE[CODE],MATCH(tblINVENTAIRE_INFORMATIQUE[[#This Row],[NOM]],tblINFORMATIQUE[INFORMATIQUE],0)))</f>
        <v/>
      </c>
      <c r="C627" s="37"/>
      <c r="D627" s="38" t="s">
        <v>15</v>
      </c>
      <c r="E627" s="21"/>
      <c r="F627" s="22" t="str">
        <f ca="1">IF(tblINVENTAIRE_INFORMATIQUE[[#This Row],[DELIVRANCE]]&lt;&gt;"",TODAY()-tblINVENTAIRE_INFORMATIQUE[[#This Row],[DELIVRANCE]],"")</f>
        <v/>
      </c>
      <c r="G627" s="40"/>
      <c r="H627" s="62"/>
      <c r="I62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27" s="7"/>
      <c r="K627" s="42"/>
      <c r="L627" s="42"/>
      <c r="M627" s="52"/>
      <c r="N627" s="53"/>
      <c r="O627" s="44"/>
    </row>
    <row r="628" spans="2:15">
      <c r="B628" s="37" t="str">
        <f>IF(tblINVENTAIRE_INFORMATIQUE[[#This Row],[NOM]]="","",INDEX(tblINFORMATIQUE[CODE],MATCH(tblINVENTAIRE_INFORMATIQUE[[#This Row],[NOM]],tblINFORMATIQUE[INFORMATIQUE],0)))</f>
        <v/>
      </c>
      <c r="C628" s="37"/>
      <c r="D628" s="38" t="s">
        <v>15</v>
      </c>
      <c r="E628" s="21"/>
      <c r="F628" s="22" t="str">
        <f ca="1">IF(tblINVENTAIRE_INFORMATIQUE[[#This Row],[DELIVRANCE]]&lt;&gt;"",TODAY()-tblINVENTAIRE_INFORMATIQUE[[#This Row],[DELIVRANCE]],"")</f>
        <v/>
      </c>
      <c r="G628" s="40"/>
      <c r="H628" s="62"/>
      <c r="I62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28" s="7"/>
      <c r="K628" s="42"/>
      <c r="L628" s="42"/>
      <c r="M628" s="52"/>
      <c r="N628" s="53"/>
      <c r="O628" s="44"/>
    </row>
    <row r="629" spans="2:15">
      <c r="B629" s="37" t="str">
        <f>IF(tblINVENTAIRE_INFORMATIQUE[[#This Row],[NOM]]="","",INDEX(tblINFORMATIQUE[CODE],MATCH(tblINVENTAIRE_INFORMATIQUE[[#This Row],[NOM]],tblINFORMATIQUE[INFORMATIQUE],0)))</f>
        <v/>
      </c>
      <c r="C629" s="37"/>
      <c r="D629" s="38" t="s">
        <v>15</v>
      </c>
      <c r="E629" s="21"/>
      <c r="F629" s="22" t="str">
        <f ca="1">IF(tblINVENTAIRE_INFORMATIQUE[[#This Row],[DELIVRANCE]]&lt;&gt;"",TODAY()-tblINVENTAIRE_INFORMATIQUE[[#This Row],[DELIVRANCE]],"")</f>
        <v/>
      </c>
      <c r="G629" s="40"/>
      <c r="H629" s="62"/>
      <c r="I62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29" s="7"/>
      <c r="K629" s="42"/>
      <c r="L629" s="42"/>
      <c r="M629" s="52"/>
      <c r="N629" s="53"/>
      <c r="O629" s="44"/>
    </row>
    <row r="630" spans="2:15">
      <c r="B630" s="37" t="str">
        <f>IF(tblINVENTAIRE_INFORMATIQUE[[#This Row],[NOM]]="","",INDEX(tblINFORMATIQUE[CODE],MATCH(tblINVENTAIRE_INFORMATIQUE[[#This Row],[NOM]],tblINFORMATIQUE[INFORMATIQUE],0)))</f>
        <v/>
      </c>
      <c r="C630" s="37"/>
      <c r="D630" s="38" t="s">
        <v>15</v>
      </c>
      <c r="E630" s="21"/>
      <c r="F630" s="22" t="str">
        <f ca="1">IF(tblINVENTAIRE_INFORMATIQUE[[#This Row],[DELIVRANCE]]&lt;&gt;"",TODAY()-tblINVENTAIRE_INFORMATIQUE[[#This Row],[DELIVRANCE]],"")</f>
        <v/>
      </c>
      <c r="G630" s="40"/>
      <c r="H630" s="62"/>
      <c r="I63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30" s="7"/>
      <c r="K630" s="42"/>
      <c r="L630" s="42"/>
      <c r="M630" s="52"/>
      <c r="N630" s="53"/>
      <c r="O630" s="44"/>
    </row>
    <row r="631" spans="2:15">
      <c r="B631" s="37" t="str">
        <f>IF(tblINVENTAIRE_INFORMATIQUE[[#This Row],[NOM]]="","",INDEX(tblINFORMATIQUE[CODE],MATCH(tblINVENTAIRE_INFORMATIQUE[[#This Row],[NOM]],tblINFORMATIQUE[INFORMATIQUE],0)))</f>
        <v/>
      </c>
      <c r="C631" s="37"/>
      <c r="D631" s="38" t="s">
        <v>15</v>
      </c>
      <c r="E631" s="21"/>
      <c r="F631" s="22" t="str">
        <f ca="1">IF(tblINVENTAIRE_INFORMATIQUE[[#This Row],[DELIVRANCE]]&lt;&gt;"",TODAY()-tblINVENTAIRE_INFORMATIQUE[[#This Row],[DELIVRANCE]],"")</f>
        <v/>
      </c>
      <c r="G631" s="40"/>
      <c r="H631" s="62"/>
      <c r="I63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31" s="7"/>
      <c r="K631" s="42"/>
      <c r="L631" s="42"/>
      <c r="M631" s="52"/>
      <c r="N631" s="53"/>
      <c r="O631" s="44"/>
    </row>
    <row r="632" spans="2:15">
      <c r="B632" s="37" t="str">
        <f>IF(tblINVENTAIRE_INFORMATIQUE[[#This Row],[NOM]]="","",INDEX(tblINFORMATIQUE[CODE],MATCH(tblINVENTAIRE_INFORMATIQUE[[#This Row],[NOM]],tblINFORMATIQUE[INFORMATIQUE],0)))</f>
        <v/>
      </c>
      <c r="C632" s="37"/>
      <c r="D632" s="38" t="s">
        <v>15</v>
      </c>
      <c r="E632" s="21"/>
      <c r="F632" s="22" t="str">
        <f ca="1">IF(tblINVENTAIRE_INFORMATIQUE[[#This Row],[DELIVRANCE]]&lt;&gt;"",TODAY()-tblINVENTAIRE_INFORMATIQUE[[#This Row],[DELIVRANCE]],"")</f>
        <v/>
      </c>
      <c r="G632" s="40"/>
      <c r="H632" s="62"/>
      <c r="I63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32" s="7"/>
      <c r="K632" s="42"/>
      <c r="L632" s="42"/>
      <c r="M632" s="52"/>
      <c r="N632" s="53"/>
      <c r="O632" s="44"/>
    </row>
    <row r="633" spans="2:15">
      <c r="B633" s="37" t="str">
        <f>IF(tblINVENTAIRE_INFORMATIQUE[[#This Row],[NOM]]="","",INDEX(tblINFORMATIQUE[CODE],MATCH(tblINVENTAIRE_INFORMATIQUE[[#This Row],[NOM]],tblINFORMATIQUE[INFORMATIQUE],0)))</f>
        <v/>
      </c>
      <c r="C633" s="37"/>
      <c r="D633" s="38" t="s">
        <v>15</v>
      </c>
      <c r="E633" s="21"/>
      <c r="F633" s="22" t="str">
        <f ca="1">IF(tblINVENTAIRE_INFORMATIQUE[[#This Row],[DELIVRANCE]]&lt;&gt;"",TODAY()-tblINVENTAIRE_INFORMATIQUE[[#This Row],[DELIVRANCE]],"")</f>
        <v/>
      </c>
      <c r="G633" s="40"/>
      <c r="H633" s="62"/>
      <c r="I63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33" s="7"/>
      <c r="K633" s="42"/>
      <c r="L633" s="42"/>
      <c r="M633" s="52"/>
      <c r="N633" s="53"/>
      <c r="O633" s="44"/>
    </row>
    <row r="634" spans="2:15">
      <c r="B634" s="37" t="str">
        <f>IF(tblINVENTAIRE_INFORMATIQUE[[#This Row],[NOM]]="","",INDEX(tblINFORMATIQUE[CODE],MATCH(tblINVENTAIRE_INFORMATIQUE[[#This Row],[NOM]],tblINFORMATIQUE[INFORMATIQUE],0)))</f>
        <v/>
      </c>
      <c r="C634" s="37"/>
      <c r="D634" s="38" t="s">
        <v>15</v>
      </c>
      <c r="E634" s="21"/>
      <c r="F634" s="22" t="str">
        <f ca="1">IF(tblINVENTAIRE_INFORMATIQUE[[#This Row],[DELIVRANCE]]&lt;&gt;"",TODAY()-tblINVENTAIRE_INFORMATIQUE[[#This Row],[DELIVRANCE]],"")</f>
        <v/>
      </c>
      <c r="G634" s="40"/>
      <c r="H634" s="62"/>
      <c r="I63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34" s="7"/>
      <c r="K634" s="42"/>
      <c r="L634" s="42"/>
      <c r="M634" s="52"/>
      <c r="N634" s="53"/>
      <c r="O634" s="44"/>
    </row>
    <row r="635" spans="2:15">
      <c r="B635" s="37" t="str">
        <f>IF(tblINVENTAIRE_INFORMATIQUE[[#This Row],[NOM]]="","",INDEX(tblINFORMATIQUE[CODE],MATCH(tblINVENTAIRE_INFORMATIQUE[[#This Row],[NOM]],tblINFORMATIQUE[INFORMATIQUE],0)))</f>
        <v/>
      </c>
      <c r="C635" s="37"/>
      <c r="D635" s="38" t="s">
        <v>15</v>
      </c>
      <c r="E635" s="21"/>
      <c r="F635" s="22" t="str">
        <f ca="1">IF(tblINVENTAIRE_INFORMATIQUE[[#This Row],[DELIVRANCE]]&lt;&gt;"",TODAY()-tblINVENTAIRE_INFORMATIQUE[[#This Row],[DELIVRANCE]],"")</f>
        <v/>
      </c>
      <c r="G635" s="40"/>
      <c r="H635" s="62"/>
      <c r="I63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35" s="7"/>
      <c r="K635" s="42"/>
      <c r="L635" s="42"/>
      <c r="M635" s="52"/>
      <c r="N635" s="53"/>
      <c r="O635" s="44"/>
    </row>
    <row r="636" spans="2:15">
      <c r="B636" s="37" t="str">
        <f>IF(tblINVENTAIRE_INFORMATIQUE[[#This Row],[NOM]]="","",INDEX(tblINFORMATIQUE[CODE],MATCH(tblINVENTAIRE_INFORMATIQUE[[#This Row],[NOM]],tblINFORMATIQUE[INFORMATIQUE],0)))</f>
        <v/>
      </c>
      <c r="C636" s="37"/>
      <c r="D636" s="38" t="s">
        <v>15</v>
      </c>
      <c r="E636" s="21"/>
      <c r="F636" s="22" t="str">
        <f ca="1">IF(tblINVENTAIRE_INFORMATIQUE[[#This Row],[DELIVRANCE]]&lt;&gt;"",TODAY()-tblINVENTAIRE_INFORMATIQUE[[#This Row],[DELIVRANCE]],"")</f>
        <v/>
      </c>
      <c r="G636" s="40"/>
      <c r="H636" s="62"/>
      <c r="I63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36" s="7"/>
      <c r="K636" s="42"/>
      <c r="L636" s="42"/>
      <c r="M636" s="52"/>
      <c r="N636" s="53"/>
      <c r="O636" s="44"/>
    </row>
    <row r="637" spans="2:15">
      <c r="B637" s="37" t="str">
        <f>IF(tblINVENTAIRE_INFORMATIQUE[[#This Row],[NOM]]="","",INDEX(tblINFORMATIQUE[CODE],MATCH(tblINVENTAIRE_INFORMATIQUE[[#This Row],[NOM]],tblINFORMATIQUE[INFORMATIQUE],0)))</f>
        <v/>
      </c>
      <c r="C637" s="37"/>
      <c r="D637" s="38" t="s">
        <v>15</v>
      </c>
      <c r="E637" s="21"/>
      <c r="F637" s="22" t="str">
        <f ca="1">IF(tblINVENTAIRE_INFORMATIQUE[[#This Row],[DELIVRANCE]]&lt;&gt;"",TODAY()-tblINVENTAIRE_INFORMATIQUE[[#This Row],[DELIVRANCE]],"")</f>
        <v/>
      </c>
      <c r="G637" s="40"/>
      <c r="H637" s="62"/>
      <c r="I63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37" s="7"/>
      <c r="K637" s="42"/>
      <c r="L637" s="42"/>
      <c r="M637" s="52"/>
      <c r="N637" s="53"/>
      <c r="O637" s="44"/>
    </row>
    <row r="638" spans="2:15">
      <c r="B638" s="37" t="str">
        <f>IF(tblINVENTAIRE_INFORMATIQUE[[#This Row],[NOM]]="","",INDEX(tblINFORMATIQUE[CODE],MATCH(tblINVENTAIRE_INFORMATIQUE[[#This Row],[NOM]],tblINFORMATIQUE[INFORMATIQUE],0)))</f>
        <v/>
      </c>
      <c r="C638" s="37"/>
      <c r="D638" s="38" t="s">
        <v>15</v>
      </c>
      <c r="E638" s="21"/>
      <c r="F638" s="22" t="str">
        <f ca="1">IF(tblINVENTAIRE_INFORMATIQUE[[#This Row],[DELIVRANCE]]&lt;&gt;"",TODAY()-tblINVENTAIRE_INFORMATIQUE[[#This Row],[DELIVRANCE]],"")</f>
        <v/>
      </c>
      <c r="G638" s="40"/>
      <c r="H638" s="62"/>
      <c r="I63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38" s="7"/>
      <c r="K638" s="42"/>
      <c r="L638" s="42"/>
      <c r="M638" s="52"/>
      <c r="N638" s="53"/>
      <c r="O638" s="44"/>
    </row>
    <row r="639" spans="2:15">
      <c r="B639" s="37" t="str">
        <f>IF(tblINVENTAIRE_INFORMATIQUE[[#This Row],[NOM]]="","",INDEX(tblINFORMATIQUE[CODE],MATCH(tblINVENTAIRE_INFORMATIQUE[[#This Row],[NOM]],tblINFORMATIQUE[INFORMATIQUE],0)))</f>
        <v/>
      </c>
      <c r="C639" s="37"/>
      <c r="D639" s="38" t="s">
        <v>15</v>
      </c>
      <c r="E639" s="21"/>
      <c r="F639" s="22" t="str">
        <f ca="1">IF(tblINVENTAIRE_INFORMATIQUE[[#This Row],[DELIVRANCE]]&lt;&gt;"",TODAY()-tblINVENTAIRE_INFORMATIQUE[[#This Row],[DELIVRANCE]],"")</f>
        <v/>
      </c>
      <c r="G639" s="40"/>
      <c r="H639" s="62"/>
      <c r="I63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39" s="7"/>
      <c r="K639" s="42"/>
      <c r="L639" s="42"/>
      <c r="M639" s="52"/>
      <c r="N639" s="53"/>
      <c r="O639" s="44"/>
    </row>
    <row r="640" spans="2:15">
      <c r="B640" s="37" t="str">
        <f>IF(tblINVENTAIRE_INFORMATIQUE[[#This Row],[NOM]]="","",INDEX(tblINFORMATIQUE[CODE],MATCH(tblINVENTAIRE_INFORMATIQUE[[#This Row],[NOM]],tblINFORMATIQUE[INFORMATIQUE],0)))</f>
        <v/>
      </c>
      <c r="C640" s="37"/>
      <c r="D640" s="38" t="s">
        <v>15</v>
      </c>
      <c r="E640" s="21"/>
      <c r="F640" s="22" t="str">
        <f ca="1">IF(tblINVENTAIRE_INFORMATIQUE[[#This Row],[DELIVRANCE]]&lt;&gt;"",TODAY()-tblINVENTAIRE_INFORMATIQUE[[#This Row],[DELIVRANCE]],"")</f>
        <v/>
      </c>
      <c r="G640" s="40"/>
      <c r="H640" s="62"/>
      <c r="I64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40" s="7"/>
      <c r="K640" s="42"/>
      <c r="L640" s="42"/>
      <c r="M640" s="52"/>
      <c r="N640" s="53"/>
      <c r="O640" s="44"/>
    </row>
    <row r="641" spans="2:15">
      <c r="B641" s="37" t="str">
        <f>IF(tblINVENTAIRE_INFORMATIQUE[[#This Row],[NOM]]="","",INDEX(tblINFORMATIQUE[CODE],MATCH(tblINVENTAIRE_INFORMATIQUE[[#This Row],[NOM]],tblINFORMATIQUE[INFORMATIQUE],0)))</f>
        <v/>
      </c>
      <c r="C641" s="37"/>
      <c r="D641" s="38" t="s">
        <v>15</v>
      </c>
      <c r="E641" s="21"/>
      <c r="F641" s="22" t="str">
        <f ca="1">IF(tblINVENTAIRE_INFORMATIQUE[[#This Row],[DELIVRANCE]]&lt;&gt;"",TODAY()-tblINVENTAIRE_INFORMATIQUE[[#This Row],[DELIVRANCE]],"")</f>
        <v/>
      </c>
      <c r="G641" s="40"/>
      <c r="H641" s="62"/>
      <c r="I64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41" s="7"/>
      <c r="K641" s="42"/>
      <c r="L641" s="42"/>
      <c r="M641" s="52"/>
      <c r="N641" s="53"/>
      <c r="O641" s="44"/>
    </row>
    <row r="642" spans="2:15">
      <c r="B642" s="37" t="str">
        <f>IF(tblINVENTAIRE_INFORMATIQUE[[#This Row],[NOM]]="","",INDEX(tblINFORMATIQUE[CODE],MATCH(tblINVENTAIRE_INFORMATIQUE[[#This Row],[NOM]],tblINFORMATIQUE[INFORMATIQUE],0)))</f>
        <v/>
      </c>
      <c r="C642" s="37"/>
      <c r="D642" s="38" t="s">
        <v>15</v>
      </c>
      <c r="E642" s="21"/>
      <c r="F642" s="22" t="str">
        <f ca="1">IF(tblINVENTAIRE_INFORMATIQUE[[#This Row],[DELIVRANCE]]&lt;&gt;"",TODAY()-tblINVENTAIRE_INFORMATIQUE[[#This Row],[DELIVRANCE]],"")</f>
        <v/>
      </c>
      <c r="G642" s="40"/>
      <c r="H642" s="62"/>
      <c r="I64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42" s="7"/>
      <c r="K642" s="42"/>
      <c r="L642" s="42"/>
      <c r="M642" s="52"/>
      <c r="N642" s="53"/>
      <c r="O642" s="44"/>
    </row>
    <row r="643" spans="2:15">
      <c r="B643" s="37" t="str">
        <f>IF(tblINVENTAIRE_INFORMATIQUE[[#This Row],[NOM]]="","",INDEX(tblINFORMATIQUE[CODE],MATCH(tblINVENTAIRE_INFORMATIQUE[[#This Row],[NOM]],tblINFORMATIQUE[INFORMATIQUE],0)))</f>
        <v/>
      </c>
      <c r="C643" s="37"/>
      <c r="D643" s="38" t="s">
        <v>15</v>
      </c>
      <c r="E643" s="21"/>
      <c r="F643" s="22" t="str">
        <f ca="1">IF(tblINVENTAIRE_INFORMATIQUE[[#This Row],[DELIVRANCE]]&lt;&gt;"",TODAY()-tblINVENTAIRE_INFORMATIQUE[[#This Row],[DELIVRANCE]],"")</f>
        <v/>
      </c>
      <c r="G643" s="40"/>
      <c r="H643" s="62"/>
      <c r="I64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43" s="7"/>
      <c r="K643" s="42"/>
      <c r="L643" s="42"/>
      <c r="M643" s="52"/>
      <c r="N643" s="53"/>
      <c r="O643" s="44"/>
    </row>
    <row r="644" spans="2:15">
      <c r="B644" s="37" t="str">
        <f>IF(tblINVENTAIRE_INFORMATIQUE[[#This Row],[NOM]]="","",INDEX(tblINFORMATIQUE[CODE],MATCH(tblINVENTAIRE_INFORMATIQUE[[#This Row],[NOM]],tblINFORMATIQUE[INFORMATIQUE],0)))</f>
        <v/>
      </c>
      <c r="C644" s="37"/>
      <c r="D644" s="38" t="s">
        <v>15</v>
      </c>
      <c r="E644" s="21"/>
      <c r="F644" s="22" t="str">
        <f ca="1">IF(tblINVENTAIRE_INFORMATIQUE[[#This Row],[DELIVRANCE]]&lt;&gt;"",TODAY()-tblINVENTAIRE_INFORMATIQUE[[#This Row],[DELIVRANCE]],"")</f>
        <v/>
      </c>
      <c r="G644" s="40"/>
      <c r="H644" s="62"/>
      <c r="I64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44" s="7"/>
      <c r="K644" s="42"/>
      <c r="L644" s="42"/>
      <c r="M644" s="52"/>
      <c r="N644" s="53"/>
      <c r="O644" s="44"/>
    </row>
    <row r="645" spans="2:15">
      <c r="B645" s="37" t="str">
        <f>IF(tblINVENTAIRE_INFORMATIQUE[[#This Row],[NOM]]="","",INDEX(tblINFORMATIQUE[CODE],MATCH(tblINVENTAIRE_INFORMATIQUE[[#This Row],[NOM]],tblINFORMATIQUE[INFORMATIQUE],0)))</f>
        <v/>
      </c>
      <c r="C645" s="37"/>
      <c r="D645" s="38" t="s">
        <v>15</v>
      </c>
      <c r="E645" s="21"/>
      <c r="F645" s="22" t="str">
        <f ca="1">IF(tblINVENTAIRE_INFORMATIQUE[[#This Row],[DELIVRANCE]]&lt;&gt;"",TODAY()-tblINVENTAIRE_INFORMATIQUE[[#This Row],[DELIVRANCE]],"")</f>
        <v/>
      </c>
      <c r="G645" s="40"/>
      <c r="H645" s="62"/>
      <c r="I64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45" s="7"/>
      <c r="K645" s="42"/>
      <c r="L645" s="42"/>
      <c r="M645" s="52"/>
      <c r="N645" s="53"/>
      <c r="O645" s="44"/>
    </row>
    <row r="646" spans="2:15">
      <c r="B646" s="37" t="str">
        <f>IF(tblINVENTAIRE_INFORMATIQUE[[#This Row],[NOM]]="","",INDEX(tblINFORMATIQUE[CODE],MATCH(tblINVENTAIRE_INFORMATIQUE[[#This Row],[NOM]],tblINFORMATIQUE[INFORMATIQUE],0)))</f>
        <v/>
      </c>
      <c r="C646" s="37"/>
      <c r="D646" s="38" t="s">
        <v>15</v>
      </c>
      <c r="E646" s="21"/>
      <c r="F646" s="22" t="str">
        <f ca="1">IF(tblINVENTAIRE_INFORMATIQUE[[#This Row],[DELIVRANCE]]&lt;&gt;"",TODAY()-tblINVENTAIRE_INFORMATIQUE[[#This Row],[DELIVRANCE]],"")</f>
        <v/>
      </c>
      <c r="G646" s="40"/>
      <c r="H646" s="62"/>
      <c r="I64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46" s="7"/>
      <c r="K646" s="42"/>
      <c r="L646" s="42"/>
      <c r="M646" s="52"/>
      <c r="N646" s="53"/>
      <c r="O646" s="44"/>
    </row>
    <row r="647" spans="2:15">
      <c r="B647" s="37" t="str">
        <f>IF(tblINVENTAIRE_INFORMATIQUE[[#This Row],[NOM]]="","",INDEX(tblINFORMATIQUE[CODE],MATCH(tblINVENTAIRE_INFORMATIQUE[[#This Row],[NOM]],tblINFORMATIQUE[INFORMATIQUE],0)))</f>
        <v/>
      </c>
      <c r="C647" s="37"/>
      <c r="D647" s="38" t="s">
        <v>15</v>
      </c>
      <c r="E647" s="21"/>
      <c r="F647" s="22" t="str">
        <f ca="1">IF(tblINVENTAIRE_INFORMATIQUE[[#This Row],[DELIVRANCE]]&lt;&gt;"",TODAY()-tblINVENTAIRE_INFORMATIQUE[[#This Row],[DELIVRANCE]],"")</f>
        <v/>
      </c>
      <c r="G647" s="40"/>
      <c r="H647" s="62"/>
      <c r="I64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47" s="7"/>
      <c r="K647" s="42"/>
      <c r="L647" s="42"/>
      <c r="M647" s="52"/>
      <c r="N647" s="53"/>
      <c r="O647" s="44"/>
    </row>
    <row r="648" spans="2:15">
      <c r="B648" s="37" t="str">
        <f>IF(tblINVENTAIRE_INFORMATIQUE[[#This Row],[NOM]]="","",INDEX(tblINFORMATIQUE[CODE],MATCH(tblINVENTAIRE_INFORMATIQUE[[#This Row],[NOM]],tblINFORMATIQUE[INFORMATIQUE],0)))</f>
        <v/>
      </c>
      <c r="C648" s="37"/>
      <c r="D648" s="38" t="s">
        <v>15</v>
      </c>
      <c r="E648" s="21"/>
      <c r="F648" s="22" t="str">
        <f ca="1">IF(tblINVENTAIRE_INFORMATIQUE[[#This Row],[DELIVRANCE]]&lt;&gt;"",TODAY()-tblINVENTAIRE_INFORMATIQUE[[#This Row],[DELIVRANCE]],"")</f>
        <v/>
      </c>
      <c r="G648" s="40"/>
      <c r="H648" s="62"/>
      <c r="I64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48" s="7"/>
      <c r="K648" s="42"/>
      <c r="L648" s="42"/>
      <c r="M648" s="52"/>
      <c r="N648" s="53"/>
      <c r="O648" s="44"/>
    </row>
    <row r="649" spans="2:15">
      <c r="B649" s="37" t="str">
        <f>IF(tblINVENTAIRE_INFORMATIQUE[[#This Row],[NOM]]="","",INDEX(tblINFORMATIQUE[CODE],MATCH(tblINVENTAIRE_INFORMATIQUE[[#This Row],[NOM]],tblINFORMATIQUE[INFORMATIQUE],0)))</f>
        <v/>
      </c>
      <c r="C649" s="37"/>
      <c r="D649" s="38" t="s">
        <v>15</v>
      </c>
      <c r="E649" s="21"/>
      <c r="F649" s="22" t="str">
        <f ca="1">IF(tblINVENTAIRE_INFORMATIQUE[[#This Row],[DELIVRANCE]]&lt;&gt;"",TODAY()-tblINVENTAIRE_INFORMATIQUE[[#This Row],[DELIVRANCE]],"")</f>
        <v/>
      </c>
      <c r="G649" s="40"/>
      <c r="H649" s="62"/>
      <c r="I64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49" s="7"/>
      <c r="K649" s="42"/>
      <c r="L649" s="42"/>
      <c r="M649" s="52"/>
      <c r="N649" s="53"/>
      <c r="O649" s="44"/>
    </row>
    <row r="650" spans="2:15">
      <c r="B650" s="37" t="str">
        <f>IF(tblINVENTAIRE_INFORMATIQUE[[#This Row],[NOM]]="","",INDEX(tblINFORMATIQUE[CODE],MATCH(tblINVENTAIRE_INFORMATIQUE[[#This Row],[NOM]],tblINFORMATIQUE[INFORMATIQUE],0)))</f>
        <v/>
      </c>
      <c r="C650" s="37"/>
      <c r="D650" s="38" t="s">
        <v>15</v>
      </c>
      <c r="E650" s="21"/>
      <c r="F650" s="22" t="str">
        <f ca="1">IF(tblINVENTAIRE_INFORMATIQUE[[#This Row],[DELIVRANCE]]&lt;&gt;"",TODAY()-tblINVENTAIRE_INFORMATIQUE[[#This Row],[DELIVRANCE]],"")</f>
        <v/>
      </c>
      <c r="G650" s="40"/>
      <c r="H650" s="62"/>
      <c r="I65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50" s="7"/>
      <c r="K650" s="42"/>
      <c r="L650" s="42"/>
      <c r="M650" s="52"/>
      <c r="N650" s="53"/>
      <c r="O650" s="44"/>
    </row>
    <row r="651" spans="2:15">
      <c r="B651" s="37" t="str">
        <f>IF(tblINVENTAIRE_INFORMATIQUE[[#This Row],[NOM]]="","",INDEX(tblINFORMATIQUE[CODE],MATCH(tblINVENTAIRE_INFORMATIQUE[[#This Row],[NOM]],tblINFORMATIQUE[INFORMATIQUE],0)))</f>
        <v/>
      </c>
      <c r="C651" s="37"/>
      <c r="D651" s="38" t="s">
        <v>15</v>
      </c>
      <c r="E651" s="21"/>
      <c r="F651" s="22" t="str">
        <f ca="1">IF(tblINVENTAIRE_INFORMATIQUE[[#This Row],[DELIVRANCE]]&lt;&gt;"",TODAY()-tblINVENTAIRE_INFORMATIQUE[[#This Row],[DELIVRANCE]],"")</f>
        <v/>
      </c>
      <c r="G651" s="40"/>
      <c r="H651" s="62"/>
      <c r="I65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51" s="7"/>
      <c r="K651" s="42"/>
      <c r="L651" s="42"/>
      <c r="M651" s="52"/>
      <c r="N651" s="53"/>
      <c r="O651" s="44"/>
    </row>
    <row r="652" spans="2:15">
      <c r="B652" s="37" t="str">
        <f>IF(tblINVENTAIRE_INFORMATIQUE[[#This Row],[NOM]]="","",INDEX(tblINFORMATIQUE[CODE],MATCH(tblINVENTAIRE_INFORMATIQUE[[#This Row],[NOM]],tblINFORMATIQUE[INFORMATIQUE],0)))</f>
        <v/>
      </c>
      <c r="C652" s="37"/>
      <c r="D652" s="38" t="s">
        <v>15</v>
      </c>
      <c r="E652" s="21"/>
      <c r="F652" s="22" t="str">
        <f ca="1">IF(tblINVENTAIRE_INFORMATIQUE[[#This Row],[DELIVRANCE]]&lt;&gt;"",TODAY()-tblINVENTAIRE_INFORMATIQUE[[#This Row],[DELIVRANCE]],"")</f>
        <v/>
      </c>
      <c r="G652" s="40"/>
      <c r="H652" s="62"/>
      <c r="I65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52" s="7"/>
      <c r="K652" s="42"/>
      <c r="L652" s="42"/>
      <c r="M652" s="52"/>
      <c r="N652" s="53"/>
      <c r="O652" s="44"/>
    </row>
    <row r="653" spans="2:15">
      <c r="B653" s="37" t="str">
        <f>IF(tblINVENTAIRE_INFORMATIQUE[[#This Row],[NOM]]="","",INDEX(tblINFORMATIQUE[CODE],MATCH(tblINVENTAIRE_INFORMATIQUE[[#This Row],[NOM]],tblINFORMATIQUE[INFORMATIQUE],0)))</f>
        <v/>
      </c>
      <c r="C653" s="37"/>
      <c r="D653" s="38" t="s">
        <v>15</v>
      </c>
      <c r="E653" s="21"/>
      <c r="F653" s="22" t="str">
        <f ca="1">IF(tblINVENTAIRE_INFORMATIQUE[[#This Row],[DELIVRANCE]]&lt;&gt;"",TODAY()-tblINVENTAIRE_INFORMATIQUE[[#This Row],[DELIVRANCE]],"")</f>
        <v/>
      </c>
      <c r="G653" s="40"/>
      <c r="H653" s="62"/>
      <c r="I65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53" s="7"/>
      <c r="K653" s="42"/>
      <c r="L653" s="42"/>
      <c r="M653" s="52"/>
      <c r="N653" s="53"/>
      <c r="O653" s="44"/>
    </row>
    <row r="654" spans="2:15">
      <c r="B654" s="37" t="str">
        <f>IF(tblINVENTAIRE_INFORMATIQUE[[#This Row],[NOM]]="","",INDEX(tblINFORMATIQUE[CODE],MATCH(tblINVENTAIRE_INFORMATIQUE[[#This Row],[NOM]],tblINFORMATIQUE[INFORMATIQUE],0)))</f>
        <v/>
      </c>
      <c r="C654" s="37"/>
      <c r="D654" s="38" t="s">
        <v>15</v>
      </c>
      <c r="E654" s="21"/>
      <c r="F654" s="22" t="str">
        <f ca="1">IF(tblINVENTAIRE_INFORMATIQUE[[#This Row],[DELIVRANCE]]&lt;&gt;"",TODAY()-tblINVENTAIRE_INFORMATIQUE[[#This Row],[DELIVRANCE]],"")</f>
        <v/>
      </c>
      <c r="G654" s="40"/>
      <c r="H654" s="62"/>
      <c r="I65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54" s="7"/>
      <c r="K654" s="42"/>
      <c r="L654" s="42"/>
      <c r="M654" s="52"/>
      <c r="N654" s="53"/>
      <c r="O654" s="44"/>
    </row>
    <row r="655" spans="2:15">
      <c r="B655" s="37" t="str">
        <f>IF(tblINVENTAIRE_INFORMATIQUE[[#This Row],[NOM]]="","",INDEX(tblINFORMATIQUE[CODE],MATCH(tblINVENTAIRE_INFORMATIQUE[[#This Row],[NOM]],tblINFORMATIQUE[INFORMATIQUE],0)))</f>
        <v/>
      </c>
      <c r="C655" s="37"/>
      <c r="D655" s="38" t="s">
        <v>15</v>
      </c>
      <c r="E655" s="21"/>
      <c r="F655" s="22" t="str">
        <f ca="1">IF(tblINVENTAIRE_INFORMATIQUE[[#This Row],[DELIVRANCE]]&lt;&gt;"",TODAY()-tblINVENTAIRE_INFORMATIQUE[[#This Row],[DELIVRANCE]],"")</f>
        <v/>
      </c>
      <c r="G655" s="40"/>
      <c r="H655" s="62"/>
      <c r="I65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55" s="7"/>
      <c r="K655" s="42"/>
      <c r="L655" s="42"/>
      <c r="M655" s="52"/>
      <c r="N655" s="53"/>
      <c r="O655" s="44"/>
    </row>
    <row r="656" spans="2:15">
      <c r="B656" s="37" t="str">
        <f>IF(tblINVENTAIRE_INFORMATIQUE[[#This Row],[NOM]]="","",INDEX(tblINFORMATIQUE[CODE],MATCH(tblINVENTAIRE_INFORMATIQUE[[#This Row],[NOM]],tblINFORMATIQUE[INFORMATIQUE],0)))</f>
        <v/>
      </c>
      <c r="C656" s="37"/>
      <c r="D656" s="38" t="s">
        <v>15</v>
      </c>
      <c r="E656" s="21"/>
      <c r="F656" s="22" t="str">
        <f ca="1">IF(tblINVENTAIRE_INFORMATIQUE[[#This Row],[DELIVRANCE]]&lt;&gt;"",TODAY()-tblINVENTAIRE_INFORMATIQUE[[#This Row],[DELIVRANCE]],"")</f>
        <v/>
      </c>
      <c r="G656" s="40"/>
      <c r="H656" s="62"/>
      <c r="I65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56" s="7"/>
      <c r="K656" s="42"/>
      <c r="L656" s="42"/>
      <c r="M656" s="52"/>
      <c r="N656" s="53"/>
      <c r="O656" s="44"/>
    </row>
    <row r="657" spans="2:15">
      <c r="B657" s="37" t="str">
        <f>IF(tblINVENTAIRE_INFORMATIQUE[[#This Row],[NOM]]="","",INDEX(tblINFORMATIQUE[CODE],MATCH(tblINVENTAIRE_INFORMATIQUE[[#This Row],[NOM]],tblINFORMATIQUE[INFORMATIQUE],0)))</f>
        <v/>
      </c>
      <c r="C657" s="37"/>
      <c r="D657" s="38" t="s">
        <v>15</v>
      </c>
      <c r="E657" s="21"/>
      <c r="F657" s="22" t="str">
        <f ca="1">IF(tblINVENTAIRE_INFORMATIQUE[[#This Row],[DELIVRANCE]]&lt;&gt;"",TODAY()-tblINVENTAIRE_INFORMATIQUE[[#This Row],[DELIVRANCE]],"")</f>
        <v/>
      </c>
      <c r="G657" s="40"/>
      <c r="H657" s="62"/>
      <c r="I65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57" s="7"/>
      <c r="K657" s="42"/>
      <c r="L657" s="42"/>
      <c r="M657" s="52"/>
      <c r="N657" s="53"/>
      <c r="O657" s="44"/>
    </row>
    <row r="658" spans="2:15">
      <c r="B658" s="37" t="str">
        <f>IF(tblINVENTAIRE_INFORMATIQUE[[#This Row],[NOM]]="","",INDEX(tblINFORMATIQUE[CODE],MATCH(tblINVENTAIRE_INFORMATIQUE[[#This Row],[NOM]],tblINFORMATIQUE[INFORMATIQUE],0)))</f>
        <v/>
      </c>
      <c r="C658" s="37"/>
      <c r="D658" s="38" t="s">
        <v>15</v>
      </c>
      <c r="E658" s="21"/>
      <c r="F658" s="22" t="str">
        <f ca="1">IF(tblINVENTAIRE_INFORMATIQUE[[#This Row],[DELIVRANCE]]&lt;&gt;"",TODAY()-tblINVENTAIRE_INFORMATIQUE[[#This Row],[DELIVRANCE]],"")</f>
        <v/>
      </c>
      <c r="G658" s="40"/>
      <c r="H658" s="62"/>
      <c r="I65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58" s="7"/>
      <c r="K658" s="42"/>
      <c r="L658" s="42"/>
      <c r="M658" s="52"/>
      <c r="N658" s="53"/>
      <c r="O658" s="44"/>
    </row>
    <row r="659" spans="2:15">
      <c r="B659" s="37" t="str">
        <f>IF(tblINVENTAIRE_INFORMATIQUE[[#This Row],[NOM]]="","",INDEX(tblINFORMATIQUE[CODE],MATCH(tblINVENTAIRE_INFORMATIQUE[[#This Row],[NOM]],tblINFORMATIQUE[INFORMATIQUE],0)))</f>
        <v/>
      </c>
      <c r="C659" s="37"/>
      <c r="D659" s="38" t="s">
        <v>15</v>
      </c>
      <c r="E659" s="21"/>
      <c r="F659" s="22" t="str">
        <f ca="1">IF(tblINVENTAIRE_INFORMATIQUE[[#This Row],[DELIVRANCE]]&lt;&gt;"",TODAY()-tblINVENTAIRE_INFORMATIQUE[[#This Row],[DELIVRANCE]],"")</f>
        <v/>
      </c>
      <c r="G659" s="40"/>
      <c r="H659" s="62"/>
      <c r="I65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59" s="7"/>
      <c r="K659" s="42"/>
      <c r="L659" s="42"/>
      <c r="M659" s="52"/>
      <c r="N659" s="53"/>
      <c r="O659" s="44"/>
    </row>
    <row r="660" spans="2:15">
      <c r="B660" s="37" t="str">
        <f>IF(tblINVENTAIRE_INFORMATIQUE[[#This Row],[NOM]]="","",INDEX(tblINFORMATIQUE[CODE],MATCH(tblINVENTAIRE_INFORMATIQUE[[#This Row],[NOM]],tblINFORMATIQUE[INFORMATIQUE],0)))</f>
        <v/>
      </c>
      <c r="C660" s="37"/>
      <c r="D660" s="38" t="s">
        <v>15</v>
      </c>
      <c r="E660" s="21"/>
      <c r="F660" s="22" t="str">
        <f ca="1">IF(tblINVENTAIRE_INFORMATIQUE[[#This Row],[DELIVRANCE]]&lt;&gt;"",TODAY()-tblINVENTAIRE_INFORMATIQUE[[#This Row],[DELIVRANCE]],"")</f>
        <v/>
      </c>
      <c r="G660" s="40"/>
      <c r="H660" s="62"/>
      <c r="I66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60" s="7"/>
      <c r="K660" s="42"/>
      <c r="L660" s="42"/>
      <c r="M660" s="52"/>
      <c r="N660" s="53"/>
      <c r="O660" s="44"/>
    </row>
    <row r="661" spans="2:15">
      <c r="B661" s="37" t="str">
        <f>IF(tblINVENTAIRE_INFORMATIQUE[[#This Row],[NOM]]="","",INDEX(tblINFORMATIQUE[CODE],MATCH(tblINVENTAIRE_INFORMATIQUE[[#This Row],[NOM]],tblINFORMATIQUE[INFORMATIQUE],0)))</f>
        <v/>
      </c>
      <c r="C661" s="37"/>
      <c r="D661" s="38" t="s">
        <v>15</v>
      </c>
      <c r="E661" s="21"/>
      <c r="F661" s="22" t="str">
        <f ca="1">IF(tblINVENTAIRE_INFORMATIQUE[[#This Row],[DELIVRANCE]]&lt;&gt;"",TODAY()-tblINVENTAIRE_INFORMATIQUE[[#This Row],[DELIVRANCE]],"")</f>
        <v/>
      </c>
      <c r="G661" s="40"/>
      <c r="H661" s="62"/>
      <c r="I66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61" s="7"/>
      <c r="K661" s="42"/>
      <c r="L661" s="42"/>
      <c r="M661" s="52"/>
      <c r="N661" s="53"/>
      <c r="O661" s="44"/>
    </row>
    <row r="662" spans="2:15">
      <c r="B662" s="37" t="str">
        <f>IF(tblINVENTAIRE_INFORMATIQUE[[#This Row],[NOM]]="","",INDEX(tblINFORMATIQUE[CODE],MATCH(tblINVENTAIRE_INFORMATIQUE[[#This Row],[NOM]],tblINFORMATIQUE[INFORMATIQUE],0)))</f>
        <v/>
      </c>
      <c r="C662" s="37"/>
      <c r="D662" s="38" t="s">
        <v>15</v>
      </c>
      <c r="E662" s="21"/>
      <c r="F662" s="22" t="str">
        <f ca="1">IF(tblINVENTAIRE_INFORMATIQUE[[#This Row],[DELIVRANCE]]&lt;&gt;"",TODAY()-tblINVENTAIRE_INFORMATIQUE[[#This Row],[DELIVRANCE]],"")</f>
        <v/>
      </c>
      <c r="G662" s="40"/>
      <c r="H662" s="62"/>
      <c r="I66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62" s="7"/>
      <c r="K662" s="42"/>
      <c r="L662" s="42"/>
      <c r="M662" s="52"/>
      <c r="N662" s="53"/>
      <c r="O662" s="44"/>
    </row>
    <row r="663" spans="2:15">
      <c r="B663" s="37" t="str">
        <f>IF(tblINVENTAIRE_INFORMATIQUE[[#This Row],[NOM]]="","",INDEX(tblINFORMATIQUE[CODE],MATCH(tblINVENTAIRE_INFORMATIQUE[[#This Row],[NOM]],tblINFORMATIQUE[INFORMATIQUE],0)))</f>
        <v/>
      </c>
      <c r="C663" s="37"/>
      <c r="D663" s="38" t="s">
        <v>15</v>
      </c>
      <c r="E663" s="21"/>
      <c r="F663" s="22" t="str">
        <f ca="1">IF(tblINVENTAIRE_INFORMATIQUE[[#This Row],[DELIVRANCE]]&lt;&gt;"",TODAY()-tblINVENTAIRE_INFORMATIQUE[[#This Row],[DELIVRANCE]],"")</f>
        <v/>
      </c>
      <c r="G663" s="40"/>
      <c r="H663" s="62"/>
      <c r="I66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63" s="7"/>
      <c r="K663" s="42"/>
      <c r="L663" s="42"/>
      <c r="M663" s="52"/>
      <c r="N663" s="53"/>
      <c r="O663" s="44"/>
    </row>
    <row r="664" spans="2:15">
      <c r="B664" s="37" t="str">
        <f>IF(tblINVENTAIRE_INFORMATIQUE[[#This Row],[NOM]]="","",INDEX(tblINFORMATIQUE[CODE],MATCH(tblINVENTAIRE_INFORMATIQUE[[#This Row],[NOM]],tblINFORMATIQUE[INFORMATIQUE],0)))</f>
        <v/>
      </c>
      <c r="C664" s="37"/>
      <c r="D664" s="38" t="s">
        <v>15</v>
      </c>
      <c r="E664" s="21"/>
      <c r="F664" s="22" t="str">
        <f ca="1">IF(tblINVENTAIRE_INFORMATIQUE[[#This Row],[DELIVRANCE]]&lt;&gt;"",TODAY()-tblINVENTAIRE_INFORMATIQUE[[#This Row],[DELIVRANCE]],"")</f>
        <v/>
      </c>
      <c r="G664" s="40"/>
      <c r="H664" s="62"/>
      <c r="I66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64" s="7"/>
      <c r="K664" s="42"/>
      <c r="L664" s="42"/>
      <c r="M664" s="52"/>
      <c r="N664" s="53"/>
      <c r="O664" s="44"/>
    </row>
    <row r="665" spans="2:15">
      <c r="B665" s="37" t="str">
        <f>IF(tblINVENTAIRE_INFORMATIQUE[[#This Row],[NOM]]="","",INDEX(tblINFORMATIQUE[CODE],MATCH(tblINVENTAIRE_INFORMATIQUE[[#This Row],[NOM]],tblINFORMATIQUE[INFORMATIQUE],0)))</f>
        <v/>
      </c>
      <c r="C665" s="37"/>
      <c r="D665" s="38" t="s">
        <v>15</v>
      </c>
      <c r="E665" s="21"/>
      <c r="F665" s="22" t="str">
        <f ca="1">IF(tblINVENTAIRE_INFORMATIQUE[[#This Row],[DELIVRANCE]]&lt;&gt;"",TODAY()-tblINVENTAIRE_INFORMATIQUE[[#This Row],[DELIVRANCE]],"")</f>
        <v/>
      </c>
      <c r="G665" s="40"/>
      <c r="H665" s="62"/>
      <c r="I66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65" s="7"/>
      <c r="K665" s="42"/>
      <c r="L665" s="42"/>
      <c r="M665" s="52"/>
      <c r="N665" s="53"/>
      <c r="O665" s="44"/>
    </row>
    <row r="666" spans="2:15">
      <c r="B666" s="37" t="str">
        <f>IF(tblINVENTAIRE_INFORMATIQUE[[#This Row],[NOM]]="","",INDEX(tblINFORMATIQUE[CODE],MATCH(tblINVENTAIRE_INFORMATIQUE[[#This Row],[NOM]],tblINFORMATIQUE[INFORMATIQUE],0)))</f>
        <v/>
      </c>
      <c r="C666" s="37"/>
      <c r="D666" s="38" t="s">
        <v>15</v>
      </c>
      <c r="E666" s="21"/>
      <c r="F666" s="22" t="str">
        <f ca="1">IF(tblINVENTAIRE_INFORMATIQUE[[#This Row],[DELIVRANCE]]&lt;&gt;"",TODAY()-tblINVENTAIRE_INFORMATIQUE[[#This Row],[DELIVRANCE]],"")</f>
        <v/>
      </c>
      <c r="G666" s="40"/>
      <c r="H666" s="62"/>
      <c r="I66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66" s="7"/>
      <c r="K666" s="42"/>
      <c r="L666" s="42"/>
      <c r="M666" s="52"/>
      <c r="N666" s="53"/>
      <c r="O666" s="44"/>
    </row>
    <row r="667" spans="2:15">
      <c r="B667" s="37" t="str">
        <f>IF(tblINVENTAIRE_INFORMATIQUE[[#This Row],[NOM]]="","",INDEX(tblINFORMATIQUE[CODE],MATCH(tblINVENTAIRE_INFORMATIQUE[[#This Row],[NOM]],tblINFORMATIQUE[INFORMATIQUE],0)))</f>
        <v/>
      </c>
      <c r="C667" s="37"/>
      <c r="D667" s="38" t="s">
        <v>15</v>
      </c>
      <c r="E667" s="21"/>
      <c r="F667" s="22" t="str">
        <f ca="1">IF(tblINVENTAIRE_INFORMATIQUE[[#This Row],[DELIVRANCE]]&lt;&gt;"",TODAY()-tblINVENTAIRE_INFORMATIQUE[[#This Row],[DELIVRANCE]],"")</f>
        <v/>
      </c>
      <c r="G667" s="40"/>
      <c r="H667" s="62"/>
      <c r="I66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67" s="7"/>
      <c r="K667" s="42"/>
      <c r="L667" s="42"/>
      <c r="M667" s="52"/>
      <c r="N667" s="53"/>
      <c r="O667" s="44"/>
    </row>
    <row r="668" spans="2:15">
      <c r="B668" s="37" t="str">
        <f>IF(tblINVENTAIRE_INFORMATIQUE[[#This Row],[NOM]]="","",INDEX(tblINFORMATIQUE[CODE],MATCH(tblINVENTAIRE_INFORMATIQUE[[#This Row],[NOM]],tblINFORMATIQUE[INFORMATIQUE],0)))</f>
        <v/>
      </c>
      <c r="C668" s="37"/>
      <c r="D668" s="38" t="s">
        <v>15</v>
      </c>
      <c r="E668" s="21"/>
      <c r="F668" s="22" t="str">
        <f ca="1">IF(tblINVENTAIRE_INFORMATIQUE[[#This Row],[DELIVRANCE]]&lt;&gt;"",TODAY()-tblINVENTAIRE_INFORMATIQUE[[#This Row],[DELIVRANCE]],"")</f>
        <v/>
      </c>
      <c r="G668" s="40"/>
      <c r="H668" s="62"/>
      <c r="I66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68" s="7"/>
      <c r="K668" s="42"/>
      <c r="L668" s="42"/>
      <c r="M668" s="52"/>
      <c r="N668" s="53"/>
      <c r="O668" s="44"/>
    </row>
    <row r="669" spans="2:15">
      <c r="B669" s="37" t="str">
        <f>IF(tblINVENTAIRE_INFORMATIQUE[[#This Row],[NOM]]="","",INDEX(tblINFORMATIQUE[CODE],MATCH(tblINVENTAIRE_INFORMATIQUE[[#This Row],[NOM]],tblINFORMATIQUE[INFORMATIQUE],0)))</f>
        <v/>
      </c>
      <c r="C669" s="37"/>
      <c r="D669" s="38" t="s">
        <v>15</v>
      </c>
      <c r="E669" s="21"/>
      <c r="F669" s="22" t="str">
        <f ca="1">IF(tblINVENTAIRE_INFORMATIQUE[[#This Row],[DELIVRANCE]]&lt;&gt;"",TODAY()-tblINVENTAIRE_INFORMATIQUE[[#This Row],[DELIVRANCE]],"")</f>
        <v/>
      </c>
      <c r="G669" s="40"/>
      <c r="H669" s="62"/>
      <c r="I66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69" s="7"/>
      <c r="K669" s="42"/>
      <c r="L669" s="42"/>
      <c r="M669" s="52"/>
      <c r="N669" s="53"/>
      <c r="O669" s="44"/>
    </row>
    <row r="670" spans="2:15">
      <c r="B670" s="37" t="str">
        <f>IF(tblINVENTAIRE_INFORMATIQUE[[#This Row],[NOM]]="","",INDEX(tblINFORMATIQUE[CODE],MATCH(tblINVENTAIRE_INFORMATIQUE[[#This Row],[NOM]],tblINFORMATIQUE[INFORMATIQUE],0)))</f>
        <v/>
      </c>
      <c r="C670" s="37"/>
      <c r="D670" s="38" t="s">
        <v>15</v>
      </c>
      <c r="E670" s="21"/>
      <c r="F670" s="22" t="str">
        <f ca="1">IF(tblINVENTAIRE_INFORMATIQUE[[#This Row],[DELIVRANCE]]&lt;&gt;"",TODAY()-tblINVENTAIRE_INFORMATIQUE[[#This Row],[DELIVRANCE]],"")</f>
        <v/>
      </c>
      <c r="G670" s="40"/>
      <c r="H670" s="62"/>
      <c r="I67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70" s="7"/>
      <c r="K670" s="42"/>
      <c r="L670" s="42"/>
      <c r="M670" s="52"/>
      <c r="N670" s="53"/>
      <c r="O670" s="44"/>
    </row>
    <row r="671" spans="2:15">
      <c r="B671" s="37" t="str">
        <f>IF(tblINVENTAIRE_INFORMATIQUE[[#This Row],[NOM]]="","",INDEX(tblINFORMATIQUE[CODE],MATCH(tblINVENTAIRE_INFORMATIQUE[[#This Row],[NOM]],tblINFORMATIQUE[INFORMATIQUE],0)))</f>
        <v/>
      </c>
      <c r="C671" s="37"/>
      <c r="D671" s="38" t="s">
        <v>15</v>
      </c>
      <c r="E671" s="21"/>
      <c r="F671" s="22" t="str">
        <f ca="1">IF(tblINVENTAIRE_INFORMATIQUE[[#This Row],[DELIVRANCE]]&lt;&gt;"",TODAY()-tblINVENTAIRE_INFORMATIQUE[[#This Row],[DELIVRANCE]],"")</f>
        <v/>
      </c>
      <c r="G671" s="40"/>
      <c r="H671" s="62"/>
      <c r="I67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71" s="7"/>
      <c r="K671" s="42"/>
      <c r="L671" s="42"/>
      <c r="M671" s="52"/>
      <c r="N671" s="53"/>
      <c r="O671" s="44"/>
    </row>
    <row r="672" spans="2:15">
      <c r="B672" s="37" t="str">
        <f>IF(tblINVENTAIRE_INFORMATIQUE[[#This Row],[NOM]]="","",INDEX(tblINFORMATIQUE[CODE],MATCH(tblINVENTAIRE_INFORMATIQUE[[#This Row],[NOM]],tblINFORMATIQUE[INFORMATIQUE],0)))</f>
        <v/>
      </c>
      <c r="C672" s="37"/>
      <c r="D672" s="38" t="s">
        <v>15</v>
      </c>
      <c r="E672" s="21"/>
      <c r="F672" s="22" t="str">
        <f ca="1">IF(tblINVENTAIRE_INFORMATIQUE[[#This Row],[DELIVRANCE]]&lt;&gt;"",TODAY()-tblINVENTAIRE_INFORMATIQUE[[#This Row],[DELIVRANCE]],"")</f>
        <v/>
      </c>
      <c r="G672" s="40"/>
      <c r="H672" s="62"/>
      <c r="I67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72" s="7"/>
      <c r="K672" s="42"/>
      <c r="L672" s="42"/>
      <c r="M672" s="52"/>
      <c r="N672" s="53"/>
      <c r="O672" s="44"/>
    </row>
    <row r="673" spans="2:15">
      <c r="B673" s="37" t="str">
        <f>IF(tblINVENTAIRE_INFORMATIQUE[[#This Row],[NOM]]="","",INDEX(tblINFORMATIQUE[CODE],MATCH(tblINVENTAIRE_INFORMATIQUE[[#This Row],[NOM]],tblINFORMATIQUE[INFORMATIQUE],0)))</f>
        <v/>
      </c>
      <c r="C673" s="37"/>
      <c r="D673" s="38" t="s">
        <v>15</v>
      </c>
      <c r="E673" s="21"/>
      <c r="F673" s="22" t="str">
        <f ca="1">IF(tblINVENTAIRE_INFORMATIQUE[[#This Row],[DELIVRANCE]]&lt;&gt;"",TODAY()-tblINVENTAIRE_INFORMATIQUE[[#This Row],[DELIVRANCE]],"")</f>
        <v/>
      </c>
      <c r="G673" s="40"/>
      <c r="H673" s="62"/>
      <c r="I67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73" s="7"/>
      <c r="K673" s="42"/>
      <c r="L673" s="42"/>
      <c r="M673" s="52"/>
      <c r="N673" s="53"/>
      <c r="O673" s="44"/>
    </row>
    <row r="674" spans="2:15">
      <c r="B674" s="37" t="str">
        <f>IF(tblINVENTAIRE_INFORMATIQUE[[#This Row],[NOM]]="","",INDEX(tblINFORMATIQUE[CODE],MATCH(tblINVENTAIRE_INFORMATIQUE[[#This Row],[NOM]],tblINFORMATIQUE[INFORMATIQUE],0)))</f>
        <v/>
      </c>
      <c r="C674" s="37"/>
      <c r="D674" s="38" t="s">
        <v>15</v>
      </c>
      <c r="E674" s="21"/>
      <c r="F674" s="22" t="str">
        <f ca="1">IF(tblINVENTAIRE_INFORMATIQUE[[#This Row],[DELIVRANCE]]&lt;&gt;"",TODAY()-tblINVENTAIRE_INFORMATIQUE[[#This Row],[DELIVRANCE]],"")</f>
        <v/>
      </c>
      <c r="G674" s="40"/>
      <c r="H674" s="62"/>
      <c r="I67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74" s="7"/>
      <c r="K674" s="42"/>
      <c r="L674" s="42"/>
      <c r="M674" s="52"/>
      <c r="N674" s="53"/>
      <c r="O674" s="44"/>
    </row>
    <row r="675" spans="2:15">
      <c r="B675" s="37" t="str">
        <f>IF(tblINVENTAIRE_INFORMATIQUE[[#This Row],[NOM]]="","",INDEX(tblINFORMATIQUE[CODE],MATCH(tblINVENTAIRE_INFORMATIQUE[[#This Row],[NOM]],tblINFORMATIQUE[INFORMATIQUE],0)))</f>
        <v/>
      </c>
      <c r="C675" s="37"/>
      <c r="D675" s="38" t="s">
        <v>15</v>
      </c>
      <c r="E675" s="21"/>
      <c r="F675" s="22" t="str">
        <f ca="1">IF(tblINVENTAIRE_INFORMATIQUE[[#This Row],[DELIVRANCE]]&lt;&gt;"",TODAY()-tblINVENTAIRE_INFORMATIQUE[[#This Row],[DELIVRANCE]],"")</f>
        <v/>
      </c>
      <c r="G675" s="40"/>
      <c r="H675" s="62"/>
      <c r="I67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75" s="7"/>
      <c r="K675" s="42"/>
      <c r="L675" s="42"/>
      <c r="M675" s="52"/>
      <c r="N675" s="53"/>
      <c r="O675" s="44"/>
    </row>
    <row r="676" spans="2:15">
      <c r="B676" s="37" t="str">
        <f>IF(tblINVENTAIRE_INFORMATIQUE[[#This Row],[NOM]]="","",INDEX(tblINFORMATIQUE[CODE],MATCH(tblINVENTAIRE_INFORMATIQUE[[#This Row],[NOM]],tblINFORMATIQUE[INFORMATIQUE],0)))</f>
        <v/>
      </c>
      <c r="C676" s="37"/>
      <c r="D676" s="38" t="s">
        <v>15</v>
      </c>
      <c r="E676" s="21"/>
      <c r="F676" s="22" t="str">
        <f ca="1">IF(tblINVENTAIRE_INFORMATIQUE[[#This Row],[DELIVRANCE]]&lt;&gt;"",TODAY()-tblINVENTAIRE_INFORMATIQUE[[#This Row],[DELIVRANCE]],"")</f>
        <v/>
      </c>
      <c r="G676" s="40"/>
      <c r="H676" s="62"/>
      <c r="I67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76" s="7"/>
      <c r="K676" s="42"/>
      <c r="L676" s="42"/>
      <c r="M676" s="52"/>
      <c r="N676" s="53"/>
      <c r="O676" s="44"/>
    </row>
    <row r="677" spans="2:15">
      <c r="B677" s="37" t="str">
        <f>IF(tblINVENTAIRE_INFORMATIQUE[[#This Row],[NOM]]="","",INDEX(tblINFORMATIQUE[CODE],MATCH(tblINVENTAIRE_INFORMATIQUE[[#This Row],[NOM]],tblINFORMATIQUE[INFORMATIQUE],0)))</f>
        <v/>
      </c>
      <c r="C677" s="37"/>
      <c r="D677" s="38" t="s">
        <v>15</v>
      </c>
      <c r="E677" s="21"/>
      <c r="F677" s="22" t="str">
        <f ca="1">IF(tblINVENTAIRE_INFORMATIQUE[[#This Row],[DELIVRANCE]]&lt;&gt;"",TODAY()-tblINVENTAIRE_INFORMATIQUE[[#This Row],[DELIVRANCE]],"")</f>
        <v/>
      </c>
      <c r="G677" s="40"/>
      <c r="H677" s="62"/>
      <c r="I67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77" s="7"/>
      <c r="K677" s="42"/>
      <c r="L677" s="42"/>
      <c r="M677" s="52"/>
      <c r="N677" s="53"/>
      <c r="O677" s="44"/>
    </row>
    <row r="678" spans="2:15">
      <c r="B678" s="37" t="str">
        <f>IF(tblINVENTAIRE_INFORMATIQUE[[#This Row],[NOM]]="","",INDEX(tblINFORMATIQUE[CODE],MATCH(tblINVENTAIRE_INFORMATIQUE[[#This Row],[NOM]],tblINFORMATIQUE[INFORMATIQUE],0)))</f>
        <v/>
      </c>
      <c r="C678" s="37"/>
      <c r="D678" s="38" t="s">
        <v>15</v>
      </c>
      <c r="E678" s="21"/>
      <c r="F678" s="22" t="str">
        <f ca="1">IF(tblINVENTAIRE_INFORMATIQUE[[#This Row],[DELIVRANCE]]&lt;&gt;"",TODAY()-tblINVENTAIRE_INFORMATIQUE[[#This Row],[DELIVRANCE]],"")</f>
        <v/>
      </c>
      <c r="G678" s="40"/>
      <c r="H678" s="62"/>
      <c r="I67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78" s="7"/>
      <c r="K678" s="42"/>
      <c r="L678" s="42"/>
      <c r="M678" s="52"/>
      <c r="N678" s="53"/>
      <c r="O678" s="44"/>
    </row>
    <row r="679" spans="2:15">
      <c r="B679" s="37" t="str">
        <f>IF(tblINVENTAIRE_INFORMATIQUE[[#This Row],[NOM]]="","",INDEX(tblINFORMATIQUE[CODE],MATCH(tblINVENTAIRE_INFORMATIQUE[[#This Row],[NOM]],tblINFORMATIQUE[INFORMATIQUE],0)))</f>
        <v/>
      </c>
      <c r="C679" s="37"/>
      <c r="D679" s="38" t="s">
        <v>15</v>
      </c>
      <c r="E679" s="21"/>
      <c r="F679" s="22" t="str">
        <f ca="1">IF(tblINVENTAIRE_INFORMATIQUE[[#This Row],[DELIVRANCE]]&lt;&gt;"",TODAY()-tblINVENTAIRE_INFORMATIQUE[[#This Row],[DELIVRANCE]],"")</f>
        <v/>
      </c>
      <c r="G679" s="40"/>
      <c r="H679" s="62"/>
      <c r="I67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79" s="7"/>
      <c r="K679" s="42"/>
      <c r="L679" s="42"/>
      <c r="M679" s="52"/>
      <c r="N679" s="53"/>
      <c r="O679" s="44"/>
    </row>
    <row r="680" spans="2:15">
      <c r="B680" s="37" t="str">
        <f>IF(tblINVENTAIRE_INFORMATIQUE[[#This Row],[NOM]]="","",INDEX(tblINFORMATIQUE[CODE],MATCH(tblINVENTAIRE_INFORMATIQUE[[#This Row],[NOM]],tblINFORMATIQUE[INFORMATIQUE],0)))</f>
        <v/>
      </c>
      <c r="C680" s="37"/>
      <c r="D680" s="38" t="s">
        <v>15</v>
      </c>
      <c r="E680" s="21"/>
      <c r="F680" s="22" t="str">
        <f ca="1">IF(tblINVENTAIRE_INFORMATIQUE[[#This Row],[DELIVRANCE]]&lt;&gt;"",TODAY()-tblINVENTAIRE_INFORMATIQUE[[#This Row],[DELIVRANCE]],"")</f>
        <v/>
      </c>
      <c r="G680" s="40"/>
      <c r="H680" s="62"/>
      <c r="I68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80" s="7"/>
      <c r="K680" s="42"/>
      <c r="L680" s="42"/>
      <c r="M680" s="52"/>
      <c r="N680" s="53"/>
      <c r="O680" s="44"/>
    </row>
    <row r="681" spans="2:15">
      <c r="B681" s="37" t="str">
        <f>IF(tblINVENTAIRE_INFORMATIQUE[[#This Row],[NOM]]="","",INDEX(tblINFORMATIQUE[CODE],MATCH(tblINVENTAIRE_INFORMATIQUE[[#This Row],[NOM]],tblINFORMATIQUE[INFORMATIQUE],0)))</f>
        <v/>
      </c>
      <c r="C681" s="37"/>
      <c r="D681" s="38" t="s">
        <v>15</v>
      </c>
      <c r="E681" s="21"/>
      <c r="F681" s="22" t="str">
        <f ca="1">IF(tblINVENTAIRE_INFORMATIQUE[[#This Row],[DELIVRANCE]]&lt;&gt;"",TODAY()-tblINVENTAIRE_INFORMATIQUE[[#This Row],[DELIVRANCE]],"")</f>
        <v/>
      </c>
      <c r="G681" s="40"/>
      <c r="H681" s="62"/>
      <c r="I68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81" s="7"/>
      <c r="K681" s="42"/>
      <c r="L681" s="42"/>
      <c r="M681" s="52"/>
      <c r="N681" s="53"/>
      <c r="O681" s="44"/>
    </row>
    <row r="682" spans="2:15">
      <c r="B682" s="37" t="str">
        <f>IF(tblINVENTAIRE_INFORMATIQUE[[#This Row],[NOM]]="","",INDEX(tblINFORMATIQUE[CODE],MATCH(tblINVENTAIRE_INFORMATIQUE[[#This Row],[NOM]],tblINFORMATIQUE[INFORMATIQUE],0)))</f>
        <v/>
      </c>
      <c r="C682" s="37"/>
      <c r="D682" s="38" t="s">
        <v>15</v>
      </c>
      <c r="E682" s="21"/>
      <c r="F682" s="22" t="str">
        <f ca="1">IF(tblINVENTAIRE_INFORMATIQUE[[#This Row],[DELIVRANCE]]&lt;&gt;"",TODAY()-tblINVENTAIRE_INFORMATIQUE[[#This Row],[DELIVRANCE]],"")</f>
        <v/>
      </c>
      <c r="G682" s="40"/>
      <c r="H682" s="62"/>
      <c r="I68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82" s="7"/>
      <c r="K682" s="42"/>
      <c r="L682" s="42"/>
      <c r="M682" s="52"/>
      <c r="N682" s="53"/>
      <c r="O682" s="44"/>
    </row>
    <row r="683" spans="2:15">
      <c r="B683" s="37" t="str">
        <f>IF(tblINVENTAIRE_INFORMATIQUE[[#This Row],[NOM]]="","",INDEX(tblINFORMATIQUE[CODE],MATCH(tblINVENTAIRE_INFORMATIQUE[[#This Row],[NOM]],tblINFORMATIQUE[INFORMATIQUE],0)))</f>
        <v/>
      </c>
      <c r="C683" s="37"/>
      <c r="D683" s="38" t="s">
        <v>15</v>
      </c>
      <c r="E683" s="21"/>
      <c r="F683" s="22" t="str">
        <f ca="1">IF(tblINVENTAIRE_INFORMATIQUE[[#This Row],[DELIVRANCE]]&lt;&gt;"",TODAY()-tblINVENTAIRE_INFORMATIQUE[[#This Row],[DELIVRANCE]],"")</f>
        <v/>
      </c>
      <c r="G683" s="40"/>
      <c r="H683" s="62"/>
      <c r="I68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83" s="7"/>
      <c r="K683" s="42"/>
      <c r="L683" s="42"/>
      <c r="M683" s="52"/>
      <c r="N683" s="53"/>
      <c r="O683" s="44"/>
    </row>
    <row r="684" spans="2:15">
      <c r="B684" s="37" t="str">
        <f>IF(tblINVENTAIRE_INFORMATIQUE[[#This Row],[NOM]]="","",INDEX(tblINFORMATIQUE[CODE],MATCH(tblINVENTAIRE_INFORMATIQUE[[#This Row],[NOM]],tblINFORMATIQUE[INFORMATIQUE],0)))</f>
        <v/>
      </c>
      <c r="C684" s="37"/>
      <c r="D684" s="38" t="s">
        <v>15</v>
      </c>
      <c r="E684" s="21"/>
      <c r="F684" s="22" t="str">
        <f ca="1">IF(tblINVENTAIRE_INFORMATIQUE[[#This Row],[DELIVRANCE]]&lt;&gt;"",TODAY()-tblINVENTAIRE_INFORMATIQUE[[#This Row],[DELIVRANCE]],"")</f>
        <v/>
      </c>
      <c r="G684" s="40"/>
      <c r="H684" s="62"/>
      <c r="I68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84" s="7"/>
      <c r="K684" s="42"/>
      <c r="L684" s="42"/>
      <c r="M684" s="52"/>
      <c r="N684" s="53"/>
      <c r="O684" s="44"/>
    </row>
    <row r="685" spans="2:15">
      <c r="B685" s="37" t="str">
        <f>IF(tblINVENTAIRE_INFORMATIQUE[[#This Row],[NOM]]="","",INDEX(tblINFORMATIQUE[CODE],MATCH(tblINVENTAIRE_INFORMATIQUE[[#This Row],[NOM]],tblINFORMATIQUE[INFORMATIQUE],0)))</f>
        <v/>
      </c>
      <c r="C685" s="37"/>
      <c r="D685" s="38" t="s">
        <v>15</v>
      </c>
      <c r="E685" s="21"/>
      <c r="F685" s="22" t="str">
        <f ca="1">IF(tblINVENTAIRE_INFORMATIQUE[[#This Row],[DELIVRANCE]]&lt;&gt;"",TODAY()-tblINVENTAIRE_INFORMATIQUE[[#This Row],[DELIVRANCE]],"")</f>
        <v/>
      </c>
      <c r="G685" s="40"/>
      <c r="H685" s="62"/>
      <c r="I68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85" s="7"/>
      <c r="K685" s="42"/>
      <c r="L685" s="42"/>
      <c r="M685" s="52"/>
      <c r="N685" s="53"/>
      <c r="O685" s="44"/>
    </row>
    <row r="686" spans="2:15">
      <c r="B686" s="37" t="str">
        <f>IF(tblINVENTAIRE_INFORMATIQUE[[#This Row],[NOM]]="","",INDEX(tblINFORMATIQUE[CODE],MATCH(tblINVENTAIRE_INFORMATIQUE[[#This Row],[NOM]],tblINFORMATIQUE[INFORMATIQUE],0)))</f>
        <v/>
      </c>
      <c r="C686" s="37"/>
      <c r="D686" s="38" t="s">
        <v>15</v>
      </c>
      <c r="E686" s="21"/>
      <c r="F686" s="22" t="str">
        <f ca="1">IF(tblINVENTAIRE_INFORMATIQUE[[#This Row],[DELIVRANCE]]&lt;&gt;"",TODAY()-tblINVENTAIRE_INFORMATIQUE[[#This Row],[DELIVRANCE]],"")</f>
        <v/>
      </c>
      <c r="G686" s="40"/>
      <c r="H686" s="62"/>
      <c r="I68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86" s="7"/>
      <c r="K686" s="42"/>
      <c r="L686" s="42"/>
      <c r="M686" s="52"/>
      <c r="N686" s="53"/>
      <c r="O686" s="44"/>
    </row>
    <row r="687" spans="2:15">
      <c r="B687" s="37" t="str">
        <f>IF(tblINVENTAIRE_INFORMATIQUE[[#This Row],[NOM]]="","",INDEX(tblINFORMATIQUE[CODE],MATCH(tblINVENTAIRE_INFORMATIQUE[[#This Row],[NOM]],tblINFORMATIQUE[INFORMATIQUE],0)))</f>
        <v/>
      </c>
      <c r="C687" s="37"/>
      <c r="D687" s="38" t="s">
        <v>15</v>
      </c>
      <c r="E687" s="21"/>
      <c r="F687" s="22" t="str">
        <f ca="1">IF(tblINVENTAIRE_INFORMATIQUE[[#This Row],[DELIVRANCE]]&lt;&gt;"",TODAY()-tblINVENTAIRE_INFORMATIQUE[[#This Row],[DELIVRANCE]],"")</f>
        <v/>
      </c>
      <c r="G687" s="40"/>
      <c r="H687" s="62"/>
      <c r="I68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87" s="7"/>
      <c r="K687" s="42"/>
      <c r="L687" s="42"/>
      <c r="M687" s="52"/>
      <c r="N687" s="53"/>
      <c r="O687" s="44"/>
    </row>
    <row r="688" spans="2:15">
      <c r="B688" s="37" t="str">
        <f>IF(tblINVENTAIRE_INFORMATIQUE[[#This Row],[NOM]]="","",INDEX(tblINFORMATIQUE[CODE],MATCH(tblINVENTAIRE_INFORMATIQUE[[#This Row],[NOM]],tblINFORMATIQUE[INFORMATIQUE],0)))</f>
        <v/>
      </c>
      <c r="C688" s="37"/>
      <c r="D688" s="38" t="s">
        <v>15</v>
      </c>
      <c r="E688" s="21"/>
      <c r="F688" s="22" t="str">
        <f ca="1">IF(tblINVENTAIRE_INFORMATIQUE[[#This Row],[DELIVRANCE]]&lt;&gt;"",TODAY()-tblINVENTAIRE_INFORMATIQUE[[#This Row],[DELIVRANCE]],"")</f>
        <v/>
      </c>
      <c r="G688" s="40"/>
      <c r="H688" s="62"/>
      <c r="I68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88" s="7"/>
      <c r="K688" s="42"/>
      <c r="L688" s="42"/>
      <c r="M688" s="52"/>
      <c r="N688" s="53"/>
      <c r="O688" s="44"/>
    </row>
    <row r="689" spans="2:15">
      <c r="B689" s="37" t="str">
        <f>IF(tblINVENTAIRE_INFORMATIQUE[[#This Row],[NOM]]="","",INDEX(tblINFORMATIQUE[CODE],MATCH(tblINVENTAIRE_INFORMATIQUE[[#This Row],[NOM]],tblINFORMATIQUE[INFORMATIQUE],0)))</f>
        <v/>
      </c>
      <c r="C689" s="37"/>
      <c r="D689" s="38" t="s">
        <v>15</v>
      </c>
      <c r="E689" s="21"/>
      <c r="F689" s="22" t="str">
        <f ca="1">IF(tblINVENTAIRE_INFORMATIQUE[[#This Row],[DELIVRANCE]]&lt;&gt;"",TODAY()-tblINVENTAIRE_INFORMATIQUE[[#This Row],[DELIVRANCE]],"")</f>
        <v/>
      </c>
      <c r="G689" s="40"/>
      <c r="H689" s="62"/>
      <c r="I68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89" s="7"/>
      <c r="K689" s="42"/>
      <c r="L689" s="42"/>
      <c r="M689" s="52"/>
      <c r="N689" s="53"/>
      <c r="O689" s="44"/>
    </row>
    <row r="690" spans="2:15">
      <c r="B690" s="37" t="str">
        <f>IF(tblINVENTAIRE_INFORMATIQUE[[#This Row],[NOM]]="","",INDEX(tblINFORMATIQUE[CODE],MATCH(tblINVENTAIRE_INFORMATIQUE[[#This Row],[NOM]],tblINFORMATIQUE[INFORMATIQUE],0)))</f>
        <v/>
      </c>
      <c r="C690" s="37"/>
      <c r="D690" s="38" t="s">
        <v>15</v>
      </c>
      <c r="E690" s="21"/>
      <c r="F690" s="22" t="str">
        <f ca="1">IF(tblINVENTAIRE_INFORMATIQUE[[#This Row],[DELIVRANCE]]&lt;&gt;"",TODAY()-tblINVENTAIRE_INFORMATIQUE[[#This Row],[DELIVRANCE]],"")</f>
        <v/>
      </c>
      <c r="G690" s="40"/>
      <c r="H690" s="62"/>
      <c r="I69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90" s="7"/>
      <c r="K690" s="42"/>
      <c r="L690" s="42"/>
      <c r="M690" s="52"/>
      <c r="N690" s="53"/>
      <c r="O690" s="44"/>
    </row>
    <row r="691" spans="2:15">
      <c r="B691" s="37" t="str">
        <f>IF(tblINVENTAIRE_INFORMATIQUE[[#This Row],[NOM]]="","",INDEX(tblINFORMATIQUE[CODE],MATCH(tblINVENTAIRE_INFORMATIQUE[[#This Row],[NOM]],tblINFORMATIQUE[INFORMATIQUE],0)))</f>
        <v/>
      </c>
      <c r="C691" s="37"/>
      <c r="D691" s="38" t="s">
        <v>15</v>
      </c>
      <c r="E691" s="21"/>
      <c r="F691" s="22" t="str">
        <f ca="1">IF(tblINVENTAIRE_INFORMATIQUE[[#This Row],[DELIVRANCE]]&lt;&gt;"",TODAY()-tblINVENTAIRE_INFORMATIQUE[[#This Row],[DELIVRANCE]],"")</f>
        <v/>
      </c>
      <c r="G691" s="40"/>
      <c r="H691" s="62"/>
      <c r="I69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91" s="7"/>
      <c r="K691" s="42"/>
      <c r="L691" s="42"/>
      <c r="M691" s="52"/>
      <c r="N691" s="53"/>
      <c r="O691" s="44"/>
    </row>
    <row r="692" spans="2:15">
      <c r="B692" s="37" t="str">
        <f>IF(tblINVENTAIRE_INFORMATIQUE[[#This Row],[NOM]]="","",INDEX(tblINFORMATIQUE[CODE],MATCH(tblINVENTAIRE_INFORMATIQUE[[#This Row],[NOM]],tblINFORMATIQUE[INFORMATIQUE],0)))</f>
        <v/>
      </c>
      <c r="C692" s="37"/>
      <c r="D692" s="38" t="s">
        <v>15</v>
      </c>
      <c r="E692" s="21"/>
      <c r="F692" s="22" t="str">
        <f ca="1">IF(tblINVENTAIRE_INFORMATIQUE[[#This Row],[DELIVRANCE]]&lt;&gt;"",TODAY()-tblINVENTAIRE_INFORMATIQUE[[#This Row],[DELIVRANCE]],"")</f>
        <v/>
      </c>
      <c r="G692" s="40"/>
      <c r="H692" s="62"/>
      <c r="I69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92" s="7"/>
      <c r="K692" s="42"/>
      <c r="L692" s="42"/>
      <c r="M692" s="52"/>
      <c r="N692" s="53"/>
      <c r="O692" s="44"/>
    </row>
    <row r="693" spans="2:15">
      <c r="B693" s="37" t="str">
        <f>IF(tblINVENTAIRE_INFORMATIQUE[[#This Row],[NOM]]="","",INDEX(tblINFORMATIQUE[CODE],MATCH(tblINVENTAIRE_INFORMATIQUE[[#This Row],[NOM]],tblINFORMATIQUE[INFORMATIQUE],0)))</f>
        <v/>
      </c>
      <c r="C693" s="37"/>
      <c r="D693" s="38" t="s">
        <v>15</v>
      </c>
      <c r="E693" s="21"/>
      <c r="F693" s="22" t="str">
        <f ca="1">IF(tblINVENTAIRE_INFORMATIQUE[[#This Row],[DELIVRANCE]]&lt;&gt;"",TODAY()-tblINVENTAIRE_INFORMATIQUE[[#This Row],[DELIVRANCE]],"")</f>
        <v/>
      </c>
      <c r="G693" s="40"/>
      <c r="H693" s="62"/>
      <c r="I69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93" s="7"/>
      <c r="K693" s="42"/>
      <c r="L693" s="42"/>
      <c r="M693" s="52"/>
      <c r="N693" s="53"/>
      <c r="O693" s="44"/>
    </row>
    <row r="694" spans="2:15">
      <c r="B694" s="37" t="str">
        <f>IF(tblINVENTAIRE_INFORMATIQUE[[#This Row],[NOM]]="","",INDEX(tblINFORMATIQUE[CODE],MATCH(tblINVENTAIRE_INFORMATIQUE[[#This Row],[NOM]],tblINFORMATIQUE[INFORMATIQUE],0)))</f>
        <v/>
      </c>
      <c r="C694" s="37"/>
      <c r="D694" s="38" t="s">
        <v>15</v>
      </c>
      <c r="E694" s="21"/>
      <c r="F694" s="22" t="str">
        <f ca="1">IF(tblINVENTAIRE_INFORMATIQUE[[#This Row],[DELIVRANCE]]&lt;&gt;"",TODAY()-tblINVENTAIRE_INFORMATIQUE[[#This Row],[DELIVRANCE]],"")</f>
        <v/>
      </c>
      <c r="G694" s="40"/>
      <c r="H694" s="62"/>
      <c r="I69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94" s="7"/>
      <c r="K694" s="42"/>
      <c r="L694" s="42"/>
      <c r="M694" s="52"/>
      <c r="N694" s="53"/>
      <c r="O694" s="44"/>
    </row>
    <row r="695" spans="2:15">
      <c r="B695" s="37" t="str">
        <f>IF(tblINVENTAIRE_INFORMATIQUE[[#This Row],[NOM]]="","",INDEX(tblINFORMATIQUE[CODE],MATCH(tblINVENTAIRE_INFORMATIQUE[[#This Row],[NOM]],tblINFORMATIQUE[INFORMATIQUE],0)))</f>
        <v/>
      </c>
      <c r="C695" s="37"/>
      <c r="D695" s="38" t="s">
        <v>15</v>
      </c>
      <c r="E695" s="21"/>
      <c r="F695" s="22" t="str">
        <f ca="1">IF(tblINVENTAIRE_INFORMATIQUE[[#This Row],[DELIVRANCE]]&lt;&gt;"",TODAY()-tblINVENTAIRE_INFORMATIQUE[[#This Row],[DELIVRANCE]],"")</f>
        <v/>
      </c>
      <c r="G695" s="40"/>
      <c r="H695" s="62"/>
      <c r="I69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95" s="7"/>
      <c r="K695" s="42"/>
      <c r="L695" s="42"/>
      <c r="M695" s="52"/>
      <c r="N695" s="53"/>
      <c r="O695" s="44"/>
    </row>
    <row r="696" spans="2:15">
      <c r="B696" s="37" t="str">
        <f>IF(tblINVENTAIRE_INFORMATIQUE[[#This Row],[NOM]]="","",INDEX(tblINFORMATIQUE[CODE],MATCH(tblINVENTAIRE_INFORMATIQUE[[#This Row],[NOM]],tblINFORMATIQUE[INFORMATIQUE],0)))</f>
        <v/>
      </c>
      <c r="C696" s="37"/>
      <c r="D696" s="38" t="s">
        <v>15</v>
      </c>
      <c r="E696" s="21"/>
      <c r="F696" s="22" t="str">
        <f ca="1">IF(tblINVENTAIRE_INFORMATIQUE[[#This Row],[DELIVRANCE]]&lt;&gt;"",TODAY()-tblINVENTAIRE_INFORMATIQUE[[#This Row],[DELIVRANCE]],"")</f>
        <v/>
      </c>
      <c r="G696" s="40"/>
      <c r="H696" s="62"/>
      <c r="I69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96" s="7"/>
      <c r="K696" s="42"/>
      <c r="L696" s="42"/>
      <c r="M696" s="52"/>
      <c r="N696" s="53"/>
      <c r="O696" s="44"/>
    </row>
    <row r="697" spans="2:15">
      <c r="B697" s="37" t="str">
        <f>IF(tblINVENTAIRE_INFORMATIQUE[[#This Row],[NOM]]="","",INDEX(tblINFORMATIQUE[CODE],MATCH(tblINVENTAIRE_INFORMATIQUE[[#This Row],[NOM]],tblINFORMATIQUE[INFORMATIQUE],0)))</f>
        <v/>
      </c>
      <c r="C697" s="37"/>
      <c r="D697" s="38" t="s">
        <v>15</v>
      </c>
      <c r="E697" s="21"/>
      <c r="F697" s="22" t="str">
        <f ca="1">IF(tblINVENTAIRE_INFORMATIQUE[[#This Row],[DELIVRANCE]]&lt;&gt;"",TODAY()-tblINVENTAIRE_INFORMATIQUE[[#This Row],[DELIVRANCE]],"")</f>
        <v/>
      </c>
      <c r="G697" s="40"/>
      <c r="H697" s="62"/>
      <c r="I69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97" s="7"/>
      <c r="K697" s="42"/>
      <c r="L697" s="42"/>
      <c r="M697" s="52"/>
      <c r="N697" s="53"/>
      <c r="O697" s="44"/>
    </row>
    <row r="698" spans="2:15">
      <c r="B698" s="37" t="str">
        <f>IF(tblINVENTAIRE_INFORMATIQUE[[#This Row],[NOM]]="","",INDEX(tblINFORMATIQUE[CODE],MATCH(tblINVENTAIRE_INFORMATIQUE[[#This Row],[NOM]],tblINFORMATIQUE[INFORMATIQUE],0)))</f>
        <v/>
      </c>
      <c r="C698" s="37"/>
      <c r="D698" s="38" t="s">
        <v>15</v>
      </c>
      <c r="E698" s="21"/>
      <c r="F698" s="22" t="str">
        <f ca="1">IF(tblINVENTAIRE_INFORMATIQUE[[#This Row],[DELIVRANCE]]&lt;&gt;"",TODAY()-tblINVENTAIRE_INFORMATIQUE[[#This Row],[DELIVRANCE]],"")</f>
        <v/>
      </c>
      <c r="G698" s="40"/>
      <c r="H698" s="62"/>
      <c r="I69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98" s="7"/>
      <c r="K698" s="42"/>
      <c r="L698" s="42"/>
      <c r="M698" s="52"/>
      <c r="N698" s="53"/>
      <c r="O698" s="44"/>
    </row>
    <row r="699" spans="2:15">
      <c r="B699" s="37" t="str">
        <f>IF(tblINVENTAIRE_INFORMATIQUE[[#This Row],[NOM]]="","",INDEX(tblINFORMATIQUE[CODE],MATCH(tblINVENTAIRE_INFORMATIQUE[[#This Row],[NOM]],tblINFORMATIQUE[INFORMATIQUE],0)))</f>
        <v/>
      </c>
      <c r="C699" s="37"/>
      <c r="D699" s="38" t="s">
        <v>15</v>
      </c>
      <c r="E699" s="21"/>
      <c r="F699" s="22" t="str">
        <f ca="1">IF(tblINVENTAIRE_INFORMATIQUE[[#This Row],[DELIVRANCE]]&lt;&gt;"",TODAY()-tblINVENTAIRE_INFORMATIQUE[[#This Row],[DELIVRANCE]],"")</f>
        <v/>
      </c>
      <c r="G699" s="40"/>
      <c r="H699" s="62"/>
      <c r="I69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699" s="7"/>
      <c r="K699" s="42"/>
      <c r="L699" s="42"/>
      <c r="M699" s="52"/>
      <c r="N699" s="53"/>
      <c r="O699" s="44"/>
    </row>
    <row r="700" spans="2:15">
      <c r="B700" s="37" t="str">
        <f>IF(tblINVENTAIRE_INFORMATIQUE[[#This Row],[NOM]]="","",INDEX(tblINFORMATIQUE[CODE],MATCH(tblINVENTAIRE_INFORMATIQUE[[#This Row],[NOM]],tblINFORMATIQUE[INFORMATIQUE],0)))</f>
        <v/>
      </c>
      <c r="C700" s="37"/>
      <c r="D700" s="38" t="s">
        <v>15</v>
      </c>
      <c r="E700" s="21"/>
      <c r="F700" s="22" t="str">
        <f ca="1">IF(tblINVENTAIRE_INFORMATIQUE[[#This Row],[DELIVRANCE]]&lt;&gt;"",TODAY()-tblINVENTAIRE_INFORMATIQUE[[#This Row],[DELIVRANCE]],"")</f>
        <v/>
      </c>
      <c r="G700" s="40"/>
      <c r="H700" s="62"/>
      <c r="I70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00" s="7"/>
      <c r="K700" s="42"/>
      <c r="L700" s="42"/>
      <c r="M700" s="52"/>
      <c r="N700" s="53"/>
      <c r="O700" s="44"/>
    </row>
    <row r="701" spans="2:15">
      <c r="B701" s="37" t="str">
        <f>IF(tblINVENTAIRE_INFORMATIQUE[[#This Row],[NOM]]="","",INDEX(tblINFORMATIQUE[CODE],MATCH(tblINVENTAIRE_INFORMATIQUE[[#This Row],[NOM]],tblINFORMATIQUE[INFORMATIQUE],0)))</f>
        <v/>
      </c>
      <c r="C701" s="37"/>
      <c r="D701" s="38" t="s">
        <v>15</v>
      </c>
      <c r="E701" s="21"/>
      <c r="F701" s="22" t="str">
        <f ca="1">IF(tblINVENTAIRE_INFORMATIQUE[[#This Row],[DELIVRANCE]]&lt;&gt;"",TODAY()-tblINVENTAIRE_INFORMATIQUE[[#This Row],[DELIVRANCE]],"")</f>
        <v/>
      </c>
      <c r="G701" s="40"/>
      <c r="H701" s="62"/>
      <c r="I70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01" s="7"/>
      <c r="K701" s="42"/>
      <c r="L701" s="42"/>
      <c r="M701" s="52"/>
      <c r="N701" s="53"/>
      <c r="O701" s="44"/>
    </row>
    <row r="702" spans="2:15">
      <c r="B702" s="37" t="str">
        <f>IF(tblINVENTAIRE_INFORMATIQUE[[#This Row],[NOM]]="","",INDEX(tblINFORMATIQUE[CODE],MATCH(tblINVENTAIRE_INFORMATIQUE[[#This Row],[NOM]],tblINFORMATIQUE[INFORMATIQUE],0)))</f>
        <v/>
      </c>
      <c r="C702" s="37"/>
      <c r="D702" s="38" t="s">
        <v>15</v>
      </c>
      <c r="E702" s="21"/>
      <c r="F702" s="22" t="str">
        <f ca="1">IF(tblINVENTAIRE_INFORMATIQUE[[#This Row],[DELIVRANCE]]&lt;&gt;"",TODAY()-tblINVENTAIRE_INFORMATIQUE[[#This Row],[DELIVRANCE]],"")</f>
        <v/>
      </c>
      <c r="G702" s="40"/>
      <c r="H702" s="62"/>
      <c r="I702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02" s="7"/>
      <c r="K702" s="42"/>
      <c r="L702" s="42"/>
      <c r="M702" s="52"/>
      <c r="N702" s="53"/>
      <c r="O702" s="44"/>
    </row>
    <row r="703" spans="2:15">
      <c r="B703" s="37" t="str">
        <f>IF(tblINVENTAIRE_INFORMATIQUE[[#This Row],[NOM]]="","",INDEX(tblINFORMATIQUE[CODE],MATCH(tblINVENTAIRE_INFORMATIQUE[[#This Row],[NOM]],tblINFORMATIQUE[INFORMATIQUE],0)))</f>
        <v/>
      </c>
      <c r="C703" s="37"/>
      <c r="D703" s="38" t="s">
        <v>15</v>
      </c>
      <c r="E703" s="21"/>
      <c r="F703" s="22" t="str">
        <f ca="1">IF(tblINVENTAIRE_INFORMATIQUE[[#This Row],[DELIVRANCE]]&lt;&gt;"",TODAY()-tblINVENTAIRE_INFORMATIQUE[[#This Row],[DELIVRANCE]],"")</f>
        <v/>
      </c>
      <c r="G703" s="40"/>
      <c r="H703" s="62"/>
      <c r="I703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03" s="7"/>
      <c r="K703" s="42"/>
      <c r="L703" s="42"/>
      <c r="M703" s="52"/>
      <c r="N703" s="53"/>
      <c r="O703" s="44"/>
    </row>
    <row r="704" spans="2:15">
      <c r="B704" s="37" t="str">
        <f>IF(tblINVENTAIRE_INFORMATIQUE[[#This Row],[NOM]]="","",INDEX(tblINFORMATIQUE[CODE],MATCH(tblINVENTAIRE_INFORMATIQUE[[#This Row],[NOM]],tblINFORMATIQUE[INFORMATIQUE],0)))</f>
        <v/>
      </c>
      <c r="C704" s="37"/>
      <c r="D704" s="38" t="s">
        <v>15</v>
      </c>
      <c r="E704" s="21"/>
      <c r="F704" s="22" t="str">
        <f ca="1">IF(tblINVENTAIRE_INFORMATIQUE[[#This Row],[DELIVRANCE]]&lt;&gt;"",TODAY()-tblINVENTAIRE_INFORMATIQUE[[#This Row],[DELIVRANCE]],"")</f>
        <v/>
      </c>
      <c r="G704" s="40"/>
      <c r="H704" s="62"/>
      <c r="I704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04" s="7"/>
      <c r="K704" s="42"/>
      <c r="L704" s="42"/>
      <c r="M704" s="52"/>
      <c r="N704" s="53"/>
      <c r="O704" s="44"/>
    </row>
    <row r="705" spans="2:15">
      <c r="B705" s="37" t="str">
        <f>IF(tblINVENTAIRE_INFORMATIQUE[[#This Row],[NOM]]="","",INDEX(tblINFORMATIQUE[CODE],MATCH(tblINVENTAIRE_INFORMATIQUE[[#This Row],[NOM]],tblINFORMATIQUE[INFORMATIQUE],0)))</f>
        <v/>
      </c>
      <c r="C705" s="37"/>
      <c r="D705" s="38" t="s">
        <v>15</v>
      </c>
      <c r="E705" s="21"/>
      <c r="F705" s="22" t="str">
        <f ca="1">IF(tblINVENTAIRE_INFORMATIQUE[[#This Row],[DELIVRANCE]]&lt;&gt;"",TODAY()-tblINVENTAIRE_INFORMATIQUE[[#This Row],[DELIVRANCE]],"")</f>
        <v/>
      </c>
      <c r="G705" s="40"/>
      <c r="H705" s="62"/>
      <c r="I705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05" s="7"/>
      <c r="K705" s="42"/>
      <c r="L705" s="42"/>
      <c r="M705" s="52"/>
      <c r="N705" s="53"/>
      <c r="O705" s="44"/>
    </row>
    <row r="706" spans="2:15">
      <c r="B706" s="37" t="str">
        <f>IF(tblINVENTAIRE_INFORMATIQUE[[#This Row],[NOM]]="","",INDEX(tblINFORMATIQUE[CODE],MATCH(tblINVENTAIRE_INFORMATIQUE[[#This Row],[NOM]],tblINFORMATIQUE[INFORMATIQUE],0)))</f>
        <v/>
      </c>
      <c r="C706" s="37"/>
      <c r="D706" s="38" t="s">
        <v>15</v>
      </c>
      <c r="E706" s="21"/>
      <c r="F706" s="22" t="str">
        <f ca="1">IF(tblINVENTAIRE_INFORMATIQUE[[#This Row],[DELIVRANCE]]&lt;&gt;"",TODAY()-tblINVENTAIRE_INFORMATIQUE[[#This Row],[DELIVRANCE]],"")</f>
        <v/>
      </c>
      <c r="G706" s="40"/>
      <c r="H706" s="62"/>
      <c r="I706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06" s="7"/>
      <c r="K706" s="42"/>
      <c r="L706" s="42"/>
      <c r="M706" s="52"/>
      <c r="N706" s="53"/>
      <c r="O706" s="44"/>
    </row>
    <row r="707" spans="2:15">
      <c r="B707" s="37" t="str">
        <f>IF(tblINVENTAIRE_INFORMATIQUE[[#This Row],[NOM]]="","",INDEX(tblINFORMATIQUE[CODE],MATCH(tblINVENTAIRE_INFORMATIQUE[[#This Row],[NOM]],tblINFORMATIQUE[INFORMATIQUE],0)))</f>
        <v/>
      </c>
      <c r="C707" s="37"/>
      <c r="D707" s="38" t="s">
        <v>15</v>
      </c>
      <c r="E707" s="21"/>
      <c r="F707" s="22" t="str">
        <f ca="1">IF(tblINVENTAIRE_INFORMATIQUE[[#This Row],[DELIVRANCE]]&lt;&gt;"",TODAY()-tblINVENTAIRE_INFORMATIQUE[[#This Row],[DELIVRANCE]],"")</f>
        <v/>
      </c>
      <c r="G707" s="40"/>
      <c r="H707" s="62"/>
      <c r="I707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07" s="7"/>
      <c r="K707" s="42"/>
      <c r="L707" s="42"/>
      <c r="M707" s="52"/>
      <c r="N707" s="53"/>
      <c r="O707" s="44"/>
    </row>
    <row r="708" spans="2:15">
      <c r="B708" s="37" t="str">
        <f>IF(tblINVENTAIRE_INFORMATIQUE[[#This Row],[NOM]]="","",INDEX(tblINFORMATIQUE[CODE],MATCH(tblINVENTAIRE_INFORMATIQUE[[#This Row],[NOM]],tblINFORMATIQUE[INFORMATIQUE],0)))</f>
        <v/>
      </c>
      <c r="C708" s="37"/>
      <c r="D708" s="38" t="s">
        <v>15</v>
      </c>
      <c r="E708" s="21"/>
      <c r="F708" s="22" t="str">
        <f ca="1">IF(tblINVENTAIRE_INFORMATIQUE[[#This Row],[DELIVRANCE]]&lt;&gt;"",TODAY()-tblINVENTAIRE_INFORMATIQUE[[#This Row],[DELIVRANCE]],"")</f>
        <v/>
      </c>
      <c r="G708" s="40"/>
      <c r="H708" s="62"/>
      <c r="I708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08" s="7"/>
      <c r="K708" s="42"/>
      <c r="L708" s="42"/>
      <c r="M708" s="52"/>
      <c r="N708" s="53"/>
      <c r="O708" s="44"/>
    </row>
    <row r="709" spans="2:15">
      <c r="B709" s="37" t="str">
        <f>IF(tblINVENTAIRE_INFORMATIQUE[[#This Row],[NOM]]="","",INDEX(tblINFORMATIQUE[CODE],MATCH(tblINVENTAIRE_INFORMATIQUE[[#This Row],[NOM]],tblINFORMATIQUE[INFORMATIQUE],0)))</f>
        <v/>
      </c>
      <c r="C709" s="37"/>
      <c r="D709" s="38" t="s">
        <v>15</v>
      </c>
      <c r="E709" s="21"/>
      <c r="F709" s="22" t="str">
        <f ca="1">IF(tblINVENTAIRE_INFORMATIQUE[[#This Row],[DELIVRANCE]]&lt;&gt;"",TODAY()-tblINVENTAIRE_INFORMATIQUE[[#This Row],[DELIVRANCE]],"")</f>
        <v/>
      </c>
      <c r="G709" s="40"/>
      <c r="H709" s="62"/>
      <c r="I709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09" s="7"/>
      <c r="K709" s="42"/>
      <c r="L709" s="42"/>
      <c r="M709" s="52"/>
      <c r="N709" s="53"/>
      <c r="O709" s="44"/>
    </row>
    <row r="710" spans="2:15">
      <c r="B710" s="37" t="str">
        <f>IF(tblINVENTAIRE_INFORMATIQUE[[#This Row],[NOM]]="","",INDEX(tblINFORMATIQUE[CODE],MATCH(tblINVENTAIRE_INFORMATIQUE[[#This Row],[NOM]],tblINFORMATIQUE[INFORMATIQUE],0)))</f>
        <v/>
      </c>
      <c r="C710" s="37"/>
      <c r="D710" s="38" t="s">
        <v>15</v>
      </c>
      <c r="E710" s="21"/>
      <c r="F710" s="22" t="str">
        <f ca="1">IF(tblINVENTAIRE_INFORMATIQUE[[#This Row],[DELIVRANCE]]&lt;&gt;"",TODAY()-tblINVENTAIRE_INFORMATIQUE[[#This Row],[DELIVRANCE]],"")</f>
        <v/>
      </c>
      <c r="G710" s="40"/>
      <c r="H710" s="62"/>
      <c r="I710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10" s="7"/>
      <c r="K710" s="42"/>
      <c r="L710" s="42"/>
      <c r="M710" s="52"/>
      <c r="N710" s="53"/>
      <c r="O710" s="44"/>
    </row>
    <row r="711" spans="2:15">
      <c r="B711" s="37" t="str">
        <f>IF(tblINVENTAIRE_INFORMATIQUE[[#This Row],[NOM]]="","",INDEX(tblINFORMATIQUE[CODE],MATCH(tblINVENTAIRE_INFORMATIQUE[[#This Row],[NOM]],tblINFORMATIQUE[INFORMATIQUE],0)))</f>
        <v/>
      </c>
      <c r="C711" s="37"/>
      <c r="D711" s="18" t="s">
        <v>15</v>
      </c>
      <c r="E711" s="21"/>
      <c r="F711" s="22" t="str">
        <f ca="1">IF(tblINVENTAIRE_INFORMATIQUE[[#This Row],[DELIVRANCE]]&lt;&gt;"",TODAY()-tblINVENTAIRE_INFORMATIQUE[[#This Row],[DELIVRANCE]],"")</f>
        <v/>
      </c>
      <c r="G711" s="40"/>
      <c r="H711" s="62"/>
      <c r="I711" s="7" t="str">
        <f>IF(tblINVENTAIRE_INFORMATIQUE[[#This Row],[QTE]]="","",IF(tblINVENTAIRE_INFORMATIQUE[[#This Row],[RETRAIT]]="",tblINVENTAIRE_INFORMATIQUE[[#This Row],[QTE]],SUM(tblINVENTAIRE_INFORMATIQUE[[#This Row],[QTE]]-tblINVENTAIRE_INFORMATIQUE[[#This Row],[RETRAIT]])))</f>
        <v/>
      </c>
      <c r="J711" s="7"/>
      <c r="K711" s="42"/>
      <c r="L711" s="42"/>
      <c r="M711" s="52"/>
      <c r="N711" s="53"/>
      <c r="O711" s="44"/>
    </row>
  </sheetData>
  <mergeCells count="4">
    <mergeCell ref="B1:D1"/>
    <mergeCell ref="E1:F1"/>
    <mergeCell ref="D3:E3"/>
    <mergeCell ref="D4:E4"/>
  </mergeCells>
  <conditionalFormatting sqref="B7:J711">
    <cfRule type="cellIs" priority="13" operator="equal">
      <formula>"Pas de surlignage"</formula>
    </cfRule>
    <cfRule type="expression" dxfId="33" priority="14">
      <formula>AND($F$2="Moins d'1 an",$F7&lt;365)</formula>
    </cfRule>
    <cfRule type="expression" dxfId="32" priority="15">
      <formula>AND($F$2="1 an",AND($F7&gt;365,$F7&lt;=730))</formula>
    </cfRule>
    <cfRule type="expression" dxfId="31" priority="16">
      <formula>AND($F$2="2 ans",AND($F7&gt;730,$F7&lt;=1095))</formula>
    </cfRule>
    <cfRule type="expression" dxfId="30" priority="17">
      <formula>AND($F$2="3 ans",AND($F7&gt;1095,$F7&lt;=1460))</formula>
    </cfRule>
    <cfRule type="expression" dxfId="29" priority="18">
      <formula>AND($F$2="4 ans",AND($F7&gt;1460,$F7&lt;=1825))</formula>
    </cfRule>
    <cfRule type="expression" dxfId="28" priority="19">
      <formula>AND($F$2="5 ans",AND($F7&gt;1825,$F7&lt;=2190))</formula>
    </cfRule>
    <cfRule type="expression" dxfId="27" priority="20">
      <formula>AND($F$2="6 ans",AND($F7&gt;2190,$F7&lt;=2555))</formula>
    </cfRule>
    <cfRule type="expression" dxfId="26" priority="21">
      <formula>AND($F$2="7 ans",AND($F7&gt;2555,$F7&lt;=2920))</formula>
    </cfRule>
    <cfRule type="expression" dxfId="25" priority="22">
      <formula>AND($F$2="8 ans",AND($F7&gt;2920,$F7&lt;=3285))</formula>
    </cfRule>
    <cfRule type="expression" dxfId="24" priority="23">
      <formula>AND($F$2="9 ans",AND($F7&gt;3286,$F7&lt;=3651))</formula>
    </cfRule>
    <cfRule type="expression" dxfId="23" priority="24">
      <formula>AND($F$2="10 ans et plus",AND($F7&lt;&gt;"",$F7&gt;3651))</formula>
    </cfRule>
  </conditionalFormatting>
  <dataValidations count="2">
    <dataValidation type="list" allowBlank="1" showInputMessage="1" sqref="D7:D711">
      <formula1>lstLIEU</formula1>
    </dataValidation>
    <dataValidation type="list" allowBlank="1" showInputMessage="1" sqref="C7:C90">
      <formula1>lstINFORMATIQUE</formula1>
    </dataValidation>
  </dataValidations>
  <printOptions horizontalCentered="1"/>
  <pageMargins left="0.25" right="0.25" top="0.75" bottom="0.75" header="0.3" footer="0.3"/>
  <pageSetup scale="81" fitToHeight="0" orientation="portrait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PARAMETRES!$B$4:$B$24</xm:f>
          </x14:formula1>
          <xm:sqref>L7:L711</xm:sqref>
        </x14:dataValidation>
        <x14:dataValidation type="list" allowBlank="1" showInputMessage="1" showErrorMessage="1">
          <x14:formula1>
            <xm:f>PARAMETRES!$E$4:$E$79</xm:f>
          </x14:formula1>
          <xm:sqref>J7:J711</xm:sqref>
        </x14:dataValidation>
        <x14:dataValidation type="list" allowBlank="1" showInputMessage="1" showErrorMessage="1">
          <x14:formula1>
            <xm:f>PARAMETRES!$B$29:$B$40</xm:f>
          </x14:formula1>
          <xm:sqref>F2</xm:sqref>
        </x14:dataValidation>
        <x14:dataValidation type="list" allowBlank="1" showInputMessage="1" showErrorMessage="1">
          <x14:formula1>
            <xm:f>PARAMETRES!$B$29:$B$38</xm:f>
          </x14:formula1>
          <xm:sqref>G2</xm:sqref>
        </x14:dataValidation>
        <x14:dataValidation type="list" allowBlank="1" showInputMessage="1" showErrorMessage="1">
          <x14:formula1>
            <xm:f>PARAMETRES!#REF!</xm:f>
          </x14:formula1>
          <xm:sqref>K7:K711</xm:sqref>
        </x14:dataValidation>
        <x14:dataValidation type="list" allowBlank="1" showInputMessage="1">
          <x14:formula1>
            <xm:f>PARAMETRES!$H$4:$H$79</xm:f>
          </x14:formula1>
          <xm:sqref>C91:C711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O711"/>
  <sheetViews>
    <sheetView showGridLines="0" zoomScaleNormal="100" workbookViewId="0">
      <selection activeCell="G9" sqref="G9:G12"/>
    </sheetView>
  </sheetViews>
  <sheetFormatPr baseColWidth="10" defaultColWidth="9.140625" defaultRowHeight="11.25"/>
  <cols>
    <col min="1" max="1" width="3.28515625" style="1" customWidth="1"/>
    <col min="2" max="2" width="10.5703125" style="2" customWidth="1"/>
    <col min="3" max="3" width="19" style="1" bestFit="1" customWidth="1"/>
    <col min="4" max="4" width="23.5703125" style="10" customWidth="1"/>
    <col min="5" max="5" width="13.28515625" style="17" customWidth="1"/>
    <col min="6" max="6" width="14.85546875" style="12" customWidth="1"/>
    <col min="7" max="7" width="8.42578125" style="34" customWidth="1"/>
    <col min="8" max="8" width="9.140625" style="1"/>
    <col min="9" max="9" width="10.5703125" style="28" customWidth="1"/>
    <col min="10" max="10" width="50.7109375" style="28" customWidth="1"/>
    <col min="11" max="13" width="9.140625" style="28"/>
    <col min="14" max="14" width="14.85546875" style="28" customWidth="1"/>
    <col min="15" max="16384" width="9.140625" style="1"/>
  </cols>
  <sheetData>
    <row r="1" spans="2:15" ht="15">
      <c r="B1" s="118" t="s">
        <v>161</v>
      </c>
      <c r="C1" s="118"/>
      <c r="D1" s="118"/>
      <c r="E1" s="117"/>
      <c r="F1" s="117"/>
      <c r="G1" s="29"/>
    </row>
    <row r="2" spans="2:15">
      <c r="B2" s="9"/>
      <c r="C2" s="9"/>
      <c r="E2" s="16" t="s">
        <v>85</v>
      </c>
      <c r="F2" s="11" t="s">
        <v>76</v>
      </c>
      <c r="G2" s="30"/>
    </row>
    <row r="3" spans="2:15" ht="11.25" customHeight="1">
      <c r="B3" s="9"/>
      <c r="C3" s="9"/>
      <c r="D3" s="119" t="s">
        <v>115</v>
      </c>
      <c r="E3" s="119"/>
      <c r="F3" s="13">
        <f>SUM(tblINVENTAIRE_ELCTRO_MENAGER[QTE])</f>
        <v>2</v>
      </c>
      <c r="G3" s="31"/>
    </row>
    <row r="4" spans="2:15" ht="11.25" customHeight="1">
      <c r="B4" s="9"/>
      <c r="C4" s="9"/>
      <c r="D4" s="120" t="s">
        <v>117</v>
      </c>
      <c r="E4" s="120"/>
      <c r="F4" s="55" t="str">
        <f>IF(SUBTOTAL(9,tblINVENTAIRE_ELCTRO_MENAGER[QTE])=$F$3,"",SUBTOTAL(9,tblINVENTAIRE_ELCTRO_MENAGER[QTE]))</f>
        <v/>
      </c>
      <c r="G4" s="56"/>
    </row>
    <row r="5" spans="2:15" ht="24.75" customHeight="1" thickBot="1">
      <c r="D5" s="1"/>
      <c r="F5" s="1"/>
      <c r="G5" s="32"/>
    </row>
    <row r="6" spans="2:15" ht="12" thickBot="1">
      <c r="B6" s="14" t="s">
        <v>163</v>
      </c>
      <c r="C6" s="14" t="s">
        <v>164</v>
      </c>
      <c r="D6" s="14" t="s">
        <v>165</v>
      </c>
      <c r="E6" s="61" t="s">
        <v>166</v>
      </c>
      <c r="F6" s="14" t="s">
        <v>167</v>
      </c>
      <c r="G6" s="33" t="s">
        <v>168</v>
      </c>
      <c r="H6" s="14" t="s">
        <v>169</v>
      </c>
      <c r="I6" s="14" t="s">
        <v>170</v>
      </c>
      <c r="J6" s="113" t="s">
        <v>178</v>
      </c>
      <c r="K6" s="48"/>
      <c r="L6" s="48"/>
      <c r="M6" s="48"/>
      <c r="N6" s="48"/>
      <c r="O6" s="44"/>
    </row>
    <row r="7" spans="2:15" ht="11.25" customHeight="1">
      <c r="B7" s="37" t="str">
        <f>IF(tblINVENTAIRE_ELCTRO_MENAGER[[#This Row],[NOM]]="","",INDEX(tblELECTRO_MENAGER[CODE],MATCH(tblINVENTAIRE_ELCTRO_MENAGER[[#This Row],[NOM]],tblELECTRO_MENAGER[ELECTRO MENAGER],0)))</f>
        <v>MENA00002</v>
      </c>
      <c r="C7" s="37" t="s">
        <v>186</v>
      </c>
      <c r="D7" s="38" t="s">
        <v>15</v>
      </c>
      <c r="E7" s="47">
        <f ca="1">TODAY()-4244</f>
        <v>40494</v>
      </c>
      <c r="F7" s="39">
        <f ca="1">IF(tblINVENTAIRE_ELCTRO_MENAGER[[#This Row],[DELIVRANCE]]&lt;&gt;"",TODAY()-tblINVENTAIRE_ELCTRO_MENAGER[[#This Row],[DELIVRANCE]],"")</f>
        <v>4244</v>
      </c>
      <c r="G7" s="40">
        <v>1</v>
      </c>
      <c r="H7" s="66"/>
      <c r="I7" s="67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>1</v>
      </c>
      <c r="J7" s="90"/>
      <c r="K7" s="42"/>
      <c r="L7" s="42"/>
      <c r="M7" s="49"/>
      <c r="N7" s="50"/>
      <c r="O7" s="44"/>
    </row>
    <row r="8" spans="2:15">
      <c r="B8" s="37" t="str">
        <f>IF(tblINVENTAIRE_ELCTRO_MENAGER[[#This Row],[NOM]]="","",INDEX(tblELECTRO_MENAGER[CODE],MATCH(tblINVENTAIRE_ELCTRO_MENAGER[[#This Row],[NOM]],tblELECTRO_MENAGER[ELECTRO MENAGER],0)))</f>
        <v>MENA00007</v>
      </c>
      <c r="C8" s="37" t="s">
        <v>105</v>
      </c>
      <c r="D8" s="38" t="s">
        <v>15</v>
      </c>
      <c r="E8" s="19">
        <v>44257</v>
      </c>
      <c r="F8" s="20">
        <f ca="1">IF(tblINVENTAIRE_ELCTRO_MENAGER[[#This Row],[DELIVRANCE]]&lt;&gt;"",TODAY()-tblINVENTAIRE_ELCTRO_MENAGER[[#This Row],[DELIVRANCE]],"")</f>
        <v>481</v>
      </c>
      <c r="G8" s="40">
        <v>1</v>
      </c>
      <c r="H8" s="62"/>
      <c r="I8" s="7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>1</v>
      </c>
      <c r="J8" s="91"/>
      <c r="K8" s="42"/>
      <c r="L8" s="42"/>
      <c r="M8" s="49"/>
      <c r="N8" s="50"/>
      <c r="O8" s="44"/>
    </row>
    <row r="9" spans="2:15">
      <c r="B9" s="37" t="str">
        <f>IF(tblINVENTAIRE_ELCTRO_MENAGER[[#This Row],[NOM]]="","",INDEX(tblELECTRO_MENAGER[CODE],MATCH(tblINVENTAIRE_ELCTRO_MENAGER[[#This Row],[NOM]],tblELECTRO_MENAGER[ELECTRO MENAGER],0)))</f>
        <v/>
      </c>
      <c r="C9" s="37"/>
      <c r="D9" s="38" t="s">
        <v>15</v>
      </c>
      <c r="E9" s="19"/>
      <c r="F9" s="20" t="str">
        <f ca="1">IF(tblINVENTAIRE_ELCTRO_MENAGER[[#This Row],[DELIVRANCE]]&lt;&gt;"",TODAY()-tblINVENTAIRE_ELCTRO_MENAGER[[#This Row],[DELIVRANCE]],"")</f>
        <v/>
      </c>
      <c r="G9" s="40"/>
      <c r="H9" s="62"/>
      <c r="I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9" s="91"/>
      <c r="K9" s="42"/>
      <c r="L9" s="42"/>
      <c r="M9" s="49"/>
      <c r="N9" s="50"/>
      <c r="O9" s="44"/>
    </row>
    <row r="10" spans="2:15">
      <c r="B10" s="37" t="str">
        <f>IF(tblINVENTAIRE_ELCTRO_MENAGER[[#This Row],[NOM]]="","",INDEX(tblELECTRO_MENAGER[CODE],MATCH(tblINVENTAIRE_ELCTRO_MENAGER[[#This Row],[NOM]],tblELECTRO_MENAGER[ELECTRO MENAGER],0)))</f>
        <v/>
      </c>
      <c r="C10" s="37"/>
      <c r="D10" s="38" t="s">
        <v>15</v>
      </c>
      <c r="E10" s="19"/>
      <c r="F10" s="20" t="str">
        <f ca="1">IF(tblINVENTAIRE_ELCTRO_MENAGER[[#This Row],[DELIVRANCE]]&lt;&gt;"",TODAY()-tblINVENTAIRE_ELCTRO_MENAGER[[#This Row],[DELIVRANCE]],"")</f>
        <v/>
      </c>
      <c r="G10" s="40"/>
      <c r="H10" s="62"/>
      <c r="I1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0" s="91"/>
      <c r="K10" s="42"/>
      <c r="L10" s="42"/>
      <c r="M10" s="49"/>
      <c r="N10" s="50"/>
      <c r="O10" s="44"/>
    </row>
    <row r="11" spans="2:15">
      <c r="B11" s="37" t="str">
        <f>IF(tblINVENTAIRE_ELCTRO_MENAGER[[#This Row],[NOM]]="","",INDEX(tblELECTRO_MENAGER[CODE],MATCH(tblINVENTAIRE_ELCTRO_MENAGER[[#This Row],[NOM]],tblELECTRO_MENAGER[ELECTRO MENAGER],0)))</f>
        <v/>
      </c>
      <c r="C11" s="37"/>
      <c r="D11" s="38" t="s">
        <v>15</v>
      </c>
      <c r="E11" s="19"/>
      <c r="F11" s="20" t="str">
        <f ca="1">IF(tblINVENTAIRE_ELCTRO_MENAGER[[#This Row],[DELIVRANCE]]&lt;&gt;"",TODAY()-tblINVENTAIRE_ELCTRO_MENAGER[[#This Row],[DELIVRANCE]],"")</f>
        <v/>
      </c>
      <c r="G11" s="40"/>
      <c r="H11" s="62"/>
      <c r="I1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1" s="91"/>
      <c r="K11" s="42"/>
      <c r="L11" s="42"/>
      <c r="M11" s="49"/>
      <c r="N11" s="50"/>
      <c r="O11" s="44"/>
    </row>
    <row r="12" spans="2:15">
      <c r="B12" s="37" t="str">
        <f>IF(tblINVENTAIRE_ELCTRO_MENAGER[[#This Row],[NOM]]="","",INDEX(tblELECTRO_MENAGER[CODE],MATCH(tblINVENTAIRE_ELCTRO_MENAGER[[#This Row],[NOM]],tblELECTRO_MENAGER[ELECTRO MENAGER],0)))</f>
        <v/>
      </c>
      <c r="C12" s="37"/>
      <c r="D12" s="38" t="s">
        <v>15</v>
      </c>
      <c r="E12" s="19"/>
      <c r="F12" s="20" t="str">
        <f ca="1">IF(tblINVENTAIRE_ELCTRO_MENAGER[[#This Row],[DELIVRANCE]]&lt;&gt;"",TODAY()-tblINVENTAIRE_ELCTRO_MENAGER[[#This Row],[DELIVRANCE]],"")</f>
        <v/>
      </c>
      <c r="G12" s="40"/>
      <c r="H12" s="62"/>
      <c r="I1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2" s="91"/>
      <c r="K12" s="42"/>
      <c r="L12" s="42"/>
      <c r="M12" s="49"/>
      <c r="N12" s="50"/>
      <c r="O12" s="44"/>
    </row>
    <row r="13" spans="2:15">
      <c r="B13" s="37" t="str">
        <f>IF(tblINVENTAIRE_ELCTRO_MENAGER[[#This Row],[NOM]]="","",INDEX(tblELECTRO_MENAGER[CODE],MATCH(tblINVENTAIRE_ELCTRO_MENAGER[[#This Row],[NOM]],tblELECTRO_MENAGER[ELECTRO MENAGER],0)))</f>
        <v/>
      </c>
      <c r="C13" s="37"/>
      <c r="D13" s="38" t="s">
        <v>15</v>
      </c>
      <c r="E13" s="19"/>
      <c r="F13" s="20" t="str">
        <f ca="1">IF(tblINVENTAIRE_ELCTRO_MENAGER[[#This Row],[DELIVRANCE]]&lt;&gt;"",TODAY()-tblINVENTAIRE_ELCTRO_MENAGER[[#This Row],[DELIVRANCE]],"")</f>
        <v/>
      </c>
      <c r="G13" s="40"/>
      <c r="H13" s="62"/>
      <c r="I1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3" s="91"/>
      <c r="K13" s="42"/>
      <c r="L13" s="42"/>
      <c r="M13" s="49"/>
      <c r="N13" s="50"/>
      <c r="O13" s="44"/>
    </row>
    <row r="14" spans="2:15">
      <c r="B14" s="37" t="str">
        <f>IF(tblINVENTAIRE_ELCTRO_MENAGER[[#This Row],[NOM]]="","",INDEX(tblELECTRO_MENAGER[CODE],MATCH(tblINVENTAIRE_ELCTRO_MENAGER[[#This Row],[NOM]],tblELECTRO_MENAGER[ELECTRO MENAGER],0)))</f>
        <v/>
      </c>
      <c r="C14" s="37"/>
      <c r="D14" s="38" t="s">
        <v>15</v>
      </c>
      <c r="E14" s="19"/>
      <c r="F14" s="20" t="str">
        <f ca="1">IF(tblINVENTAIRE_ELCTRO_MENAGER[[#This Row],[DELIVRANCE]]&lt;&gt;"",TODAY()-tblINVENTAIRE_ELCTRO_MENAGER[[#This Row],[DELIVRANCE]],"")</f>
        <v/>
      </c>
      <c r="G14" s="40"/>
      <c r="H14" s="62"/>
      <c r="I1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4" s="91"/>
      <c r="K14" s="42"/>
      <c r="L14" s="42"/>
      <c r="M14" s="49"/>
      <c r="N14" s="50"/>
      <c r="O14" s="44"/>
    </row>
    <row r="15" spans="2:15">
      <c r="B15" s="37" t="str">
        <f>IF(tblINVENTAIRE_ELCTRO_MENAGER[[#This Row],[NOM]]="","",INDEX(tblELECTRO_MENAGER[CODE],MATCH(tblINVENTAIRE_ELCTRO_MENAGER[[#This Row],[NOM]],tblELECTRO_MENAGER[ELECTRO MENAGER],0)))</f>
        <v/>
      </c>
      <c r="C15" s="37"/>
      <c r="D15" s="38" t="s">
        <v>15</v>
      </c>
      <c r="E15" s="19"/>
      <c r="F15" s="20" t="str">
        <f ca="1">IF(tblINVENTAIRE_ELCTRO_MENAGER[[#This Row],[DELIVRANCE]]&lt;&gt;"",TODAY()-tblINVENTAIRE_ELCTRO_MENAGER[[#This Row],[DELIVRANCE]],"")</f>
        <v/>
      </c>
      <c r="G15" s="40"/>
      <c r="H15" s="62"/>
      <c r="I1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5" s="91"/>
      <c r="K15" s="42"/>
      <c r="L15" s="42"/>
      <c r="M15" s="49"/>
      <c r="N15" s="50"/>
      <c r="O15" s="44"/>
    </row>
    <row r="16" spans="2:15">
      <c r="B16" s="37" t="str">
        <f>IF(tblINVENTAIRE_ELCTRO_MENAGER[[#This Row],[NOM]]="","",INDEX(tblELECTRO_MENAGER[CODE],MATCH(tblINVENTAIRE_ELCTRO_MENAGER[[#This Row],[NOM]],tblELECTRO_MENAGER[ELECTRO MENAGER],0)))</f>
        <v/>
      </c>
      <c r="C16" s="37"/>
      <c r="D16" s="38" t="s">
        <v>15</v>
      </c>
      <c r="E16" s="19"/>
      <c r="F16" s="20" t="str">
        <f ca="1">IF(tblINVENTAIRE_ELCTRO_MENAGER[[#This Row],[DELIVRANCE]]&lt;&gt;"",TODAY()-tblINVENTAIRE_ELCTRO_MENAGER[[#This Row],[DELIVRANCE]],"")</f>
        <v/>
      </c>
      <c r="G16" s="40"/>
      <c r="H16" s="62"/>
      <c r="I1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6" s="91"/>
      <c r="K16" s="42"/>
      <c r="L16" s="42"/>
      <c r="M16" s="49"/>
      <c r="N16" s="50"/>
      <c r="O16" s="44"/>
    </row>
    <row r="17" spans="2:15">
      <c r="B17" s="37" t="str">
        <f>IF(tblINVENTAIRE_ELCTRO_MENAGER[[#This Row],[NOM]]="","",INDEX(tblELECTRO_MENAGER[CODE],MATCH(tblINVENTAIRE_ELCTRO_MENAGER[[#This Row],[NOM]],tblELECTRO_MENAGER[ELECTRO MENAGER],0)))</f>
        <v/>
      </c>
      <c r="C17" s="37"/>
      <c r="D17" s="38" t="s">
        <v>15</v>
      </c>
      <c r="E17" s="19"/>
      <c r="F17" s="20" t="str">
        <f ca="1">IF(tblINVENTAIRE_ELCTRO_MENAGER[[#This Row],[DELIVRANCE]]&lt;&gt;"",TODAY()-tblINVENTAIRE_ELCTRO_MENAGER[[#This Row],[DELIVRANCE]],"")</f>
        <v/>
      </c>
      <c r="G17" s="40"/>
      <c r="H17" s="62"/>
      <c r="I1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7" s="91"/>
      <c r="K17" s="42"/>
      <c r="L17" s="42"/>
      <c r="M17" s="49"/>
      <c r="N17" s="50"/>
      <c r="O17" s="44"/>
    </row>
    <row r="18" spans="2:15">
      <c r="B18" s="37" t="str">
        <f>IF(tblINVENTAIRE_ELCTRO_MENAGER[[#This Row],[NOM]]="","",INDEX(tblELECTRO_MENAGER[CODE],MATCH(tblINVENTAIRE_ELCTRO_MENAGER[[#This Row],[NOM]],tblELECTRO_MENAGER[ELECTRO MENAGER],0)))</f>
        <v/>
      </c>
      <c r="C18" s="37"/>
      <c r="D18" s="38" t="s">
        <v>15</v>
      </c>
      <c r="E18" s="19"/>
      <c r="F18" s="20" t="str">
        <f ca="1">IF(tblINVENTAIRE_ELCTRO_MENAGER[[#This Row],[DELIVRANCE]]&lt;&gt;"",TODAY()-tblINVENTAIRE_ELCTRO_MENAGER[[#This Row],[DELIVRANCE]],"")</f>
        <v/>
      </c>
      <c r="G18" s="40"/>
      <c r="H18" s="62"/>
      <c r="I1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8" s="91"/>
      <c r="K18" s="42"/>
      <c r="L18" s="42"/>
      <c r="M18" s="49"/>
      <c r="N18" s="50"/>
      <c r="O18" s="44"/>
    </row>
    <row r="19" spans="2:15">
      <c r="B19" s="37" t="str">
        <f>IF(tblINVENTAIRE_ELCTRO_MENAGER[[#This Row],[NOM]]="","",INDEX(tblELECTRO_MENAGER[CODE],MATCH(tblINVENTAIRE_ELCTRO_MENAGER[[#This Row],[NOM]],tblELECTRO_MENAGER[ELECTRO MENAGER],0)))</f>
        <v/>
      </c>
      <c r="C19" s="37"/>
      <c r="D19" s="38" t="s">
        <v>15</v>
      </c>
      <c r="E19" s="19"/>
      <c r="F19" s="20" t="str">
        <f ca="1">IF(tblINVENTAIRE_ELCTRO_MENAGER[[#This Row],[DELIVRANCE]]&lt;&gt;"",TODAY()-tblINVENTAIRE_ELCTRO_MENAGER[[#This Row],[DELIVRANCE]],"")</f>
        <v/>
      </c>
      <c r="G19" s="40"/>
      <c r="H19" s="62"/>
      <c r="I1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9" s="91"/>
      <c r="K19" s="42"/>
      <c r="L19" s="42"/>
      <c r="M19" s="49"/>
      <c r="N19" s="50"/>
      <c r="O19" s="44"/>
    </row>
    <row r="20" spans="2:15">
      <c r="B20" s="37" t="str">
        <f>IF(tblINVENTAIRE_ELCTRO_MENAGER[[#This Row],[NOM]]="","",INDEX(tblELECTRO_MENAGER[CODE],MATCH(tblINVENTAIRE_ELCTRO_MENAGER[[#This Row],[NOM]],tblELECTRO_MENAGER[ELECTRO MENAGER],0)))</f>
        <v/>
      </c>
      <c r="C20" s="37"/>
      <c r="D20" s="38" t="s">
        <v>15</v>
      </c>
      <c r="E20" s="19"/>
      <c r="F20" s="20" t="str">
        <f ca="1">IF(tblINVENTAIRE_ELCTRO_MENAGER[[#This Row],[DELIVRANCE]]&lt;&gt;"",TODAY()-tblINVENTAIRE_ELCTRO_MENAGER[[#This Row],[DELIVRANCE]],"")</f>
        <v/>
      </c>
      <c r="G20" s="40"/>
      <c r="H20" s="62"/>
      <c r="I2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0" s="91"/>
      <c r="K20" s="42"/>
      <c r="L20" s="42"/>
      <c r="M20" s="49"/>
      <c r="N20" s="50"/>
      <c r="O20" s="44"/>
    </row>
    <row r="21" spans="2:15">
      <c r="B21" s="37" t="str">
        <f>IF(tblINVENTAIRE_ELCTRO_MENAGER[[#This Row],[NOM]]="","",INDEX(tblELECTRO_MENAGER[CODE],MATCH(tblINVENTAIRE_ELCTRO_MENAGER[[#This Row],[NOM]],tblELECTRO_MENAGER[ELECTRO MENAGER],0)))</f>
        <v/>
      </c>
      <c r="C21" s="37"/>
      <c r="D21" s="38" t="s">
        <v>15</v>
      </c>
      <c r="E21" s="35"/>
      <c r="F21" s="36" t="str">
        <f ca="1">IF(tblINVENTAIRE_ELCTRO_MENAGER[[#This Row],[DELIVRANCE]]&lt;&gt;"",TODAY()-tblINVENTAIRE_ELCTRO_MENAGER[[#This Row],[DELIVRANCE]],"")</f>
        <v/>
      </c>
      <c r="G21" s="40"/>
      <c r="H21" s="62"/>
      <c r="I2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1" s="91"/>
      <c r="K21" s="42"/>
      <c r="L21" s="42"/>
      <c r="M21" s="49"/>
      <c r="N21" s="50"/>
      <c r="O21" s="44"/>
    </row>
    <row r="22" spans="2:15">
      <c r="B22" s="37" t="str">
        <f>IF(tblINVENTAIRE_ELCTRO_MENAGER[[#This Row],[NOM]]="","",INDEX(tblELECTRO_MENAGER[CODE],MATCH(tblINVENTAIRE_ELCTRO_MENAGER[[#This Row],[NOM]],tblELECTRO_MENAGER[ELECTRO MENAGER],0)))</f>
        <v/>
      </c>
      <c r="C22" s="37"/>
      <c r="D22" s="38" t="s">
        <v>15</v>
      </c>
      <c r="E22" s="19"/>
      <c r="F22" s="20" t="str">
        <f ca="1">IF(tblINVENTAIRE_ELCTRO_MENAGER[[#This Row],[DELIVRANCE]]&lt;&gt;"",TODAY()-tblINVENTAIRE_ELCTRO_MENAGER[[#This Row],[DELIVRANCE]],"")</f>
        <v/>
      </c>
      <c r="G22" s="40"/>
      <c r="H22" s="62"/>
      <c r="I2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2" s="91"/>
      <c r="K22" s="42"/>
      <c r="L22" s="42"/>
      <c r="M22" s="49"/>
      <c r="N22" s="50"/>
      <c r="O22" s="44"/>
    </row>
    <row r="23" spans="2:15">
      <c r="B23" s="37" t="str">
        <f>IF(tblINVENTAIRE_ELCTRO_MENAGER[[#This Row],[NOM]]="","",INDEX(tblELECTRO_MENAGER[CODE],MATCH(tblINVENTAIRE_ELCTRO_MENAGER[[#This Row],[NOM]],tblELECTRO_MENAGER[ELECTRO MENAGER],0)))</f>
        <v/>
      </c>
      <c r="C23" s="37"/>
      <c r="D23" s="38" t="s">
        <v>15</v>
      </c>
      <c r="E23" s="19"/>
      <c r="F23" s="20" t="str">
        <f ca="1">IF(tblINVENTAIRE_ELCTRO_MENAGER[[#This Row],[DELIVRANCE]]&lt;&gt;"",TODAY()-tblINVENTAIRE_ELCTRO_MENAGER[[#This Row],[DELIVRANCE]],"")</f>
        <v/>
      </c>
      <c r="G23" s="40"/>
      <c r="H23" s="62"/>
      <c r="I2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3" s="91"/>
      <c r="K23" s="42"/>
      <c r="L23" s="42"/>
      <c r="M23" s="49"/>
      <c r="N23" s="50"/>
      <c r="O23" s="44"/>
    </row>
    <row r="24" spans="2:15">
      <c r="B24" s="37" t="str">
        <f>IF(tblINVENTAIRE_ELCTRO_MENAGER[[#This Row],[NOM]]="","",INDEX(tblELECTRO_MENAGER[CODE],MATCH(tblINVENTAIRE_ELCTRO_MENAGER[[#This Row],[NOM]],tblELECTRO_MENAGER[ELECTRO MENAGER],0)))</f>
        <v/>
      </c>
      <c r="C24" s="37"/>
      <c r="D24" s="38" t="s">
        <v>15</v>
      </c>
      <c r="E24" s="19"/>
      <c r="F24" s="20" t="str">
        <f ca="1">IF(tblINVENTAIRE_ELCTRO_MENAGER[[#This Row],[DELIVRANCE]]&lt;&gt;"",TODAY()-tblINVENTAIRE_ELCTRO_MENAGER[[#This Row],[DELIVRANCE]],"")</f>
        <v/>
      </c>
      <c r="G24" s="40"/>
      <c r="H24" s="62"/>
      <c r="I2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4" s="91"/>
      <c r="K24" s="42"/>
      <c r="L24" s="42"/>
      <c r="M24" s="49"/>
      <c r="N24" s="50"/>
      <c r="O24" s="44"/>
    </row>
    <row r="25" spans="2:15">
      <c r="B25" s="37" t="str">
        <f>IF(tblINVENTAIRE_ELCTRO_MENAGER[[#This Row],[NOM]]="","",INDEX(tblELECTRO_MENAGER[CODE],MATCH(tblINVENTAIRE_ELCTRO_MENAGER[[#This Row],[NOM]],tblELECTRO_MENAGER[ELECTRO MENAGER],0)))</f>
        <v/>
      </c>
      <c r="C25" s="37"/>
      <c r="D25" s="38" t="s">
        <v>15</v>
      </c>
      <c r="E25" s="19"/>
      <c r="F25" s="20" t="str">
        <f ca="1">IF(tblINVENTAIRE_ELCTRO_MENAGER[[#This Row],[DELIVRANCE]]&lt;&gt;"",TODAY()-tblINVENTAIRE_ELCTRO_MENAGER[[#This Row],[DELIVRANCE]],"")</f>
        <v/>
      </c>
      <c r="G25" s="40"/>
      <c r="H25" s="62"/>
      <c r="I2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5" s="91"/>
      <c r="K25" s="42"/>
      <c r="L25" s="42"/>
      <c r="M25" s="49"/>
      <c r="N25" s="50"/>
      <c r="O25" s="44"/>
    </row>
    <row r="26" spans="2:15">
      <c r="B26" s="37" t="str">
        <f>IF(tblINVENTAIRE_ELCTRO_MENAGER[[#This Row],[NOM]]="","",INDEX(tblELECTRO_MENAGER[CODE],MATCH(tblINVENTAIRE_ELCTRO_MENAGER[[#This Row],[NOM]],tblELECTRO_MENAGER[ELECTRO MENAGER],0)))</f>
        <v/>
      </c>
      <c r="C26" s="37"/>
      <c r="D26" s="38" t="s">
        <v>15</v>
      </c>
      <c r="E26" s="19"/>
      <c r="F26" s="20" t="str">
        <f ca="1">IF(tblINVENTAIRE_ELCTRO_MENAGER[[#This Row],[DELIVRANCE]]&lt;&gt;"",TODAY()-tblINVENTAIRE_ELCTRO_MENAGER[[#This Row],[DELIVRANCE]],"")</f>
        <v/>
      </c>
      <c r="G26" s="40"/>
      <c r="H26" s="62"/>
      <c r="I2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6" s="91"/>
      <c r="K26" s="42"/>
      <c r="L26" s="42"/>
      <c r="M26" s="49"/>
      <c r="N26" s="50"/>
      <c r="O26" s="44"/>
    </row>
    <row r="27" spans="2:15">
      <c r="B27" s="37" t="str">
        <f>IF(tblINVENTAIRE_ELCTRO_MENAGER[[#This Row],[NOM]]="","",INDEX(tblELECTRO_MENAGER[CODE],MATCH(tblINVENTAIRE_ELCTRO_MENAGER[[#This Row],[NOM]],tblELECTRO_MENAGER[ELECTRO MENAGER],0)))</f>
        <v/>
      </c>
      <c r="C27" s="37"/>
      <c r="D27" s="38" t="s">
        <v>15</v>
      </c>
      <c r="E27" s="19"/>
      <c r="F27" s="20" t="str">
        <f ca="1">IF(tblINVENTAIRE_ELCTRO_MENAGER[[#This Row],[DELIVRANCE]]&lt;&gt;"",TODAY()-tblINVENTAIRE_ELCTRO_MENAGER[[#This Row],[DELIVRANCE]],"")</f>
        <v/>
      </c>
      <c r="G27" s="40"/>
      <c r="H27" s="62"/>
      <c r="I2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7" s="91"/>
      <c r="K27" s="42"/>
      <c r="L27" s="42"/>
      <c r="M27" s="49"/>
      <c r="N27" s="50"/>
      <c r="O27" s="44"/>
    </row>
    <row r="28" spans="2:15">
      <c r="B28" s="37" t="str">
        <f>IF(tblINVENTAIRE_ELCTRO_MENAGER[[#This Row],[NOM]]="","",INDEX(tblELECTRO_MENAGER[CODE],MATCH(tblINVENTAIRE_ELCTRO_MENAGER[[#This Row],[NOM]],tblELECTRO_MENAGER[ELECTRO MENAGER],0)))</f>
        <v/>
      </c>
      <c r="C28" s="37"/>
      <c r="D28" s="38" t="s">
        <v>15</v>
      </c>
      <c r="E28" s="19"/>
      <c r="F28" s="20" t="str">
        <f ca="1">IF(tblINVENTAIRE_ELCTRO_MENAGER[[#This Row],[DELIVRANCE]]&lt;&gt;"",TODAY()-tblINVENTAIRE_ELCTRO_MENAGER[[#This Row],[DELIVRANCE]],"")</f>
        <v/>
      </c>
      <c r="G28" s="40"/>
      <c r="H28" s="62"/>
      <c r="I2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8" s="91"/>
      <c r="K28" s="42"/>
      <c r="L28" s="42"/>
      <c r="M28" s="49"/>
      <c r="N28" s="50"/>
      <c r="O28" s="44"/>
    </row>
    <row r="29" spans="2:15">
      <c r="B29" s="37" t="str">
        <f>IF(tblINVENTAIRE_ELCTRO_MENAGER[[#This Row],[NOM]]="","",INDEX(tblELECTRO_MENAGER[CODE],MATCH(tblINVENTAIRE_ELCTRO_MENAGER[[#This Row],[NOM]],tblELECTRO_MENAGER[ELECTRO MENAGER],0)))</f>
        <v/>
      </c>
      <c r="C29" s="37"/>
      <c r="D29" s="38" t="s">
        <v>15</v>
      </c>
      <c r="E29" s="19"/>
      <c r="F29" s="20" t="str">
        <f ca="1">IF(tblINVENTAIRE_ELCTRO_MENAGER[[#This Row],[DELIVRANCE]]&lt;&gt;"",TODAY()-tblINVENTAIRE_ELCTRO_MENAGER[[#This Row],[DELIVRANCE]],"")</f>
        <v/>
      </c>
      <c r="G29" s="40"/>
      <c r="H29" s="62"/>
      <c r="I2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9" s="91"/>
      <c r="K29" s="42"/>
      <c r="L29" s="42"/>
      <c r="M29" s="49"/>
      <c r="N29" s="50"/>
      <c r="O29" s="44"/>
    </row>
    <row r="30" spans="2:15">
      <c r="B30" s="37" t="str">
        <f>IF(tblINVENTAIRE_ELCTRO_MENAGER[[#This Row],[NOM]]="","",INDEX(tblELECTRO_MENAGER[CODE],MATCH(tblINVENTAIRE_ELCTRO_MENAGER[[#This Row],[NOM]],tblELECTRO_MENAGER[ELECTRO MENAGER],0)))</f>
        <v/>
      </c>
      <c r="C30" s="37"/>
      <c r="D30" s="38" t="s">
        <v>15</v>
      </c>
      <c r="E30" s="19"/>
      <c r="F30" s="20" t="str">
        <f ca="1">IF(tblINVENTAIRE_ELCTRO_MENAGER[[#This Row],[DELIVRANCE]]&lt;&gt;"",TODAY()-tblINVENTAIRE_ELCTRO_MENAGER[[#This Row],[DELIVRANCE]],"")</f>
        <v/>
      </c>
      <c r="G30" s="40"/>
      <c r="H30" s="62"/>
      <c r="I3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0" s="91"/>
      <c r="K30" s="42"/>
      <c r="L30" s="42"/>
      <c r="M30" s="49"/>
      <c r="N30" s="50"/>
      <c r="O30" s="44"/>
    </row>
    <row r="31" spans="2:15">
      <c r="B31" s="37" t="str">
        <f>IF(tblINVENTAIRE_ELCTRO_MENAGER[[#This Row],[NOM]]="","",INDEX(tblELECTRO_MENAGER[CODE],MATCH(tblINVENTAIRE_ELCTRO_MENAGER[[#This Row],[NOM]],tblELECTRO_MENAGER[ELECTRO MENAGER],0)))</f>
        <v/>
      </c>
      <c r="C31" s="37"/>
      <c r="D31" s="38" t="s">
        <v>15</v>
      </c>
      <c r="E31" s="19"/>
      <c r="F31" s="20" t="str">
        <f ca="1">IF(tblINVENTAIRE_ELCTRO_MENAGER[[#This Row],[DELIVRANCE]]&lt;&gt;"",TODAY()-tblINVENTAIRE_ELCTRO_MENAGER[[#This Row],[DELIVRANCE]],"")</f>
        <v/>
      </c>
      <c r="G31" s="40"/>
      <c r="H31" s="62"/>
      <c r="I3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1" s="91"/>
      <c r="K31" s="42"/>
      <c r="L31" s="42"/>
      <c r="M31" s="49"/>
      <c r="N31" s="50"/>
      <c r="O31" s="44"/>
    </row>
    <row r="32" spans="2:15">
      <c r="B32" s="37" t="str">
        <f>IF(tblINVENTAIRE_ELCTRO_MENAGER[[#This Row],[NOM]]="","",INDEX(tblELECTRO_MENAGER[CODE],MATCH(tblINVENTAIRE_ELCTRO_MENAGER[[#This Row],[NOM]],tblELECTRO_MENAGER[ELECTRO MENAGER],0)))</f>
        <v/>
      </c>
      <c r="C32" s="37"/>
      <c r="D32" s="38" t="s">
        <v>15</v>
      </c>
      <c r="E32" s="19"/>
      <c r="F32" s="20" t="str">
        <f ca="1">IF(tblINVENTAIRE_ELCTRO_MENAGER[[#This Row],[DELIVRANCE]]&lt;&gt;"",TODAY()-tblINVENTAIRE_ELCTRO_MENAGER[[#This Row],[DELIVRANCE]],"")</f>
        <v/>
      </c>
      <c r="G32" s="40"/>
      <c r="H32" s="62"/>
      <c r="I3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2" s="91"/>
      <c r="K32" s="42"/>
      <c r="L32" s="42"/>
      <c r="M32" s="49"/>
      <c r="N32" s="50"/>
      <c r="O32" s="44"/>
    </row>
    <row r="33" spans="2:15">
      <c r="B33" s="37" t="str">
        <f>IF(tblINVENTAIRE_ELCTRO_MENAGER[[#This Row],[NOM]]="","",INDEX(tblELECTRO_MENAGER[CODE],MATCH(tblINVENTAIRE_ELCTRO_MENAGER[[#This Row],[NOM]],tblELECTRO_MENAGER[ELECTRO MENAGER],0)))</f>
        <v/>
      </c>
      <c r="C33" s="37"/>
      <c r="D33" s="38" t="s">
        <v>15</v>
      </c>
      <c r="E33" s="19"/>
      <c r="F33" s="20" t="str">
        <f ca="1">IF(tblINVENTAIRE_ELCTRO_MENAGER[[#This Row],[DELIVRANCE]]&lt;&gt;"",TODAY()-tblINVENTAIRE_ELCTRO_MENAGER[[#This Row],[DELIVRANCE]],"")</f>
        <v/>
      </c>
      <c r="G33" s="40"/>
      <c r="H33" s="62"/>
      <c r="I3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3" s="91"/>
      <c r="K33" s="42"/>
      <c r="L33" s="42"/>
      <c r="M33" s="49"/>
      <c r="N33" s="50"/>
      <c r="O33" s="44"/>
    </row>
    <row r="34" spans="2:15">
      <c r="B34" s="37" t="str">
        <f>IF(tblINVENTAIRE_ELCTRO_MENAGER[[#This Row],[NOM]]="","",INDEX(tblELECTRO_MENAGER[CODE],MATCH(tblINVENTAIRE_ELCTRO_MENAGER[[#This Row],[NOM]],tblELECTRO_MENAGER[ELECTRO MENAGER],0)))</f>
        <v/>
      </c>
      <c r="C34" s="37"/>
      <c r="D34" s="38" t="s">
        <v>15</v>
      </c>
      <c r="E34" s="19"/>
      <c r="F34" s="20" t="str">
        <f ca="1">IF(tblINVENTAIRE_ELCTRO_MENAGER[[#This Row],[DELIVRANCE]]&lt;&gt;"",TODAY()-tblINVENTAIRE_ELCTRO_MENAGER[[#This Row],[DELIVRANCE]],"")</f>
        <v/>
      </c>
      <c r="G34" s="40"/>
      <c r="H34" s="62"/>
      <c r="I3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4" s="91"/>
      <c r="K34" s="42"/>
      <c r="L34" s="42"/>
      <c r="M34" s="49"/>
      <c r="N34" s="50"/>
      <c r="O34" s="44"/>
    </row>
    <row r="35" spans="2:15">
      <c r="B35" s="37" t="str">
        <f>IF(tblINVENTAIRE_ELCTRO_MENAGER[[#This Row],[NOM]]="","",INDEX(tblELECTRO_MENAGER[CODE],MATCH(tblINVENTAIRE_ELCTRO_MENAGER[[#This Row],[NOM]],tblELECTRO_MENAGER[ELECTRO MENAGER],0)))</f>
        <v/>
      </c>
      <c r="C35" s="37"/>
      <c r="D35" s="38" t="s">
        <v>15</v>
      </c>
      <c r="E35" s="19"/>
      <c r="F35" s="20" t="str">
        <f ca="1">IF(tblINVENTAIRE_ELCTRO_MENAGER[[#This Row],[DELIVRANCE]]&lt;&gt;"",TODAY()-tblINVENTAIRE_ELCTRO_MENAGER[[#This Row],[DELIVRANCE]],"")</f>
        <v/>
      </c>
      <c r="G35" s="40"/>
      <c r="H35" s="62"/>
      <c r="I3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5" s="91"/>
      <c r="K35" s="42"/>
      <c r="L35" s="42"/>
      <c r="M35" s="49"/>
      <c r="N35" s="50"/>
      <c r="O35" s="44"/>
    </row>
    <row r="36" spans="2:15">
      <c r="B36" s="37" t="str">
        <f>IF(tblINVENTAIRE_ELCTRO_MENAGER[[#This Row],[NOM]]="","",INDEX(tblELECTRO_MENAGER[CODE],MATCH(tblINVENTAIRE_ELCTRO_MENAGER[[#This Row],[NOM]],tblELECTRO_MENAGER[ELECTRO MENAGER],0)))</f>
        <v/>
      </c>
      <c r="C36" s="37"/>
      <c r="D36" s="38" t="s">
        <v>15</v>
      </c>
      <c r="E36" s="35"/>
      <c r="F36" s="36" t="str">
        <f ca="1">IF(tblINVENTAIRE_ELCTRO_MENAGER[[#This Row],[DELIVRANCE]]&lt;&gt;"",TODAY()-tblINVENTAIRE_ELCTRO_MENAGER[[#This Row],[DELIVRANCE]],"")</f>
        <v/>
      </c>
      <c r="G36" s="40"/>
      <c r="H36" s="62"/>
      <c r="I3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6" s="91"/>
      <c r="K36" s="42"/>
      <c r="L36" s="42"/>
      <c r="M36" s="49"/>
      <c r="N36" s="50"/>
      <c r="O36" s="44"/>
    </row>
    <row r="37" spans="2:15">
      <c r="B37" s="37" t="str">
        <f>IF(tblINVENTAIRE_ELCTRO_MENAGER[[#This Row],[NOM]]="","",INDEX(tblELECTRO_MENAGER[CODE],MATCH(tblINVENTAIRE_ELCTRO_MENAGER[[#This Row],[NOM]],tblELECTRO_MENAGER[ELECTRO MENAGER],0)))</f>
        <v/>
      </c>
      <c r="C37" s="37"/>
      <c r="D37" s="38" t="s">
        <v>15</v>
      </c>
      <c r="E37" s="21"/>
      <c r="F37" s="22" t="str">
        <f ca="1">IF(tblINVENTAIRE_ELCTRO_MENAGER[[#This Row],[DELIVRANCE]]&lt;&gt;"",TODAY()-tblINVENTAIRE_ELCTRO_MENAGER[[#This Row],[DELIVRANCE]],"")</f>
        <v/>
      </c>
      <c r="G37" s="40"/>
      <c r="H37" s="62"/>
      <c r="I3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7" s="91"/>
      <c r="K37" s="42"/>
      <c r="L37" s="42"/>
      <c r="M37" s="51"/>
      <c r="N37" s="50"/>
      <c r="O37" s="44"/>
    </row>
    <row r="38" spans="2:15">
      <c r="B38" s="37" t="str">
        <f>IF(tblINVENTAIRE_ELCTRO_MENAGER[[#This Row],[NOM]]="","",INDEX(tblELECTRO_MENAGER[CODE],MATCH(tblINVENTAIRE_ELCTRO_MENAGER[[#This Row],[NOM]],tblELECTRO_MENAGER[ELECTRO MENAGER],0)))</f>
        <v/>
      </c>
      <c r="C38" s="37"/>
      <c r="D38" s="38" t="s">
        <v>15</v>
      </c>
      <c r="E38" s="21"/>
      <c r="F38" s="22" t="str">
        <f ca="1">IF(tblINVENTAIRE_ELCTRO_MENAGER[[#This Row],[DELIVRANCE]]&lt;&gt;"",TODAY()-tblINVENTAIRE_ELCTRO_MENAGER[[#This Row],[DELIVRANCE]],"")</f>
        <v/>
      </c>
      <c r="G38" s="40"/>
      <c r="H38" s="62"/>
      <c r="I3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8" s="91"/>
      <c r="K38" s="42"/>
      <c r="L38" s="42"/>
      <c r="M38" s="52"/>
      <c r="N38" s="50"/>
      <c r="O38" s="44"/>
    </row>
    <row r="39" spans="2:15">
      <c r="B39" s="37" t="str">
        <f>IF(tblINVENTAIRE_ELCTRO_MENAGER[[#This Row],[NOM]]="","",INDEX(tblELECTRO_MENAGER[CODE],MATCH(tblINVENTAIRE_ELCTRO_MENAGER[[#This Row],[NOM]],tblELECTRO_MENAGER[ELECTRO MENAGER],0)))</f>
        <v/>
      </c>
      <c r="C39" s="37"/>
      <c r="D39" s="38" t="s">
        <v>15</v>
      </c>
      <c r="E39" s="21"/>
      <c r="F39" s="22" t="str">
        <f ca="1">IF(tblINVENTAIRE_ELCTRO_MENAGER[[#This Row],[DELIVRANCE]]&lt;&gt;"",TODAY()-tblINVENTAIRE_ELCTRO_MENAGER[[#This Row],[DELIVRANCE]],"")</f>
        <v/>
      </c>
      <c r="G39" s="40"/>
      <c r="H39" s="62"/>
      <c r="I3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9" s="91"/>
      <c r="K39" s="42"/>
      <c r="L39" s="42"/>
      <c r="M39" s="52"/>
      <c r="N39" s="53"/>
      <c r="O39" s="44"/>
    </row>
    <row r="40" spans="2:15">
      <c r="B40" s="37" t="str">
        <f>IF(tblINVENTAIRE_ELCTRO_MENAGER[[#This Row],[NOM]]="","",INDEX(tblELECTRO_MENAGER[CODE],MATCH(tblINVENTAIRE_ELCTRO_MENAGER[[#This Row],[NOM]],tblELECTRO_MENAGER[ELECTRO MENAGER],0)))</f>
        <v/>
      </c>
      <c r="C40" s="37"/>
      <c r="D40" s="38" t="s">
        <v>15</v>
      </c>
      <c r="E40" s="21"/>
      <c r="F40" s="22" t="str">
        <f ca="1">IF(tblINVENTAIRE_ELCTRO_MENAGER[[#This Row],[DELIVRANCE]]&lt;&gt;"",TODAY()-tblINVENTAIRE_ELCTRO_MENAGER[[#This Row],[DELIVRANCE]],"")</f>
        <v/>
      </c>
      <c r="G40" s="40"/>
      <c r="H40" s="62"/>
      <c r="I4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0" s="91"/>
      <c r="K40" s="42"/>
      <c r="L40" s="42"/>
      <c r="M40" s="52"/>
      <c r="N40" s="53"/>
      <c r="O40" s="44"/>
    </row>
    <row r="41" spans="2:15">
      <c r="B41" s="37" t="str">
        <f>IF(tblINVENTAIRE_ELCTRO_MENAGER[[#This Row],[NOM]]="","",INDEX(tblELECTRO_MENAGER[CODE],MATCH(tblINVENTAIRE_ELCTRO_MENAGER[[#This Row],[NOM]],tblELECTRO_MENAGER[ELECTRO MENAGER],0)))</f>
        <v/>
      </c>
      <c r="C41" s="37"/>
      <c r="D41" s="38" t="s">
        <v>15</v>
      </c>
      <c r="E41" s="21"/>
      <c r="F41" s="22" t="str">
        <f ca="1">IF(tblINVENTAIRE_ELCTRO_MENAGER[[#This Row],[DELIVRANCE]]&lt;&gt;"",TODAY()-tblINVENTAIRE_ELCTRO_MENAGER[[#This Row],[DELIVRANCE]],"")</f>
        <v/>
      </c>
      <c r="G41" s="40"/>
      <c r="H41" s="62"/>
      <c r="I4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1" s="91"/>
      <c r="K41" s="42"/>
      <c r="L41" s="42"/>
      <c r="M41" s="52"/>
      <c r="N41" s="53"/>
      <c r="O41" s="44"/>
    </row>
    <row r="42" spans="2:15">
      <c r="B42" s="37" t="str">
        <f>IF(tblINVENTAIRE_ELCTRO_MENAGER[[#This Row],[NOM]]="","",INDEX(tblELECTRO_MENAGER[CODE],MATCH(tblINVENTAIRE_ELCTRO_MENAGER[[#This Row],[NOM]],tblELECTRO_MENAGER[ELECTRO MENAGER],0)))</f>
        <v/>
      </c>
      <c r="C42" s="37"/>
      <c r="D42" s="38" t="s">
        <v>15</v>
      </c>
      <c r="E42" s="21"/>
      <c r="F42" s="22" t="str">
        <f ca="1">IF(tblINVENTAIRE_ELCTRO_MENAGER[[#This Row],[DELIVRANCE]]&lt;&gt;"",TODAY()-tblINVENTAIRE_ELCTRO_MENAGER[[#This Row],[DELIVRANCE]],"")</f>
        <v/>
      </c>
      <c r="G42" s="40"/>
      <c r="H42" s="62"/>
      <c r="I4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2" s="91"/>
      <c r="K42" s="42"/>
      <c r="L42" s="42"/>
      <c r="M42" s="52"/>
      <c r="N42" s="53"/>
      <c r="O42" s="44"/>
    </row>
    <row r="43" spans="2:15">
      <c r="B43" s="37" t="str">
        <f>IF(tblINVENTAIRE_ELCTRO_MENAGER[[#This Row],[NOM]]="","",INDEX(tblELECTRO_MENAGER[CODE],MATCH(tblINVENTAIRE_ELCTRO_MENAGER[[#This Row],[NOM]],tblELECTRO_MENAGER[ELECTRO MENAGER],0)))</f>
        <v/>
      </c>
      <c r="C43" s="37"/>
      <c r="D43" s="38" t="s">
        <v>15</v>
      </c>
      <c r="E43" s="21"/>
      <c r="F43" s="22" t="str">
        <f ca="1">IF(tblINVENTAIRE_ELCTRO_MENAGER[[#This Row],[DELIVRANCE]]&lt;&gt;"",TODAY()-tblINVENTAIRE_ELCTRO_MENAGER[[#This Row],[DELIVRANCE]],"")</f>
        <v/>
      </c>
      <c r="G43" s="40"/>
      <c r="H43" s="62"/>
      <c r="I4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3" s="91"/>
      <c r="K43" s="42"/>
      <c r="L43" s="42"/>
      <c r="M43" s="52"/>
      <c r="N43" s="53"/>
      <c r="O43" s="44"/>
    </row>
    <row r="44" spans="2:15">
      <c r="B44" s="37" t="str">
        <f>IF(tblINVENTAIRE_ELCTRO_MENAGER[[#This Row],[NOM]]="","",INDEX(tblELECTRO_MENAGER[CODE],MATCH(tblINVENTAIRE_ELCTRO_MENAGER[[#This Row],[NOM]],tblELECTRO_MENAGER[ELECTRO MENAGER],0)))</f>
        <v/>
      </c>
      <c r="C44" s="37"/>
      <c r="D44" s="38" t="s">
        <v>15</v>
      </c>
      <c r="E44" s="21"/>
      <c r="F44" s="22" t="str">
        <f ca="1">IF(tblINVENTAIRE_ELCTRO_MENAGER[[#This Row],[DELIVRANCE]]&lt;&gt;"",TODAY()-tblINVENTAIRE_ELCTRO_MENAGER[[#This Row],[DELIVRANCE]],"")</f>
        <v/>
      </c>
      <c r="G44" s="40"/>
      <c r="H44" s="62"/>
      <c r="I4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4" s="91"/>
      <c r="K44" s="42"/>
      <c r="L44" s="42"/>
      <c r="M44" s="52"/>
      <c r="N44" s="53"/>
      <c r="O44" s="44"/>
    </row>
    <row r="45" spans="2:15">
      <c r="B45" s="37" t="str">
        <f>IF(tblINVENTAIRE_ELCTRO_MENAGER[[#This Row],[NOM]]="","",INDEX(tblELECTRO_MENAGER[CODE],MATCH(tblINVENTAIRE_ELCTRO_MENAGER[[#This Row],[NOM]],tblELECTRO_MENAGER[ELECTRO MENAGER],0)))</f>
        <v/>
      </c>
      <c r="C45" s="37"/>
      <c r="D45" s="38" t="s">
        <v>15</v>
      </c>
      <c r="E45" s="21"/>
      <c r="F45" s="22" t="str">
        <f ca="1">IF(tblINVENTAIRE_ELCTRO_MENAGER[[#This Row],[DELIVRANCE]]&lt;&gt;"",TODAY()-tblINVENTAIRE_ELCTRO_MENAGER[[#This Row],[DELIVRANCE]],"")</f>
        <v/>
      </c>
      <c r="G45" s="40"/>
      <c r="H45" s="62"/>
      <c r="I4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5" s="91"/>
      <c r="K45" s="42"/>
      <c r="L45" s="42"/>
      <c r="M45" s="52"/>
      <c r="N45" s="53"/>
      <c r="O45" s="44"/>
    </row>
    <row r="46" spans="2:15">
      <c r="B46" s="37" t="str">
        <f>IF(tblINVENTAIRE_ELCTRO_MENAGER[[#This Row],[NOM]]="","",INDEX(tblELECTRO_MENAGER[CODE],MATCH(tblINVENTAIRE_ELCTRO_MENAGER[[#This Row],[NOM]],tblELECTRO_MENAGER[ELECTRO MENAGER],0)))</f>
        <v/>
      </c>
      <c r="C46" s="37"/>
      <c r="D46" s="38" t="s">
        <v>15</v>
      </c>
      <c r="E46" s="21"/>
      <c r="F46" s="22" t="str">
        <f ca="1">IF(tblINVENTAIRE_ELCTRO_MENAGER[[#This Row],[DELIVRANCE]]&lt;&gt;"",TODAY()-tblINVENTAIRE_ELCTRO_MENAGER[[#This Row],[DELIVRANCE]],"")</f>
        <v/>
      </c>
      <c r="G46" s="40"/>
      <c r="H46" s="62"/>
      <c r="I4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6" s="91"/>
      <c r="K46" s="42"/>
      <c r="L46" s="42"/>
      <c r="M46" s="52"/>
      <c r="N46" s="53"/>
      <c r="O46" s="44"/>
    </row>
    <row r="47" spans="2:15">
      <c r="B47" s="37" t="str">
        <f>IF(tblINVENTAIRE_ELCTRO_MENAGER[[#This Row],[NOM]]="","",INDEX(tblELECTRO_MENAGER[CODE],MATCH(tblINVENTAIRE_ELCTRO_MENAGER[[#This Row],[NOM]],tblELECTRO_MENAGER[ELECTRO MENAGER],0)))</f>
        <v/>
      </c>
      <c r="C47" s="37"/>
      <c r="D47" s="38" t="s">
        <v>15</v>
      </c>
      <c r="E47" s="21"/>
      <c r="F47" s="22" t="str">
        <f ca="1">IF(tblINVENTAIRE_ELCTRO_MENAGER[[#This Row],[DELIVRANCE]]&lt;&gt;"",TODAY()-tblINVENTAIRE_ELCTRO_MENAGER[[#This Row],[DELIVRANCE]],"")</f>
        <v/>
      </c>
      <c r="G47" s="40"/>
      <c r="H47" s="62"/>
      <c r="I4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7" s="91"/>
      <c r="K47" s="42"/>
      <c r="L47" s="42"/>
      <c r="M47" s="52"/>
      <c r="N47" s="53"/>
      <c r="O47" s="44"/>
    </row>
    <row r="48" spans="2:15">
      <c r="B48" s="37" t="str">
        <f>IF(tblINVENTAIRE_ELCTRO_MENAGER[[#This Row],[NOM]]="","",INDEX(tblELECTRO_MENAGER[CODE],MATCH(tblINVENTAIRE_ELCTRO_MENAGER[[#This Row],[NOM]],tblELECTRO_MENAGER[ELECTRO MENAGER],0)))</f>
        <v/>
      </c>
      <c r="C48" s="37"/>
      <c r="D48" s="38" t="s">
        <v>15</v>
      </c>
      <c r="E48" s="21"/>
      <c r="F48" s="22" t="str">
        <f ca="1">IF(tblINVENTAIRE_ELCTRO_MENAGER[[#This Row],[DELIVRANCE]]&lt;&gt;"",TODAY()-tblINVENTAIRE_ELCTRO_MENAGER[[#This Row],[DELIVRANCE]],"")</f>
        <v/>
      </c>
      <c r="G48" s="40"/>
      <c r="H48" s="62"/>
      <c r="I4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8" s="91"/>
      <c r="K48" s="42"/>
      <c r="L48" s="42"/>
      <c r="M48" s="52"/>
      <c r="N48" s="53"/>
      <c r="O48" s="44"/>
    </row>
    <row r="49" spans="2:15">
      <c r="B49" s="37" t="str">
        <f>IF(tblINVENTAIRE_ELCTRO_MENAGER[[#This Row],[NOM]]="","",INDEX(tblELECTRO_MENAGER[CODE],MATCH(tblINVENTAIRE_ELCTRO_MENAGER[[#This Row],[NOM]],tblELECTRO_MENAGER[ELECTRO MENAGER],0)))</f>
        <v/>
      </c>
      <c r="C49" s="37"/>
      <c r="D49" s="38" t="s">
        <v>15</v>
      </c>
      <c r="E49" s="21"/>
      <c r="F49" s="22" t="str">
        <f ca="1">IF(tblINVENTAIRE_ELCTRO_MENAGER[[#This Row],[DELIVRANCE]]&lt;&gt;"",TODAY()-tblINVENTAIRE_ELCTRO_MENAGER[[#This Row],[DELIVRANCE]],"")</f>
        <v/>
      </c>
      <c r="G49" s="40"/>
      <c r="H49" s="62"/>
      <c r="I4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9" s="91"/>
      <c r="K49" s="42"/>
      <c r="L49" s="42"/>
      <c r="M49" s="52"/>
      <c r="N49" s="53"/>
      <c r="O49" s="44"/>
    </row>
    <row r="50" spans="2:15">
      <c r="B50" s="37" t="str">
        <f>IF(tblINVENTAIRE_ELCTRO_MENAGER[[#This Row],[NOM]]="","",INDEX(tblELECTRO_MENAGER[CODE],MATCH(tblINVENTAIRE_ELCTRO_MENAGER[[#This Row],[NOM]],tblELECTRO_MENAGER[ELECTRO MENAGER],0)))</f>
        <v/>
      </c>
      <c r="C50" s="37"/>
      <c r="D50" s="38" t="s">
        <v>15</v>
      </c>
      <c r="E50" s="21"/>
      <c r="F50" s="22" t="str">
        <f ca="1">IF(tblINVENTAIRE_ELCTRO_MENAGER[[#This Row],[DELIVRANCE]]&lt;&gt;"",TODAY()-tblINVENTAIRE_ELCTRO_MENAGER[[#This Row],[DELIVRANCE]],"")</f>
        <v/>
      </c>
      <c r="G50" s="40"/>
      <c r="H50" s="62"/>
      <c r="I5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0" s="91"/>
      <c r="K50" s="42"/>
      <c r="L50" s="42"/>
      <c r="M50" s="52"/>
      <c r="N50" s="53"/>
      <c r="O50" s="44"/>
    </row>
    <row r="51" spans="2:15">
      <c r="B51" s="37" t="str">
        <f>IF(tblINVENTAIRE_ELCTRO_MENAGER[[#This Row],[NOM]]="","",INDEX(tblELECTRO_MENAGER[CODE],MATCH(tblINVENTAIRE_ELCTRO_MENAGER[[#This Row],[NOM]],tblELECTRO_MENAGER[ELECTRO MENAGER],0)))</f>
        <v/>
      </c>
      <c r="C51" s="37"/>
      <c r="D51" s="38" t="s">
        <v>15</v>
      </c>
      <c r="E51" s="21"/>
      <c r="F51" s="22" t="str">
        <f ca="1">IF(tblINVENTAIRE_ELCTRO_MENAGER[[#This Row],[DELIVRANCE]]&lt;&gt;"",TODAY()-tblINVENTAIRE_ELCTRO_MENAGER[[#This Row],[DELIVRANCE]],"")</f>
        <v/>
      </c>
      <c r="G51" s="40"/>
      <c r="H51" s="62"/>
      <c r="I5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1" s="91"/>
      <c r="K51" s="42"/>
      <c r="L51" s="42"/>
      <c r="M51" s="52"/>
      <c r="N51" s="53"/>
      <c r="O51" s="44"/>
    </row>
    <row r="52" spans="2:15">
      <c r="B52" s="37" t="str">
        <f>IF(tblINVENTAIRE_ELCTRO_MENAGER[[#This Row],[NOM]]="","",INDEX(tblELECTRO_MENAGER[CODE],MATCH(tblINVENTAIRE_ELCTRO_MENAGER[[#This Row],[NOM]],tblELECTRO_MENAGER[ELECTRO MENAGER],0)))</f>
        <v/>
      </c>
      <c r="C52" s="37"/>
      <c r="D52" s="38" t="s">
        <v>15</v>
      </c>
      <c r="E52" s="21"/>
      <c r="F52" s="22" t="str">
        <f ca="1">IF(tblINVENTAIRE_ELCTRO_MENAGER[[#This Row],[DELIVRANCE]]&lt;&gt;"",TODAY()-tblINVENTAIRE_ELCTRO_MENAGER[[#This Row],[DELIVRANCE]],"")</f>
        <v/>
      </c>
      <c r="G52" s="40"/>
      <c r="H52" s="62"/>
      <c r="I5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2" s="91"/>
      <c r="K52" s="42"/>
      <c r="L52" s="42"/>
      <c r="M52" s="52"/>
      <c r="N52" s="53"/>
      <c r="O52" s="44"/>
    </row>
    <row r="53" spans="2:15">
      <c r="B53" s="37" t="str">
        <f>IF(tblINVENTAIRE_ELCTRO_MENAGER[[#This Row],[NOM]]="","",INDEX(tblELECTRO_MENAGER[CODE],MATCH(tblINVENTAIRE_ELCTRO_MENAGER[[#This Row],[NOM]],tblELECTRO_MENAGER[ELECTRO MENAGER],0)))</f>
        <v/>
      </c>
      <c r="C53" s="37"/>
      <c r="D53" s="38" t="s">
        <v>15</v>
      </c>
      <c r="E53" s="21"/>
      <c r="F53" s="22" t="str">
        <f ca="1">IF(tblINVENTAIRE_ELCTRO_MENAGER[[#This Row],[DELIVRANCE]]&lt;&gt;"",TODAY()-tblINVENTAIRE_ELCTRO_MENAGER[[#This Row],[DELIVRANCE]],"")</f>
        <v/>
      </c>
      <c r="G53" s="40"/>
      <c r="H53" s="62"/>
      <c r="I5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3" s="91"/>
      <c r="K53" s="42"/>
      <c r="L53" s="42"/>
      <c r="M53" s="52"/>
      <c r="N53" s="53"/>
      <c r="O53" s="44"/>
    </row>
    <row r="54" spans="2:15">
      <c r="B54" s="37" t="str">
        <f>IF(tblINVENTAIRE_ELCTRO_MENAGER[[#This Row],[NOM]]="","",INDEX(tblELECTRO_MENAGER[CODE],MATCH(tblINVENTAIRE_ELCTRO_MENAGER[[#This Row],[NOM]],tblELECTRO_MENAGER[ELECTRO MENAGER],0)))</f>
        <v/>
      </c>
      <c r="C54" s="37"/>
      <c r="D54" s="38" t="s">
        <v>15</v>
      </c>
      <c r="E54" s="21"/>
      <c r="F54" s="22" t="str">
        <f ca="1">IF(tblINVENTAIRE_ELCTRO_MENAGER[[#This Row],[DELIVRANCE]]&lt;&gt;"",TODAY()-tblINVENTAIRE_ELCTRO_MENAGER[[#This Row],[DELIVRANCE]],"")</f>
        <v/>
      </c>
      <c r="G54" s="40"/>
      <c r="H54" s="62"/>
      <c r="I5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4" s="91"/>
      <c r="K54" s="42"/>
      <c r="L54" s="42"/>
      <c r="M54" s="52"/>
      <c r="N54" s="53"/>
      <c r="O54" s="44"/>
    </row>
    <row r="55" spans="2:15">
      <c r="B55" s="37" t="str">
        <f>IF(tblINVENTAIRE_ELCTRO_MENAGER[[#This Row],[NOM]]="","",INDEX(tblELECTRO_MENAGER[CODE],MATCH(tblINVENTAIRE_ELCTRO_MENAGER[[#This Row],[NOM]],tblELECTRO_MENAGER[ELECTRO MENAGER],0)))</f>
        <v/>
      </c>
      <c r="C55" s="37"/>
      <c r="D55" s="38" t="s">
        <v>15</v>
      </c>
      <c r="E55" s="21"/>
      <c r="F55" s="22" t="str">
        <f ca="1">IF(tblINVENTAIRE_ELCTRO_MENAGER[[#This Row],[DELIVRANCE]]&lt;&gt;"",TODAY()-tblINVENTAIRE_ELCTRO_MENAGER[[#This Row],[DELIVRANCE]],"")</f>
        <v/>
      </c>
      <c r="G55" s="40"/>
      <c r="H55" s="62"/>
      <c r="I5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5" s="91"/>
      <c r="K55" s="42"/>
      <c r="L55" s="42"/>
      <c r="M55" s="52"/>
      <c r="N55" s="53"/>
      <c r="O55" s="44"/>
    </row>
    <row r="56" spans="2:15">
      <c r="B56" s="37" t="str">
        <f>IF(tblINVENTAIRE_ELCTRO_MENAGER[[#This Row],[NOM]]="","",INDEX(tblELECTRO_MENAGER[CODE],MATCH(tblINVENTAIRE_ELCTRO_MENAGER[[#This Row],[NOM]],tblELECTRO_MENAGER[ELECTRO MENAGER],0)))</f>
        <v/>
      </c>
      <c r="C56" s="37"/>
      <c r="D56" s="38" t="s">
        <v>15</v>
      </c>
      <c r="E56" s="21"/>
      <c r="F56" s="22" t="str">
        <f ca="1">IF(tblINVENTAIRE_ELCTRO_MENAGER[[#This Row],[DELIVRANCE]]&lt;&gt;"",TODAY()-tblINVENTAIRE_ELCTRO_MENAGER[[#This Row],[DELIVRANCE]],"")</f>
        <v/>
      </c>
      <c r="G56" s="40"/>
      <c r="H56" s="62"/>
      <c r="I5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6" s="91"/>
      <c r="K56" s="42"/>
      <c r="L56" s="42"/>
      <c r="M56" s="52"/>
      <c r="N56" s="53"/>
      <c r="O56" s="44"/>
    </row>
    <row r="57" spans="2:15">
      <c r="B57" s="37" t="str">
        <f>IF(tblINVENTAIRE_ELCTRO_MENAGER[[#This Row],[NOM]]="","",INDEX(tblELECTRO_MENAGER[CODE],MATCH(tblINVENTAIRE_ELCTRO_MENAGER[[#This Row],[NOM]],tblELECTRO_MENAGER[ELECTRO MENAGER],0)))</f>
        <v/>
      </c>
      <c r="C57" s="37"/>
      <c r="D57" s="38" t="s">
        <v>15</v>
      </c>
      <c r="E57" s="21"/>
      <c r="F57" s="22" t="str">
        <f ca="1">IF(tblINVENTAIRE_ELCTRO_MENAGER[[#This Row],[DELIVRANCE]]&lt;&gt;"",TODAY()-tblINVENTAIRE_ELCTRO_MENAGER[[#This Row],[DELIVRANCE]],"")</f>
        <v/>
      </c>
      <c r="G57" s="40"/>
      <c r="H57" s="62"/>
      <c r="I5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7" s="91"/>
      <c r="K57" s="42"/>
      <c r="L57" s="42"/>
      <c r="M57" s="52"/>
      <c r="N57" s="53"/>
      <c r="O57" s="44"/>
    </row>
    <row r="58" spans="2:15">
      <c r="B58" s="37" t="str">
        <f>IF(tblINVENTAIRE_ELCTRO_MENAGER[[#This Row],[NOM]]="","",INDEX(tblELECTRO_MENAGER[CODE],MATCH(tblINVENTAIRE_ELCTRO_MENAGER[[#This Row],[NOM]],tblELECTRO_MENAGER[ELECTRO MENAGER],0)))</f>
        <v/>
      </c>
      <c r="C58" s="37"/>
      <c r="D58" s="38" t="s">
        <v>15</v>
      </c>
      <c r="E58" s="21"/>
      <c r="F58" s="22" t="str">
        <f ca="1">IF(tblINVENTAIRE_ELCTRO_MENAGER[[#This Row],[DELIVRANCE]]&lt;&gt;"",TODAY()-tblINVENTAIRE_ELCTRO_MENAGER[[#This Row],[DELIVRANCE]],"")</f>
        <v/>
      </c>
      <c r="G58" s="40"/>
      <c r="H58" s="62"/>
      <c r="I5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8" s="91"/>
      <c r="K58" s="42"/>
      <c r="L58" s="42"/>
      <c r="M58" s="52"/>
      <c r="N58" s="53"/>
      <c r="O58" s="44"/>
    </row>
    <row r="59" spans="2:15">
      <c r="B59" s="37" t="str">
        <f>IF(tblINVENTAIRE_ELCTRO_MENAGER[[#This Row],[NOM]]="","",INDEX(tblELECTRO_MENAGER[CODE],MATCH(tblINVENTAIRE_ELCTRO_MENAGER[[#This Row],[NOM]],tblELECTRO_MENAGER[ELECTRO MENAGER],0)))</f>
        <v/>
      </c>
      <c r="C59" s="37"/>
      <c r="D59" s="38" t="s">
        <v>15</v>
      </c>
      <c r="E59" s="21"/>
      <c r="F59" s="22" t="str">
        <f ca="1">IF(tblINVENTAIRE_ELCTRO_MENAGER[[#This Row],[DELIVRANCE]]&lt;&gt;"",TODAY()-tblINVENTAIRE_ELCTRO_MENAGER[[#This Row],[DELIVRANCE]],"")</f>
        <v/>
      </c>
      <c r="G59" s="40"/>
      <c r="H59" s="62"/>
      <c r="I5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9" s="91"/>
      <c r="K59" s="42"/>
      <c r="L59" s="42"/>
      <c r="M59" s="52"/>
      <c r="N59" s="53"/>
      <c r="O59" s="44"/>
    </row>
    <row r="60" spans="2:15">
      <c r="B60" s="37" t="str">
        <f>IF(tblINVENTAIRE_ELCTRO_MENAGER[[#This Row],[NOM]]="","",INDEX(tblELECTRO_MENAGER[CODE],MATCH(tblINVENTAIRE_ELCTRO_MENAGER[[#This Row],[NOM]],tblELECTRO_MENAGER[ELECTRO MENAGER],0)))</f>
        <v/>
      </c>
      <c r="C60" s="37"/>
      <c r="D60" s="38" t="s">
        <v>15</v>
      </c>
      <c r="E60" s="21"/>
      <c r="F60" s="22" t="str">
        <f ca="1">IF(tblINVENTAIRE_ELCTRO_MENAGER[[#This Row],[DELIVRANCE]]&lt;&gt;"",TODAY()-tblINVENTAIRE_ELCTRO_MENAGER[[#This Row],[DELIVRANCE]],"")</f>
        <v/>
      </c>
      <c r="G60" s="40"/>
      <c r="H60" s="62"/>
      <c r="I6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0" s="91"/>
      <c r="K60" s="42"/>
      <c r="L60" s="42"/>
      <c r="M60" s="52"/>
      <c r="N60" s="53"/>
      <c r="O60" s="44"/>
    </row>
    <row r="61" spans="2:15">
      <c r="B61" s="37" t="str">
        <f>IF(tblINVENTAIRE_ELCTRO_MENAGER[[#This Row],[NOM]]="","",INDEX(tblELECTRO_MENAGER[CODE],MATCH(tblINVENTAIRE_ELCTRO_MENAGER[[#This Row],[NOM]],tblELECTRO_MENAGER[ELECTRO MENAGER],0)))</f>
        <v/>
      </c>
      <c r="C61" s="37"/>
      <c r="D61" s="38" t="s">
        <v>15</v>
      </c>
      <c r="E61" s="21"/>
      <c r="F61" s="22" t="str">
        <f ca="1">IF(tblINVENTAIRE_ELCTRO_MENAGER[[#This Row],[DELIVRANCE]]&lt;&gt;"",TODAY()-tblINVENTAIRE_ELCTRO_MENAGER[[#This Row],[DELIVRANCE]],"")</f>
        <v/>
      </c>
      <c r="G61" s="40"/>
      <c r="H61" s="62"/>
      <c r="I6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1" s="91"/>
      <c r="K61" s="42"/>
      <c r="L61" s="42"/>
      <c r="M61" s="52"/>
      <c r="N61" s="53"/>
      <c r="O61" s="44"/>
    </row>
    <row r="62" spans="2:15">
      <c r="B62" s="37" t="str">
        <f>IF(tblINVENTAIRE_ELCTRO_MENAGER[[#This Row],[NOM]]="","",INDEX(tblELECTRO_MENAGER[CODE],MATCH(tblINVENTAIRE_ELCTRO_MENAGER[[#This Row],[NOM]],tblELECTRO_MENAGER[ELECTRO MENAGER],0)))</f>
        <v/>
      </c>
      <c r="C62" s="37"/>
      <c r="D62" s="38" t="s">
        <v>15</v>
      </c>
      <c r="E62" s="21"/>
      <c r="F62" s="22" t="str">
        <f ca="1">IF(tblINVENTAIRE_ELCTRO_MENAGER[[#This Row],[DELIVRANCE]]&lt;&gt;"",TODAY()-tblINVENTAIRE_ELCTRO_MENAGER[[#This Row],[DELIVRANCE]],"")</f>
        <v/>
      </c>
      <c r="G62" s="40"/>
      <c r="H62" s="62"/>
      <c r="I6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2" s="91"/>
      <c r="K62" s="42"/>
      <c r="L62" s="42"/>
      <c r="M62" s="52"/>
      <c r="N62" s="53"/>
      <c r="O62" s="44"/>
    </row>
    <row r="63" spans="2:15">
      <c r="B63" s="37" t="str">
        <f>IF(tblINVENTAIRE_ELCTRO_MENAGER[[#This Row],[NOM]]="","",INDEX(tblELECTRO_MENAGER[CODE],MATCH(tblINVENTAIRE_ELCTRO_MENAGER[[#This Row],[NOM]],tblELECTRO_MENAGER[ELECTRO MENAGER],0)))</f>
        <v/>
      </c>
      <c r="C63" s="37"/>
      <c r="D63" s="38" t="s">
        <v>15</v>
      </c>
      <c r="E63" s="21"/>
      <c r="F63" s="22" t="str">
        <f ca="1">IF(tblINVENTAIRE_ELCTRO_MENAGER[[#This Row],[DELIVRANCE]]&lt;&gt;"",TODAY()-tblINVENTAIRE_ELCTRO_MENAGER[[#This Row],[DELIVRANCE]],"")</f>
        <v/>
      </c>
      <c r="G63" s="40"/>
      <c r="H63" s="62"/>
      <c r="I6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3" s="91"/>
      <c r="K63" s="42"/>
      <c r="L63" s="42"/>
      <c r="M63" s="52"/>
      <c r="N63" s="53"/>
      <c r="O63" s="44"/>
    </row>
    <row r="64" spans="2:15">
      <c r="B64" s="37" t="str">
        <f>IF(tblINVENTAIRE_ELCTRO_MENAGER[[#This Row],[NOM]]="","",INDEX(tblELECTRO_MENAGER[CODE],MATCH(tblINVENTAIRE_ELCTRO_MENAGER[[#This Row],[NOM]],tblELECTRO_MENAGER[ELECTRO MENAGER],0)))</f>
        <v/>
      </c>
      <c r="C64" s="37"/>
      <c r="D64" s="38" t="s">
        <v>15</v>
      </c>
      <c r="E64" s="21"/>
      <c r="F64" s="22" t="str">
        <f ca="1">IF(tblINVENTAIRE_ELCTRO_MENAGER[[#This Row],[DELIVRANCE]]&lt;&gt;"",TODAY()-tblINVENTAIRE_ELCTRO_MENAGER[[#This Row],[DELIVRANCE]],"")</f>
        <v/>
      </c>
      <c r="G64" s="40"/>
      <c r="H64" s="62"/>
      <c r="I6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4" s="91"/>
      <c r="K64" s="42"/>
      <c r="L64" s="42"/>
      <c r="M64" s="52"/>
      <c r="N64" s="53"/>
      <c r="O64" s="44"/>
    </row>
    <row r="65" spans="2:15">
      <c r="B65" s="37" t="str">
        <f>IF(tblINVENTAIRE_ELCTRO_MENAGER[[#This Row],[NOM]]="","",INDEX(tblELECTRO_MENAGER[CODE],MATCH(tblINVENTAIRE_ELCTRO_MENAGER[[#This Row],[NOM]],tblELECTRO_MENAGER[ELECTRO MENAGER],0)))</f>
        <v/>
      </c>
      <c r="C65" s="37"/>
      <c r="D65" s="38" t="s">
        <v>15</v>
      </c>
      <c r="E65" s="21"/>
      <c r="F65" s="22" t="str">
        <f ca="1">IF(tblINVENTAIRE_ELCTRO_MENAGER[[#This Row],[DELIVRANCE]]&lt;&gt;"",TODAY()-tblINVENTAIRE_ELCTRO_MENAGER[[#This Row],[DELIVRANCE]],"")</f>
        <v/>
      </c>
      <c r="G65" s="40"/>
      <c r="H65" s="62"/>
      <c r="I6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5" s="91"/>
      <c r="K65" s="42"/>
      <c r="L65" s="42"/>
      <c r="M65" s="52"/>
      <c r="N65" s="53"/>
      <c r="O65" s="44"/>
    </row>
    <row r="66" spans="2:15">
      <c r="B66" s="37" t="str">
        <f>IF(tblINVENTAIRE_ELCTRO_MENAGER[[#This Row],[NOM]]="","",INDEX(tblELECTRO_MENAGER[CODE],MATCH(tblINVENTAIRE_ELCTRO_MENAGER[[#This Row],[NOM]],tblELECTRO_MENAGER[ELECTRO MENAGER],0)))</f>
        <v/>
      </c>
      <c r="C66" s="37"/>
      <c r="D66" s="38" t="s">
        <v>15</v>
      </c>
      <c r="E66" s="21"/>
      <c r="F66" s="22" t="str">
        <f ca="1">IF(tblINVENTAIRE_ELCTRO_MENAGER[[#This Row],[DELIVRANCE]]&lt;&gt;"",TODAY()-tblINVENTAIRE_ELCTRO_MENAGER[[#This Row],[DELIVRANCE]],"")</f>
        <v/>
      </c>
      <c r="G66" s="40"/>
      <c r="H66" s="62"/>
      <c r="I6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6" s="91"/>
      <c r="K66" s="42"/>
      <c r="L66" s="42"/>
      <c r="M66" s="52"/>
      <c r="N66" s="53"/>
      <c r="O66" s="44"/>
    </row>
    <row r="67" spans="2:15">
      <c r="B67" s="37" t="str">
        <f>IF(tblINVENTAIRE_ELCTRO_MENAGER[[#This Row],[NOM]]="","",INDEX(tblELECTRO_MENAGER[CODE],MATCH(tblINVENTAIRE_ELCTRO_MENAGER[[#This Row],[NOM]],tblELECTRO_MENAGER[ELECTRO MENAGER],0)))</f>
        <v/>
      </c>
      <c r="C67" s="37"/>
      <c r="D67" s="38" t="s">
        <v>15</v>
      </c>
      <c r="E67" s="21"/>
      <c r="F67" s="22" t="str">
        <f ca="1">IF(tblINVENTAIRE_ELCTRO_MENAGER[[#This Row],[DELIVRANCE]]&lt;&gt;"",TODAY()-tblINVENTAIRE_ELCTRO_MENAGER[[#This Row],[DELIVRANCE]],"")</f>
        <v/>
      </c>
      <c r="G67" s="40"/>
      <c r="H67" s="62"/>
      <c r="I6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7" s="91"/>
      <c r="K67" s="42"/>
      <c r="L67" s="42"/>
      <c r="M67" s="52"/>
      <c r="N67" s="53"/>
      <c r="O67" s="44"/>
    </row>
    <row r="68" spans="2:15">
      <c r="B68" s="37" t="str">
        <f>IF(tblINVENTAIRE_ELCTRO_MENAGER[[#This Row],[NOM]]="","",INDEX(tblELECTRO_MENAGER[CODE],MATCH(tblINVENTAIRE_ELCTRO_MENAGER[[#This Row],[NOM]],tblELECTRO_MENAGER[ELECTRO MENAGER],0)))</f>
        <v/>
      </c>
      <c r="C68" s="37"/>
      <c r="D68" s="38" t="s">
        <v>15</v>
      </c>
      <c r="E68" s="21"/>
      <c r="F68" s="22" t="str">
        <f ca="1">IF(tblINVENTAIRE_ELCTRO_MENAGER[[#This Row],[DELIVRANCE]]&lt;&gt;"",TODAY()-tblINVENTAIRE_ELCTRO_MENAGER[[#This Row],[DELIVRANCE]],"")</f>
        <v/>
      </c>
      <c r="G68" s="40"/>
      <c r="H68" s="62"/>
      <c r="I6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8" s="91"/>
      <c r="K68" s="42"/>
      <c r="L68" s="42"/>
      <c r="M68" s="52"/>
      <c r="N68" s="53"/>
      <c r="O68" s="44"/>
    </row>
    <row r="69" spans="2:15">
      <c r="B69" s="37" t="str">
        <f>IF(tblINVENTAIRE_ELCTRO_MENAGER[[#This Row],[NOM]]="","",INDEX(tblELECTRO_MENAGER[CODE],MATCH(tblINVENTAIRE_ELCTRO_MENAGER[[#This Row],[NOM]],tblELECTRO_MENAGER[ELECTRO MENAGER],0)))</f>
        <v/>
      </c>
      <c r="C69" s="37"/>
      <c r="D69" s="38" t="s">
        <v>15</v>
      </c>
      <c r="E69" s="21"/>
      <c r="F69" s="22" t="str">
        <f ca="1">IF(tblINVENTAIRE_ELCTRO_MENAGER[[#This Row],[DELIVRANCE]]&lt;&gt;"",TODAY()-tblINVENTAIRE_ELCTRO_MENAGER[[#This Row],[DELIVRANCE]],"")</f>
        <v/>
      </c>
      <c r="G69" s="40"/>
      <c r="H69" s="62"/>
      <c r="I6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9" s="91"/>
      <c r="K69" s="42"/>
      <c r="L69" s="42"/>
      <c r="M69" s="52"/>
      <c r="N69" s="53"/>
      <c r="O69" s="44"/>
    </row>
    <row r="70" spans="2:15">
      <c r="B70" s="37" t="str">
        <f>IF(tblINVENTAIRE_ELCTRO_MENAGER[[#This Row],[NOM]]="","",INDEX(tblELECTRO_MENAGER[CODE],MATCH(tblINVENTAIRE_ELCTRO_MENAGER[[#This Row],[NOM]],tblELECTRO_MENAGER[ELECTRO MENAGER],0)))</f>
        <v/>
      </c>
      <c r="C70" s="37"/>
      <c r="D70" s="38" t="s">
        <v>15</v>
      </c>
      <c r="E70" s="21"/>
      <c r="F70" s="22" t="str">
        <f ca="1">IF(tblINVENTAIRE_ELCTRO_MENAGER[[#This Row],[DELIVRANCE]]&lt;&gt;"",TODAY()-tblINVENTAIRE_ELCTRO_MENAGER[[#This Row],[DELIVRANCE]],"")</f>
        <v/>
      </c>
      <c r="G70" s="40"/>
      <c r="H70" s="62"/>
      <c r="I7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0" s="91"/>
      <c r="K70" s="42"/>
      <c r="L70" s="42"/>
      <c r="M70" s="52"/>
      <c r="N70" s="53"/>
      <c r="O70" s="44"/>
    </row>
    <row r="71" spans="2:15">
      <c r="B71" s="37" t="str">
        <f>IF(tblINVENTAIRE_ELCTRO_MENAGER[[#This Row],[NOM]]="","",INDEX(tblELECTRO_MENAGER[CODE],MATCH(tblINVENTAIRE_ELCTRO_MENAGER[[#This Row],[NOM]],tblELECTRO_MENAGER[ELECTRO MENAGER],0)))</f>
        <v/>
      </c>
      <c r="C71" s="37"/>
      <c r="D71" s="38" t="s">
        <v>15</v>
      </c>
      <c r="E71" s="21"/>
      <c r="F71" s="22" t="str">
        <f ca="1">IF(tblINVENTAIRE_ELCTRO_MENAGER[[#This Row],[DELIVRANCE]]&lt;&gt;"",TODAY()-tblINVENTAIRE_ELCTRO_MENAGER[[#This Row],[DELIVRANCE]],"")</f>
        <v/>
      </c>
      <c r="G71" s="40"/>
      <c r="H71" s="62"/>
      <c r="I7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1" s="91"/>
      <c r="K71" s="42"/>
      <c r="L71" s="42"/>
      <c r="M71" s="52"/>
      <c r="N71" s="53"/>
      <c r="O71" s="44"/>
    </row>
    <row r="72" spans="2:15">
      <c r="B72" s="37" t="str">
        <f>IF(tblINVENTAIRE_ELCTRO_MENAGER[[#This Row],[NOM]]="","",INDEX(tblELECTRO_MENAGER[CODE],MATCH(tblINVENTAIRE_ELCTRO_MENAGER[[#This Row],[NOM]],tblELECTRO_MENAGER[ELECTRO MENAGER],0)))</f>
        <v/>
      </c>
      <c r="C72" s="37"/>
      <c r="D72" s="38" t="s">
        <v>15</v>
      </c>
      <c r="E72" s="21"/>
      <c r="F72" s="22" t="str">
        <f ca="1">IF(tblINVENTAIRE_ELCTRO_MENAGER[[#This Row],[DELIVRANCE]]&lt;&gt;"",TODAY()-tblINVENTAIRE_ELCTRO_MENAGER[[#This Row],[DELIVRANCE]],"")</f>
        <v/>
      </c>
      <c r="G72" s="40"/>
      <c r="H72" s="62"/>
      <c r="I7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2" s="91"/>
      <c r="K72" s="42"/>
      <c r="L72" s="42"/>
      <c r="M72" s="52"/>
      <c r="N72" s="53"/>
      <c r="O72" s="44"/>
    </row>
    <row r="73" spans="2:15">
      <c r="B73" s="37" t="str">
        <f>IF(tblINVENTAIRE_ELCTRO_MENAGER[[#This Row],[NOM]]="","",INDEX(tblELECTRO_MENAGER[CODE],MATCH(tblINVENTAIRE_ELCTRO_MENAGER[[#This Row],[NOM]],tblELECTRO_MENAGER[ELECTRO MENAGER],0)))</f>
        <v/>
      </c>
      <c r="C73" s="37"/>
      <c r="D73" s="38" t="s">
        <v>15</v>
      </c>
      <c r="E73" s="21"/>
      <c r="F73" s="22" t="str">
        <f ca="1">IF(tblINVENTAIRE_ELCTRO_MENAGER[[#This Row],[DELIVRANCE]]&lt;&gt;"",TODAY()-tblINVENTAIRE_ELCTRO_MENAGER[[#This Row],[DELIVRANCE]],"")</f>
        <v/>
      </c>
      <c r="G73" s="40"/>
      <c r="H73" s="62"/>
      <c r="I7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3" s="91"/>
      <c r="K73" s="42"/>
      <c r="L73" s="42"/>
      <c r="M73" s="52"/>
      <c r="N73" s="53"/>
      <c r="O73" s="44"/>
    </row>
    <row r="74" spans="2:15">
      <c r="B74" s="37" t="str">
        <f>IF(tblINVENTAIRE_ELCTRO_MENAGER[[#This Row],[NOM]]="","",INDEX(tblELECTRO_MENAGER[CODE],MATCH(tblINVENTAIRE_ELCTRO_MENAGER[[#This Row],[NOM]],tblELECTRO_MENAGER[ELECTRO MENAGER],0)))</f>
        <v/>
      </c>
      <c r="C74" s="37"/>
      <c r="D74" s="38" t="s">
        <v>15</v>
      </c>
      <c r="E74" s="21"/>
      <c r="F74" s="22" t="str">
        <f ca="1">IF(tblINVENTAIRE_ELCTRO_MENAGER[[#This Row],[DELIVRANCE]]&lt;&gt;"",TODAY()-tblINVENTAIRE_ELCTRO_MENAGER[[#This Row],[DELIVRANCE]],"")</f>
        <v/>
      </c>
      <c r="G74" s="40"/>
      <c r="H74" s="62"/>
      <c r="I7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4" s="91"/>
      <c r="K74" s="42"/>
      <c r="L74" s="42"/>
      <c r="M74" s="52"/>
      <c r="N74" s="53"/>
      <c r="O74" s="44"/>
    </row>
    <row r="75" spans="2:15">
      <c r="B75" s="37" t="str">
        <f>IF(tblINVENTAIRE_ELCTRO_MENAGER[[#This Row],[NOM]]="","",INDEX(tblELECTRO_MENAGER[CODE],MATCH(tblINVENTAIRE_ELCTRO_MENAGER[[#This Row],[NOM]],tblELECTRO_MENAGER[ELECTRO MENAGER],0)))</f>
        <v/>
      </c>
      <c r="C75" s="37"/>
      <c r="D75" s="38" t="s">
        <v>15</v>
      </c>
      <c r="E75" s="21"/>
      <c r="F75" s="22" t="str">
        <f ca="1">IF(tblINVENTAIRE_ELCTRO_MENAGER[[#This Row],[DELIVRANCE]]&lt;&gt;"",TODAY()-tblINVENTAIRE_ELCTRO_MENAGER[[#This Row],[DELIVRANCE]],"")</f>
        <v/>
      </c>
      <c r="G75" s="40"/>
      <c r="H75" s="62"/>
      <c r="I7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5" s="91"/>
      <c r="K75" s="42"/>
      <c r="L75" s="42"/>
      <c r="M75" s="52"/>
      <c r="N75" s="53"/>
      <c r="O75" s="44"/>
    </row>
    <row r="76" spans="2:15">
      <c r="B76" s="37" t="str">
        <f>IF(tblINVENTAIRE_ELCTRO_MENAGER[[#This Row],[NOM]]="","",INDEX(tblELECTRO_MENAGER[CODE],MATCH(tblINVENTAIRE_ELCTRO_MENAGER[[#This Row],[NOM]],tblELECTRO_MENAGER[ELECTRO MENAGER],0)))</f>
        <v/>
      </c>
      <c r="C76" s="37"/>
      <c r="D76" s="38" t="s">
        <v>15</v>
      </c>
      <c r="E76" s="21"/>
      <c r="F76" s="22" t="str">
        <f ca="1">IF(tblINVENTAIRE_ELCTRO_MENAGER[[#This Row],[DELIVRANCE]]&lt;&gt;"",TODAY()-tblINVENTAIRE_ELCTRO_MENAGER[[#This Row],[DELIVRANCE]],"")</f>
        <v/>
      </c>
      <c r="G76" s="40"/>
      <c r="H76" s="62"/>
      <c r="I7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6" s="91"/>
      <c r="K76" s="42"/>
      <c r="L76" s="42"/>
      <c r="M76" s="52"/>
      <c r="N76" s="53"/>
      <c r="O76" s="44"/>
    </row>
    <row r="77" spans="2:15">
      <c r="B77" s="37" t="str">
        <f>IF(tblINVENTAIRE_ELCTRO_MENAGER[[#This Row],[NOM]]="","",INDEX(tblELECTRO_MENAGER[CODE],MATCH(tblINVENTAIRE_ELCTRO_MENAGER[[#This Row],[NOM]],tblELECTRO_MENAGER[ELECTRO MENAGER],0)))</f>
        <v/>
      </c>
      <c r="C77" s="37"/>
      <c r="D77" s="38" t="s">
        <v>15</v>
      </c>
      <c r="E77" s="21"/>
      <c r="F77" s="22" t="str">
        <f ca="1">IF(tblINVENTAIRE_ELCTRO_MENAGER[[#This Row],[DELIVRANCE]]&lt;&gt;"",TODAY()-tblINVENTAIRE_ELCTRO_MENAGER[[#This Row],[DELIVRANCE]],"")</f>
        <v/>
      </c>
      <c r="G77" s="40"/>
      <c r="H77" s="62"/>
      <c r="I7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7" s="91"/>
      <c r="K77" s="42"/>
      <c r="L77" s="42"/>
      <c r="M77" s="52"/>
      <c r="N77" s="53"/>
      <c r="O77" s="44"/>
    </row>
    <row r="78" spans="2:15">
      <c r="B78" s="37" t="str">
        <f>IF(tblINVENTAIRE_ELCTRO_MENAGER[[#This Row],[NOM]]="","",INDEX(tblELECTRO_MENAGER[CODE],MATCH(tblINVENTAIRE_ELCTRO_MENAGER[[#This Row],[NOM]],tblELECTRO_MENAGER[ELECTRO MENAGER],0)))</f>
        <v/>
      </c>
      <c r="C78" s="37"/>
      <c r="D78" s="38" t="s">
        <v>15</v>
      </c>
      <c r="E78" s="21"/>
      <c r="F78" s="22" t="str">
        <f ca="1">IF(tblINVENTAIRE_ELCTRO_MENAGER[[#This Row],[DELIVRANCE]]&lt;&gt;"",TODAY()-tblINVENTAIRE_ELCTRO_MENAGER[[#This Row],[DELIVRANCE]],"")</f>
        <v/>
      </c>
      <c r="G78" s="40"/>
      <c r="H78" s="62"/>
      <c r="I7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8" s="91"/>
      <c r="K78" s="42"/>
      <c r="L78" s="42"/>
      <c r="M78" s="52"/>
      <c r="N78" s="53"/>
      <c r="O78" s="44"/>
    </row>
    <row r="79" spans="2:15">
      <c r="B79" s="37" t="str">
        <f>IF(tblINVENTAIRE_ELCTRO_MENAGER[[#This Row],[NOM]]="","",INDEX(tblELECTRO_MENAGER[CODE],MATCH(tblINVENTAIRE_ELCTRO_MENAGER[[#This Row],[NOM]],tblELECTRO_MENAGER[ELECTRO MENAGER],0)))</f>
        <v/>
      </c>
      <c r="C79" s="37"/>
      <c r="D79" s="38" t="s">
        <v>15</v>
      </c>
      <c r="E79" s="21"/>
      <c r="F79" s="22" t="str">
        <f ca="1">IF(tblINVENTAIRE_ELCTRO_MENAGER[[#This Row],[DELIVRANCE]]&lt;&gt;"",TODAY()-tblINVENTAIRE_ELCTRO_MENAGER[[#This Row],[DELIVRANCE]],"")</f>
        <v/>
      </c>
      <c r="G79" s="40"/>
      <c r="H79" s="62"/>
      <c r="I7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9" s="91"/>
      <c r="K79" s="42"/>
      <c r="L79" s="42"/>
      <c r="M79" s="52"/>
      <c r="N79" s="53"/>
      <c r="O79" s="44"/>
    </row>
    <row r="80" spans="2:15">
      <c r="B80" s="37" t="str">
        <f>IF(tblINVENTAIRE_ELCTRO_MENAGER[[#This Row],[NOM]]="","",INDEX(tblELECTRO_MENAGER[CODE],MATCH(tblINVENTAIRE_ELCTRO_MENAGER[[#This Row],[NOM]],tblELECTRO_MENAGER[ELECTRO MENAGER],0)))</f>
        <v/>
      </c>
      <c r="C80" s="37"/>
      <c r="D80" s="38" t="s">
        <v>15</v>
      </c>
      <c r="E80" s="21"/>
      <c r="F80" s="22" t="str">
        <f ca="1">IF(tblINVENTAIRE_ELCTRO_MENAGER[[#This Row],[DELIVRANCE]]&lt;&gt;"",TODAY()-tblINVENTAIRE_ELCTRO_MENAGER[[#This Row],[DELIVRANCE]],"")</f>
        <v/>
      </c>
      <c r="G80" s="40"/>
      <c r="H80" s="62"/>
      <c r="I8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80" s="91"/>
      <c r="K80" s="42"/>
      <c r="L80" s="42"/>
      <c r="M80" s="52"/>
      <c r="N80" s="53"/>
      <c r="O80" s="44"/>
    </row>
    <row r="81" spans="2:15">
      <c r="B81" s="37" t="str">
        <f>IF(tblINVENTAIRE_ELCTRO_MENAGER[[#This Row],[NOM]]="","",INDEX(tblELECTRO_MENAGER[CODE],MATCH(tblINVENTAIRE_ELCTRO_MENAGER[[#This Row],[NOM]],tblELECTRO_MENAGER[ELECTRO MENAGER],0)))</f>
        <v/>
      </c>
      <c r="C81" s="37"/>
      <c r="D81" s="38" t="s">
        <v>15</v>
      </c>
      <c r="E81" s="21"/>
      <c r="F81" s="22" t="str">
        <f ca="1">IF(tblINVENTAIRE_ELCTRO_MENAGER[[#This Row],[DELIVRANCE]]&lt;&gt;"",TODAY()-tblINVENTAIRE_ELCTRO_MENAGER[[#This Row],[DELIVRANCE]],"")</f>
        <v/>
      </c>
      <c r="G81" s="40"/>
      <c r="H81" s="62"/>
      <c r="I8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81" s="91"/>
      <c r="K81" s="42"/>
      <c r="L81" s="42"/>
      <c r="M81" s="52"/>
      <c r="N81" s="53"/>
      <c r="O81" s="44"/>
    </row>
    <row r="82" spans="2:15">
      <c r="B82" s="37" t="str">
        <f>IF(tblINVENTAIRE_ELCTRO_MENAGER[[#This Row],[NOM]]="","",INDEX(tblELECTRO_MENAGER[CODE],MATCH(tblINVENTAIRE_ELCTRO_MENAGER[[#This Row],[NOM]],tblELECTRO_MENAGER[ELECTRO MENAGER],0)))</f>
        <v/>
      </c>
      <c r="C82" s="37"/>
      <c r="D82" s="38" t="s">
        <v>15</v>
      </c>
      <c r="E82" s="21"/>
      <c r="F82" s="22" t="str">
        <f ca="1">IF(tblINVENTAIRE_ELCTRO_MENAGER[[#This Row],[DELIVRANCE]]&lt;&gt;"",TODAY()-tblINVENTAIRE_ELCTRO_MENAGER[[#This Row],[DELIVRANCE]],"")</f>
        <v/>
      </c>
      <c r="G82" s="40"/>
      <c r="H82" s="62"/>
      <c r="I8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82" s="91"/>
      <c r="K82" s="42"/>
      <c r="L82" s="42"/>
      <c r="M82" s="52"/>
      <c r="N82" s="53"/>
      <c r="O82" s="44"/>
    </row>
    <row r="83" spans="2:15">
      <c r="B83" s="37" t="str">
        <f>IF(tblINVENTAIRE_ELCTRO_MENAGER[[#This Row],[NOM]]="","",INDEX(tblELECTRO_MENAGER[CODE],MATCH(tblINVENTAIRE_ELCTRO_MENAGER[[#This Row],[NOM]],tblELECTRO_MENAGER[ELECTRO MENAGER],0)))</f>
        <v/>
      </c>
      <c r="C83" s="37"/>
      <c r="D83" s="38" t="s">
        <v>15</v>
      </c>
      <c r="E83" s="21"/>
      <c r="F83" s="22" t="str">
        <f ca="1">IF(tblINVENTAIRE_ELCTRO_MENAGER[[#This Row],[DELIVRANCE]]&lt;&gt;"",TODAY()-tblINVENTAIRE_ELCTRO_MENAGER[[#This Row],[DELIVRANCE]],"")</f>
        <v/>
      </c>
      <c r="G83" s="40"/>
      <c r="H83" s="62"/>
      <c r="I8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83" s="91"/>
      <c r="K83" s="42"/>
      <c r="L83" s="42"/>
      <c r="M83" s="52"/>
      <c r="N83" s="53"/>
      <c r="O83" s="44"/>
    </row>
    <row r="84" spans="2:15">
      <c r="B84" s="37" t="str">
        <f>IF(tblINVENTAIRE_ELCTRO_MENAGER[[#This Row],[NOM]]="","",INDEX(tblELECTRO_MENAGER[CODE],MATCH(tblINVENTAIRE_ELCTRO_MENAGER[[#This Row],[NOM]],tblELECTRO_MENAGER[ELECTRO MENAGER],0)))</f>
        <v/>
      </c>
      <c r="C84" s="37"/>
      <c r="D84" s="38" t="s">
        <v>15</v>
      </c>
      <c r="E84" s="21"/>
      <c r="F84" s="22" t="str">
        <f ca="1">IF(tblINVENTAIRE_ELCTRO_MENAGER[[#This Row],[DELIVRANCE]]&lt;&gt;"",TODAY()-tblINVENTAIRE_ELCTRO_MENAGER[[#This Row],[DELIVRANCE]],"")</f>
        <v/>
      </c>
      <c r="G84" s="40"/>
      <c r="H84" s="62"/>
      <c r="I8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84" s="91"/>
      <c r="K84" s="42"/>
      <c r="L84" s="42"/>
      <c r="M84" s="52"/>
      <c r="N84" s="53"/>
      <c r="O84" s="44"/>
    </row>
    <row r="85" spans="2:15">
      <c r="B85" s="37" t="str">
        <f>IF(tblINVENTAIRE_ELCTRO_MENAGER[[#This Row],[NOM]]="","",INDEX(tblELECTRO_MENAGER[CODE],MATCH(tblINVENTAIRE_ELCTRO_MENAGER[[#This Row],[NOM]],tblELECTRO_MENAGER[ELECTRO MENAGER],0)))</f>
        <v/>
      </c>
      <c r="C85" s="37"/>
      <c r="D85" s="38" t="s">
        <v>15</v>
      </c>
      <c r="E85" s="21"/>
      <c r="F85" s="22" t="str">
        <f ca="1">IF(tblINVENTAIRE_ELCTRO_MENAGER[[#This Row],[DELIVRANCE]]&lt;&gt;"",TODAY()-tblINVENTAIRE_ELCTRO_MENAGER[[#This Row],[DELIVRANCE]],"")</f>
        <v/>
      </c>
      <c r="G85" s="40"/>
      <c r="H85" s="62"/>
      <c r="I8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85" s="91"/>
      <c r="K85" s="42"/>
      <c r="L85" s="42"/>
      <c r="M85" s="52"/>
      <c r="N85" s="53"/>
      <c r="O85" s="44"/>
    </row>
    <row r="86" spans="2:15">
      <c r="B86" s="37" t="str">
        <f>IF(tblINVENTAIRE_ELCTRO_MENAGER[[#This Row],[NOM]]="","",INDEX(tblELECTRO_MENAGER[CODE],MATCH(tblINVENTAIRE_ELCTRO_MENAGER[[#This Row],[NOM]],tblELECTRO_MENAGER[ELECTRO MENAGER],0)))</f>
        <v/>
      </c>
      <c r="C86" s="37"/>
      <c r="D86" s="38" t="s">
        <v>15</v>
      </c>
      <c r="E86" s="21"/>
      <c r="F86" s="22" t="str">
        <f ca="1">IF(tblINVENTAIRE_ELCTRO_MENAGER[[#This Row],[DELIVRANCE]]&lt;&gt;"",TODAY()-tblINVENTAIRE_ELCTRO_MENAGER[[#This Row],[DELIVRANCE]],"")</f>
        <v/>
      </c>
      <c r="G86" s="40"/>
      <c r="H86" s="62"/>
      <c r="I8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86" s="91"/>
      <c r="K86" s="42"/>
      <c r="L86" s="42"/>
      <c r="M86" s="52"/>
      <c r="N86" s="53"/>
      <c r="O86" s="44"/>
    </row>
    <row r="87" spans="2:15">
      <c r="B87" s="37" t="str">
        <f>IF(tblINVENTAIRE_ELCTRO_MENAGER[[#This Row],[NOM]]="","",INDEX(tblELECTRO_MENAGER[CODE],MATCH(tblINVENTAIRE_ELCTRO_MENAGER[[#This Row],[NOM]],tblELECTRO_MENAGER[ELECTRO MENAGER],0)))</f>
        <v/>
      </c>
      <c r="C87" s="37"/>
      <c r="D87" s="38" t="s">
        <v>15</v>
      </c>
      <c r="E87" s="21"/>
      <c r="F87" s="22" t="str">
        <f ca="1">IF(tblINVENTAIRE_ELCTRO_MENAGER[[#This Row],[DELIVRANCE]]&lt;&gt;"",TODAY()-tblINVENTAIRE_ELCTRO_MENAGER[[#This Row],[DELIVRANCE]],"")</f>
        <v/>
      </c>
      <c r="G87" s="40"/>
      <c r="H87" s="62"/>
      <c r="I8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87" s="91"/>
      <c r="K87" s="42"/>
      <c r="L87" s="42"/>
      <c r="M87" s="52"/>
      <c r="N87" s="53"/>
      <c r="O87" s="44"/>
    </row>
    <row r="88" spans="2:15">
      <c r="B88" s="37" t="str">
        <f>IF(tblINVENTAIRE_ELCTRO_MENAGER[[#This Row],[NOM]]="","",INDEX(tblELECTRO_MENAGER[CODE],MATCH(tblINVENTAIRE_ELCTRO_MENAGER[[#This Row],[NOM]],tblELECTRO_MENAGER[ELECTRO MENAGER],0)))</f>
        <v/>
      </c>
      <c r="C88" s="37"/>
      <c r="D88" s="38" t="s">
        <v>15</v>
      </c>
      <c r="E88" s="21"/>
      <c r="F88" s="22" t="str">
        <f ca="1">IF(tblINVENTAIRE_ELCTRO_MENAGER[[#This Row],[DELIVRANCE]]&lt;&gt;"",TODAY()-tblINVENTAIRE_ELCTRO_MENAGER[[#This Row],[DELIVRANCE]],"")</f>
        <v/>
      </c>
      <c r="G88" s="40"/>
      <c r="H88" s="62"/>
      <c r="I8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88" s="91"/>
      <c r="K88" s="42"/>
      <c r="L88" s="42"/>
      <c r="M88" s="52"/>
      <c r="N88" s="53"/>
      <c r="O88" s="44"/>
    </row>
    <row r="89" spans="2:15">
      <c r="B89" s="37" t="str">
        <f>IF(tblINVENTAIRE_ELCTRO_MENAGER[[#This Row],[NOM]]="","",INDEX(tblELECTRO_MENAGER[CODE],MATCH(tblINVENTAIRE_ELCTRO_MENAGER[[#This Row],[NOM]],tblELECTRO_MENAGER[ELECTRO MENAGER],0)))</f>
        <v/>
      </c>
      <c r="C89" s="37"/>
      <c r="D89" s="38" t="s">
        <v>15</v>
      </c>
      <c r="E89" s="21"/>
      <c r="F89" s="22" t="str">
        <f ca="1">IF(tblINVENTAIRE_ELCTRO_MENAGER[[#This Row],[DELIVRANCE]]&lt;&gt;"",TODAY()-tblINVENTAIRE_ELCTRO_MENAGER[[#This Row],[DELIVRANCE]],"")</f>
        <v/>
      </c>
      <c r="G89" s="40"/>
      <c r="H89" s="62"/>
      <c r="I8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89" s="91"/>
      <c r="K89" s="42"/>
      <c r="L89" s="42"/>
      <c r="M89" s="52"/>
      <c r="N89" s="53"/>
      <c r="O89" s="44"/>
    </row>
    <row r="90" spans="2:15">
      <c r="B90" s="37" t="str">
        <f>IF(tblINVENTAIRE_ELCTRO_MENAGER[[#This Row],[NOM]]="","",INDEX(tblELECTRO_MENAGER[CODE],MATCH(tblINVENTAIRE_ELCTRO_MENAGER[[#This Row],[NOM]],tblELECTRO_MENAGER[ELECTRO MENAGER],0)))</f>
        <v/>
      </c>
      <c r="C90" s="37"/>
      <c r="D90" s="38" t="s">
        <v>15</v>
      </c>
      <c r="E90" s="21"/>
      <c r="F90" s="22" t="str">
        <f ca="1">IF(tblINVENTAIRE_ELCTRO_MENAGER[[#This Row],[DELIVRANCE]]&lt;&gt;"",TODAY()-tblINVENTAIRE_ELCTRO_MENAGER[[#This Row],[DELIVRANCE]],"")</f>
        <v/>
      </c>
      <c r="G90" s="40"/>
      <c r="H90" s="62"/>
      <c r="I9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90" s="91"/>
      <c r="K90" s="42"/>
      <c r="L90" s="42"/>
      <c r="M90" s="52"/>
      <c r="N90" s="53"/>
      <c r="O90" s="44"/>
    </row>
    <row r="91" spans="2:15">
      <c r="B91" s="37" t="str">
        <f>IF(tblINVENTAIRE_ELCTRO_MENAGER[[#This Row],[NOM]]="","",INDEX(tblELECTRO_MENAGER[CODE],MATCH(tblINVENTAIRE_ELCTRO_MENAGER[[#This Row],[NOM]],tblELECTRO_MENAGER[ELECTRO MENAGER],0)))</f>
        <v/>
      </c>
      <c r="C91" s="37"/>
      <c r="D91" s="38" t="s">
        <v>15</v>
      </c>
      <c r="E91" s="21"/>
      <c r="F91" s="22" t="str">
        <f ca="1">IF(tblINVENTAIRE_ELCTRO_MENAGER[[#This Row],[DELIVRANCE]]&lt;&gt;"",TODAY()-tblINVENTAIRE_ELCTRO_MENAGER[[#This Row],[DELIVRANCE]],"")</f>
        <v/>
      </c>
      <c r="G91" s="40"/>
      <c r="H91" s="62"/>
      <c r="I9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91" s="91"/>
      <c r="K91" s="42"/>
      <c r="L91" s="42"/>
      <c r="M91" s="52"/>
      <c r="N91" s="53"/>
      <c r="O91" s="44"/>
    </row>
    <row r="92" spans="2:15">
      <c r="B92" s="37" t="str">
        <f>IF(tblINVENTAIRE_ELCTRO_MENAGER[[#This Row],[NOM]]="","",INDEX(tblELECTRO_MENAGER[CODE],MATCH(tblINVENTAIRE_ELCTRO_MENAGER[[#This Row],[NOM]],tblELECTRO_MENAGER[ELECTRO MENAGER],0)))</f>
        <v/>
      </c>
      <c r="C92" s="37"/>
      <c r="D92" s="38" t="s">
        <v>15</v>
      </c>
      <c r="E92" s="21"/>
      <c r="F92" s="22" t="str">
        <f ca="1">IF(tblINVENTAIRE_ELCTRO_MENAGER[[#This Row],[DELIVRANCE]]&lt;&gt;"",TODAY()-tblINVENTAIRE_ELCTRO_MENAGER[[#This Row],[DELIVRANCE]],"")</f>
        <v/>
      </c>
      <c r="G92" s="40"/>
      <c r="H92" s="62"/>
      <c r="I9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92" s="91"/>
      <c r="K92" s="42"/>
      <c r="L92" s="42"/>
      <c r="M92" s="52"/>
      <c r="N92" s="53"/>
      <c r="O92" s="44"/>
    </row>
    <row r="93" spans="2:15">
      <c r="B93" s="37" t="str">
        <f>IF(tblINVENTAIRE_ELCTRO_MENAGER[[#This Row],[NOM]]="","",INDEX(tblELECTRO_MENAGER[CODE],MATCH(tblINVENTAIRE_ELCTRO_MENAGER[[#This Row],[NOM]],tblELECTRO_MENAGER[ELECTRO MENAGER],0)))</f>
        <v/>
      </c>
      <c r="C93" s="37"/>
      <c r="D93" s="38" t="s">
        <v>15</v>
      </c>
      <c r="E93" s="21"/>
      <c r="F93" s="22" t="str">
        <f ca="1">IF(tblINVENTAIRE_ELCTRO_MENAGER[[#This Row],[DELIVRANCE]]&lt;&gt;"",TODAY()-tblINVENTAIRE_ELCTRO_MENAGER[[#This Row],[DELIVRANCE]],"")</f>
        <v/>
      </c>
      <c r="G93" s="40"/>
      <c r="H93" s="62"/>
      <c r="I9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93" s="91"/>
      <c r="K93" s="42"/>
      <c r="L93" s="42"/>
      <c r="M93" s="52"/>
      <c r="N93" s="53"/>
      <c r="O93" s="44"/>
    </row>
    <row r="94" spans="2:15">
      <c r="B94" s="37" t="str">
        <f>IF(tblINVENTAIRE_ELCTRO_MENAGER[[#This Row],[NOM]]="","",INDEX(tblELECTRO_MENAGER[CODE],MATCH(tblINVENTAIRE_ELCTRO_MENAGER[[#This Row],[NOM]],tblELECTRO_MENAGER[ELECTRO MENAGER],0)))</f>
        <v/>
      </c>
      <c r="C94" s="37"/>
      <c r="D94" s="38" t="s">
        <v>15</v>
      </c>
      <c r="E94" s="21"/>
      <c r="F94" s="22" t="str">
        <f ca="1">IF(tblINVENTAIRE_ELCTRO_MENAGER[[#This Row],[DELIVRANCE]]&lt;&gt;"",TODAY()-tblINVENTAIRE_ELCTRO_MENAGER[[#This Row],[DELIVRANCE]],"")</f>
        <v/>
      </c>
      <c r="G94" s="40"/>
      <c r="H94" s="62"/>
      <c r="I9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94" s="91"/>
      <c r="K94" s="42"/>
      <c r="L94" s="42"/>
      <c r="M94" s="52"/>
      <c r="N94" s="53"/>
      <c r="O94" s="44"/>
    </row>
    <row r="95" spans="2:15">
      <c r="B95" s="37" t="str">
        <f>IF(tblINVENTAIRE_ELCTRO_MENAGER[[#This Row],[NOM]]="","",INDEX(tblELECTRO_MENAGER[CODE],MATCH(tblINVENTAIRE_ELCTRO_MENAGER[[#This Row],[NOM]],tblELECTRO_MENAGER[ELECTRO MENAGER],0)))</f>
        <v/>
      </c>
      <c r="C95" s="37"/>
      <c r="D95" s="38" t="s">
        <v>15</v>
      </c>
      <c r="E95" s="21"/>
      <c r="F95" s="22" t="str">
        <f ca="1">IF(tblINVENTAIRE_ELCTRO_MENAGER[[#This Row],[DELIVRANCE]]&lt;&gt;"",TODAY()-tblINVENTAIRE_ELCTRO_MENAGER[[#This Row],[DELIVRANCE]],"")</f>
        <v/>
      </c>
      <c r="G95" s="40"/>
      <c r="H95" s="62"/>
      <c r="I9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95" s="91"/>
      <c r="K95" s="42"/>
      <c r="L95" s="42"/>
      <c r="M95" s="52"/>
      <c r="N95" s="53"/>
      <c r="O95" s="44"/>
    </row>
    <row r="96" spans="2:15">
      <c r="B96" s="37" t="str">
        <f>IF(tblINVENTAIRE_ELCTRO_MENAGER[[#This Row],[NOM]]="","",INDEX(tblELECTRO_MENAGER[CODE],MATCH(tblINVENTAIRE_ELCTRO_MENAGER[[#This Row],[NOM]],tblELECTRO_MENAGER[ELECTRO MENAGER],0)))</f>
        <v/>
      </c>
      <c r="C96" s="37"/>
      <c r="D96" s="38" t="s">
        <v>15</v>
      </c>
      <c r="E96" s="21"/>
      <c r="F96" s="22" t="str">
        <f ca="1">IF(tblINVENTAIRE_ELCTRO_MENAGER[[#This Row],[DELIVRANCE]]&lt;&gt;"",TODAY()-tblINVENTAIRE_ELCTRO_MENAGER[[#This Row],[DELIVRANCE]],"")</f>
        <v/>
      </c>
      <c r="G96" s="40"/>
      <c r="H96" s="62"/>
      <c r="I9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96" s="91"/>
      <c r="K96" s="42"/>
      <c r="L96" s="42"/>
      <c r="M96" s="52"/>
      <c r="N96" s="53"/>
      <c r="O96" s="44"/>
    </row>
    <row r="97" spans="2:15">
      <c r="B97" s="37" t="str">
        <f>IF(tblINVENTAIRE_ELCTRO_MENAGER[[#This Row],[NOM]]="","",INDEX(tblELECTRO_MENAGER[CODE],MATCH(tblINVENTAIRE_ELCTRO_MENAGER[[#This Row],[NOM]],tblELECTRO_MENAGER[ELECTRO MENAGER],0)))</f>
        <v/>
      </c>
      <c r="C97" s="37"/>
      <c r="D97" s="38" t="s">
        <v>15</v>
      </c>
      <c r="E97" s="21"/>
      <c r="F97" s="22" t="str">
        <f ca="1">IF(tblINVENTAIRE_ELCTRO_MENAGER[[#This Row],[DELIVRANCE]]&lt;&gt;"",TODAY()-tblINVENTAIRE_ELCTRO_MENAGER[[#This Row],[DELIVRANCE]],"")</f>
        <v/>
      </c>
      <c r="G97" s="40"/>
      <c r="H97" s="62"/>
      <c r="I9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97" s="91"/>
      <c r="K97" s="42"/>
      <c r="L97" s="42"/>
      <c r="M97" s="52"/>
      <c r="N97" s="53"/>
      <c r="O97" s="44"/>
    </row>
    <row r="98" spans="2:15">
      <c r="B98" s="37" t="str">
        <f>IF(tblINVENTAIRE_ELCTRO_MENAGER[[#This Row],[NOM]]="","",INDEX(tblELECTRO_MENAGER[CODE],MATCH(tblINVENTAIRE_ELCTRO_MENAGER[[#This Row],[NOM]],tblELECTRO_MENAGER[ELECTRO MENAGER],0)))</f>
        <v/>
      </c>
      <c r="C98" s="37"/>
      <c r="D98" s="38" t="s">
        <v>15</v>
      </c>
      <c r="E98" s="21"/>
      <c r="F98" s="22" t="str">
        <f ca="1">IF(tblINVENTAIRE_ELCTRO_MENAGER[[#This Row],[DELIVRANCE]]&lt;&gt;"",TODAY()-tblINVENTAIRE_ELCTRO_MENAGER[[#This Row],[DELIVRANCE]],"")</f>
        <v/>
      </c>
      <c r="G98" s="40"/>
      <c r="H98" s="62"/>
      <c r="I9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98" s="91"/>
      <c r="K98" s="42"/>
      <c r="L98" s="42"/>
      <c r="M98" s="52"/>
      <c r="N98" s="53"/>
      <c r="O98" s="44"/>
    </row>
    <row r="99" spans="2:15">
      <c r="B99" s="37" t="str">
        <f>IF(tblINVENTAIRE_ELCTRO_MENAGER[[#This Row],[NOM]]="","",INDEX(tblELECTRO_MENAGER[CODE],MATCH(tblINVENTAIRE_ELCTRO_MENAGER[[#This Row],[NOM]],tblELECTRO_MENAGER[ELECTRO MENAGER],0)))</f>
        <v/>
      </c>
      <c r="C99" s="37"/>
      <c r="D99" s="38" t="s">
        <v>15</v>
      </c>
      <c r="E99" s="21"/>
      <c r="F99" s="22" t="str">
        <f ca="1">IF(tblINVENTAIRE_ELCTRO_MENAGER[[#This Row],[DELIVRANCE]]&lt;&gt;"",TODAY()-tblINVENTAIRE_ELCTRO_MENAGER[[#This Row],[DELIVRANCE]],"")</f>
        <v/>
      </c>
      <c r="G99" s="40"/>
      <c r="H99" s="62"/>
      <c r="I9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99" s="91"/>
      <c r="K99" s="42"/>
      <c r="L99" s="42"/>
      <c r="M99" s="52"/>
      <c r="N99" s="53"/>
      <c r="O99" s="44"/>
    </row>
    <row r="100" spans="2:15">
      <c r="B100" s="37" t="str">
        <f>IF(tblINVENTAIRE_ELCTRO_MENAGER[[#This Row],[NOM]]="","",INDEX(tblELECTRO_MENAGER[CODE],MATCH(tblINVENTAIRE_ELCTRO_MENAGER[[#This Row],[NOM]],tblELECTRO_MENAGER[ELECTRO MENAGER],0)))</f>
        <v/>
      </c>
      <c r="C100" s="37"/>
      <c r="D100" s="38" t="s">
        <v>15</v>
      </c>
      <c r="E100" s="21"/>
      <c r="F100" s="22" t="str">
        <f ca="1">IF(tblINVENTAIRE_ELCTRO_MENAGER[[#This Row],[DELIVRANCE]]&lt;&gt;"",TODAY()-tblINVENTAIRE_ELCTRO_MENAGER[[#This Row],[DELIVRANCE]],"")</f>
        <v/>
      </c>
      <c r="G100" s="40"/>
      <c r="H100" s="62"/>
      <c r="I10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00" s="91"/>
      <c r="K100" s="42"/>
      <c r="L100" s="42"/>
      <c r="M100" s="52"/>
      <c r="N100" s="53"/>
      <c r="O100" s="44"/>
    </row>
    <row r="101" spans="2:15">
      <c r="B101" s="37" t="str">
        <f>IF(tblINVENTAIRE_ELCTRO_MENAGER[[#This Row],[NOM]]="","",INDEX(tblELECTRO_MENAGER[CODE],MATCH(tblINVENTAIRE_ELCTRO_MENAGER[[#This Row],[NOM]],tblELECTRO_MENAGER[ELECTRO MENAGER],0)))</f>
        <v/>
      </c>
      <c r="C101" s="37"/>
      <c r="D101" s="38" t="s">
        <v>15</v>
      </c>
      <c r="E101" s="21"/>
      <c r="F101" s="22" t="str">
        <f ca="1">IF(tblINVENTAIRE_ELCTRO_MENAGER[[#This Row],[DELIVRANCE]]&lt;&gt;"",TODAY()-tblINVENTAIRE_ELCTRO_MENAGER[[#This Row],[DELIVRANCE]],"")</f>
        <v/>
      </c>
      <c r="G101" s="40"/>
      <c r="H101" s="62"/>
      <c r="I10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01" s="91"/>
      <c r="K101" s="42"/>
      <c r="L101" s="42"/>
      <c r="M101" s="52"/>
      <c r="N101" s="53"/>
      <c r="O101" s="44"/>
    </row>
    <row r="102" spans="2:15">
      <c r="B102" s="37" t="str">
        <f>IF(tblINVENTAIRE_ELCTRO_MENAGER[[#This Row],[NOM]]="","",INDEX(tblELECTRO_MENAGER[CODE],MATCH(tblINVENTAIRE_ELCTRO_MENAGER[[#This Row],[NOM]],tblELECTRO_MENAGER[ELECTRO MENAGER],0)))</f>
        <v/>
      </c>
      <c r="C102" s="37"/>
      <c r="D102" s="38" t="s">
        <v>15</v>
      </c>
      <c r="E102" s="21"/>
      <c r="F102" s="22" t="str">
        <f ca="1">IF(tblINVENTAIRE_ELCTRO_MENAGER[[#This Row],[DELIVRANCE]]&lt;&gt;"",TODAY()-tblINVENTAIRE_ELCTRO_MENAGER[[#This Row],[DELIVRANCE]],"")</f>
        <v/>
      </c>
      <c r="G102" s="40"/>
      <c r="H102" s="62"/>
      <c r="I10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02" s="91"/>
      <c r="K102" s="42"/>
      <c r="L102" s="42"/>
      <c r="M102" s="52"/>
      <c r="N102" s="53"/>
      <c r="O102" s="44"/>
    </row>
    <row r="103" spans="2:15">
      <c r="B103" s="37" t="str">
        <f>IF(tblINVENTAIRE_ELCTRO_MENAGER[[#This Row],[NOM]]="","",INDEX(tblELECTRO_MENAGER[CODE],MATCH(tblINVENTAIRE_ELCTRO_MENAGER[[#This Row],[NOM]],tblELECTRO_MENAGER[ELECTRO MENAGER],0)))</f>
        <v/>
      </c>
      <c r="C103" s="37"/>
      <c r="D103" s="38" t="s">
        <v>15</v>
      </c>
      <c r="E103" s="21"/>
      <c r="F103" s="22" t="str">
        <f ca="1">IF(tblINVENTAIRE_ELCTRO_MENAGER[[#This Row],[DELIVRANCE]]&lt;&gt;"",TODAY()-tblINVENTAIRE_ELCTRO_MENAGER[[#This Row],[DELIVRANCE]],"")</f>
        <v/>
      </c>
      <c r="G103" s="40"/>
      <c r="H103" s="62"/>
      <c r="I10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03" s="91"/>
      <c r="K103" s="42"/>
      <c r="L103" s="42"/>
      <c r="M103" s="52"/>
      <c r="N103" s="53"/>
      <c r="O103" s="44"/>
    </row>
    <row r="104" spans="2:15">
      <c r="B104" s="37" t="str">
        <f>IF(tblINVENTAIRE_ELCTRO_MENAGER[[#This Row],[NOM]]="","",INDEX(tblELECTRO_MENAGER[CODE],MATCH(tblINVENTAIRE_ELCTRO_MENAGER[[#This Row],[NOM]],tblELECTRO_MENAGER[ELECTRO MENAGER],0)))</f>
        <v/>
      </c>
      <c r="C104" s="37"/>
      <c r="D104" s="38" t="s">
        <v>15</v>
      </c>
      <c r="E104" s="21"/>
      <c r="F104" s="22" t="str">
        <f ca="1">IF(tblINVENTAIRE_ELCTRO_MENAGER[[#This Row],[DELIVRANCE]]&lt;&gt;"",TODAY()-tblINVENTAIRE_ELCTRO_MENAGER[[#This Row],[DELIVRANCE]],"")</f>
        <v/>
      </c>
      <c r="G104" s="40"/>
      <c r="H104" s="62"/>
      <c r="I10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04" s="91"/>
      <c r="K104" s="42"/>
      <c r="L104" s="42"/>
      <c r="M104" s="52"/>
      <c r="N104" s="53"/>
      <c r="O104" s="44"/>
    </row>
    <row r="105" spans="2:15">
      <c r="B105" s="37" t="str">
        <f>IF(tblINVENTAIRE_ELCTRO_MENAGER[[#This Row],[NOM]]="","",INDEX(tblELECTRO_MENAGER[CODE],MATCH(tblINVENTAIRE_ELCTRO_MENAGER[[#This Row],[NOM]],tblELECTRO_MENAGER[ELECTRO MENAGER],0)))</f>
        <v/>
      </c>
      <c r="C105" s="37"/>
      <c r="D105" s="38" t="s">
        <v>15</v>
      </c>
      <c r="E105" s="21"/>
      <c r="F105" s="22" t="str">
        <f ca="1">IF(tblINVENTAIRE_ELCTRO_MENAGER[[#This Row],[DELIVRANCE]]&lt;&gt;"",TODAY()-tblINVENTAIRE_ELCTRO_MENAGER[[#This Row],[DELIVRANCE]],"")</f>
        <v/>
      </c>
      <c r="G105" s="40"/>
      <c r="H105" s="62"/>
      <c r="I10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05" s="91"/>
      <c r="K105" s="42"/>
      <c r="L105" s="42"/>
      <c r="M105" s="52"/>
      <c r="N105" s="53"/>
      <c r="O105" s="44"/>
    </row>
    <row r="106" spans="2:15">
      <c r="B106" s="37" t="str">
        <f>IF(tblINVENTAIRE_ELCTRO_MENAGER[[#This Row],[NOM]]="","",INDEX(tblELECTRO_MENAGER[CODE],MATCH(tblINVENTAIRE_ELCTRO_MENAGER[[#This Row],[NOM]],tblELECTRO_MENAGER[ELECTRO MENAGER],0)))</f>
        <v/>
      </c>
      <c r="C106" s="37"/>
      <c r="D106" s="38" t="s">
        <v>15</v>
      </c>
      <c r="E106" s="21"/>
      <c r="F106" s="22" t="str">
        <f ca="1">IF(tblINVENTAIRE_ELCTRO_MENAGER[[#This Row],[DELIVRANCE]]&lt;&gt;"",TODAY()-tblINVENTAIRE_ELCTRO_MENAGER[[#This Row],[DELIVRANCE]],"")</f>
        <v/>
      </c>
      <c r="G106" s="40"/>
      <c r="H106" s="62"/>
      <c r="I10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06" s="91"/>
      <c r="K106" s="42"/>
      <c r="L106" s="42"/>
      <c r="M106" s="52"/>
      <c r="N106" s="53"/>
      <c r="O106" s="44"/>
    </row>
    <row r="107" spans="2:15">
      <c r="B107" s="37" t="str">
        <f>IF(tblINVENTAIRE_ELCTRO_MENAGER[[#This Row],[NOM]]="","",INDEX(tblELECTRO_MENAGER[CODE],MATCH(tblINVENTAIRE_ELCTRO_MENAGER[[#This Row],[NOM]],tblELECTRO_MENAGER[ELECTRO MENAGER],0)))</f>
        <v/>
      </c>
      <c r="C107" s="37"/>
      <c r="D107" s="38" t="s">
        <v>15</v>
      </c>
      <c r="E107" s="21"/>
      <c r="F107" s="22" t="str">
        <f ca="1">IF(tblINVENTAIRE_ELCTRO_MENAGER[[#This Row],[DELIVRANCE]]&lt;&gt;"",TODAY()-tblINVENTAIRE_ELCTRO_MENAGER[[#This Row],[DELIVRANCE]],"")</f>
        <v/>
      </c>
      <c r="G107" s="40"/>
      <c r="H107" s="62"/>
      <c r="I10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07" s="91"/>
      <c r="K107" s="42"/>
      <c r="L107" s="42"/>
      <c r="M107" s="52"/>
      <c r="N107" s="53"/>
      <c r="O107" s="44"/>
    </row>
    <row r="108" spans="2:15">
      <c r="B108" s="37" t="str">
        <f>IF(tblINVENTAIRE_ELCTRO_MENAGER[[#This Row],[NOM]]="","",INDEX(tblELECTRO_MENAGER[CODE],MATCH(tblINVENTAIRE_ELCTRO_MENAGER[[#This Row],[NOM]],tblELECTRO_MENAGER[ELECTRO MENAGER],0)))</f>
        <v/>
      </c>
      <c r="C108" s="37"/>
      <c r="D108" s="38" t="s">
        <v>15</v>
      </c>
      <c r="E108" s="21"/>
      <c r="F108" s="22" t="str">
        <f ca="1">IF(tblINVENTAIRE_ELCTRO_MENAGER[[#This Row],[DELIVRANCE]]&lt;&gt;"",TODAY()-tblINVENTAIRE_ELCTRO_MENAGER[[#This Row],[DELIVRANCE]],"")</f>
        <v/>
      </c>
      <c r="G108" s="40"/>
      <c r="H108" s="62"/>
      <c r="I10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08" s="91"/>
      <c r="K108" s="42"/>
      <c r="L108" s="42"/>
      <c r="M108" s="52"/>
      <c r="N108" s="53"/>
      <c r="O108" s="44"/>
    </row>
    <row r="109" spans="2:15">
      <c r="B109" s="37" t="str">
        <f>IF(tblINVENTAIRE_ELCTRO_MENAGER[[#This Row],[NOM]]="","",INDEX(tblELECTRO_MENAGER[CODE],MATCH(tblINVENTAIRE_ELCTRO_MENAGER[[#This Row],[NOM]],tblELECTRO_MENAGER[ELECTRO MENAGER],0)))</f>
        <v/>
      </c>
      <c r="C109" s="37"/>
      <c r="D109" s="38" t="s">
        <v>15</v>
      </c>
      <c r="E109" s="21"/>
      <c r="F109" s="22" t="str">
        <f ca="1">IF(tblINVENTAIRE_ELCTRO_MENAGER[[#This Row],[DELIVRANCE]]&lt;&gt;"",TODAY()-tblINVENTAIRE_ELCTRO_MENAGER[[#This Row],[DELIVRANCE]],"")</f>
        <v/>
      </c>
      <c r="G109" s="40"/>
      <c r="H109" s="62"/>
      <c r="I10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09" s="91"/>
      <c r="K109" s="42"/>
      <c r="L109" s="42"/>
      <c r="M109" s="52"/>
      <c r="N109" s="53"/>
      <c r="O109" s="44"/>
    </row>
    <row r="110" spans="2:15">
      <c r="B110" s="37" t="str">
        <f>IF(tblINVENTAIRE_ELCTRO_MENAGER[[#This Row],[NOM]]="","",INDEX(tblELECTRO_MENAGER[CODE],MATCH(tblINVENTAIRE_ELCTRO_MENAGER[[#This Row],[NOM]],tblELECTRO_MENAGER[ELECTRO MENAGER],0)))</f>
        <v/>
      </c>
      <c r="C110" s="37"/>
      <c r="D110" s="38" t="s">
        <v>15</v>
      </c>
      <c r="E110" s="21"/>
      <c r="F110" s="22" t="str">
        <f ca="1">IF(tblINVENTAIRE_ELCTRO_MENAGER[[#This Row],[DELIVRANCE]]&lt;&gt;"",TODAY()-tblINVENTAIRE_ELCTRO_MENAGER[[#This Row],[DELIVRANCE]],"")</f>
        <v/>
      </c>
      <c r="G110" s="40"/>
      <c r="H110" s="62"/>
      <c r="I11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10" s="91"/>
      <c r="K110" s="42"/>
      <c r="L110" s="42"/>
      <c r="M110" s="52"/>
      <c r="N110" s="53"/>
      <c r="O110" s="44"/>
    </row>
    <row r="111" spans="2:15">
      <c r="B111" s="37" t="str">
        <f>IF(tblINVENTAIRE_ELCTRO_MENAGER[[#This Row],[NOM]]="","",INDEX(tblELECTRO_MENAGER[CODE],MATCH(tblINVENTAIRE_ELCTRO_MENAGER[[#This Row],[NOM]],tblELECTRO_MENAGER[ELECTRO MENAGER],0)))</f>
        <v/>
      </c>
      <c r="C111" s="37"/>
      <c r="D111" s="38" t="s">
        <v>15</v>
      </c>
      <c r="E111" s="21"/>
      <c r="F111" s="22" t="str">
        <f ca="1">IF(tblINVENTAIRE_ELCTRO_MENAGER[[#This Row],[DELIVRANCE]]&lt;&gt;"",TODAY()-tblINVENTAIRE_ELCTRO_MENAGER[[#This Row],[DELIVRANCE]],"")</f>
        <v/>
      </c>
      <c r="G111" s="40"/>
      <c r="H111" s="62"/>
      <c r="I11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11" s="91"/>
      <c r="K111" s="42"/>
      <c r="L111" s="42"/>
      <c r="M111" s="52"/>
      <c r="N111" s="53"/>
      <c r="O111" s="44"/>
    </row>
    <row r="112" spans="2:15">
      <c r="B112" s="37" t="str">
        <f>IF(tblINVENTAIRE_ELCTRO_MENAGER[[#This Row],[NOM]]="","",INDEX(tblELECTRO_MENAGER[CODE],MATCH(tblINVENTAIRE_ELCTRO_MENAGER[[#This Row],[NOM]],tblELECTRO_MENAGER[ELECTRO MENAGER],0)))</f>
        <v/>
      </c>
      <c r="C112" s="37"/>
      <c r="D112" s="38" t="s">
        <v>15</v>
      </c>
      <c r="E112" s="21"/>
      <c r="F112" s="22" t="str">
        <f ca="1">IF(tblINVENTAIRE_ELCTRO_MENAGER[[#This Row],[DELIVRANCE]]&lt;&gt;"",TODAY()-tblINVENTAIRE_ELCTRO_MENAGER[[#This Row],[DELIVRANCE]],"")</f>
        <v/>
      </c>
      <c r="G112" s="40"/>
      <c r="H112" s="62"/>
      <c r="I11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12" s="91"/>
      <c r="K112" s="42"/>
      <c r="L112" s="42"/>
      <c r="M112" s="52"/>
      <c r="N112" s="53"/>
      <c r="O112" s="44"/>
    </row>
    <row r="113" spans="2:15">
      <c r="B113" s="37" t="str">
        <f>IF(tblINVENTAIRE_ELCTRO_MENAGER[[#This Row],[NOM]]="","",INDEX(tblELECTRO_MENAGER[CODE],MATCH(tblINVENTAIRE_ELCTRO_MENAGER[[#This Row],[NOM]],tblELECTRO_MENAGER[ELECTRO MENAGER],0)))</f>
        <v/>
      </c>
      <c r="C113" s="37"/>
      <c r="D113" s="38" t="s">
        <v>15</v>
      </c>
      <c r="E113" s="21"/>
      <c r="F113" s="22" t="str">
        <f ca="1">IF(tblINVENTAIRE_ELCTRO_MENAGER[[#This Row],[DELIVRANCE]]&lt;&gt;"",TODAY()-tblINVENTAIRE_ELCTRO_MENAGER[[#This Row],[DELIVRANCE]],"")</f>
        <v/>
      </c>
      <c r="G113" s="40"/>
      <c r="H113" s="62"/>
      <c r="I11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13" s="91"/>
      <c r="K113" s="42"/>
      <c r="L113" s="42"/>
      <c r="M113" s="52"/>
      <c r="N113" s="53"/>
      <c r="O113" s="44"/>
    </row>
    <row r="114" spans="2:15">
      <c r="B114" s="37" t="str">
        <f>IF(tblINVENTAIRE_ELCTRO_MENAGER[[#This Row],[NOM]]="","",INDEX(tblELECTRO_MENAGER[CODE],MATCH(tblINVENTAIRE_ELCTRO_MENAGER[[#This Row],[NOM]],tblELECTRO_MENAGER[ELECTRO MENAGER],0)))</f>
        <v/>
      </c>
      <c r="C114" s="37"/>
      <c r="D114" s="38" t="s">
        <v>15</v>
      </c>
      <c r="E114" s="21"/>
      <c r="F114" s="22" t="str">
        <f ca="1">IF(tblINVENTAIRE_ELCTRO_MENAGER[[#This Row],[DELIVRANCE]]&lt;&gt;"",TODAY()-tblINVENTAIRE_ELCTRO_MENAGER[[#This Row],[DELIVRANCE]],"")</f>
        <v/>
      </c>
      <c r="G114" s="40"/>
      <c r="H114" s="62"/>
      <c r="I11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14" s="91"/>
      <c r="K114" s="42"/>
      <c r="L114" s="42"/>
      <c r="M114" s="52"/>
      <c r="N114" s="53"/>
      <c r="O114" s="44"/>
    </row>
    <row r="115" spans="2:15">
      <c r="B115" s="37" t="str">
        <f>IF(tblINVENTAIRE_ELCTRO_MENAGER[[#This Row],[NOM]]="","",INDEX(tblELECTRO_MENAGER[CODE],MATCH(tblINVENTAIRE_ELCTRO_MENAGER[[#This Row],[NOM]],tblELECTRO_MENAGER[ELECTRO MENAGER],0)))</f>
        <v/>
      </c>
      <c r="C115" s="37"/>
      <c r="D115" s="38" t="s">
        <v>15</v>
      </c>
      <c r="E115" s="21"/>
      <c r="F115" s="22" t="str">
        <f ca="1">IF(tblINVENTAIRE_ELCTRO_MENAGER[[#This Row],[DELIVRANCE]]&lt;&gt;"",TODAY()-tblINVENTAIRE_ELCTRO_MENAGER[[#This Row],[DELIVRANCE]],"")</f>
        <v/>
      </c>
      <c r="G115" s="40"/>
      <c r="H115" s="62"/>
      <c r="I11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15" s="91"/>
      <c r="K115" s="42"/>
      <c r="L115" s="42"/>
      <c r="M115" s="52"/>
      <c r="N115" s="53"/>
      <c r="O115" s="44"/>
    </row>
    <row r="116" spans="2:15">
      <c r="B116" s="37" t="str">
        <f>IF(tblINVENTAIRE_ELCTRO_MENAGER[[#This Row],[NOM]]="","",INDEX(tblELECTRO_MENAGER[CODE],MATCH(tblINVENTAIRE_ELCTRO_MENAGER[[#This Row],[NOM]],tblELECTRO_MENAGER[ELECTRO MENAGER],0)))</f>
        <v/>
      </c>
      <c r="C116" s="37"/>
      <c r="D116" s="38" t="s">
        <v>15</v>
      </c>
      <c r="E116" s="21"/>
      <c r="F116" s="22" t="str">
        <f ca="1">IF(tblINVENTAIRE_ELCTRO_MENAGER[[#This Row],[DELIVRANCE]]&lt;&gt;"",TODAY()-tblINVENTAIRE_ELCTRO_MENAGER[[#This Row],[DELIVRANCE]],"")</f>
        <v/>
      </c>
      <c r="G116" s="40"/>
      <c r="H116" s="62"/>
      <c r="I11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16" s="91"/>
      <c r="K116" s="42"/>
      <c r="L116" s="42"/>
      <c r="M116" s="52"/>
      <c r="N116" s="53"/>
      <c r="O116" s="44"/>
    </row>
    <row r="117" spans="2:15">
      <c r="B117" s="37" t="str">
        <f>IF(tblINVENTAIRE_ELCTRO_MENAGER[[#This Row],[NOM]]="","",INDEX(tblELECTRO_MENAGER[CODE],MATCH(tblINVENTAIRE_ELCTRO_MENAGER[[#This Row],[NOM]],tblELECTRO_MENAGER[ELECTRO MENAGER],0)))</f>
        <v/>
      </c>
      <c r="C117" s="37"/>
      <c r="D117" s="38" t="s">
        <v>15</v>
      </c>
      <c r="E117" s="21"/>
      <c r="F117" s="22" t="str">
        <f ca="1">IF(tblINVENTAIRE_ELCTRO_MENAGER[[#This Row],[DELIVRANCE]]&lt;&gt;"",TODAY()-tblINVENTAIRE_ELCTRO_MENAGER[[#This Row],[DELIVRANCE]],"")</f>
        <v/>
      </c>
      <c r="G117" s="40"/>
      <c r="H117" s="62"/>
      <c r="I11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17" s="91"/>
      <c r="K117" s="42"/>
      <c r="L117" s="42"/>
      <c r="M117" s="52"/>
      <c r="N117" s="53"/>
      <c r="O117" s="44"/>
    </row>
    <row r="118" spans="2:15">
      <c r="B118" s="37" t="str">
        <f>IF(tblINVENTAIRE_ELCTRO_MENAGER[[#This Row],[NOM]]="","",INDEX(tblELECTRO_MENAGER[CODE],MATCH(tblINVENTAIRE_ELCTRO_MENAGER[[#This Row],[NOM]],tblELECTRO_MENAGER[ELECTRO MENAGER],0)))</f>
        <v/>
      </c>
      <c r="C118" s="37"/>
      <c r="D118" s="38" t="s">
        <v>15</v>
      </c>
      <c r="E118" s="21"/>
      <c r="F118" s="22" t="str">
        <f ca="1">IF(tblINVENTAIRE_ELCTRO_MENAGER[[#This Row],[DELIVRANCE]]&lt;&gt;"",TODAY()-tblINVENTAIRE_ELCTRO_MENAGER[[#This Row],[DELIVRANCE]],"")</f>
        <v/>
      </c>
      <c r="G118" s="40"/>
      <c r="H118" s="62"/>
      <c r="I11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18" s="91"/>
      <c r="K118" s="42"/>
      <c r="L118" s="42"/>
      <c r="M118" s="52"/>
      <c r="N118" s="53"/>
      <c r="O118" s="44"/>
    </row>
    <row r="119" spans="2:15">
      <c r="B119" s="37" t="str">
        <f>IF(tblINVENTAIRE_ELCTRO_MENAGER[[#This Row],[NOM]]="","",INDEX(tblELECTRO_MENAGER[CODE],MATCH(tblINVENTAIRE_ELCTRO_MENAGER[[#This Row],[NOM]],tblELECTRO_MENAGER[ELECTRO MENAGER],0)))</f>
        <v/>
      </c>
      <c r="C119" s="37"/>
      <c r="D119" s="38" t="s">
        <v>15</v>
      </c>
      <c r="E119" s="21"/>
      <c r="F119" s="22" t="str">
        <f ca="1">IF(tblINVENTAIRE_ELCTRO_MENAGER[[#This Row],[DELIVRANCE]]&lt;&gt;"",TODAY()-tblINVENTAIRE_ELCTRO_MENAGER[[#This Row],[DELIVRANCE]],"")</f>
        <v/>
      </c>
      <c r="G119" s="40"/>
      <c r="H119" s="62"/>
      <c r="I11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19" s="91"/>
      <c r="K119" s="42"/>
      <c r="L119" s="42"/>
      <c r="M119" s="52"/>
      <c r="N119" s="53"/>
      <c r="O119" s="44"/>
    </row>
    <row r="120" spans="2:15">
      <c r="B120" s="37" t="str">
        <f>IF(tblINVENTAIRE_ELCTRO_MENAGER[[#This Row],[NOM]]="","",INDEX(tblELECTRO_MENAGER[CODE],MATCH(tblINVENTAIRE_ELCTRO_MENAGER[[#This Row],[NOM]],tblELECTRO_MENAGER[ELECTRO MENAGER],0)))</f>
        <v/>
      </c>
      <c r="C120" s="37"/>
      <c r="D120" s="38" t="s">
        <v>15</v>
      </c>
      <c r="E120" s="21"/>
      <c r="F120" s="22" t="str">
        <f ca="1">IF(tblINVENTAIRE_ELCTRO_MENAGER[[#This Row],[DELIVRANCE]]&lt;&gt;"",TODAY()-tblINVENTAIRE_ELCTRO_MENAGER[[#This Row],[DELIVRANCE]],"")</f>
        <v/>
      </c>
      <c r="G120" s="40"/>
      <c r="H120" s="62"/>
      <c r="I12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20" s="91"/>
      <c r="K120" s="42"/>
      <c r="L120" s="42"/>
      <c r="M120" s="52"/>
      <c r="N120" s="53"/>
      <c r="O120" s="44"/>
    </row>
    <row r="121" spans="2:15">
      <c r="B121" s="37" t="str">
        <f>IF(tblINVENTAIRE_ELCTRO_MENAGER[[#This Row],[NOM]]="","",INDEX(tblELECTRO_MENAGER[CODE],MATCH(tblINVENTAIRE_ELCTRO_MENAGER[[#This Row],[NOM]],tblELECTRO_MENAGER[ELECTRO MENAGER],0)))</f>
        <v/>
      </c>
      <c r="C121" s="37"/>
      <c r="D121" s="38" t="s">
        <v>15</v>
      </c>
      <c r="E121" s="21"/>
      <c r="F121" s="22" t="str">
        <f ca="1">IF(tblINVENTAIRE_ELCTRO_MENAGER[[#This Row],[DELIVRANCE]]&lt;&gt;"",TODAY()-tblINVENTAIRE_ELCTRO_MENAGER[[#This Row],[DELIVRANCE]],"")</f>
        <v/>
      </c>
      <c r="G121" s="40"/>
      <c r="H121" s="62"/>
      <c r="I12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21" s="91"/>
      <c r="K121" s="42"/>
      <c r="L121" s="42"/>
      <c r="M121" s="52"/>
      <c r="N121" s="53"/>
      <c r="O121" s="44"/>
    </row>
    <row r="122" spans="2:15">
      <c r="B122" s="37" t="str">
        <f>IF(tblINVENTAIRE_ELCTRO_MENAGER[[#This Row],[NOM]]="","",INDEX(tblELECTRO_MENAGER[CODE],MATCH(tblINVENTAIRE_ELCTRO_MENAGER[[#This Row],[NOM]],tblELECTRO_MENAGER[ELECTRO MENAGER],0)))</f>
        <v/>
      </c>
      <c r="C122" s="37"/>
      <c r="D122" s="38" t="s">
        <v>15</v>
      </c>
      <c r="E122" s="21"/>
      <c r="F122" s="22" t="str">
        <f ca="1">IF(tblINVENTAIRE_ELCTRO_MENAGER[[#This Row],[DELIVRANCE]]&lt;&gt;"",TODAY()-tblINVENTAIRE_ELCTRO_MENAGER[[#This Row],[DELIVRANCE]],"")</f>
        <v/>
      </c>
      <c r="G122" s="40"/>
      <c r="H122" s="62"/>
      <c r="I12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22" s="91"/>
      <c r="K122" s="42"/>
      <c r="L122" s="42"/>
      <c r="M122" s="52"/>
      <c r="N122" s="53"/>
      <c r="O122" s="44"/>
    </row>
    <row r="123" spans="2:15">
      <c r="B123" s="37" t="str">
        <f>IF(tblINVENTAIRE_ELCTRO_MENAGER[[#This Row],[NOM]]="","",INDEX(tblELECTRO_MENAGER[CODE],MATCH(tblINVENTAIRE_ELCTRO_MENAGER[[#This Row],[NOM]],tblELECTRO_MENAGER[ELECTRO MENAGER],0)))</f>
        <v/>
      </c>
      <c r="C123" s="37"/>
      <c r="D123" s="38" t="s">
        <v>15</v>
      </c>
      <c r="E123" s="21"/>
      <c r="F123" s="22" t="str">
        <f ca="1">IF(tblINVENTAIRE_ELCTRO_MENAGER[[#This Row],[DELIVRANCE]]&lt;&gt;"",TODAY()-tblINVENTAIRE_ELCTRO_MENAGER[[#This Row],[DELIVRANCE]],"")</f>
        <v/>
      </c>
      <c r="G123" s="40"/>
      <c r="H123" s="62"/>
      <c r="I12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23" s="91"/>
      <c r="K123" s="42"/>
      <c r="L123" s="42"/>
      <c r="M123" s="52"/>
      <c r="N123" s="53"/>
      <c r="O123" s="44"/>
    </row>
    <row r="124" spans="2:15">
      <c r="B124" s="37" t="str">
        <f>IF(tblINVENTAIRE_ELCTRO_MENAGER[[#This Row],[NOM]]="","",INDEX(tblELECTRO_MENAGER[CODE],MATCH(tblINVENTAIRE_ELCTRO_MENAGER[[#This Row],[NOM]],tblELECTRO_MENAGER[ELECTRO MENAGER],0)))</f>
        <v/>
      </c>
      <c r="C124" s="37"/>
      <c r="D124" s="38" t="s">
        <v>15</v>
      </c>
      <c r="E124" s="21"/>
      <c r="F124" s="22" t="str">
        <f ca="1">IF(tblINVENTAIRE_ELCTRO_MENAGER[[#This Row],[DELIVRANCE]]&lt;&gt;"",TODAY()-tblINVENTAIRE_ELCTRO_MENAGER[[#This Row],[DELIVRANCE]],"")</f>
        <v/>
      </c>
      <c r="G124" s="40"/>
      <c r="H124" s="62"/>
      <c r="I12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24" s="91"/>
      <c r="K124" s="42"/>
      <c r="L124" s="42"/>
      <c r="M124" s="52"/>
      <c r="N124" s="53"/>
      <c r="O124" s="44"/>
    </row>
    <row r="125" spans="2:15">
      <c r="B125" s="37" t="str">
        <f>IF(tblINVENTAIRE_ELCTRO_MENAGER[[#This Row],[NOM]]="","",INDEX(tblELECTRO_MENAGER[CODE],MATCH(tblINVENTAIRE_ELCTRO_MENAGER[[#This Row],[NOM]],tblELECTRO_MENAGER[ELECTRO MENAGER],0)))</f>
        <v/>
      </c>
      <c r="C125" s="37"/>
      <c r="D125" s="38" t="s">
        <v>15</v>
      </c>
      <c r="E125" s="21"/>
      <c r="F125" s="22" t="str">
        <f ca="1">IF(tblINVENTAIRE_ELCTRO_MENAGER[[#This Row],[DELIVRANCE]]&lt;&gt;"",TODAY()-tblINVENTAIRE_ELCTRO_MENAGER[[#This Row],[DELIVRANCE]],"")</f>
        <v/>
      </c>
      <c r="G125" s="40"/>
      <c r="H125" s="62"/>
      <c r="I12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25" s="91"/>
      <c r="K125" s="42"/>
      <c r="L125" s="42"/>
      <c r="M125" s="52"/>
      <c r="N125" s="53"/>
      <c r="O125" s="44"/>
    </row>
    <row r="126" spans="2:15">
      <c r="B126" s="37" t="str">
        <f>IF(tblINVENTAIRE_ELCTRO_MENAGER[[#This Row],[NOM]]="","",INDEX(tblELECTRO_MENAGER[CODE],MATCH(tblINVENTAIRE_ELCTRO_MENAGER[[#This Row],[NOM]],tblELECTRO_MENAGER[ELECTRO MENAGER],0)))</f>
        <v/>
      </c>
      <c r="C126" s="37"/>
      <c r="D126" s="38" t="s">
        <v>15</v>
      </c>
      <c r="E126" s="21"/>
      <c r="F126" s="22" t="str">
        <f ca="1">IF(tblINVENTAIRE_ELCTRO_MENAGER[[#This Row],[DELIVRANCE]]&lt;&gt;"",TODAY()-tblINVENTAIRE_ELCTRO_MENAGER[[#This Row],[DELIVRANCE]],"")</f>
        <v/>
      </c>
      <c r="G126" s="40"/>
      <c r="H126" s="62"/>
      <c r="I12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26" s="91"/>
      <c r="K126" s="42"/>
      <c r="L126" s="42"/>
      <c r="M126" s="52"/>
      <c r="N126" s="53"/>
      <c r="O126" s="44"/>
    </row>
    <row r="127" spans="2:15">
      <c r="B127" s="37" t="str">
        <f>IF(tblINVENTAIRE_ELCTRO_MENAGER[[#This Row],[NOM]]="","",INDEX(tblELECTRO_MENAGER[CODE],MATCH(tblINVENTAIRE_ELCTRO_MENAGER[[#This Row],[NOM]],tblELECTRO_MENAGER[ELECTRO MENAGER],0)))</f>
        <v/>
      </c>
      <c r="C127" s="37"/>
      <c r="D127" s="38" t="s">
        <v>15</v>
      </c>
      <c r="E127" s="21"/>
      <c r="F127" s="22" t="str">
        <f ca="1">IF(tblINVENTAIRE_ELCTRO_MENAGER[[#This Row],[DELIVRANCE]]&lt;&gt;"",TODAY()-tblINVENTAIRE_ELCTRO_MENAGER[[#This Row],[DELIVRANCE]],"")</f>
        <v/>
      </c>
      <c r="G127" s="40"/>
      <c r="H127" s="62"/>
      <c r="I12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27" s="91"/>
      <c r="K127" s="42"/>
      <c r="L127" s="42"/>
      <c r="M127" s="52"/>
      <c r="N127" s="53"/>
      <c r="O127" s="44"/>
    </row>
    <row r="128" spans="2:15">
      <c r="B128" s="37" t="str">
        <f>IF(tblINVENTAIRE_ELCTRO_MENAGER[[#This Row],[NOM]]="","",INDEX(tblELECTRO_MENAGER[CODE],MATCH(tblINVENTAIRE_ELCTRO_MENAGER[[#This Row],[NOM]],tblELECTRO_MENAGER[ELECTRO MENAGER],0)))</f>
        <v/>
      </c>
      <c r="C128" s="37"/>
      <c r="D128" s="38" t="s">
        <v>15</v>
      </c>
      <c r="E128" s="21"/>
      <c r="F128" s="22" t="str">
        <f ca="1">IF(tblINVENTAIRE_ELCTRO_MENAGER[[#This Row],[DELIVRANCE]]&lt;&gt;"",TODAY()-tblINVENTAIRE_ELCTRO_MENAGER[[#This Row],[DELIVRANCE]],"")</f>
        <v/>
      </c>
      <c r="G128" s="40"/>
      <c r="H128" s="62"/>
      <c r="I12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28" s="91"/>
      <c r="K128" s="42"/>
      <c r="L128" s="42"/>
      <c r="M128" s="52"/>
      <c r="N128" s="53"/>
      <c r="O128" s="44"/>
    </row>
    <row r="129" spans="2:15">
      <c r="B129" s="37" t="str">
        <f>IF(tblINVENTAIRE_ELCTRO_MENAGER[[#This Row],[NOM]]="","",INDEX(tblELECTRO_MENAGER[CODE],MATCH(tblINVENTAIRE_ELCTRO_MENAGER[[#This Row],[NOM]],tblELECTRO_MENAGER[ELECTRO MENAGER],0)))</f>
        <v/>
      </c>
      <c r="C129" s="37"/>
      <c r="D129" s="38" t="s">
        <v>15</v>
      </c>
      <c r="E129" s="21"/>
      <c r="F129" s="22" t="str">
        <f ca="1">IF(tblINVENTAIRE_ELCTRO_MENAGER[[#This Row],[DELIVRANCE]]&lt;&gt;"",TODAY()-tblINVENTAIRE_ELCTRO_MENAGER[[#This Row],[DELIVRANCE]],"")</f>
        <v/>
      </c>
      <c r="G129" s="40"/>
      <c r="H129" s="62"/>
      <c r="I12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29" s="91"/>
      <c r="K129" s="42"/>
      <c r="L129" s="42"/>
      <c r="M129" s="52"/>
      <c r="N129" s="53"/>
      <c r="O129" s="44"/>
    </row>
    <row r="130" spans="2:15">
      <c r="B130" s="37" t="str">
        <f>IF(tblINVENTAIRE_ELCTRO_MENAGER[[#This Row],[NOM]]="","",INDEX(tblELECTRO_MENAGER[CODE],MATCH(tblINVENTAIRE_ELCTRO_MENAGER[[#This Row],[NOM]],tblELECTRO_MENAGER[ELECTRO MENAGER],0)))</f>
        <v/>
      </c>
      <c r="C130" s="37"/>
      <c r="D130" s="38" t="s">
        <v>15</v>
      </c>
      <c r="E130" s="21"/>
      <c r="F130" s="22" t="str">
        <f ca="1">IF(tblINVENTAIRE_ELCTRO_MENAGER[[#This Row],[DELIVRANCE]]&lt;&gt;"",TODAY()-tblINVENTAIRE_ELCTRO_MENAGER[[#This Row],[DELIVRANCE]],"")</f>
        <v/>
      </c>
      <c r="G130" s="40"/>
      <c r="H130" s="62"/>
      <c r="I13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30" s="91"/>
      <c r="K130" s="42"/>
      <c r="L130" s="42"/>
      <c r="M130" s="52"/>
      <c r="N130" s="53"/>
      <c r="O130" s="44"/>
    </row>
    <row r="131" spans="2:15">
      <c r="B131" s="37" t="str">
        <f>IF(tblINVENTAIRE_ELCTRO_MENAGER[[#This Row],[NOM]]="","",INDEX(tblELECTRO_MENAGER[CODE],MATCH(tblINVENTAIRE_ELCTRO_MENAGER[[#This Row],[NOM]],tblELECTRO_MENAGER[ELECTRO MENAGER],0)))</f>
        <v/>
      </c>
      <c r="C131" s="37"/>
      <c r="D131" s="38" t="s">
        <v>15</v>
      </c>
      <c r="E131" s="21"/>
      <c r="F131" s="22" t="str">
        <f ca="1">IF(tblINVENTAIRE_ELCTRO_MENAGER[[#This Row],[DELIVRANCE]]&lt;&gt;"",TODAY()-tblINVENTAIRE_ELCTRO_MENAGER[[#This Row],[DELIVRANCE]],"")</f>
        <v/>
      </c>
      <c r="G131" s="40"/>
      <c r="H131" s="62"/>
      <c r="I13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31" s="91"/>
      <c r="K131" s="42"/>
      <c r="L131" s="42"/>
      <c r="M131" s="52"/>
      <c r="N131" s="53"/>
      <c r="O131" s="44"/>
    </row>
    <row r="132" spans="2:15">
      <c r="B132" s="37" t="str">
        <f>IF(tblINVENTAIRE_ELCTRO_MENAGER[[#This Row],[NOM]]="","",INDEX(tblELECTRO_MENAGER[CODE],MATCH(tblINVENTAIRE_ELCTRO_MENAGER[[#This Row],[NOM]],tblELECTRO_MENAGER[ELECTRO MENAGER],0)))</f>
        <v/>
      </c>
      <c r="C132" s="37"/>
      <c r="D132" s="38" t="s">
        <v>15</v>
      </c>
      <c r="E132" s="21"/>
      <c r="F132" s="22" t="str">
        <f ca="1">IF(tblINVENTAIRE_ELCTRO_MENAGER[[#This Row],[DELIVRANCE]]&lt;&gt;"",TODAY()-tblINVENTAIRE_ELCTRO_MENAGER[[#This Row],[DELIVRANCE]],"")</f>
        <v/>
      </c>
      <c r="G132" s="40"/>
      <c r="H132" s="62"/>
      <c r="I13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32" s="91"/>
      <c r="K132" s="42"/>
      <c r="L132" s="42"/>
      <c r="M132" s="52"/>
      <c r="N132" s="53"/>
      <c r="O132" s="44"/>
    </row>
    <row r="133" spans="2:15">
      <c r="B133" s="37" t="str">
        <f>IF(tblINVENTAIRE_ELCTRO_MENAGER[[#This Row],[NOM]]="","",INDEX(tblELECTRO_MENAGER[CODE],MATCH(tblINVENTAIRE_ELCTRO_MENAGER[[#This Row],[NOM]],tblELECTRO_MENAGER[ELECTRO MENAGER],0)))</f>
        <v/>
      </c>
      <c r="C133" s="37"/>
      <c r="D133" s="38" t="s">
        <v>15</v>
      </c>
      <c r="E133" s="21"/>
      <c r="F133" s="22" t="str">
        <f ca="1">IF(tblINVENTAIRE_ELCTRO_MENAGER[[#This Row],[DELIVRANCE]]&lt;&gt;"",TODAY()-tblINVENTAIRE_ELCTRO_MENAGER[[#This Row],[DELIVRANCE]],"")</f>
        <v/>
      </c>
      <c r="G133" s="40"/>
      <c r="H133" s="62"/>
      <c r="I13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33" s="91"/>
      <c r="K133" s="42"/>
      <c r="L133" s="42"/>
      <c r="M133" s="52"/>
      <c r="N133" s="53"/>
      <c r="O133" s="44"/>
    </row>
    <row r="134" spans="2:15">
      <c r="B134" s="37" t="str">
        <f>IF(tblINVENTAIRE_ELCTRO_MENAGER[[#This Row],[NOM]]="","",INDEX(tblELECTRO_MENAGER[CODE],MATCH(tblINVENTAIRE_ELCTRO_MENAGER[[#This Row],[NOM]],tblELECTRO_MENAGER[ELECTRO MENAGER],0)))</f>
        <v/>
      </c>
      <c r="C134" s="37"/>
      <c r="D134" s="38" t="s">
        <v>15</v>
      </c>
      <c r="E134" s="21"/>
      <c r="F134" s="22" t="str">
        <f ca="1">IF(tblINVENTAIRE_ELCTRO_MENAGER[[#This Row],[DELIVRANCE]]&lt;&gt;"",TODAY()-tblINVENTAIRE_ELCTRO_MENAGER[[#This Row],[DELIVRANCE]],"")</f>
        <v/>
      </c>
      <c r="G134" s="40"/>
      <c r="H134" s="62"/>
      <c r="I13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34" s="91"/>
      <c r="K134" s="42"/>
      <c r="L134" s="42"/>
      <c r="M134" s="52"/>
      <c r="N134" s="53"/>
      <c r="O134" s="44"/>
    </row>
    <row r="135" spans="2:15">
      <c r="B135" s="37" t="str">
        <f>IF(tblINVENTAIRE_ELCTRO_MENAGER[[#This Row],[NOM]]="","",INDEX(tblELECTRO_MENAGER[CODE],MATCH(tblINVENTAIRE_ELCTRO_MENAGER[[#This Row],[NOM]],tblELECTRO_MENAGER[ELECTRO MENAGER],0)))</f>
        <v/>
      </c>
      <c r="C135" s="37"/>
      <c r="D135" s="38" t="s">
        <v>15</v>
      </c>
      <c r="E135" s="21"/>
      <c r="F135" s="22" t="str">
        <f ca="1">IF(tblINVENTAIRE_ELCTRO_MENAGER[[#This Row],[DELIVRANCE]]&lt;&gt;"",TODAY()-tblINVENTAIRE_ELCTRO_MENAGER[[#This Row],[DELIVRANCE]],"")</f>
        <v/>
      </c>
      <c r="G135" s="40"/>
      <c r="H135" s="62"/>
      <c r="I13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35" s="91"/>
      <c r="K135" s="42"/>
      <c r="L135" s="42"/>
      <c r="M135" s="52"/>
      <c r="N135" s="53"/>
      <c r="O135" s="44"/>
    </row>
    <row r="136" spans="2:15">
      <c r="B136" s="37" t="str">
        <f>IF(tblINVENTAIRE_ELCTRO_MENAGER[[#This Row],[NOM]]="","",INDEX(tblELECTRO_MENAGER[CODE],MATCH(tblINVENTAIRE_ELCTRO_MENAGER[[#This Row],[NOM]],tblELECTRO_MENAGER[ELECTRO MENAGER],0)))</f>
        <v/>
      </c>
      <c r="C136" s="37"/>
      <c r="D136" s="38" t="s">
        <v>15</v>
      </c>
      <c r="E136" s="21"/>
      <c r="F136" s="22" t="str">
        <f ca="1">IF(tblINVENTAIRE_ELCTRO_MENAGER[[#This Row],[DELIVRANCE]]&lt;&gt;"",TODAY()-tblINVENTAIRE_ELCTRO_MENAGER[[#This Row],[DELIVRANCE]],"")</f>
        <v/>
      </c>
      <c r="G136" s="40"/>
      <c r="H136" s="62"/>
      <c r="I13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36" s="91"/>
      <c r="K136" s="42"/>
      <c r="L136" s="42"/>
      <c r="M136" s="52"/>
      <c r="N136" s="53"/>
      <c r="O136" s="44"/>
    </row>
    <row r="137" spans="2:15">
      <c r="B137" s="37" t="str">
        <f>IF(tblINVENTAIRE_ELCTRO_MENAGER[[#This Row],[NOM]]="","",INDEX(tblELECTRO_MENAGER[CODE],MATCH(tblINVENTAIRE_ELCTRO_MENAGER[[#This Row],[NOM]],tblELECTRO_MENAGER[ELECTRO MENAGER],0)))</f>
        <v/>
      </c>
      <c r="C137" s="37"/>
      <c r="D137" s="38" t="s">
        <v>15</v>
      </c>
      <c r="E137" s="21"/>
      <c r="F137" s="22" t="str">
        <f ca="1">IF(tblINVENTAIRE_ELCTRO_MENAGER[[#This Row],[DELIVRANCE]]&lt;&gt;"",TODAY()-tblINVENTAIRE_ELCTRO_MENAGER[[#This Row],[DELIVRANCE]],"")</f>
        <v/>
      </c>
      <c r="G137" s="40"/>
      <c r="H137" s="62"/>
      <c r="I13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37" s="91"/>
      <c r="K137" s="42"/>
      <c r="L137" s="42"/>
      <c r="M137" s="52"/>
      <c r="N137" s="53"/>
      <c r="O137" s="44"/>
    </row>
    <row r="138" spans="2:15">
      <c r="B138" s="37" t="str">
        <f>IF(tblINVENTAIRE_ELCTRO_MENAGER[[#This Row],[NOM]]="","",INDEX(tblELECTRO_MENAGER[CODE],MATCH(tblINVENTAIRE_ELCTRO_MENAGER[[#This Row],[NOM]],tblELECTRO_MENAGER[ELECTRO MENAGER],0)))</f>
        <v/>
      </c>
      <c r="C138" s="37"/>
      <c r="D138" s="38" t="s">
        <v>15</v>
      </c>
      <c r="E138" s="21"/>
      <c r="F138" s="22" t="str">
        <f ca="1">IF(tblINVENTAIRE_ELCTRO_MENAGER[[#This Row],[DELIVRANCE]]&lt;&gt;"",TODAY()-tblINVENTAIRE_ELCTRO_MENAGER[[#This Row],[DELIVRANCE]],"")</f>
        <v/>
      </c>
      <c r="G138" s="40"/>
      <c r="H138" s="62"/>
      <c r="I13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38" s="91"/>
      <c r="K138" s="42"/>
      <c r="L138" s="42"/>
      <c r="M138" s="52"/>
      <c r="N138" s="53"/>
      <c r="O138" s="44"/>
    </row>
    <row r="139" spans="2:15">
      <c r="B139" s="37" t="str">
        <f>IF(tblINVENTAIRE_ELCTRO_MENAGER[[#This Row],[NOM]]="","",INDEX(tblELECTRO_MENAGER[CODE],MATCH(tblINVENTAIRE_ELCTRO_MENAGER[[#This Row],[NOM]],tblELECTRO_MENAGER[ELECTRO MENAGER],0)))</f>
        <v/>
      </c>
      <c r="C139" s="37"/>
      <c r="D139" s="38" t="s">
        <v>15</v>
      </c>
      <c r="E139" s="21"/>
      <c r="F139" s="22" t="str">
        <f ca="1">IF(tblINVENTAIRE_ELCTRO_MENAGER[[#This Row],[DELIVRANCE]]&lt;&gt;"",TODAY()-tblINVENTAIRE_ELCTRO_MENAGER[[#This Row],[DELIVRANCE]],"")</f>
        <v/>
      </c>
      <c r="G139" s="40"/>
      <c r="H139" s="62"/>
      <c r="I13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39" s="91"/>
      <c r="K139" s="42"/>
      <c r="L139" s="42"/>
      <c r="M139" s="52"/>
      <c r="N139" s="53"/>
      <c r="O139" s="44"/>
    </row>
    <row r="140" spans="2:15">
      <c r="B140" s="37" t="str">
        <f>IF(tblINVENTAIRE_ELCTRO_MENAGER[[#This Row],[NOM]]="","",INDEX(tblELECTRO_MENAGER[CODE],MATCH(tblINVENTAIRE_ELCTRO_MENAGER[[#This Row],[NOM]],tblELECTRO_MENAGER[ELECTRO MENAGER],0)))</f>
        <v/>
      </c>
      <c r="C140" s="37"/>
      <c r="D140" s="38" t="s">
        <v>15</v>
      </c>
      <c r="E140" s="21"/>
      <c r="F140" s="22" t="str">
        <f ca="1">IF(tblINVENTAIRE_ELCTRO_MENAGER[[#This Row],[DELIVRANCE]]&lt;&gt;"",TODAY()-tblINVENTAIRE_ELCTRO_MENAGER[[#This Row],[DELIVRANCE]],"")</f>
        <v/>
      </c>
      <c r="G140" s="40"/>
      <c r="H140" s="62"/>
      <c r="I14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40" s="91"/>
      <c r="K140" s="42"/>
      <c r="L140" s="42"/>
      <c r="M140" s="52"/>
      <c r="N140" s="53"/>
      <c r="O140" s="44"/>
    </row>
    <row r="141" spans="2:15">
      <c r="B141" s="37" t="str">
        <f>IF(tblINVENTAIRE_ELCTRO_MENAGER[[#This Row],[NOM]]="","",INDEX(tblELECTRO_MENAGER[CODE],MATCH(tblINVENTAIRE_ELCTRO_MENAGER[[#This Row],[NOM]],tblELECTRO_MENAGER[ELECTRO MENAGER],0)))</f>
        <v/>
      </c>
      <c r="C141" s="37"/>
      <c r="D141" s="38" t="s">
        <v>15</v>
      </c>
      <c r="E141" s="21"/>
      <c r="F141" s="22" t="str">
        <f ca="1">IF(tblINVENTAIRE_ELCTRO_MENAGER[[#This Row],[DELIVRANCE]]&lt;&gt;"",TODAY()-tblINVENTAIRE_ELCTRO_MENAGER[[#This Row],[DELIVRANCE]],"")</f>
        <v/>
      </c>
      <c r="G141" s="40"/>
      <c r="H141" s="62"/>
      <c r="I14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41" s="91"/>
      <c r="K141" s="42"/>
      <c r="L141" s="42"/>
      <c r="M141" s="52"/>
      <c r="N141" s="53"/>
      <c r="O141" s="44"/>
    </row>
    <row r="142" spans="2:15">
      <c r="B142" s="37" t="str">
        <f>IF(tblINVENTAIRE_ELCTRO_MENAGER[[#This Row],[NOM]]="","",INDEX(tblELECTRO_MENAGER[CODE],MATCH(tblINVENTAIRE_ELCTRO_MENAGER[[#This Row],[NOM]],tblELECTRO_MENAGER[ELECTRO MENAGER],0)))</f>
        <v/>
      </c>
      <c r="C142" s="37"/>
      <c r="D142" s="38" t="s">
        <v>15</v>
      </c>
      <c r="E142" s="21"/>
      <c r="F142" s="22" t="str">
        <f ca="1">IF(tblINVENTAIRE_ELCTRO_MENAGER[[#This Row],[DELIVRANCE]]&lt;&gt;"",TODAY()-tblINVENTAIRE_ELCTRO_MENAGER[[#This Row],[DELIVRANCE]],"")</f>
        <v/>
      </c>
      <c r="G142" s="40"/>
      <c r="H142" s="62"/>
      <c r="I14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42" s="91"/>
      <c r="K142" s="42"/>
      <c r="L142" s="42"/>
      <c r="M142" s="52"/>
      <c r="N142" s="53"/>
      <c r="O142" s="44"/>
    </row>
    <row r="143" spans="2:15">
      <c r="B143" s="37" t="str">
        <f>IF(tblINVENTAIRE_ELCTRO_MENAGER[[#This Row],[NOM]]="","",INDEX(tblELECTRO_MENAGER[CODE],MATCH(tblINVENTAIRE_ELCTRO_MENAGER[[#This Row],[NOM]],tblELECTRO_MENAGER[ELECTRO MENAGER],0)))</f>
        <v/>
      </c>
      <c r="C143" s="37"/>
      <c r="D143" s="38" t="s">
        <v>15</v>
      </c>
      <c r="E143" s="21"/>
      <c r="F143" s="22" t="str">
        <f ca="1">IF(tblINVENTAIRE_ELCTRO_MENAGER[[#This Row],[DELIVRANCE]]&lt;&gt;"",TODAY()-tblINVENTAIRE_ELCTRO_MENAGER[[#This Row],[DELIVRANCE]],"")</f>
        <v/>
      </c>
      <c r="G143" s="40"/>
      <c r="H143" s="62"/>
      <c r="I14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43" s="91"/>
      <c r="K143" s="42"/>
      <c r="L143" s="42"/>
      <c r="M143" s="52"/>
      <c r="N143" s="53"/>
      <c r="O143" s="44"/>
    </row>
    <row r="144" spans="2:15">
      <c r="B144" s="37" t="str">
        <f>IF(tblINVENTAIRE_ELCTRO_MENAGER[[#This Row],[NOM]]="","",INDEX(tblELECTRO_MENAGER[CODE],MATCH(tblINVENTAIRE_ELCTRO_MENAGER[[#This Row],[NOM]],tblELECTRO_MENAGER[ELECTRO MENAGER],0)))</f>
        <v/>
      </c>
      <c r="C144" s="37"/>
      <c r="D144" s="38" t="s">
        <v>15</v>
      </c>
      <c r="E144" s="21"/>
      <c r="F144" s="22" t="str">
        <f ca="1">IF(tblINVENTAIRE_ELCTRO_MENAGER[[#This Row],[DELIVRANCE]]&lt;&gt;"",TODAY()-tblINVENTAIRE_ELCTRO_MENAGER[[#This Row],[DELIVRANCE]],"")</f>
        <v/>
      </c>
      <c r="G144" s="40"/>
      <c r="H144" s="62"/>
      <c r="I14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44" s="91"/>
      <c r="K144" s="42"/>
      <c r="L144" s="42"/>
      <c r="M144" s="52"/>
      <c r="N144" s="53"/>
      <c r="O144" s="44"/>
    </row>
    <row r="145" spans="2:15">
      <c r="B145" s="37" t="str">
        <f>IF(tblINVENTAIRE_ELCTRO_MENAGER[[#This Row],[NOM]]="","",INDEX(tblELECTRO_MENAGER[CODE],MATCH(tblINVENTAIRE_ELCTRO_MENAGER[[#This Row],[NOM]],tblELECTRO_MENAGER[ELECTRO MENAGER],0)))</f>
        <v/>
      </c>
      <c r="C145" s="37"/>
      <c r="D145" s="38" t="s">
        <v>15</v>
      </c>
      <c r="E145" s="21"/>
      <c r="F145" s="22" t="str">
        <f ca="1">IF(tblINVENTAIRE_ELCTRO_MENAGER[[#This Row],[DELIVRANCE]]&lt;&gt;"",TODAY()-tblINVENTAIRE_ELCTRO_MENAGER[[#This Row],[DELIVRANCE]],"")</f>
        <v/>
      </c>
      <c r="G145" s="40"/>
      <c r="H145" s="62"/>
      <c r="I14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45" s="91"/>
      <c r="K145" s="42"/>
      <c r="L145" s="42"/>
      <c r="M145" s="52"/>
      <c r="N145" s="53"/>
      <c r="O145" s="44"/>
    </row>
    <row r="146" spans="2:15">
      <c r="B146" s="37" t="str">
        <f>IF(tblINVENTAIRE_ELCTRO_MENAGER[[#This Row],[NOM]]="","",INDEX(tblELECTRO_MENAGER[CODE],MATCH(tblINVENTAIRE_ELCTRO_MENAGER[[#This Row],[NOM]],tblELECTRO_MENAGER[ELECTRO MENAGER],0)))</f>
        <v/>
      </c>
      <c r="C146" s="37"/>
      <c r="D146" s="38" t="s">
        <v>15</v>
      </c>
      <c r="E146" s="21"/>
      <c r="F146" s="22" t="str">
        <f ca="1">IF(tblINVENTAIRE_ELCTRO_MENAGER[[#This Row],[DELIVRANCE]]&lt;&gt;"",TODAY()-tblINVENTAIRE_ELCTRO_MENAGER[[#This Row],[DELIVRANCE]],"")</f>
        <v/>
      </c>
      <c r="G146" s="40"/>
      <c r="H146" s="62"/>
      <c r="I14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46" s="91"/>
      <c r="K146" s="42"/>
      <c r="L146" s="42"/>
      <c r="M146" s="52"/>
      <c r="N146" s="53"/>
      <c r="O146" s="44"/>
    </row>
    <row r="147" spans="2:15">
      <c r="B147" s="37" t="str">
        <f>IF(tblINVENTAIRE_ELCTRO_MENAGER[[#This Row],[NOM]]="","",INDEX(tblELECTRO_MENAGER[CODE],MATCH(tblINVENTAIRE_ELCTRO_MENAGER[[#This Row],[NOM]],tblELECTRO_MENAGER[ELECTRO MENAGER],0)))</f>
        <v/>
      </c>
      <c r="C147" s="37"/>
      <c r="D147" s="38" t="s">
        <v>15</v>
      </c>
      <c r="E147" s="21"/>
      <c r="F147" s="22" t="str">
        <f ca="1">IF(tblINVENTAIRE_ELCTRO_MENAGER[[#This Row],[DELIVRANCE]]&lt;&gt;"",TODAY()-tblINVENTAIRE_ELCTRO_MENAGER[[#This Row],[DELIVRANCE]],"")</f>
        <v/>
      </c>
      <c r="G147" s="40"/>
      <c r="H147" s="62"/>
      <c r="I14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47" s="91"/>
      <c r="K147" s="42"/>
      <c r="L147" s="42"/>
      <c r="M147" s="52"/>
      <c r="N147" s="53"/>
      <c r="O147" s="44"/>
    </row>
    <row r="148" spans="2:15">
      <c r="B148" s="37" t="str">
        <f>IF(tblINVENTAIRE_ELCTRO_MENAGER[[#This Row],[NOM]]="","",INDEX(tblELECTRO_MENAGER[CODE],MATCH(tblINVENTAIRE_ELCTRO_MENAGER[[#This Row],[NOM]],tblELECTRO_MENAGER[ELECTRO MENAGER],0)))</f>
        <v/>
      </c>
      <c r="C148" s="37"/>
      <c r="D148" s="38" t="s">
        <v>15</v>
      </c>
      <c r="E148" s="21"/>
      <c r="F148" s="22" t="str">
        <f ca="1">IF(tblINVENTAIRE_ELCTRO_MENAGER[[#This Row],[DELIVRANCE]]&lt;&gt;"",TODAY()-tblINVENTAIRE_ELCTRO_MENAGER[[#This Row],[DELIVRANCE]],"")</f>
        <v/>
      </c>
      <c r="G148" s="40"/>
      <c r="H148" s="62"/>
      <c r="I14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48" s="91"/>
      <c r="K148" s="42"/>
      <c r="L148" s="42"/>
      <c r="M148" s="52"/>
      <c r="N148" s="53"/>
      <c r="O148" s="44"/>
    </row>
    <row r="149" spans="2:15">
      <c r="B149" s="37" t="str">
        <f>IF(tblINVENTAIRE_ELCTRO_MENAGER[[#This Row],[NOM]]="","",INDEX(tblELECTRO_MENAGER[CODE],MATCH(tblINVENTAIRE_ELCTRO_MENAGER[[#This Row],[NOM]],tblELECTRO_MENAGER[ELECTRO MENAGER],0)))</f>
        <v/>
      </c>
      <c r="C149" s="37"/>
      <c r="D149" s="38" t="s">
        <v>15</v>
      </c>
      <c r="E149" s="21"/>
      <c r="F149" s="22" t="str">
        <f ca="1">IF(tblINVENTAIRE_ELCTRO_MENAGER[[#This Row],[DELIVRANCE]]&lt;&gt;"",TODAY()-tblINVENTAIRE_ELCTRO_MENAGER[[#This Row],[DELIVRANCE]],"")</f>
        <v/>
      </c>
      <c r="G149" s="40"/>
      <c r="H149" s="62"/>
      <c r="I14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49" s="91"/>
      <c r="K149" s="42"/>
      <c r="L149" s="42"/>
      <c r="M149" s="52"/>
      <c r="N149" s="53"/>
      <c r="O149" s="44"/>
    </row>
    <row r="150" spans="2:15">
      <c r="B150" s="37" t="str">
        <f>IF(tblINVENTAIRE_ELCTRO_MENAGER[[#This Row],[NOM]]="","",INDEX(tblELECTRO_MENAGER[CODE],MATCH(tblINVENTAIRE_ELCTRO_MENAGER[[#This Row],[NOM]],tblELECTRO_MENAGER[ELECTRO MENAGER],0)))</f>
        <v/>
      </c>
      <c r="C150" s="37"/>
      <c r="D150" s="38" t="s">
        <v>15</v>
      </c>
      <c r="E150" s="23"/>
      <c r="F150" s="24" t="str">
        <f ca="1">IF(tblINVENTAIRE_ELCTRO_MENAGER[[#This Row],[DELIVRANCE]]&lt;&gt;"",TODAY()-tblINVENTAIRE_ELCTRO_MENAGER[[#This Row],[DELIVRANCE]],"")</f>
        <v/>
      </c>
      <c r="G150" s="40"/>
      <c r="H150" s="62"/>
      <c r="I15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50" s="91"/>
      <c r="K150" s="42"/>
      <c r="L150" s="42"/>
      <c r="M150" s="52"/>
      <c r="N150" s="53"/>
      <c r="O150" s="44"/>
    </row>
    <row r="151" spans="2:15">
      <c r="B151" s="37" t="str">
        <f>IF(tblINVENTAIRE_ELCTRO_MENAGER[[#This Row],[NOM]]="","",INDEX(tblELECTRO_MENAGER[CODE],MATCH(tblINVENTAIRE_ELCTRO_MENAGER[[#This Row],[NOM]],tblELECTRO_MENAGER[ELECTRO MENAGER],0)))</f>
        <v/>
      </c>
      <c r="C151" s="37"/>
      <c r="D151" s="38" t="s">
        <v>15</v>
      </c>
      <c r="E151" s="21"/>
      <c r="F151" s="22" t="str">
        <f ca="1">IF(tblINVENTAIRE_ELCTRO_MENAGER[[#This Row],[DELIVRANCE]]&lt;&gt;"",TODAY()-tblINVENTAIRE_ELCTRO_MENAGER[[#This Row],[DELIVRANCE]],"")</f>
        <v/>
      </c>
      <c r="G151" s="40"/>
      <c r="H151" s="62"/>
      <c r="I15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51" s="91"/>
      <c r="K151" s="42"/>
      <c r="L151" s="42"/>
      <c r="M151" s="52"/>
      <c r="N151" s="53"/>
      <c r="O151" s="44"/>
    </row>
    <row r="152" spans="2:15">
      <c r="B152" s="37" t="str">
        <f>IF(tblINVENTAIRE_ELCTRO_MENAGER[[#This Row],[NOM]]="","",INDEX(tblELECTRO_MENAGER[CODE],MATCH(tblINVENTAIRE_ELCTRO_MENAGER[[#This Row],[NOM]],tblELECTRO_MENAGER[ELECTRO MENAGER],0)))</f>
        <v/>
      </c>
      <c r="C152" s="37"/>
      <c r="D152" s="38" t="s">
        <v>15</v>
      </c>
      <c r="E152" s="21"/>
      <c r="F152" s="22" t="str">
        <f ca="1">IF(tblINVENTAIRE_ELCTRO_MENAGER[[#This Row],[DELIVRANCE]]&lt;&gt;"",TODAY()-tblINVENTAIRE_ELCTRO_MENAGER[[#This Row],[DELIVRANCE]],"")</f>
        <v/>
      </c>
      <c r="G152" s="40"/>
      <c r="H152" s="62"/>
      <c r="I15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52" s="91"/>
      <c r="K152" s="42"/>
      <c r="L152" s="42"/>
      <c r="M152" s="52"/>
      <c r="N152" s="53"/>
      <c r="O152" s="44"/>
    </row>
    <row r="153" spans="2:15">
      <c r="B153" s="37" t="str">
        <f>IF(tblINVENTAIRE_ELCTRO_MENAGER[[#This Row],[NOM]]="","",INDEX(tblELECTRO_MENAGER[CODE],MATCH(tblINVENTAIRE_ELCTRO_MENAGER[[#This Row],[NOM]],tblELECTRO_MENAGER[ELECTRO MENAGER],0)))</f>
        <v/>
      </c>
      <c r="C153" s="37"/>
      <c r="D153" s="38" t="s">
        <v>15</v>
      </c>
      <c r="E153" s="21"/>
      <c r="F153" s="22" t="str">
        <f ca="1">IF(tblINVENTAIRE_ELCTRO_MENAGER[[#This Row],[DELIVRANCE]]&lt;&gt;"",TODAY()-tblINVENTAIRE_ELCTRO_MENAGER[[#This Row],[DELIVRANCE]],"")</f>
        <v/>
      </c>
      <c r="G153" s="40"/>
      <c r="H153" s="62"/>
      <c r="I15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53" s="91"/>
      <c r="K153" s="42"/>
      <c r="L153" s="42"/>
      <c r="M153" s="52"/>
      <c r="N153" s="53"/>
      <c r="O153" s="44"/>
    </row>
    <row r="154" spans="2:15">
      <c r="B154" s="37" t="str">
        <f>IF(tblINVENTAIRE_ELCTRO_MENAGER[[#This Row],[NOM]]="","",INDEX(tblELECTRO_MENAGER[CODE],MATCH(tblINVENTAIRE_ELCTRO_MENAGER[[#This Row],[NOM]],tblELECTRO_MENAGER[ELECTRO MENAGER],0)))</f>
        <v/>
      </c>
      <c r="C154" s="37"/>
      <c r="D154" s="38" t="s">
        <v>15</v>
      </c>
      <c r="E154" s="21"/>
      <c r="F154" s="22" t="str">
        <f ca="1">IF(tblINVENTAIRE_ELCTRO_MENAGER[[#This Row],[DELIVRANCE]]&lt;&gt;"",TODAY()-tblINVENTAIRE_ELCTRO_MENAGER[[#This Row],[DELIVRANCE]],"")</f>
        <v/>
      </c>
      <c r="G154" s="40"/>
      <c r="H154" s="62"/>
      <c r="I15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54" s="91"/>
      <c r="K154" s="42"/>
      <c r="L154" s="42"/>
      <c r="M154" s="52"/>
      <c r="N154" s="53"/>
      <c r="O154" s="44"/>
    </row>
    <row r="155" spans="2:15">
      <c r="B155" s="37" t="str">
        <f>IF(tblINVENTAIRE_ELCTRO_MENAGER[[#This Row],[NOM]]="","",INDEX(tblELECTRO_MENAGER[CODE],MATCH(tblINVENTAIRE_ELCTRO_MENAGER[[#This Row],[NOM]],tblELECTRO_MENAGER[ELECTRO MENAGER],0)))</f>
        <v/>
      </c>
      <c r="C155" s="37"/>
      <c r="D155" s="38" t="s">
        <v>15</v>
      </c>
      <c r="E155" s="21"/>
      <c r="F155" s="22" t="str">
        <f ca="1">IF(tblINVENTAIRE_ELCTRO_MENAGER[[#This Row],[DELIVRANCE]]&lt;&gt;"",TODAY()-tblINVENTAIRE_ELCTRO_MENAGER[[#This Row],[DELIVRANCE]],"")</f>
        <v/>
      </c>
      <c r="G155" s="40"/>
      <c r="H155" s="62"/>
      <c r="I15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55" s="91"/>
      <c r="K155" s="42"/>
      <c r="L155" s="42"/>
      <c r="M155" s="52"/>
      <c r="N155" s="53"/>
      <c r="O155" s="44"/>
    </row>
    <row r="156" spans="2:15">
      <c r="B156" s="37" t="str">
        <f>IF(tblINVENTAIRE_ELCTRO_MENAGER[[#This Row],[NOM]]="","",INDEX(tblELECTRO_MENAGER[CODE],MATCH(tblINVENTAIRE_ELCTRO_MENAGER[[#This Row],[NOM]],tblELECTRO_MENAGER[ELECTRO MENAGER],0)))</f>
        <v/>
      </c>
      <c r="C156" s="37"/>
      <c r="D156" s="38" t="s">
        <v>15</v>
      </c>
      <c r="E156" s="21"/>
      <c r="F156" s="22" t="str">
        <f ca="1">IF(tblINVENTAIRE_ELCTRO_MENAGER[[#This Row],[DELIVRANCE]]&lt;&gt;"",TODAY()-tblINVENTAIRE_ELCTRO_MENAGER[[#This Row],[DELIVRANCE]],"")</f>
        <v/>
      </c>
      <c r="G156" s="40"/>
      <c r="H156" s="62"/>
      <c r="I15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56" s="91"/>
      <c r="K156" s="42"/>
      <c r="L156" s="42"/>
      <c r="M156" s="52"/>
      <c r="N156" s="53"/>
      <c r="O156" s="44"/>
    </row>
    <row r="157" spans="2:15">
      <c r="B157" s="37" t="str">
        <f>IF(tblINVENTAIRE_ELCTRO_MENAGER[[#This Row],[NOM]]="","",INDEX(tblELECTRO_MENAGER[CODE],MATCH(tblINVENTAIRE_ELCTRO_MENAGER[[#This Row],[NOM]],tblELECTRO_MENAGER[ELECTRO MENAGER],0)))</f>
        <v/>
      </c>
      <c r="C157" s="37"/>
      <c r="D157" s="38" t="s">
        <v>15</v>
      </c>
      <c r="E157" s="21"/>
      <c r="F157" s="22" t="str">
        <f ca="1">IF(tblINVENTAIRE_ELCTRO_MENAGER[[#This Row],[DELIVRANCE]]&lt;&gt;"",TODAY()-tblINVENTAIRE_ELCTRO_MENAGER[[#This Row],[DELIVRANCE]],"")</f>
        <v/>
      </c>
      <c r="G157" s="40"/>
      <c r="H157" s="62"/>
      <c r="I15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57" s="91"/>
      <c r="K157" s="42"/>
      <c r="L157" s="42"/>
      <c r="M157" s="52"/>
      <c r="N157" s="53"/>
      <c r="O157" s="44"/>
    </row>
    <row r="158" spans="2:15">
      <c r="B158" s="37" t="str">
        <f>IF(tblINVENTAIRE_ELCTRO_MENAGER[[#This Row],[NOM]]="","",INDEX(tblELECTRO_MENAGER[CODE],MATCH(tblINVENTAIRE_ELCTRO_MENAGER[[#This Row],[NOM]],tblELECTRO_MENAGER[ELECTRO MENAGER],0)))</f>
        <v/>
      </c>
      <c r="C158" s="37"/>
      <c r="D158" s="38" t="s">
        <v>15</v>
      </c>
      <c r="E158" s="21"/>
      <c r="F158" s="22" t="str">
        <f ca="1">IF(tblINVENTAIRE_ELCTRO_MENAGER[[#This Row],[DELIVRANCE]]&lt;&gt;"",TODAY()-tblINVENTAIRE_ELCTRO_MENAGER[[#This Row],[DELIVRANCE]],"")</f>
        <v/>
      </c>
      <c r="G158" s="40"/>
      <c r="H158" s="62"/>
      <c r="I15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58" s="91"/>
      <c r="K158" s="42"/>
      <c r="L158" s="42"/>
      <c r="M158" s="52"/>
      <c r="N158" s="53"/>
      <c r="O158" s="44"/>
    </row>
    <row r="159" spans="2:15">
      <c r="B159" s="37" t="str">
        <f>IF(tblINVENTAIRE_ELCTRO_MENAGER[[#This Row],[NOM]]="","",INDEX(tblELECTRO_MENAGER[CODE],MATCH(tblINVENTAIRE_ELCTRO_MENAGER[[#This Row],[NOM]],tblELECTRO_MENAGER[ELECTRO MENAGER],0)))</f>
        <v/>
      </c>
      <c r="C159" s="37"/>
      <c r="D159" s="38" t="s">
        <v>15</v>
      </c>
      <c r="E159" s="21"/>
      <c r="F159" s="22" t="str">
        <f ca="1">IF(tblINVENTAIRE_ELCTRO_MENAGER[[#This Row],[DELIVRANCE]]&lt;&gt;"",TODAY()-tblINVENTAIRE_ELCTRO_MENAGER[[#This Row],[DELIVRANCE]],"")</f>
        <v/>
      </c>
      <c r="G159" s="40"/>
      <c r="H159" s="62"/>
      <c r="I15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59" s="91"/>
      <c r="K159" s="42"/>
      <c r="L159" s="42"/>
      <c r="M159" s="52"/>
      <c r="N159" s="53"/>
      <c r="O159" s="44"/>
    </row>
    <row r="160" spans="2:15">
      <c r="B160" s="37" t="str">
        <f>IF(tblINVENTAIRE_ELCTRO_MENAGER[[#This Row],[NOM]]="","",INDEX(tblELECTRO_MENAGER[CODE],MATCH(tblINVENTAIRE_ELCTRO_MENAGER[[#This Row],[NOM]],tblELECTRO_MENAGER[ELECTRO MENAGER],0)))</f>
        <v/>
      </c>
      <c r="C160" s="37"/>
      <c r="D160" s="38" t="s">
        <v>15</v>
      </c>
      <c r="E160" s="21"/>
      <c r="F160" s="22" t="str">
        <f ca="1">IF(tblINVENTAIRE_ELCTRO_MENAGER[[#This Row],[DELIVRANCE]]&lt;&gt;"",TODAY()-tblINVENTAIRE_ELCTRO_MENAGER[[#This Row],[DELIVRANCE]],"")</f>
        <v/>
      </c>
      <c r="G160" s="40"/>
      <c r="H160" s="62"/>
      <c r="I16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60" s="91"/>
      <c r="K160" s="42"/>
      <c r="L160" s="42"/>
      <c r="M160" s="52"/>
      <c r="N160" s="53"/>
      <c r="O160" s="44"/>
    </row>
    <row r="161" spans="2:15">
      <c r="B161" s="37" t="str">
        <f>IF(tblINVENTAIRE_ELCTRO_MENAGER[[#This Row],[NOM]]="","",INDEX(tblELECTRO_MENAGER[CODE],MATCH(tblINVENTAIRE_ELCTRO_MENAGER[[#This Row],[NOM]],tblELECTRO_MENAGER[ELECTRO MENAGER],0)))</f>
        <v/>
      </c>
      <c r="C161" s="37"/>
      <c r="D161" s="38" t="s">
        <v>15</v>
      </c>
      <c r="E161" s="21"/>
      <c r="F161" s="22" t="str">
        <f ca="1">IF(tblINVENTAIRE_ELCTRO_MENAGER[[#This Row],[DELIVRANCE]]&lt;&gt;"",TODAY()-tblINVENTAIRE_ELCTRO_MENAGER[[#This Row],[DELIVRANCE]],"")</f>
        <v/>
      </c>
      <c r="G161" s="40"/>
      <c r="H161" s="62"/>
      <c r="I16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61" s="91"/>
      <c r="K161" s="42"/>
      <c r="L161" s="42"/>
      <c r="M161" s="52"/>
      <c r="N161" s="53"/>
      <c r="O161" s="44"/>
    </row>
    <row r="162" spans="2:15">
      <c r="B162" s="37" t="str">
        <f>IF(tblINVENTAIRE_ELCTRO_MENAGER[[#This Row],[NOM]]="","",INDEX(tblELECTRO_MENAGER[CODE],MATCH(tblINVENTAIRE_ELCTRO_MENAGER[[#This Row],[NOM]],tblELECTRO_MENAGER[ELECTRO MENAGER],0)))</f>
        <v/>
      </c>
      <c r="C162" s="37"/>
      <c r="D162" s="38" t="s">
        <v>15</v>
      </c>
      <c r="E162" s="21"/>
      <c r="F162" s="22" t="str">
        <f ca="1">IF(tblINVENTAIRE_ELCTRO_MENAGER[[#This Row],[DELIVRANCE]]&lt;&gt;"",TODAY()-tblINVENTAIRE_ELCTRO_MENAGER[[#This Row],[DELIVRANCE]],"")</f>
        <v/>
      </c>
      <c r="G162" s="40"/>
      <c r="H162" s="62"/>
      <c r="I16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62" s="91"/>
      <c r="K162" s="42"/>
      <c r="L162" s="42"/>
      <c r="M162" s="52"/>
      <c r="N162" s="53"/>
      <c r="O162" s="44"/>
    </row>
    <row r="163" spans="2:15">
      <c r="B163" s="37" t="str">
        <f>IF(tblINVENTAIRE_ELCTRO_MENAGER[[#This Row],[NOM]]="","",INDEX(tblELECTRO_MENAGER[CODE],MATCH(tblINVENTAIRE_ELCTRO_MENAGER[[#This Row],[NOM]],tblELECTRO_MENAGER[ELECTRO MENAGER],0)))</f>
        <v/>
      </c>
      <c r="C163" s="37"/>
      <c r="D163" s="38" t="s">
        <v>15</v>
      </c>
      <c r="E163" s="21"/>
      <c r="F163" s="22" t="str">
        <f ca="1">IF(tblINVENTAIRE_ELCTRO_MENAGER[[#This Row],[DELIVRANCE]]&lt;&gt;"",TODAY()-tblINVENTAIRE_ELCTRO_MENAGER[[#This Row],[DELIVRANCE]],"")</f>
        <v/>
      </c>
      <c r="G163" s="40"/>
      <c r="H163" s="62"/>
      <c r="I16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63" s="91"/>
      <c r="K163" s="42"/>
      <c r="L163" s="42"/>
      <c r="M163" s="52"/>
      <c r="N163" s="53"/>
      <c r="O163" s="44"/>
    </row>
    <row r="164" spans="2:15">
      <c r="B164" s="37" t="str">
        <f>IF(tblINVENTAIRE_ELCTRO_MENAGER[[#This Row],[NOM]]="","",INDEX(tblELECTRO_MENAGER[CODE],MATCH(tblINVENTAIRE_ELCTRO_MENAGER[[#This Row],[NOM]],tblELECTRO_MENAGER[ELECTRO MENAGER],0)))</f>
        <v/>
      </c>
      <c r="C164" s="37"/>
      <c r="D164" s="38" t="s">
        <v>15</v>
      </c>
      <c r="E164" s="21"/>
      <c r="F164" s="22" t="str">
        <f ca="1">IF(tblINVENTAIRE_ELCTRO_MENAGER[[#This Row],[DELIVRANCE]]&lt;&gt;"",TODAY()-tblINVENTAIRE_ELCTRO_MENAGER[[#This Row],[DELIVRANCE]],"")</f>
        <v/>
      </c>
      <c r="G164" s="40"/>
      <c r="H164" s="62"/>
      <c r="I16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64" s="91"/>
      <c r="K164" s="42"/>
      <c r="L164" s="42"/>
      <c r="M164" s="52"/>
      <c r="N164" s="53"/>
      <c r="O164" s="44"/>
    </row>
    <row r="165" spans="2:15">
      <c r="B165" s="37" t="str">
        <f>IF(tblINVENTAIRE_ELCTRO_MENAGER[[#This Row],[NOM]]="","",INDEX(tblELECTRO_MENAGER[CODE],MATCH(tblINVENTAIRE_ELCTRO_MENAGER[[#This Row],[NOM]],tblELECTRO_MENAGER[ELECTRO MENAGER],0)))</f>
        <v/>
      </c>
      <c r="C165" s="37"/>
      <c r="D165" s="38" t="s">
        <v>15</v>
      </c>
      <c r="E165" s="21"/>
      <c r="F165" s="22" t="str">
        <f ca="1">IF(tblINVENTAIRE_ELCTRO_MENAGER[[#This Row],[DELIVRANCE]]&lt;&gt;"",TODAY()-tblINVENTAIRE_ELCTRO_MENAGER[[#This Row],[DELIVRANCE]],"")</f>
        <v/>
      </c>
      <c r="G165" s="40"/>
      <c r="H165" s="62"/>
      <c r="I16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65" s="91"/>
      <c r="K165" s="42"/>
      <c r="L165" s="42"/>
      <c r="M165" s="52"/>
      <c r="N165" s="53"/>
      <c r="O165" s="44"/>
    </row>
    <row r="166" spans="2:15">
      <c r="B166" s="37" t="str">
        <f>IF(tblINVENTAIRE_ELCTRO_MENAGER[[#This Row],[NOM]]="","",INDEX(tblELECTRO_MENAGER[CODE],MATCH(tblINVENTAIRE_ELCTRO_MENAGER[[#This Row],[NOM]],tblELECTRO_MENAGER[ELECTRO MENAGER],0)))</f>
        <v/>
      </c>
      <c r="C166" s="37"/>
      <c r="D166" s="38" t="s">
        <v>15</v>
      </c>
      <c r="E166" s="21"/>
      <c r="F166" s="22" t="str">
        <f ca="1">IF(tblINVENTAIRE_ELCTRO_MENAGER[[#This Row],[DELIVRANCE]]&lt;&gt;"",TODAY()-tblINVENTAIRE_ELCTRO_MENAGER[[#This Row],[DELIVRANCE]],"")</f>
        <v/>
      </c>
      <c r="G166" s="40"/>
      <c r="H166" s="62"/>
      <c r="I16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66" s="91"/>
      <c r="K166" s="42"/>
      <c r="L166" s="42"/>
      <c r="M166" s="52"/>
      <c r="N166" s="53"/>
      <c r="O166" s="44"/>
    </row>
    <row r="167" spans="2:15">
      <c r="B167" s="37" t="str">
        <f>IF(tblINVENTAIRE_ELCTRO_MENAGER[[#This Row],[NOM]]="","",INDEX(tblELECTRO_MENAGER[CODE],MATCH(tblINVENTAIRE_ELCTRO_MENAGER[[#This Row],[NOM]],tblELECTRO_MENAGER[ELECTRO MENAGER],0)))</f>
        <v/>
      </c>
      <c r="C167" s="37"/>
      <c r="D167" s="38" t="s">
        <v>15</v>
      </c>
      <c r="E167" s="21"/>
      <c r="F167" s="22" t="str">
        <f ca="1">IF(tblINVENTAIRE_ELCTRO_MENAGER[[#This Row],[DELIVRANCE]]&lt;&gt;"",TODAY()-tblINVENTAIRE_ELCTRO_MENAGER[[#This Row],[DELIVRANCE]],"")</f>
        <v/>
      </c>
      <c r="G167" s="40"/>
      <c r="H167" s="62"/>
      <c r="I16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67" s="91"/>
      <c r="K167" s="42"/>
      <c r="L167" s="42"/>
      <c r="M167" s="52"/>
      <c r="N167" s="53"/>
      <c r="O167" s="44"/>
    </row>
    <row r="168" spans="2:15">
      <c r="B168" s="37" t="str">
        <f>IF(tblINVENTAIRE_ELCTRO_MENAGER[[#This Row],[NOM]]="","",INDEX(tblELECTRO_MENAGER[CODE],MATCH(tblINVENTAIRE_ELCTRO_MENAGER[[#This Row],[NOM]],tblELECTRO_MENAGER[ELECTRO MENAGER],0)))</f>
        <v/>
      </c>
      <c r="C168" s="37"/>
      <c r="D168" s="38" t="s">
        <v>15</v>
      </c>
      <c r="E168" s="21"/>
      <c r="F168" s="22" t="str">
        <f ca="1">IF(tblINVENTAIRE_ELCTRO_MENAGER[[#This Row],[DELIVRANCE]]&lt;&gt;"",TODAY()-tblINVENTAIRE_ELCTRO_MENAGER[[#This Row],[DELIVRANCE]],"")</f>
        <v/>
      </c>
      <c r="G168" s="40"/>
      <c r="H168" s="62"/>
      <c r="I16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68" s="91"/>
      <c r="K168" s="42"/>
      <c r="L168" s="42"/>
      <c r="M168" s="52"/>
      <c r="N168" s="53"/>
      <c r="O168" s="44"/>
    </row>
    <row r="169" spans="2:15">
      <c r="B169" s="37" t="str">
        <f>IF(tblINVENTAIRE_ELCTRO_MENAGER[[#This Row],[NOM]]="","",INDEX(tblELECTRO_MENAGER[CODE],MATCH(tblINVENTAIRE_ELCTRO_MENAGER[[#This Row],[NOM]],tblELECTRO_MENAGER[ELECTRO MENAGER],0)))</f>
        <v/>
      </c>
      <c r="C169" s="37"/>
      <c r="D169" s="38" t="s">
        <v>15</v>
      </c>
      <c r="E169" s="21"/>
      <c r="F169" s="22" t="str">
        <f ca="1">IF(tblINVENTAIRE_ELCTRO_MENAGER[[#This Row],[DELIVRANCE]]&lt;&gt;"",TODAY()-tblINVENTAIRE_ELCTRO_MENAGER[[#This Row],[DELIVRANCE]],"")</f>
        <v/>
      </c>
      <c r="G169" s="40"/>
      <c r="H169" s="62"/>
      <c r="I16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69" s="91"/>
      <c r="K169" s="42"/>
      <c r="L169" s="42"/>
      <c r="M169" s="52"/>
      <c r="N169" s="53"/>
      <c r="O169" s="44"/>
    </row>
    <row r="170" spans="2:15">
      <c r="B170" s="37" t="str">
        <f>IF(tblINVENTAIRE_ELCTRO_MENAGER[[#This Row],[NOM]]="","",INDEX(tblELECTRO_MENAGER[CODE],MATCH(tblINVENTAIRE_ELCTRO_MENAGER[[#This Row],[NOM]],tblELECTRO_MENAGER[ELECTRO MENAGER],0)))</f>
        <v/>
      </c>
      <c r="C170" s="37"/>
      <c r="D170" s="38" t="s">
        <v>15</v>
      </c>
      <c r="E170" s="21"/>
      <c r="F170" s="22" t="str">
        <f ca="1">IF(tblINVENTAIRE_ELCTRO_MENAGER[[#This Row],[DELIVRANCE]]&lt;&gt;"",TODAY()-tblINVENTAIRE_ELCTRO_MENAGER[[#This Row],[DELIVRANCE]],"")</f>
        <v/>
      </c>
      <c r="G170" s="40"/>
      <c r="H170" s="62"/>
      <c r="I17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70" s="91"/>
      <c r="K170" s="42"/>
      <c r="L170" s="42"/>
      <c r="M170" s="52"/>
      <c r="N170" s="53"/>
      <c r="O170" s="44"/>
    </row>
    <row r="171" spans="2:15">
      <c r="B171" s="37" t="str">
        <f>IF(tblINVENTAIRE_ELCTRO_MENAGER[[#This Row],[NOM]]="","",INDEX(tblELECTRO_MENAGER[CODE],MATCH(tblINVENTAIRE_ELCTRO_MENAGER[[#This Row],[NOM]],tblELECTRO_MENAGER[ELECTRO MENAGER],0)))</f>
        <v/>
      </c>
      <c r="C171" s="37"/>
      <c r="D171" s="38" t="s">
        <v>15</v>
      </c>
      <c r="E171" s="21"/>
      <c r="F171" s="22" t="str">
        <f ca="1">IF(tblINVENTAIRE_ELCTRO_MENAGER[[#This Row],[DELIVRANCE]]&lt;&gt;"",TODAY()-tblINVENTAIRE_ELCTRO_MENAGER[[#This Row],[DELIVRANCE]],"")</f>
        <v/>
      </c>
      <c r="G171" s="40"/>
      <c r="H171" s="62"/>
      <c r="I17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71" s="91"/>
      <c r="K171" s="42"/>
      <c r="L171" s="42"/>
      <c r="M171" s="52"/>
      <c r="N171" s="53"/>
      <c r="O171" s="44"/>
    </row>
    <row r="172" spans="2:15">
      <c r="B172" s="37" t="str">
        <f>IF(tblINVENTAIRE_ELCTRO_MENAGER[[#This Row],[NOM]]="","",INDEX(tblELECTRO_MENAGER[CODE],MATCH(tblINVENTAIRE_ELCTRO_MENAGER[[#This Row],[NOM]],tblELECTRO_MENAGER[ELECTRO MENAGER],0)))</f>
        <v/>
      </c>
      <c r="C172" s="37"/>
      <c r="D172" s="38" t="s">
        <v>15</v>
      </c>
      <c r="E172" s="21"/>
      <c r="F172" s="22" t="str">
        <f ca="1">IF(tblINVENTAIRE_ELCTRO_MENAGER[[#This Row],[DELIVRANCE]]&lt;&gt;"",TODAY()-tblINVENTAIRE_ELCTRO_MENAGER[[#This Row],[DELIVRANCE]],"")</f>
        <v/>
      </c>
      <c r="G172" s="40"/>
      <c r="H172" s="62"/>
      <c r="I17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72" s="91"/>
      <c r="K172" s="42"/>
      <c r="L172" s="42"/>
      <c r="M172" s="52"/>
      <c r="N172" s="53"/>
      <c r="O172" s="44"/>
    </row>
    <row r="173" spans="2:15">
      <c r="B173" s="37" t="str">
        <f>IF(tblINVENTAIRE_ELCTRO_MENAGER[[#This Row],[NOM]]="","",INDEX(tblELECTRO_MENAGER[CODE],MATCH(tblINVENTAIRE_ELCTRO_MENAGER[[#This Row],[NOM]],tblELECTRO_MENAGER[ELECTRO MENAGER],0)))</f>
        <v/>
      </c>
      <c r="C173" s="37"/>
      <c r="D173" s="38" t="s">
        <v>15</v>
      </c>
      <c r="E173" s="21"/>
      <c r="F173" s="22" t="str">
        <f ca="1">IF(tblINVENTAIRE_ELCTRO_MENAGER[[#This Row],[DELIVRANCE]]&lt;&gt;"",TODAY()-tblINVENTAIRE_ELCTRO_MENAGER[[#This Row],[DELIVRANCE]],"")</f>
        <v/>
      </c>
      <c r="G173" s="40"/>
      <c r="H173" s="62"/>
      <c r="I17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73" s="91"/>
      <c r="K173" s="42"/>
      <c r="L173" s="42"/>
      <c r="M173" s="52"/>
      <c r="N173" s="53"/>
      <c r="O173" s="44"/>
    </row>
    <row r="174" spans="2:15">
      <c r="B174" s="37" t="str">
        <f>IF(tblINVENTAIRE_ELCTRO_MENAGER[[#This Row],[NOM]]="","",INDEX(tblELECTRO_MENAGER[CODE],MATCH(tblINVENTAIRE_ELCTRO_MENAGER[[#This Row],[NOM]],tblELECTRO_MENAGER[ELECTRO MENAGER],0)))</f>
        <v/>
      </c>
      <c r="C174" s="37"/>
      <c r="D174" s="38" t="s">
        <v>15</v>
      </c>
      <c r="E174" s="21"/>
      <c r="F174" s="22" t="str">
        <f ca="1">IF(tblINVENTAIRE_ELCTRO_MENAGER[[#This Row],[DELIVRANCE]]&lt;&gt;"",TODAY()-tblINVENTAIRE_ELCTRO_MENAGER[[#This Row],[DELIVRANCE]],"")</f>
        <v/>
      </c>
      <c r="G174" s="40"/>
      <c r="H174" s="62"/>
      <c r="I17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74" s="91"/>
      <c r="K174" s="42"/>
      <c r="L174" s="42"/>
      <c r="M174" s="52"/>
      <c r="N174" s="53"/>
      <c r="O174" s="44"/>
    </row>
    <row r="175" spans="2:15">
      <c r="B175" s="37" t="str">
        <f>IF(tblINVENTAIRE_ELCTRO_MENAGER[[#This Row],[NOM]]="","",INDEX(tblELECTRO_MENAGER[CODE],MATCH(tblINVENTAIRE_ELCTRO_MENAGER[[#This Row],[NOM]],tblELECTRO_MENAGER[ELECTRO MENAGER],0)))</f>
        <v/>
      </c>
      <c r="C175" s="37"/>
      <c r="D175" s="38" t="s">
        <v>15</v>
      </c>
      <c r="E175" s="21"/>
      <c r="F175" s="22" t="str">
        <f ca="1">IF(tblINVENTAIRE_ELCTRO_MENAGER[[#This Row],[DELIVRANCE]]&lt;&gt;"",TODAY()-tblINVENTAIRE_ELCTRO_MENAGER[[#This Row],[DELIVRANCE]],"")</f>
        <v/>
      </c>
      <c r="G175" s="40"/>
      <c r="H175" s="62"/>
      <c r="I17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75" s="91"/>
      <c r="K175" s="42"/>
      <c r="L175" s="42"/>
      <c r="M175" s="52"/>
      <c r="N175" s="53"/>
      <c r="O175" s="44"/>
    </row>
    <row r="176" spans="2:15">
      <c r="B176" s="37" t="str">
        <f>IF(tblINVENTAIRE_ELCTRO_MENAGER[[#This Row],[NOM]]="","",INDEX(tblELECTRO_MENAGER[CODE],MATCH(tblINVENTAIRE_ELCTRO_MENAGER[[#This Row],[NOM]],tblELECTRO_MENAGER[ELECTRO MENAGER],0)))</f>
        <v/>
      </c>
      <c r="C176" s="37"/>
      <c r="D176" s="38" t="s">
        <v>15</v>
      </c>
      <c r="E176" s="21"/>
      <c r="F176" s="22" t="str">
        <f ca="1">IF(tblINVENTAIRE_ELCTRO_MENAGER[[#This Row],[DELIVRANCE]]&lt;&gt;"",TODAY()-tblINVENTAIRE_ELCTRO_MENAGER[[#This Row],[DELIVRANCE]],"")</f>
        <v/>
      </c>
      <c r="G176" s="40"/>
      <c r="H176" s="62"/>
      <c r="I17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76" s="91"/>
      <c r="K176" s="42"/>
      <c r="L176" s="42"/>
      <c r="M176" s="52"/>
      <c r="N176" s="53"/>
      <c r="O176" s="44"/>
    </row>
    <row r="177" spans="2:15">
      <c r="B177" s="37" t="str">
        <f>IF(tblINVENTAIRE_ELCTRO_MENAGER[[#This Row],[NOM]]="","",INDEX(tblELECTRO_MENAGER[CODE],MATCH(tblINVENTAIRE_ELCTRO_MENAGER[[#This Row],[NOM]],tblELECTRO_MENAGER[ELECTRO MENAGER],0)))</f>
        <v/>
      </c>
      <c r="C177" s="37"/>
      <c r="D177" s="38" t="s">
        <v>15</v>
      </c>
      <c r="E177" s="21"/>
      <c r="F177" s="22" t="str">
        <f ca="1">IF(tblINVENTAIRE_ELCTRO_MENAGER[[#This Row],[DELIVRANCE]]&lt;&gt;"",TODAY()-tblINVENTAIRE_ELCTRO_MENAGER[[#This Row],[DELIVRANCE]],"")</f>
        <v/>
      </c>
      <c r="G177" s="40"/>
      <c r="H177" s="62"/>
      <c r="I17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77" s="91"/>
      <c r="K177" s="42"/>
      <c r="L177" s="42"/>
      <c r="M177" s="52"/>
      <c r="N177" s="53"/>
      <c r="O177" s="44"/>
    </row>
    <row r="178" spans="2:15">
      <c r="B178" s="37" t="str">
        <f>IF(tblINVENTAIRE_ELCTRO_MENAGER[[#This Row],[NOM]]="","",INDEX(tblELECTRO_MENAGER[CODE],MATCH(tblINVENTAIRE_ELCTRO_MENAGER[[#This Row],[NOM]],tblELECTRO_MENAGER[ELECTRO MENAGER],0)))</f>
        <v/>
      </c>
      <c r="C178" s="37"/>
      <c r="D178" s="38" t="s">
        <v>15</v>
      </c>
      <c r="E178" s="21"/>
      <c r="F178" s="22" t="str">
        <f ca="1">IF(tblINVENTAIRE_ELCTRO_MENAGER[[#This Row],[DELIVRANCE]]&lt;&gt;"",TODAY()-tblINVENTAIRE_ELCTRO_MENAGER[[#This Row],[DELIVRANCE]],"")</f>
        <v/>
      </c>
      <c r="G178" s="40"/>
      <c r="H178" s="62"/>
      <c r="I17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78" s="91"/>
      <c r="K178" s="42"/>
      <c r="L178" s="42"/>
      <c r="M178" s="52"/>
      <c r="N178" s="53"/>
      <c r="O178" s="44"/>
    </row>
    <row r="179" spans="2:15">
      <c r="B179" s="37" t="str">
        <f>IF(tblINVENTAIRE_ELCTRO_MENAGER[[#This Row],[NOM]]="","",INDEX(tblELECTRO_MENAGER[CODE],MATCH(tblINVENTAIRE_ELCTRO_MENAGER[[#This Row],[NOM]],tblELECTRO_MENAGER[ELECTRO MENAGER],0)))</f>
        <v/>
      </c>
      <c r="C179" s="37"/>
      <c r="D179" s="38" t="s">
        <v>15</v>
      </c>
      <c r="E179" s="21"/>
      <c r="F179" s="22" t="str">
        <f ca="1">IF(tblINVENTAIRE_ELCTRO_MENAGER[[#This Row],[DELIVRANCE]]&lt;&gt;"",TODAY()-tblINVENTAIRE_ELCTRO_MENAGER[[#This Row],[DELIVRANCE]],"")</f>
        <v/>
      </c>
      <c r="G179" s="40"/>
      <c r="H179" s="62"/>
      <c r="I17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79" s="91"/>
      <c r="K179" s="42"/>
      <c r="L179" s="42"/>
      <c r="M179" s="52"/>
      <c r="N179" s="53"/>
      <c r="O179" s="44"/>
    </row>
    <row r="180" spans="2:15">
      <c r="B180" s="37" t="str">
        <f>IF(tblINVENTAIRE_ELCTRO_MENAGER[[#This Row],[NOM]]="","",INDEX(tblELECTRO_MENAGER[CODE],MATCH(tblINVENTAIRE_ELCTRO_MENAGER[[#This Row],[NOM]],tblELECTRO_MENAGER[ELECTRO MENAGER],0)))</f>
        <v/>
      </c>
      <c r="C180" s="37"/>
      <c r="D180" s="38" t="s">
        <v>15</v>
      </c>
      <c r="E180" s="21"/>
      <c r="F180" s="22" t="str">
        <f ca="1">IF(tblINVENTAIRE_ELCTRO_MENAGER[[#This Row],[DELIVRANCE]]&lt;&gt;"",TODAY()-tblINVENTAIRE_ELCTRO_MENAGER[[#This Row],[DELIVRANCE]],"")</f>
        <v/>
      </c>
      <c r="G180" s="40"/>
      <c r="H180" s="62"/>
      <c r="I18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80" s="91"/>
      <c r="K180" s="42"/>
      <c r="L180" s="42"/>
      <c r="M180" s="52"/>
      <c r="N180" s="53"/>
      <c r="O180" s="44"/>
    </row>
    <row r="181" spans="2:15">
      <c r="B181" s="37" t="str">
        <f>IF(tblINVENTAIRE_ELCTRO_MENAGER[[#This Row],[NOM]]="","",INDEX(tblELECTRO_MENAGER[CODE],MATCH(tblINVENTAIRE_ELCTRO_MENAGER[[#This Row],[NOM]],tblELECTRO_MENAGER[ELECTRO MENAGER],0)))</f>
        <v/>
      </c>
      <c r="C181" s="37"/>
      <c r="D181" s="38" t="s">
        <v>15</v>
      </c>
      <c r="E181" s="21"/>
      <c r="F181" s="22" t="str">
        <f ca="1">IF(tblINVENTAIRE_ELCTRO_MENAGER[[#This Row],[DELIVRANCE]]&lt;&gt;"",TODAY()-tblINVENTAIRE_ELCTRO_MENAGER[[#This Row],[DELIVRANCE]],"")</f>
        <v/>
      </c>
      <c r="G181" s="40"/>
      <c r="H181" s="62"/>
      <c r="I18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81" s="91"/>
      <c r="K181" s="42"/>
      <c r="L181" s="42"/>
      <c r="M181" s="52"/>
      <c r="N181" s="53"/>
      <c r="O181" s="44"/>
    </row>
    <row r="182" spans="2:15">
      <c r="B182" s="37" t="str">
        <f>IF(tblINVENTAIRE_ELCTRO_MENAGER[[#This Row],[NOM]]="","",INDEX(tblELECTRO_MENAGER[CODE],MATCH(tblINVENTAIRE_ELCTRO_MENAGER[[#This Row],[NOM]],tblELECTRO_MENAGER[ELECTRO MENAGER],0)))</f>
        <v/>
      </c>
      <c r="C182" s="37"/>
      <c r="D182" s="38" t="s">
        <v>15</v>
      </c>
      <c r="E182" s="21"/>
      <c r="F182" s="22" t="str">
        <f ca="1">IF(tblINVENTAIRE_ELCTRO_MENAGER[[#This Row],[DELIVRANCE]]&lt;&gt;"",TODAY()-tblINVENTAIRE_ELCTRO_MENAGER[[#This Row],[DELIVRANCE]],"")</f>
        <v/>
      </c>
      <c r="G182" s="40"/>
      <c r="H182" s="62"/>
      <c r="I18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82" s="91"/>
      <c r="K182" s="42"/>
      <c r="L182" s="42"/>
      <c r="M182" s="52"/>
      <c r="N182" s="53"/>
      <c r="O182" s="44"/>
    </row>
    <row r="183" spans="2:15">
      <c r="B183" s="37" t="str">
        <f>IF(tblINVENTAIRE_ELCTRO_MENAGER[[#This Row],[NOM]]="","",INDEX(tblELECTRO_MENAGER[CODE],MATCH(tblINVENTAIRE_ELCTRO_MENAGER[[#This Row],[NOM]],tblELECTRO_MENAGER[ELECTRO MENAGER],0)))</f>
        <v/>
      </c>
      <c r="C183" s="37"/>
      <c r="D183" s="38" t="s">
        <v>15</v>
      </c>
      <c r="E183" s="21"/>
      <c r="F183" s="22" t="str">
        <f ca="1">IF(tblINVENTAIRE_ELCTRO_MENAGER[[#This Row],[DELIVRANCE]]&lt;&gt;"",TODAY()-tblINVENTAIRE_ELCTRO_MENAGER[[#This Row],[DELIVRANCE]],"")</f>
        <v/>
      </c>
      <c r="G183" s="40"/>
      <c r="H183" s="62"/>
      <c r="I18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83" s="91"/>
      <c r="K183" s="42"/>
      <c r="L183" s="42"/>
      <c r="M183" s="52"/>
      <c r="N183" s="53"/>
      <c r="O183" s="44"/>
    </row>
    <row r="184" spans="2:15">
      <c r="B184" s="37" t="str">
        <f>IF(tblINVENTAIRE_ELCTRO_MENAGER[[#This Row],[NOM]]="","",INDEX(tblELECTRO_MENAGER[CODE],MATCH(tblINVENTAIRE_ELCTRO_MENAGER[[#This Row],[NOM]],tblELECTRO_MENAGER[ELECTRO MENAGER],0)))</f>
        <v/>
      </c>
      <c r="C184" s="37"/>
      <c r="D184" s="38" t="s">
        <v>15</v>
      </c>
      <c r="E184" s="21"/>
      <c r="F184" s="22" t="str">
        <f ca="1">IF(tblINVENTAIRE_ELCTRO_MENAGER[[#This Row],[DELIVRANCE]]&lt;&gt;"",TODAY()-tblINVENTAIRE_ELCTRO_MENAGER[[#This Row],[DELIVRANCE]],"")</f>
        <v/>
      </c>
      <c r="G184" s="40"/>
      <c r="H184" s="62"/>
      <c r="I18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84" s="91"/>
      <c r="K184" s="42"/>
      <c r="L184" s="42"/>
      <c r="M184" s="52"/>
      <c r="N184" s="53"/>
      <c r="O184" s="44"/>
    </row>
    <row r="185" spans="2:15">
      <c r="B185" s="37" t="str">
        <f>IF(tblINVENTAIRE_ELCTRO_MENAGER[[#This Row],[NOM]]="","",INDEX(tblELECTRO_MENAGER[CODE],MATCH(tblINVENTAIRE_ELCTRO_MENAGER[[#This Row],[NOM]],tblELECTRO_MENAGER[ELECTRO MENAGER],0)))</f>
        <v/>
      </c>
      <c r="C185" s="37"/>
      <c r="D185" s="38" t="s">
        <v>15</v>
      </c>
      <c r="E185" s="21"/>
      <c r="F185" s="22" t="str">
        <f ca="1">IF(tblINVENTAIRE_ELCTRO_MENAGER[[#This Row],[DELIVRANCE]]&lt;&gt;"",TODAY()-tblINVENTAIRE_ELCTRO_MENAGER[[#This Row],[DELIVRANCE]],"")</f>
        <v/>
      </c>
      <c r="G185" s="40"/>
      <c r="H185" s="62"/>
      <c r="I18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85" s="91"/>
      <c r="K185" s="42"/>
      <c r="L185" s="42"/>
      <c r="M185" s="52"/>
      <c r="N185" s="53"/>
      <c r="O185" s="44"/>
    </row>
    <row r="186" spans="2:15">
      <c r="B186" s="37" t="str">
        <f>IF(tblINVENTAIRE_ELCTRO_MENAGER[[#This Row],[NOM]]="","",INDEX(tblELECTRO_MENAGER[CODE],MATCH(tblINVENTAIRE_ELCTRO_MENAGER[[#This Row],[NOM]],tblELECTRO_MENAGER[ELECTRO MENAGER],0)))</f>
        <v/>
      </c>
      <c r="C186" s="37"/>
      <c r="D186" s="38" t="s">
        <v>15</v>
      </c>
      <c r="E186" s="21"/>
      <c r="F186" s="22" t="str">
        <f ca="1">IF(tblINVENTAIRE_ELCTRO_MENAGER[[#This Row],[DELIVRANCE]]&lt;&gt;"",TODAY()-tblINVENTAIRE_ELCTRO_MENAGER[[#This Row],[DELIVRANCE]],"")</f>
        <v/>
      </c>
      <c r="G186" s="40"/>
      <c r="H186" s="62"/>
      <c r="I18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86" s="91"/>
      <c r="K186" s="42"/>
      <c r="L186" s="42"/>
      <c r="M186" s="52"/>
      <c r="N186" s="53"/>
      <c r="O186" s="44"/>
    </row>
    <row r="187" spans="2:15">
      <c r="B187" s="37" t="str">
        <f>IF(tblINVENTAIRE_ELCTRO_MENAGER[[#This Row],[NOM]]="","",INDEX(tblELECTRO_MENAGER[CODE],MATCH(tblINVENTAIRE_ELCTRO_MENAGER[[#This Row],[NOM]],tblELECTRO_MENAGER[ELECTRO MENAGER],0)))</f>
        <v/>
      </c>
      <c r="C187" s="37"/>
      <c r="D187" s="38" t="s">
        <v>15</v>
      </c>
      <c r="E187" s="21"/>
      <c r="F187" s="22" t="str">
        <f ca="1">IF(tblINVENTAIRE_ELCTRO_MENAGER[[#This Row],[DELIVRANCE]]&lt;&gt;"",TODAY()-tblINVENTAIRE_ELCTRO_MENAGER[[#This Row],[DELIVRANCE]],"")</f>
        <v/>
      </c>
      <c r="G187" s="40"/>
      <c r="H187" s="62"/>
      <c r="I18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87" s="91"/>
      <c r="K187" s="42"/>
      <c r="L187" s="42"/>
      <c r="M187" s="52"/>
      <c r="N187" s="53"/>
      <c r="O187" s="44"/>
    </row>
    <row r="188" spans="2:15">
      <c r="B188" s="37" t="str">
        <f>IF(tblINVENTAIRE_ELCTRO_MENAGER[[#This Row],[NOM]]="","",INDEX(tblELECTRO_MENAGER[CODE],MATCH(tblINVENTAIRE_ELCTRO_MENAGER[[#This Row],[NOM]],tblELECTRO_MENAGER[ELECTRO MENAGER],0)))</f>
        <v/>
      </c>
      <c r="C188" s="37"/>
      <c r="D188" s="38" t="s">
        <v>15</v>
      </c>
      <c r="E188" s="21"/>
      <c r="F188" s="22" t="str">
        <f ca="1">IF(tblINVENTAIRE_ELCTRO_MENAGER[[#This Row],[DELIVRANCE]]&lt;&gt;"",TODAY()-tblINVENTAIRE_ELCTRO_MENAGER[[#This Row],[DELIVRANCE]],"")</f>
        <v/>
      </c>
      <c r="G188" s="40"/>
      <c r="H188" s="62"/>
      <c r="I18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88" s="91"/>
      <c r="K188" s="42"/>
      <c r="L188" s="42"/>
      <c r="M188" s="52"/>
      <c r="N188" s="53"/>
      <c r="O188" s="44"/>
    </row>
    <row r="189" spans="2:15">
      <c r="B189" s="37" t="str">
        <f>IF(tblINVENTAIRE_ELCTRO_MENAGER[[#This Row],[NOM]]="","",INDEX(tblELECTRO_MENAGER[CODE],MATCH(tblINVENTAIRE_ELCTRO_MENAGER[[#This Row],[NOM]],tblELECTRO_MENAGER[ELECTRO MENAGER],0)))</f>
        <v/>
      </c>
      <c r="C189" s="37"/>
      <c r="D189" s="38" t="s">
        <v>15</v>
      </c>
      <c r="E189" s="21"/>
      <c r="F189" s="22" t="str">
        <f ca="1">IF(tblINVENTAIRE_ELCTRO_MENAGER[[#This Row],[DELIVRANCE]]&lt;&gt;"",TODAY()-tblINVENTAIRE_ELCTRO_MENAGER[[#This Row],[DELIVRANCE]],"")</f>
        <v/>
      </c>
      <c r="G189" s="40"/>
      <c r="H189" s="62"/>
      <c r="I18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89" s="91"/>
      <c r="K189" s="42"/>
      <c r="L189" s="42"/>
      <c r="M189" s="52"/>
      <c r="N189" s="53"/>
      <c r="O189" s="44"/>
    </row>
    <row r="190" spans="2:15">
      <c r="B190" s="37" t="str">
        <f>IF(tblINVENTAIRE_ELCTRO_MENAGER[[#This Row],[NOM]]="","",INDEX(tblELECTRO_MENAGER[CODE],MATCH(tblINVENTAIRE_ELCTRO_MENAGER[[#This Row],[NOM]],tblELECTRO_MENAGER[ELECTRO MENAGER],0)))</f>
        <v/>
      </c>
      <c r="C190" s="37"/>
      <c r="D190" s="38" t="s">
        <v>15</v>
      </c>
      <c r="E190" s="21"/>
      <c r="F190" s="22" t="str">
        <f ca="1">IF(tblINVENTAIRE_ELCTRO_MENAGER[[#This Row],[DELIVRANCE]]&lt;&gt;"",TODAY()-tblINVENTAIRE_ELCTRO_MENAGER[[#This Row],[DELIVRANCE]],"")</f>
        <v/>
      </c>
      <c r="G190" s="40"/>
      <c r="H190" s="62"/>
      <c r="I19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90" s="91"/>
      <c r="K190" s="42"/>
      <c r="L190" s="42"/>
      <c r="M190" s="52"/>
      <c r="N190" s="53"/>
      <c r="O190" s="44"/>
    </row>
    <row r="191" spans="2:15">
      <c r="B191" s="37" t="str">
        <f>IF(tblINVENTAIRE_ELCTRO_MENAGER[[#This Row],[NOM]]="","",INDEX(tblELECTRO_MENAGER[CODE],MATCH(tblINVENTAIRE_ELCTRO_MENAGER[[#This Row],[NOM]],tblELECTRO_MENAGER[ELECTRO MENAGER],0)))</f>
        <v/>
      </c>
      <c r="C191" s="37"/>
      <c r="D191" s="38" t="s">
        <v>15</v>
      </c>
      <c r="E191" s="21"/>
      <c r="F191" s="22" t="str">
        <f ca="1">IF(tblINVENTAIRE_ELCTRO_MENAGER[[#This Row],[DELIVRANCE]]&lt;&gt;"",TODAY()-tblINVENTAIRE_ELCTRO_MENAGER[[#This Row],[DELIVRANCE]],"")</f>
        <v/>
      </c>
      <c r="G191" s="40"/>
      <c r="H191" s="62"/>
      <c r="I19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91" s="91"/>
      <c r="K191" s="42"/>
      <c r="L191" s="42"/>
      <c r="M191" s="52"/>
      <c r="N191" s="53"/>
      <c r="O191" s="44"/>
    </row>
    <row r="192" spans="2:15">
      <c r="B192" s="37" t="str">
        <f>IF(tblINVENTAIRE_ELCTRO_MENAGER[[#This Row],[NOM]]="","",INDEX(tblELECTRO_MENAGER[CODE],MATCH(tblINVENTAIRE_ELCTRO_MENAGER[[#This Row],[NOM]],tblELECTRO_MENAGER[ELECTRO MENAGER],0)))</f>
        <v/>
      </c>
      <c r="C192" s="37"/>
      <c r="D192" s="38" t="s">
        <v>15</v>
      </c>
      <c r="E192" s="21"/>
      <c r="F192" s="22" t="str">
        <f ca="1">IF(tblINVENTAIRE_ELCTRO_MENAGER[[#This Row],[DELIVRANCE]]&lt;&gt;"",TODAY()-tblINVENTAIRE_ELCTRO_MENAGER[[#This Row],[DELIVRANCE]],"")</f>
        <v/>
      </c>
      <c r="G192" s="40"/>
      <c r="H192" s="62"/>
      <c r="I19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92" s="91"/>
      <c r="K192" s="42"/>
      <c r="L192" s="42"/>
      <c r="M192" s="52"/>
      <c r="N192" s="53"/>
      <c r="O192" s="44"/>
    </row>
    <row r="193" spans="2:15">
      <c r="B193" s="37" t="str">
        <f>IF(tblINVENTAIRE_ELCTRO_MENAGER[[#This Row],[NOM]]="","",INDEX(tblELECTRO_MENAGER[CODE],MATCH(tblINVENTAIRE_ELCTRO_MENAGER[[#This Row],[NOM]],tblELECTRO_MENAGER[ELECTRO MENAGER],0)))</f>
        <v/>
      </c>
      <c r="C193" s="37"/>
      <c r="D193" s="38" t="s">
        <v>15</v>
      </c>
      <c r="E193" s="21"/>
      <c r="F193" s="22" t="str">
        <f ca="1">IF(tblINVENTAIRE_ELCTRO_MENAGER[[#This Row],[DELIVRANCE]]&lt;&gt;"",TODAY()-tblINVENTAIRE_ELCTRO_MENAGER[[#This Row],[DELIVRANCE]],"")</f>
        <v/>
      </c>
      <c r="G193" s="40"/>
      <c r="H193" s="62"/>
      <c r="I19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93" s="91"/>
      <c r="K193" s="42"/>
      <c r="L193" s="42"/>
      <c r="M193" s="52"/>
      <c r="N193" s="53"/>
      <c r="O193" s="44"/>
    </row>
    <row r="194" spans="2:15">
      <c r="B194" s="37" t="str">
        <f>IF(tblINVENTAIRE_ELCTRO_MENAGER[[#This Row],[NOM]]="","",INDEX(tblELECTRO_MENAGER[CODE],MATCH(tblINVENTAIRE_ELCTRO_MENAGER[[#This Row],[NOM]],tblELECTRO_MENAGER[ELECTRO MENAGER],0)))</f>
        <v/>
      </c>
      <c r="C194" s="37"/>
      <c r="D194" s="38" t="s">
        <v>15</v>
      </c>
      <c r="E194" s="21"/>
      <c r="F194" s="22" t="str">
        <f ca="1">IF(tblINVENTAIRE_ELCTRO_MENAGER[[#This Row],[DELIVRANCE]]&lt;&gt;"",TODAY()-tblINVENTAIRE_ELCTRO_MENAGER[[#This Row],[DELIVRANCE]],"")</f>
        <v/>
      </c>
      <c r="G194" s="40"/>
      <c r="H194" s="62"/>
      <c r="I19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94" s="91"/>
      <c r="K194" s="42"/>
      <c r="L194" s="42"/>
      <c r="M194" s="52"/>
      <c r="N194" s="53"/>
      <c r="O194" s="44"/>
    </row>
    <row r="195" spans="2:15">
      <c r="B195" s="37" t="str">
        <f>IF(tblINVENTAIRE_ELCTRO_MENAGER[[#This Row],[NOM]]="","",INDEX(tblELECTRO_MENAGER[CODE],MATCH(tblINVENTAIRE_ELCTRO_MENAGER[[#This Row],[NOM]],tblELECTRO_MENAGER[ELECTRO MENAGER],0)))</f>
        <v/>
      </c>
      <c r="C195" s="37"/>
      <c r="D195" s="38" t="s">
        <v>15</v>
      </c>
      <c r="E195" s="21"/>
      <c r="F195" s="22" t="str">
        <f ca="1">IF(tblINVENTAIRE_ELCTRO_MENAGER[[#This Row],[DELIVRANCE]]&lt;&gt;"",TODAY()-tblINVENTAIRE_ELCTRO_MENAGER[[#This Row],[DELIVRANCE]],"")</f>
        <v/>
      </c>
      <c r="G195" s="40"/>
      <c r="H195" s="62"/>
      <c r="I19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95" s="91"/>
      <c r="K195" s="42"/>
      <c r="L195" s="42"/>
      <c r="M195" s="52"/>
      <c r="N195" s="53"/>
      <c r="O195" s="44"/>
    </row>
    <row r="196" spans="2:15">
      <c r="B196" s="37" t="str">
        <f>IF(tblINVENTAIRE_ELCTRO_MENAGER[[#This Row],[NOM]]="","",INDEX(tblELECTRO_MENAGER[CODE],MATCH(tblINVENTAIRE_ELCTRO_MENAGER[[#This Row],[NOM]],tblELECTRO_MENAGER[ELECTRO MENAGER],0)))</f>
        <v/>
      </c>
      <c r="C196" s="37"/>
      <c r="D196" s="38" t="s">
        <v>15</v>
      </c>
      <c r="E196" s="21"/>
      <c r="F196" s="22" t="str">
        <f ca="1">IF(tblINVENTAIRE_ELCTRO_MENAGER[[#This Row],[DELIVRANCE]]&lt;&gt;"",TODAY()-tblINVENTAIRE_ELCTRO_MENAGER[[#This Row],[DELIVRANCE]],"")</f>
        <v/>
      </c>
      <c r="G196" s="40"/>
      <c r="H196" s="62"/>
      <c r="I19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96" s="91"/>
      <c r="K196" s="42"/>
      <c r="L196" s="42"/>
      <c r="M196" s="52"/>
      <c r="N196" s="53"/>
      <c r="O196" s="44"/>
    </row>
    <row r="197" spans="2:15">
      <c r="B197" s="37" t="str">
        <f>IF(tblINVENTAIRE_ELCTRO_MENAGER[[#This Row],[NOM]]="","",INDEX(tblELECTRO_MENAGER[CODE],MATCH(tblINVENTAIRE_ELCTRO_MENAGER[[#This Row],[NOM]],tblELECTRO_MENAGER[ELECTRO MENAGER],0)))</f>
        <v/>
      </c>
      <c r="C197" s="37"/>
      <c r="D197" s="38" t="s">
        <v>15</v>
      </c>
      <c r="E197" s="21"/>
      <c r="F197" s="22" t="str">
        <f ca="1">IF(tblINVENTAIRE_ELCTRO_MENAGER[[#This Row],[DELIVRANCE]]&lt;&gt;"",TODAY()-tblINVENTAIRE_ELCTRO_MENAGER[[#This Row],[DELIVRANCE]],"")</f>
        <v/>
      </c>
      <c r="G197" s="40"/>
      <c r="H197" s="62"/>
      <c r="I19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97" s="91"/>
      <c r="K197" s="42"/>
      <c r="L197" s="42"/>
      <c r="M197" s="52"/>
      <c r="N197" s="53"/>
      <c r="O197" s="44"/>
    </row>
    <row r="198" spans="2:15">
      <c r="B198" s="37" t="str">
        <f>IF(tblINVENTAIRE_ELCTRO_MENAGER[[#This Row],[NOM]]="","",INDEX(tblELECTRO_MENAGER[CODE],MATCH(tblINVENTAIRE_ELCTRO_MENAGER[[#This Row],[NOM]],tblELECTRO_MENAGER[ELECTRO MENAGER],0)))</f>
        <v/>
      </c>
      <c r="C198" s="37"/>
      <c r="D198" s="38" t="s">
        <v>15</v>
      </c>
      <c r="E198" s="21"/>
      <c r="F198" s="22" t="str">
        <f ca="1">IF(tblINVENTAIRE_ELCTRO_MENAGER[[#This Row],[DELIVRANCE]]&lt;&gt;"",TODAY()-tblINVENTAIRE_ELCTRO_MENAGER[[#This Row],[DELIVRANCE]],"")</f>
        <v/>
      </c>
      <c r="G198" s="40"/>
      <c r="H198" s="62"/>
      <c r="I19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98" s="91"/>
      <c r="K198" s="42"/>
      <c r="L198" s="42"/>
      <c r="M198" s="52"/>
      <c r="N198" s="53"/>
      <c r="O198" s="44"/>
    </row>
    <row r="199" spans="2:15">
      <c r="B199" s="37" t="str">
        <f>IF(tblINVENTAIRE_ELCTRO_MENAGER[[#This Row],[NOM]]="","",INDEX(tblELECTRO_MENAGER[CODE],MATCH(tblINVENTAIRE_ELCTRO_MENAGER[[#This Row],[NOM]],tblELECTRO_MENAGER[ELECTRO MENAGER],0)))</f>
        <v/>
      </c>
      <c r="C199" s="37"/>
      <c r="D199" s="38" t="s">
        <v>15</v>
      </c>
      <c r="E199" s="21"/>
      <c r="F199" s="22" t="str">
        <f ca="1">IF(tblINVENTAIRE_ELCTRO_MENAGER[[#This Row],[DELIVRANCE]]&lt;&gt;"",TODAY()-tblINVENTAIRE_ELCTRO_MENAGER[[#This Row],[DELIVRANCE]],"")</f>
        <v/>
      </c>
      <c r="G199" s="40"/>
      <c r="H199" s="62"/>
      <c r="I19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199" s="91"/>
      <c r="K199" s="42"/>
      <c r="L199" s="42"/>
      <c r="M199" s="52"/>
      <c r="N199" s="53"/>
      <c r="O199" s="44"/>
    </row>
    <row r="200" spans="2:15">
      <c r="B200" s="37" t="str">
        <f>IF(tblINVENTAIRE_ELCTRO_MENAGER[[#This Row],[NOM]]="","",INDEX(tblELECTRO_MENAGER[CODE],MATCH(tblINVENTAIRE_ELCTRO_MENAGER[[#This Row],[NOM]],tblELECTRO_MENAGER[ELECTRO MENAGER],0)))</f>
        <v/>
      </c>
      <c r="C200" s="37"/>
      <c r="D200" s="38" t="s">
        <v>15</v>
      </c>
      <c r="E200" s="21"/>
      <c r="F200" s="22" t="str">
        <f ca="1">IF(tblINVENTAIRE_ELCTRO_MENAGER[[#This Row],[DELIVRANCE]]&lt;&gt;"",TODAY()-tblINVENTAIRE_ELCTRO_MENAGER[[#This Row],[DELIVRANCE]],"")</f>
        <v/>
      </c>
      <c r="G200" s="40"/>
      <c r="H200" s="62"/>
      <c r="I20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00" s="91"/>
      <c r="K200" s="42"/>
      <c r="L200" s="42"/>
      <c r="M200" s="52"/>
      <c r="N200" s="53"/>
      <c r="O200" s="44"/>
    </row>
    <row r="201" spans="2:15">
      <c r="B201" s="37" t="str">
        <f>IF(tblINVENTAIRE_ELCTRO_MENAGER[[#This Row],[NOM]]="","",INDEX(tblELECTRO_MENAGER[CODE],MATCH(tblINVENTAIRE_ELCTRO_MENAGER[[#This Row],[NOM]],tblELECTRO_MENAGER[ELECTRO MENAGER],0)))</f>
        <v/>
      </c>
      <c r="C201" s="37"/>
      <c r="D201" s="38" t="s">
        <v>15</v>
      </c>
      <c r="E201" s="21"/>
      <c r="F201" s="22" t="str">
        <f ca="1">IF(tblINVENTAIRE_ELCTRO_MENAGER[[#This Row],[DELIVRANCE]]&lt;&gt;"",TODAY()-tblINVENTAIRE_ELCTRO_MENAGER[[#This Row],[DELIVRANCE]],"")</f>
        <v/>
      </c>
      <c r="G201" s="40"/>
      <c r="H201" s="62"/>
      <c r="I20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01" s="91"/>
      <c r="K201" s="42"/>
      <c r="L201" s="42"/>
      <c r="M201" s="52"/>
      <c r="N201" s="53"/>
      <c r="O201" s="44"/>
    </row>
    <row r="202" spans="2:15">
      <c r="B202" s="37" t="str">
        <f>IF(tblINVENTAIRE_ELCTRO_MENAGER[[#This Row],[NOM]]="","",INDEX(tblELECTRO_MENAGER[CODE],MATCH(tblINVENTAIRE_ELCTRO_MENAGER[[#This Row],[NOM]],tblELECTRO_MENAGER[ELECTRO MENAGER],0)))</f>
        <v/>
      </c>
      <c r="C202" s="37"/>
      <c r="D202" s="38" t="s">
        <v>15</v>
      </c>
      <c r="E202" s="21"/>
      <c r="F202" s="22" t="str">
        <f ca="1">IF(tblINVENTAIRE_ELCTRO_MENAGER[[#This Row],[DELIVRANCE]]&lt;&gt;"",TODAY()-tblINVENTAIRE_ELCTRO_MENAGER[[#This Row],[DELIVRANCE]],"")</f>
        <v/>
      </c>
      <c r="G202" s="40"/>
      <c r="H202" s="62"/>
      <c r="I20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02" s="91"/>
      <c r="K202" s="42"/>
      <c r="L202" s="42"/>
      <c r="M202" s="52"/>
      <c r="N202" s="53"/>
      <c r="O202" s="44"/>
    </row>
    <row r="203" spans="2:15">
      <c r="B203" s="37" t="str">
        <f>IF(tblINVENTAIRE_ELCTRO_MENAGER[[#This Row],[NOM]]="","",INDEX(tblELECTRO_MENAGER[CODE],MATCH(tblINVENTAIRE_ELCTRO_MENAGER[[#This Row],[NOM]],tblELECTRO_MENAGER[ELECTRO MENAGER],0)))</f>
        <v/>
      </c>
      <c r="C203" s="37"/>
      <c r="D203" s="38" t="s">
        <v>15</v>
      </c>
      <c r="E203" s="21"/>
      <c r="F203" s="22" t="str">
        <f ca="1">IF(tblINVENTAIRE_ELCTRO_MENAGER[[#This Row],[DELIVRANCE]]&lt;&gt;"",TODAY()-tblINVENTAIRE_ELCTRO_MENAGER[[#This Row],[DELIVRANCE]],"")</f>
        <v/>
      </c>
      <c r="G203" s="40"/>
      <c r="H203" s="62"/>
      <c r="I20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03" s="91"/>
      <c r="K203" s="42"/>
      <c r="L203" s="42"/>
      <c r="M203" s="52"/>
      <c r="N203" s="53"/>
      <c r="O203" s="44"/>
    </row>
    <row r="204" spans="2:15">
      <c r="B204" s="37" t="str">
        <f>IF(tblINVENTAIRE_ELCTRO_MENAGER[[#This Row],[NOM]]="","",INDEX(tblELECTRO_MENAGER[CODE],MATCH(tblINVENTAIRE_ELCTRO_MENAGER[[#This Row],[NOM]],tblELECTRO_MENAGER[ELECTRO MENAGER],0)))</f>
        <v/>
      </c>
      <c r="C204" s="37"/>
      <c r="D204" s="38" t="s">
        <v>15</v>
      </c>
      <c r="E204" s="21"/>
      <c r="F204" s="22" t="str">
        <f ca="1">IF(tblINVENTAIRE_ELCTRO_MENAGER[[#This Row],[DELIVRANCE]]&lt;&gt;"",TODAY()-tblINVENTAIRE_ELCTRO_MENAGER[[#This Row],[DELIVRANCE]],"")</f>
        <v/>
      </c>
      <c r="G204" s="40"/>
      <c r="H204" s="62"/>
      <c r="I20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04" s="91"/>
      <c r="K204" s="42"/>
      <c r="L204" s="42"/>
      <c r="M204" s="52"/>
      <c r="N204" s="53"/>
      <c r="O204" s="44"/>
    </row>
    <row r="205" spans="2:15">
      <c r="B205" s="37" t="str">
        <f>IF(tblINVENTAIRE_ELCTRO_MENAGER[[#This Row],[NOM]]="","",INDEX(tblELECTRO_MENAGER[CODE],MATCH(tblINVENTAIRE_ELCTRO_MENAGER[[#This Row],[NOM]],tblELECTRO_MENAGER[ELECTRO MENAGER],0)))</f>
        <v/>
      </c>
      <c r="C205" s="37"/>
      <c r="D205" s="38" t="s">
        <v>15</v>
      </c>
      <c r="E205" s="21"/>
      <c r="F205" s="22" t="str">
        <f ca="1">IF(tblINVENTAIRE_ELCTRO_MENAGER[[#This Row],[DELIVRANCE]]&lt;&gt;"",TODAY()-tblINVENTAIRE_ELCTRO_MENAGER[[#This Row],[DELIVRANCE]],"")</f>
        <v/>
      </c>
      <c r="G205" s="40"/>
      <c r="H205" s="62"/>
      <c r="I20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05" s="91"/>
      <c r="K205" s="42"/>
      <c r="L205" s="42"/>
      <c r="M205" s="52"/>
      <c r="N205" s="53"/>
      <c r="O205" s="44"/>
    </row>
    <row r="206" spans="2:15">
      <c r="B206" s="37" t="str">
        <f>IF(tblINVENTAIRE_ELCTRO_MENAGER[[#This Row],[NOM]]="","",INDEX(tblELECTRO_MENAGER[CODE],MATCH(tblINVENTAIRE_ELCTRO_MENAGER[[#This Row],[NOM]],tblELECTRO_MENAGER[ELECTRO MENAGER],0)))</f>
        <v/>
      </c>
      <c r="C206" s="37"/>
      <c r="D206" s="38" t="s">
        <v>15</v>
      </c>
      <c r="E206" s="21"/>
      <c r="F206" s="22" t="str">
        <f ca="1">IF(tblINVENTAIRE_ELCTRO_MENAGER[[#This Row],[DELIVRANCE]]&lt;&gt;"",TODAY()-tblINVENTAIRE_ELCTRO_MENAGER[[#This Row],[DELIVRANCE]],"")</f>
        <v/>
      </c>
      <c r="G206" s="40"/>
      <c r="H206" s="62"/>
      <c r="I20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06" s="91"/>
      <c r="K206" s="42"/>
      <c r="L206" s="42"/>
      <c r="M206" s="52"/>
      <c r="N206" s="53"/>
      <c r="O206" s="44"/>
    </row>
    <row r="207" spans="2:15">
      <c r="B207" s="37" t="str">
        <f>IF(tblINVENTAIRE_ELCTRO_MENAGER[[#This Row],[NOM]]="","",INDEX(tblELECTRO_MENAGER[CODE],MATCH(tblINVENTAIRE_ELCTRO_MENAGER[[#This Row],[NOM]],tblELECTRO_MENAGER[ELECTRO MENAGER],0)))</f>
        <v/>
      </c>
      <c r="C207" s="37"/>
      <c r="D207" s="38" t="s">
        <v>15</v>
      </c>
      <c r="E207" s="21"/>
      <c r="F207" s="22" t="str">
        <f ca="1">IF(tblINVENTAIRE_ELCTRO_MENAGER[[#This Row],[DELIVRANCE]]&lt;&gt;"",TODAY()-tblINVENTAIRE_ELCTRO_MENAGER[[#This Row],[DELIVRANCE]],"")</f>
        <v/>
      </c>
      <c r="G207" s="40"/>
      <c r="H207" s="62"/>
      <c r="I20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07" s="91"/>
      <c r="K207" s="42"/>
      <c r="L207" s="42"/>
      <c r="M207" s="52"/>
      <c r="N207" s="53"/>
      <c r="O207" s="44"/>
    </row>
    <row r="208" spans="2:15">
      <c r="B208" s="37" t="str">
        <f>IF(tblINVENTAIRE_ELCTRO_MENAGER[[#This Row],[NOM]]="","",INDEX(tblELECTRO_MENAGER[CODE],MATCH(tblINVENTAIRE_ELCTRO_MENAGER[[#This Row],[NOM]],tblELECTRO_MENAGER[ELECTRO MENAGER],0)))</f>
        <v/>
      </c>
      <c r="C208" s="37"/>
      <c r="D208" s="38" t="s">
        <v>15</v>
      </c>
      <c r="E208" s="21"/>
      <c r="F208" s="22" t="str">
        <f ca="1">IF(tblINVENTAIRE_ELCTRO_MENAGER[[#This Row],[DELIVRANCE]]&lt;&gt;"",TODAY()-tblINVENTAIRE_ELCTRO_MENAGER[[#This Row],[DELIVRANCE]],"")</f>
        <v/>
      </c>
      <c r="G208" s="40"/>
      <c r="H208" s="62"/>
      <c r="I20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08" s="91"/>
      <c r="K208" s="42"/>
      <c r="L208" s="42"/>
      <c r="M208" s="52"/>
      <c r="N208" s="53"/>
      <c r="O208" s="44"/>
    </row>
    <row r="209" spans="2:15">
      <c r="B209" s="37" t="str">
        <f>IF(tblINVENTAIRE_ELCTRO_MENAGER[[#This Row],[NOM]]="","",INDEX(tblELECTRO_MENAGER[CODE],MATCH(tblINVENTAIRE_ELCTRO_MENAGER[[#This Row],[NOM]],tblELECTRO_MENAGER[ELECTRO MENAGER],0)))</f>
        <v/>
      </c>
      <c r="C209" s="37"/>
      <c r="D209" s="38" t="s">
        <v>15</v>
      </c>
      <c r="E209" s="21"/>
      <c r="F209" s="22" t="str">
        <f ca="1">IF(tblINVENTAIRE_ELCTRO_MENAGER[[#This Row],[DELIVRANCE]]&lt;&gt;"",TODAY()-tblINVENTAIRE_ELCTRO_MENAGER[[#This Row],[DELIVRANCE]],"")</f>
        <v/>
      </c>
      <c r="G209" s="40"/>
      <c r="H209" s="62"/>
      <c r="I20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09" s="91"/>
      <c r="K209" s="42"/>
      <c r="L209" s="42"/>
      <c r="M209" s="52"/>
      <c r="N209" s="53"/>
      <c r="O209" s="44"/>
    </row>
    <row r="210" spans="2:15">
      <c r="B210" s="37" t="str">
        <f>IF(tblINVENTAIRE_ELCTRO_MENAGER[[#This Row],[NOM]]="","",INDEX(tblELECTRO_MENAGER[CODE],MATCH(tblINVENTAIRE_ELCTRO_MENAGER[[#This Row],[NOM]],tblELECTRO_MENAGER[ELECTRO MENAGER],0)))</f>
        <v/>
      </c>
      <c r="C210" s="37"/>
      <c r="D210" s="38" t="s">
        <v>15</v>
      </c>
      <c r="E210" s="21"/>
      <c r="F210" s="22" t="str">
        <f ca="1">IF(tblINVENTAIRE_ELCTRO_MENAGER[[#This Row],[DELIVRANCE]]&lt;&gt;"",TODAY()-tblINVENTAIRE_ELCTRO_MENAGER[[#This Row],[DELIVRANCE]],"")</f>
        <v/>
      </c>
      <c r="G210" s="40"/>
      <c r="H210" s="62"/>
      <c r="I21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10" s="91"/>
      <c r="K210" s="42"/>
      <c r="L210" s="42"/>
      <c r="M210" s="52"/>
      <c r="N210" s="53"/>
      <c r="O210" s="44"/>
    </row>
    <row r="211" spans="2:15">
      <c r="B211" s="37" t="str">
        <f>IF(tblINVENTAIRE_ELCTRO_MENAGER[[#This Row],[NOM]]="","",INDEX(tblELECTRO_MENAGER[CODE],MATCH(tblINVENTAIRE_ELCTRO_MENAGER[[#This Row],[NOM]],tblELECTRO_MENAGER[ELECTRO MENAGER],0)))</f>
        <v/>
      </c>
      <c r="C211" s="37"/>
      <c r="D211" s="38" t="s">
        <v>15</v>
      </c>
      <c r="E211" s="21"/>
      <c r="F211" s="22" t="str">
        <f ca="1">IF(tblINVENTAIRE_ELCTRO_MENAGER[[#This Row],[DELIVRANCE]]&lt;&gt;"",TODAY()-tblINVENTAIRE_ELCTRO_MENAGER[[#This Row],[DELIVRANCE]],"")</f>
        <v/>
      </c>
      <c r="G211" s="40"/>
      <c r="H211" s="62"/>
      <c r="I21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11" s="91"/>
      <c r="K211" s="42"/>
      <c r="L211" s="42"/>
      <c r="M211" s="52"/>
      <c r="N211" s="53"/>
      <c r="O211" s="44"/>
    </row>
    <row r="212" spans="2:15">
      <c r="B212" s="37" t="str">
        <f>IF(tblINVENTAIRE_ELCTRO_MENAGER[[#This Row],[NOM]]="","",INDEX(tblELECTRO_MENAGER[CODE],MATCH(tblINVENTAIRE_ELCTRO_MENAGER[[#This Row],[NOM]],tblELECTRO_MENAGER[ELECTRO MENAGER],0)))</f>
        <v/>
      </c>
      <c r="C212" s="37"/>
      <c r="D212" s="38" t="s">
        <v>15</v>
      </c>
      <c r="E212" s="21"/>
      <c r="F212" s="22" t="str">
        <f ca="1">IF(tblINVENTAIRE_ELCTRO_MENAGER[[#This Row],[DELIVRANCE]]&lt;&gt;"",TODAY()-tblINVENTAIRE_ELCTRO_MENAGER[[#This Row],[DELIVRANCE]],"")</f>
        <v/>
      </c>
      <c r="G212" s="40"/>
      <c r="H212" s="62"/>
      <c r="I21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12" s="91"/>
      <c r="K212" s="42"/>
      <c r="L212" s="42"/>
      <c r="M212" s="52"/>
      <c r="N212" s="53"/>
      <c r="O212" s="44"/>
    </row>
    <row r="213" spans="2:15">
      <c r="B213" s="37" t="str">
        <f>IF(tblINVENTAIRE_ELCTRO_MENAGER[[#This Row],[NOM]]="","",INDEX(tblELECTRO_MENAGER[CODE],MATCH(tblINVENTAIRE_ELCTRO_MENAGER[[#This Row],[NOM]],tblELECTRO_MENAGER[ELECTRO MENAGER],0)))</f>
        <v/>
      </c>
      <c r="C213" s="37"/>
      <c r="D213" s="38" t="s">
        <v>15</v>
      </c>
      <c r="E213" s="21"/>
      <c r="F213" s="22" t="str">
        <f ca="1">IF(tblINVENTAIRE_ELCTRO_MENAGER[[#This Row],[DELIVRANCE]]&lt;&gt;"",TODAY()-tblINVENTAIRE_ELCTRO_MENAGER[[#This Row],[DELIVRANCE]],"")</f>
        <v/>
      </c>
      <c r="G213" s="40"/>
      <c r="H213" s="62"/>
      <c r="I21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13" s="91"/>
      <c r="K213" s="42"/>
      <c r="L213" s="42"/>
      <c r="M213" s="52"/>
      <c r="N213" s="53"/>
      <c r="O213" s="44"/>
    </row>
    <row r="214" spans="2:15">
      <c r="B214" s="37" t="str">
        <f>IF(tblINVENTAIRE_ELCTRO_MENAGER[[#This Row],[NOM]]="","",INDEX(tblELECTRO_MENAGER[CODE],MATCH(tblINVENTAIRE_ELCTRO_MENAGER[[#This Row],[NOM]],tblELECTRO_MENAGER[ELECTRO MENAGER],0)))</f>
        <v/>
      </c>
      <c r="C214" s="37"/>
      <c r="D214" s="38" t="s">
        <v>15</v>
      </c>
      <c r="E214" s="21"/>
      <c r="F214" s="22" t="str">
        <f ca="1">IF(tblINVENTAIRE_ELCTRO_MENAGER[[#This Row],[DELIVRANCE]]&lt;&gt;"",TODAY()-tblINVENTAIRE_ELCTRO_MENAGER[[#This Row],[DELIVRANCE]],"")</f>
        <v/>
      </c>
      <c r="G214" s="40"/>
      <c r="H214" s="62"/>
      <c r="I21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14" s="91"/>
      <c r="K214" s="42"/>
      <c r="L214" s="42"/>
      <c r="M214" s="52"/>
      <c r="N214" s="53"/>
      <c r="O214" s="44"/>
    </row>
    <row r="215" spans="2:15">
      <c r="B215" s="37" t="str">
        <f>IF(tblINVENTAIRE_ELCTRO_MENAGER[[#This Row],[NOM]]="","",INDEX(tblELECTRO_MENAGER[CODE],MATCH(tblINVENTAIRE_ELCTRO_MENAGER[[#This Row],[NOM]],tblELECTRO_MENAGER[ELECTRO MENAGER],0)))</f>
        <v/>
      </c>
      <c r="C215" s="37"/>
      <c r="D215" s="38" t="s">
        <v>15</v>
      </c>
      <c r="E215" s="21"/>
      <c r="F215" s="22" t="str">
        <f ca="1">IF(tblINVENTAIRE_ELCTRO_MENAGER[[#This Row],[DELIVRANCE]]&lt;&gt;"",TODAY()-tblINVENTAIRE_ELCTRO_MENAGER[[#This Row],[DELIVRANCE]],"")</f>
        <v/>
      </c>
      <c r="G215" s="40"/>
      <c r="H215" s="62"/>
      <c r="I21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15" s="91"/>
      <c r="K215" s="42"/>
      <c r="L215" s="42"/>
      <c r="M215" s="52"/>
      <c r="N215" s="53"/>
      <c r="O215" s="44"/>
    </row>
    <row r="216" spans="2:15">
      <c r="B216" s="37" t="str">
        <f>IF(tblINVENTAIRE_ELCTRO_MENAGER[[#This Row],[NOM]]="","",INDEX(tblELECTRO_MENAGER[CODE],MATCH(tblINVENTAIRE_ELCTRO_MENAGER[[#This Row],[NOM]],tblELECTRO_MENAGER[ELECTRO MENAGER],0)))</f>
        <v/>
      </c>
      <c r="C216" s="37"/>
      <c r="D216" s="38" t="s">
        <v>15</v>
      </c>
      <c r="E216" s="21"/>
      <c r="F216" s="22" t="str">
        <f ca="1">IF(tblINVENTAIRE_ELCTRO_MENAGER[[#This Row],[DELIVRANCE]]&lt;&gt;"",TODAY()-tblINVENTAIRE_ELCTRO_MENAGER[[#This Row],[DELIVRANCE]],"")</f>
        <v/>
      </c>
      <c r="G216" s="40"/>
      <c r="H216" s="62"/>
      <c r="I21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16" s="91"/>
      <c r="K216" s="42"/>
      <c r="L216" s="42"/>
      <c r="M216" s="52"/>
      <c r="N216" s="53"/>
      <c r="O216" s="44"/>
    </row>
    <row r="217" spans="2:15">
      <c r="B217" s="37" t="str">
        <f>IF(tblINVENTAIRE_ELCTRO_MENAGER[[#This Row],[NOM]]="","",INDEX(tblELECTRO_MENAGER[CODE],MATCH(tblINVENTAIRE_ELCTRO_MENAGER[[#This Row],[NOM]],tblELECTRO_MENAGER[ELECTRO MENAGER],0)))</f>
        <v/>
      </c>
      <c r="C217" s="37"/>
      <c r="D217" s="38" t="s">
        <v>15</v>
      </c>
      <c r="E217" s="21"/>
      <c r="F217" s="22" t="str">
        <f ca="1">IF(tblINVENTAIRE_ELCTRO_MENAGER[[#This Row],[DELIVRANCE]]&lt;&gt;"",TODAY()-tblINVENTAIRE_ELCTRO_MENAGER[[#This Row],[DELIVRANCE]],"")</f>
        <v/>
      </c>
      <c r="G217" s="40"/>
      <c r="H217" s="62"/>
      <c r="I21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17" s="91"/>
      <c r="K217" s="42"/>
      <c r="L217" s="42"/>
      <c r="M217" s="52"/>
      <c r="N217" s="53"/>
      <c r="O217" s="44"/>
    </row>
    <row r="218" spans="2:15">
      <c r="B218" s="37" t="str">
        <f>IF(tblINVENTAIRE_ELCTRO_MENAGER[[#This Row],[NOM]]="","",INDEX(tblELECTRO_MENAGER[CODE],MATCH(tblINVENTAIRE_ELCTRO_MENAGER[[#This Row],[NOM]],tblELECTRO_MENAGER[ELECTRO MENAGER],0)))</f>
        <v/>
      </c>
      <c r="C218" s="37"/>
      <c r="D218" s="38" t="s">
        <v>15</v>
      </c>
      <c r="E218" s="21"/>
      <c r="F218" s="22" t="str">
        <f ca="1">IF(tblINVENTAIRE_ELCTRO_MENAGER[[#This Row],[DELIVRANCE]]&lt;&gt;"",TODAY()-tblINVENTAIRE_ELCTRO_MENAGER[[#This Row],[DELIVRANCE]],"")</f>
        <v/>
      </c>
      <c r="G218" s="40"/>
      <c r="H218" s="62"/>
      <c r="I21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18" s="91"/>
      <c r="K218" s="42"/>
      <c r="L218" s="42"/>
      <c r="M218" s="52"/>
      <c r="N218" s="53"/>
      <c r="O218" s="44"/>
    </row>
    <row r="219" spans="2:15">
      <c r="B219" s="37" t="str">
        <f>IF(tblINVENTAIRE_ELCTRO_MENAGER[[#This Row],[NOM]]="","",INDEX(tblELECTRO_MENAGER[CODE],MATCH(tblINVENTAIRE_ELCTRO_MENAGER[[#This Row],[NOM]],tblELECTRO_MENAGER[ELECTRO MENAGER],0)))</f>
        <v/>
      </c>
      <c r="C219" s="37"/>
      <c r="D219" s="38" t="s">
        <v>15</v>
      </c>
      <c r="E219" s="21"/>
      <c r="F219" s="22" t="str">
        <f ca="1">IF(tblINVENTAIRE_ELCTRO_MENAGER[[#This Row],[DELIVRANCE]]&lt;&gt;"",TODAY()-tblINVENTAIRE_ELCTRO_MENAGER[[#This Row],[DELIVRANCE]],"")</f>
        <v/>
      </c>
      <c r="G219" s="40"/>
      <c r="H219" s="62"/>
      <c r="I21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19" s="91"/>
      <c r="K219" s="42"/>
      <c r="L219" s="42"/>
      <c r="M219" s="52"/>
      <c r="N219" s="53"/>
      <c r="O219" s="44"/>
    </row>
    <row r="220" spans="2:15">
      <c r="B220" s="37" t="str">
        <f>IF(tblINVENTAIRE_ELCTRO_MENAGER[[#This Row],[NOM]]="","",INDEX(tblELECTRO_MENAGER[CODE],MATCH(tblINVENTAIRE_ELCTRO_MENAGER[[#This Row],[NOM]],tblELECTRO_MENAGER[ELECTRO MENAGER],0)))</f>
        <v/>
      </c>
      <c r="C220" s="37"/>
      <c r="D220" s="38" t="s">
        <v>15</v>
      </c>
      <c r="E220" s="21"/>
      <c r="F220" s="22" t="str">
        <f ca="1">IF(tblINVENTAIRE_ELCTRO_MENAGER[[#This Row],[DELIVRANCE]]&lt;&gt;"",TODAY()-tblINVENTAIRE_ELCTRO_MENAGER[[#This Row],[DELIVRANCE]],"")</f>
        <v/>
      </c>
      <c r="G220" s="40"/>
      <c r="H220" s="62"/>
      <c r="I22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20" s="91"/>
      <c r="K220" s="42"/>
      <c r="L220" s="42"/>
      <c r="M220" s="52"/>
      <c r="N220" s="53"/>
      <c r="O220" s="44"/>
    </row>
    <row r="221" spans="2:15">
      <c r="B221" s="37" t="str">
        <f>IF(tblINVENTAIRE_ELCTRO_MENAGER[[#This Row],[NOM]]="","",INDEX(tblELECTRO_MENAGER[CODE],MATCH(tblINVENTAIRE_ELCTRO_MENAGER[[#This Row],[NOM]],tblELECTRO_MENAGER[ELECTRO MENAGER],0)))</f>
        <v/>
      </c>
      <c r="C221" s="37"/>
      <c r="D221" s="38" t="s">
        <v>15</v>
      </c>
      <c r="E221" s="21"/>
      <c r="F221" s="22" t="str">
        <f ca="1">IF(tblINVENTAIRE_ELCTRO_MENAGER[[#This Row],[DELIVRANCE]]&lt;&gt;"",TODAY()-tblINVENTAIRE_ELCTRO_MENAGER[[#This Row],[DELIVRANCE]],"")</f>
        <v/>
      </c>
      <c r="G221" s="40"/>
      <c r="H221" s="62"/>
      <c r="I22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21" s="91"/>
      <c r="K221" s="42"/>
      <c r="L221" s="42"/>
      <c r="M221" s="52"/>
      <c r="N221" s="53"/>
      <c r="O221" s="44"/>
    </row>
    <row r="222" spans="2:15">
      <c r="B222" s="37" t="str">
        <f>IF(tblINVENTAIRE_ELCTRO_MENAGER[[#This Row],[NOM]]="","",INDEX(tblELECTRO_MENAGER[CODE],MATCH(tblINVENTAIRE_ELCTRO_MENAGER[[#This Row],[NOM]],tblELECTRO_MENAGER[ELECTRO MENAGER],0)))</f>
        <v/>
      </c>
      <c r="C222" s="37"/>
      <c r="D222" s="38" t="s">
        <v>15</v>
      </c>
      <c r="E222" s="21"/>
      <c r="F222" s="22" t="str">
        <f ca="1">IF(tblINVENTAIRE_ELCTRO_MENAGER[[#This Row],[DELIVRANCE]]&lt;&gt;"",TODAY()-tblINVENTAIRE_ELCTRO_MENAGER[[#This Row],[DELIVRANCE]],"")</f>
        <v/>
      </c>
      <c r="G222" s="40"/>
      <c r="H222" s="62"/>
      <c r="I22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22" s="91"/>
      <c r="K222" s="42"/>
      <c r="L222" s="42"/>
      <c r="M222" s="52"/>
      <c r="N222" s="53"/>
      <c r="O222" s="44"/>
    </row>
    <row r="223" spans="2:15">
      <c r="B223" s="37" t="str">
        <f>IF(tblINVENTAIRE_ELCTRO_MENAGER[[#This Row],[NOM]]="","",INDEX(tblELECTRO_MENAGER[CODE],MATCH(tblINVENTAIRE_ELCTRO_MENAGER[[#This Row],[NOM]],tblELECTRO_MENAGER[ELECTRO MENAGER],0)))</f>
        <v/>
      </c>
      <c r="C223" s="37"/>
      <c r="D223" s="38" t="s">
        <v>15</v>
      </c>
      <c r="E223" s="21"/>
      <c r="F223" s="22" t="str">
        <f ca="1">IF(tblINVENTAIRE_ELCTRO_MENAGER[[#This Row],[DELIVRANCE]]&lt;&gt;"",TODAY()-tblINVENTAIRE_ELCTRO_MENAGER[[#This Row],[DELIVRANCE]],"")</f>
        <v/>
      </c>
      <c r="G223" s="40"/>
      <c r="H223" s="62"/>
      <c r="I22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23" s="91"/>
      <c r="K223" s="42"/>
      <c r="L223" s="42"/>
      <c r="M223" s="52"/>
      <c r="N223" s="53"/>
      <c r="O223" s="44"/>
    </row>
    <row r="224" spans="2:15">
      <c r="B224" s="37" t="str">
        <f>IF(tblINVENTAIRE_ELCTRO_MENAGER[[#This Row],[NOM]]="","",INDEX(tblELECTRO_MENAGER[CODE],MATCH(tblINVENTAIRE_ELCTRO_MENAGER[[#This Row],[NOM]],tblELECTRO_MENAGER[ELECTRO MENAGER],0)))</f>
        <v/>
      </c>
      <c r="C224" s="37"/>
      <c r="D224" s="38" t="s">
        <v>15</v>
      </c>
      <c r="E224" s="21"/>
      <c r="F224" s="22" t="str">
        <f ca="1">IF(tblINVENTAIRE_ELCTRO_MENAGER[[#This Row],[DELIVRANCE]]&lt;&gt;"",TODAY()-tblINVENTAIRE_ELCTRO_MENAGER[[#This Row],[DELIVRANCE]],"")</f>
        <v/>
      </c>
      <c r="G224" s="40"/>
      <c r="H224" s="62"/>
      <c r="I22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24" s="91"/>
      <c r="K224" s="42"/>
      <c r="L224" s="42"/>
      <c r="M224" s="52"/>
      <c r="N224" s="53"/>
      <c r="O224" s="44"/>
    </row>
    <row r="225" spans="2:15">
      <c r="B225" s="37" t="str">
        <f>IF(tblINVENTAIRE_ELCTRO_MENAGER[[#This Row],[NOM]]="","",INDEX(tblELECTRO_MENAGER[CODE],MATCH(tblINVENTAIRE_ELCTRO_MENAGER[[#This Row],[NOM]],tblELECTRO_MENAGER[ELECTRO MENAGER],0)))</f>
        <v/>
      </c>
      <c r="C225" s="37"/>
      <c r="D225" s="38" t="s">
        <v>15</v>
      </c>
      <c r="E225" s="21"/>
      <c r="F225" s="22" t="str">
        <f ca="1">IF(tblINVENTAIRE_ELCTRO_MENAGER[[#This Row],[DELIVRANCE]]&lt;&gt;"",TODAY()-tblINVENTAIRE_ELCTRO_MENAGER[[#This Row],[DELIVRANCE]],"")</f>
        <v/>
      </c>
      <c r="G225" s="40"/>
      <c r="H225" s="62"/>
      <c r="I22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25" s="91"/>
      <c r="K225" s="42"/>
      <c r="L225" s="42"/>
      <c r="M225" s="52"/>
      <c r="N225" s="53"/>
      <c r="O225" s="44"/>
    </row>
    <row r="226" spans="2:15">
      <c r="B226" s="37" t="str">
        <f>IF(tblINVENTAIRE_ELCTRO_MENAGER[[#This Row],[NOM]]="","",INDEX(tblELECTRO_MENAGER[CODE],MATCH(tblINVENTAIRE_ELCTRO_MENAGER[[#This Row],[NOM]],tblELECTRO_MENAGER[ELECTRO MENAGER],0)))</f>
        <v/>
      </c>
      <c r="C226" s="37"/>
      <c r="D226" s="38" t="s">
        <v>15</v>
      </c>
      <c r="E226" s="21"/>
      <c r="F226" s="22" t="str">
        <f ca="1">IF(tblINVENTAIRE_ELCTRO_MENAGER[[#This Row],[DELIVRANCE]]&lt;&gt;"",TODAY()-tblINVENTAIRE_ELCTRO_MENAGER[[#This Row],[DELIVRANCE]],"")</f>
        <v/>
      </c>
      <c r="G226" s="40"/>
      <c r="H226" s="62"/>
      <c r="I22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26" s="91"/>
      <c r="K226" s="42"/>
      <c r="L226" s="42"/>
      <c r="M226" s="52"/>
      <c r="N226" s="53"/>
      <c r="O226" s="44"/>
    </row>
    <row r="227" spans="2:15">
      <c r="B227" s="37" t="str">
        <f>IF(tblINVENTAIRE_ELCTRO_MENAGER[[#This Row],[NOM]]="","",INDEX(tblELECTRO_MENAGER[CODE],MATCH(tblINVENTAIRE_ELCTRO_MENAGER[[#This Row],[NOM]],tblELECTRO_MENAGER[ELECTRO MENAGER],0)))</f>
        <v/>
      </c>
      <c r="C227" s="37"/>
      <c r="D227" s="38" t="s">
        <v>15</v>
      </c>
      <c r="E227" s="21"/>
      <c r="F227" s="22" t="str">
        <f ca="1">IF(tblINVENTAIRE_ELCTRO_MENAGER[[#This Row],[DELIVRANCE]]&lt;&gt;"",TODAY()-tblINVENTAIRE_ELCTRO_MENAGER[[#This Row],[DELIVRANCE]],"")</f>
        <v/>
      </c>
      <c r="G227" s="40"/>
      <c r="H227" s="62"/>
      <c r="I22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27" s="91"/>
      <c r="K227" s="42"/>
      <c r="L227" s="42"/>
      <c r="M227" s="52"/>
      <c r="N227" s="53"/>
      <c r="O227" s="44"/>
    </row>
    <row r="228" spans="2:15">
      <c r="B228" s="37" t="str">
        <f>IF(tblINVENTAIRE_ELCTRO_MENAGER[[#This Row],[NOM]]="","",INDEX(tblELECTRO_MENAGER[CODE],MATCH(tblINVENTAIRE_ELCTRO_MENAGER[[#This Row],[NOM]],tblELECTRO_MENAGER[ELECTRO MENAGER],0)))</f>
        <v/>
      </c>
      <c r="C228" s="37"/>
      <c r="D228" s="38" t="s">
        <v>15</v>
      </c>
      <c r="E228" s="21"/>
      <c r="F228" s="22" t="str">
        <f ca="1">IF(tblINVENTAIRE_ELCTRO_MENAGER[[#This Row],[DELIVRANCE]]&lt;&gt;"",TODAY()-tblINVENTAIRE_ELCTRO_MENAGER[[#This Row],[DELIVRANCE]],"")</f>
        <v/>
      </c>
      <c r="G228" s="40"/>
      <c r="H228" s="62"/>
      <c r="I22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28" s="91"/>
      <c r="K228" s="42"/>
      <c r="L228" s="42"/>
      <c r="M228" s="52"/>
      <c r="N228" s="53"/>
      <c r="O228" s="44"/>
    </row>
    <row r="229" spans="2:15">
      <c r="B229" s="37" t="str">
        <f>IF(tblINVENTAIRE_ELCTRO_MENAGER[[#This Row],[NOM]]="","",INDEX(tblELECTRO_MENAGER[CODE],MATCH(tblINVENTAIRE_ELCTRO_MENAGER[[#This Row],[NOM]],tblELECTRO_MENAGER[ELECTRO MENAGER],0)))</f>
        <v/>
      </c>
      <c r="C229" s="37"/>
      <c r="D229" s="38" t="s">
        <v>15</v>
      </c>
      <c r="E229" s="21"/>
      <c r="F229" s="22" t="str">
        <f ca="1">IF(tblINVENTAIRE_ELCTRO_MENAGER[[#This Row],[DELIVRANCE]]&lt;&gt;"",TODAY()-tblINVENTAIRE_ELCTRO_MENAGER[[#This Row],[DELIVRANCE]],"")</f>
        <v/>
      </c>
      <c r="G229" s="40"/>
      <c r="H229" s="62"/>
      <c r="I22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29" s="91"/>
      <c r="K229" s="42"/>
      <c r="L229" s="42"/>
      <c r="M229" s="52"/>
      <c r="N229" s="53"/>
      <c r="O229" s="44"/>
    </row>
    <row r="230" spans="2:15">
      <c r="B230" s="37" t="str">
        <f>IF(tblINVENTAIRE_ELCTRO_MENAGER[[#This Row],[NOM]]="","",INDEX(tblELECTRO_MENAGER[CODE],MATCH(tblINVENTAIRE_ELCTRO_MENAGER[[#This Row],[NOM]],tblELECTRO_MENAGER[ELECTRO MENAGER],0)))</f>
        <v/>
      </c>
      <c r="C230" s="37"/>
      <c r="D230" s="38" t="s">
        <v>15</v>
      </c>
      <c r="E230" s="21"/>
      <c r="F230" s="22" t="str">
        <f ca="1">IF(tblINVENTAIRE_ELCTRO_MENAGER[[#This Row],[DELIVRANCE]]&lt;&gt;"",TODAY()-tblINVENTAIRE_ELCTRO_MENAGER[[#This Row],[DELIVRANCE]],"")</f>
        <v/>
      </c>
      <c r="G230" s="40"/>
      <c r="H230" s="62"/>
      <c r="I23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30" s="91"/>
      <c r="K230" s="42"/>
      <c r="L230" s="42"/>
      <c r="M230" s="52"/>
      <c r="N230" s="53"/>
      <c r="O230" s="44"/>
    </row>
    <row r="231" spans="2:15">
      <c r="B231" s="37" t="str">
        <f>IF(tblINVENTAIRE_ELCTRO_MENAGER[[#This Row],[NOM]]="","",INDEX(tblELECTRO_MENAGER[CODE],MATCH(tblINVENTAIRE_ELCTRO_MENAGER[[#This Row],[NOM]],tblELECTRO_MENAGER[ELECTRO MENAGER],0)))</f>
        <v/>
      </c>
      <c r="C231" s="37"/>
      <c r="D231" s="38" t="s">
        <v>15</v>
      </c>
      <c r="E231" s="21"/>
      <c r="F231" s="22" t="str">
        <f ca="1">IF(tblINVENTAIRE_ELCTRO_MENAGER[[#This Row],[DELIVRANCE]]&lt;&gt;"",TODAY()-tblINVENTAIRE_ELCTRO_MENAGER[[#This Row],[DELIVRANCE]],"")</f>
        <v/>
      </c>
      <c r="G231" s="40"/>
      <c r="H231" s="62"/>
      <c r="I23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31" s="91"/>
      <c r="K231" s="42"/>
      <c r="L231" s="42"/>
      <c r="M231" s="52"/>
      <c r="N231" s="53"/>
      <c r="O231" s="44"/>
    </row>
    <row r="232" spans="2:15">
      <c r="B232" s="37" t="str">
        <f>IF(tblINVENTAIRE_ELCTRO_MENAGER[[#This Row],[NOM]]="","",INDEX(tblELECTRO_MENAGER[CODE],MATCH(tblINVENTAIRE_ELCTRO_MENAGER[[#This Row],[NOM]],tblELECTRO_MENAGER[ELECTRO MENAGER],0)))</f>
        <v/>
      </c>
      <c r="C232" s="37"/>
      <c r="D232" s="38" t="s">
        <v>15</v>
      </c>
      <c r="E232" s="21"/>
      <c r="F232" s="22" t="str">
        <f ca="1">IF(tblINVENTAIRE_ELCTRO_MENAGER[[#This Row],[DELIVRANCE]]&lt;&gt;"",TODAY()-tblINVENTAIRE_ELCTRO_MENAGER[[#This Row],[DELIVRANCE]],"")</f>
        <v/>
      </c>
      <c r="G232" s="40"/>
      <c r="H232" s="62"/>
      <c r="I23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32" s="91"/>
      <c r="K232" s="42"/>
      <c r="L232" s="42"/>
      <c r="M232" s="52"/>
      <c r="N232" s="53"/>
      <c r="O232" s="44"/>
    </row>
    <row r="233" spans="2:15">
      <c r="B233" s="37" t="str">
        <f>IF(tblINVENTAIRE_ELCTRO_MENAGER[[#This Row],[NOM]]="","",INDEX(tblELECTRO_MENAGER[CODE],MATCH(tblINVENTAIRE_ELCTRO_MENAGER[[#This Row],[NOM]],tblELECTRO_MENAGER[ELECTRO MENAGER],0)))</f>
        <v/>
      </c>
      <c r="C233" s="37"/>
      <c r="D233" s="38" t="s">
        <v>15</v>
      </c>
      <c r="E233" s="21"/>
      <c r="F233" s="22" t="str">
        <f ca="1">IF(tblINVENTAIRE_ELCTRO_MENAGER[[#This Row],[DELIVRANCE]]&lt;&gt;"",TODAY()-tblINVENTAIRE_ELCTRO_MENAGER[[#This Row],[DELIVRANCE]],"")</f>
        <v/>
      </c>
      <c r="G233" s="40"/>
      <c r="H233" s="62"/>
      <c r="I23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33" s="91"/>
      <c r="K233" s="42"/>
      <c r="L233" s="42"/>
      <c r="M233" s="52"/>
      <c r="N233" s="53"/>
      <c r="O233" s="44"/>
    </row>
    <row r="234" spans="2:15">
      <c r="B234" s="37" t="str">
        <f>IF(tblINVENTAIRE_ELCTRO_MENAGER[[#This Row],[NOM]]="","",INDEX(tblELECTRO_MENAGER[CODE],MATCH(tblINVENTAIRE_ELCTRO_MENAGER[[#This Row],[NOM]],tblELECTRO_MENAGER[ELECTRO MENAGER],0)))</f>
        <v/>
      </c>
      <c r="C234" s="37"/>
      <c r="D234" s="38" t="s">
        <v>15</v>
      </c>
      <c r="E234" s="21"/>
      <c r="F234" s="22" t="str">
        <f ca="1">IF(tblINVENTAIRE_ELCTRO_MENAGER[[#This Row],[DELIVRANCE]]&lt;&gt;"",TODAY()-tblINVENTAIRE_ELCTRO_MENAGER[[#This Row],[DELIVRANCE]],"")</f>
        <v/>
      </c>
      <c r="G234" s="40"/>
      <c r="H234" s="62"/>
      <c r="I23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34" s="91"/>
      <c r="K234" s="42"/>
      <c r="L234" s="42"/>
      <c r="M234" s="52"/>
      <c r="N234" s="53"/>
      <c r="O234" s="44"/>
    </row>
    <row r="235" spans="2:15">
      <c r="B235" s="37" t="str">
        <f>IF(tblINVENTAIRE_ELCTRO_MENAGER[[#This Row],[NOM]]="","",INDEX(tblELECTRO_MENAGER[CODE],MATCH(tblINVENTAIRE_ELCTRO_MENAGER[[#This Row],[NOM]],tblELECTRO_MENAGER[ELECTRO MENAGER],0)))</f>
        <v/>
      </c>
      <c r="C235" s="37"/>
      <c r="D235" s="38" t="s">
        <v>15</v>
      </c>
      <c r="E235" s="21"/>
      <c r="F235" s="22" t="str">
        <f ca="1">IF(tblINVENTAIRE_ELCTRO_MENAGER[[#This Row],[DELIVRANCE]]&lt;&gt;"",TODAY()-tblINVENTAIRE_ELCTRO_MENAGER[[#This Row],[DELIVRANCE]],"")</f>
        <v/>
      </c>
      <c r="G235" s="40"/>
      <c r="H235" s="62"/>
      <c r="I23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35" s="91"/>
      <c r="K235" s="42"/>
      <c r="L235" s="42"/>
      <c r="M235" s="52"/>
      <c r="N235" s="53"/>
      <c r="O235" s="44"/>
    </row>
    <row r="236" spans="2:15">
      <c r="B236" s="37" t="str">
        <f>IF(tblINVENTAIRE_ELCTRO_MENAGER[[#This Row],[NOM]]="","",INDEX(tblELECTRO_MENAGER[CODE],MATCH(tblINVENTAIRE_ELCTRO_MENAGER[[#This Row],[NOM]],tblELECTRO_MENAGER[ELECTRO MENAGER],0)))</f>
        <v/>
      </c>
      <c r="C236" s="37"/>
      <c r="D236" s="38" t="s">
        <v>15</v>
      </c>
      <c r="E236" s="21"/>
      <c r="F236" s="22" t="str">
        <f ca="1">IF(tblINVENTAIRE_ELCTRO_MENAGER[[#This Row],[DELIVRANCE]]&lt;&gt;"",TODAY()-tblINVENTAIRE_ELCTRO_MENAGER[[#This Row],[DELIVRANCE]],"")</f>
        <v/>
      </c>
      <c r="G236" s="40"/>
      <c r="H236" s="62"/>
      <c r="I23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36" s="91"/>
      <c r="K236" s="42"/>
      <c r="L236" s="42"/>
      <c r="M236" s="52"/>
      <c r="N236" s="53"/>
      <c r="O236" s="44"/>
    </row>
    <row r="237" spans="2:15">
      <c r="B237" s="37" t="str">
        <f>IF(tblINVENTAIRE_ELCTRO_MENAGER[[#This Row],[NOM]]="","",INDEX(tblELECTRO_MENAGER[CODE],MATCH(tblINVENTAIRE_ELCTRO_MENAGER[[#This Row],[NOM]],tblELECTRO_MENAGER[ELECTRO MENAGER],0)))</f>
        <v/>
      </c>
      <c r="C237" s="37"/>
      <c r="D237" s="38" t="s">
        <v>15</v>
      </c>
      <c r="E237" s="21"/>
      <c r="F237" s="22" t="str">
        <f ca="1">IF(tblINVENTAIRE_ELCTRO_MENAGER[[#This Row],[DELIVRANCE]]&lt;&gt;"",TODAY()-tblINVENTAIRE_ELCTRO_MENAGER[[#This Row],[DELIVRANCE]],"")</f>
        <v/>
      </c>
      <c r="G237" s="40"/>
      <c r="H237" s="62"/>
      <c r="I23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37" s="91"/>
      <c r="K237" s="42"/>
      <c r="L237" s="42"/>
      <c r="M237" s="52"/>
      <c r="N237" s="53"/>
      <c r="O237" s="44"/>
    </row>
    <row r="238" spans="2:15">
      <c r="B238" s="37" t="str">
        <f>IF(tblINVENTAIRE_ELCTRO_MENAGER[[#This Row],[NOM]]="","",INDEX(tblELECTRO_MENAGER[CODE],MATCH(tblINVENTAIRE_ELCTRO_MENAGER[[#This Row],[NOM]],tblELECTRO_MENAGER[ELECTRO MENAGER],0)))</f>
        <v/>
      </c>
      <c r="C238" s="37"/>
      <c r="D238" s="38" t="s">
        <v>15</v>
      </c>
      <c r="E238" s="21"/>
      <c r="F238" s="22" t="str">
        <f ca="1">IF(tblINVENTAIRE_ELCTRO_MENAGER[[#This Row],[DELIVRANCE]]&lt;&gt;"",TODAY()-tblINVENTAIRE_ELCTRO_MENAGER[[#This Row],[DELIVRANCE]],"")</f>
        <v/>
      </c>
      <c r="G238" s="40"/>
      <c r="H238" s="62"/>
      <c r="I23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38" s="91"/>
      <c r="K238" s="42"/>
      <c r="L238" s="42"/>
      <c r="M238" s="52"/>
      <c r="N238" s="53"/>
      <c r="O238" s="44"/>
    </row>
    <row r="239" spans="2:15">
      <c r="B239" s="37" t="str">
        <f>IF(tblINVENTAIRE_ELCTRO_MENAGER[[#This Row],[NOM]]="","",INDEX(tblELECTRO_MENAGER[CODE],MATCH(tblINVENTAIRE_ELCTRO_MENAGER[[#This Row],[NOM]],tblELECTRO_MENAGER[ELECTRO MENAGER],0)))</f>
        <v/>
      </c>
      <c r="C239" s="37"/>
      <c r="D239" s="38" t="s">
        <v>15</v>
      </c>
      <c r="E239" s="21"/>
      <c r="F239" s="22" t="str">
        <f ca="1">IF(tblINVENTAIRE_ELCTRO_MENAGER[[#This Row],[DELIVRANCE]]&lt;&gt;"",TODAY()-tblINVENTAIRE_ELCTRO_MENAGER[[#This Row],[DELIVRANCE]],"")</f>
        <v/>
      </c>
      <c r="G239" s="40"/>
      <c r="H239" s="62"/>
      <c r="I23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39" s="91"/>
      <c r="K239" s="42"/>
      <c r="L239" s="42"/>
      <c r="M239" s="52"/>
      <c r="N239" s="53"/>
      <c r="O239" s="44"/>
    </row>
    <row r="240" spans="2:15">
      <c r="B240" s="37" t="str">
        <f>IF(tblINVENTAIRE_ELCTRO_MENAGER[[#This Row],[NOM]]="","",INDEX(tblELECTRO_MENAGER[CODE],MATCH(tblINVENTAIRE_ELCTRO_MENAGER[[#This Row],[NOM]],tblELECTRO_MENAGER[ELECTRO MENAGER],0)))</f>
        <v/>
      </c>
      <c r="C240" s="37"/>
      <c r="D240" s="38" t="s">
        <v>15</v>
      </c>
      <c r="E240" s="21"/>
      <c r="F240" s="22" t="str">
        <f ca="1">IF(tblINVENTAIRE_ELCTRO_MENAGER[[#This Row],[DELIVRANCE]]&lt;&gt;"",TODAY()-tblINVENTAIRE_ELCTRO_MENAGER[[#This Row],[DELIVRANCE]],"")</f>
        <v/>
      </c>
      <c r="G240" s="40"/>
      <c r="H240" s="62"/>
      <c r="I24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40" s="91"/>
      <c r="K240" s="42"/>
      <c r="L240" s="42"/>
      <c r="M240" s="52"/>
      <c r="N240" s="53"/>
      <c r="O240" s="44"/>
    </row>
    <row r="241" spans="2:15">
      <c r="B241" s="37" t="str">
        <f>IF(tblINVENTAIRE_ELCTRO_MENAGER[[#This Row],[NOM]]="","",INDEX(tblELECTRO_MENAGER[CODE],MATCH(tblINVENTAIRE_ELCTRO_MENAGER[[#This Row],[NOM]],tblELECTRO_MENAGER[ELECTRO MENAGER],0)))</f>
        <v/>
      </c>
      <c r="C241" s="37"/>
      <c r="D241" s="38" t="s">
        <v>15</v>
      </c>
      <c r="E241" s="21"/>
      <c r="F241" s="22" t="str">
        <f ca="1">IF(tblINVENTAIRE_ELCTRO_MENAGER[[#This Row],[DELIVRANCE]]&lt;&gt;"",TODAY()-tblINVENTAIRE_ELCTRO_MENAGER[[#This Row],[DELIVRANCE]],"")</f>
        <v/>
      </c>
      <c r="G241" s="40"/>
      <c r="H241" s="62"/>
      <c r="I24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41" s="91"/>
      <c r="K241" s="42"/>
      <c r="L241" s="42"/>
      <c r="M241" s="52"/>
      <c r="N241" s="53"/>
      <c r="O241" s="44"/>
    </row>
    <row r="242" spans="2:15">
      <c r="B242" s="37" t="str">
        <f>IF(tblINVENTAIRE_ELCTRO_MENAGER[[#This Row],[NOM]]="","",INDEX(tblELECTRO_MENAGER[CODE],MATCH(tblINVENTAIRE_ELCTRO_MENAGER[[#This Row],[NOM]],tblELECTRO_MENAGER[ELECTRO MENAGER],0)))</f>
        <v/>
      </c>
      <c r="C242" s="37"/>
      <c r="D242" s="38" t="s">
        <v>15</v>
      </c>
      <c r="E242" s="21"/>
      <c r="F242" s="22" t="str">
        <f ca="1">IF(tblINVENTAIRE_ELCTRO_MENAGER[[#This Row],[DELIVRANCE]]&lt;&gt;"",TODAY()-tblINVENTAIRE_ELCTRO_MENAGER[[#This Row],[DELIVRANCE]],"")</f>
        <v/>
      </c>
      <c r="G242" s="40"/>
      <c r="H242" s="62"/>
      <c r="I24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42" s="91"/>
      <c r="K242" s="42"/>
      <c r="L242" s="42"/>
      <c r="M242" s="52"/>
      <c r="N242" s="53"/>
      <c r="O242" s="44"/>
    </row>
    <row r="243" spans="2:15">
      <c r="B243" s="37" t="str">
        <f>IF(tblINVENTAIRE_ELCTRO_MENAGER[[#This Row],[NOM]]="","",INDEX(tblELECTRO_MENAGER[CODE],MATCH(tblINVENTAIRE_ELCTRO_MENAGER[[#This Row],[NOM]],tblELECTRO_MENAGER[ELECTRO MENAGER],0)))</f>
        <v/>
      </c>
      <c r="C243" s="37"/>
      <c r="D243" s="38" t="s">
        <v>15</v>
      </c>
      <c r="E243" s="21"/>
      <c r="F243" s="22" t="str">
        <f ca="1">IF(tblINVENTAIRE_ELCTRO_MENAGER[[#This Row],[DELIVRANCE]]&lt;&gt;"",TODAY()-tblINVENTAIRE_ELCTRO_MENAGER[[#This Row],[DELIVRANCE]],"")</f>
        <v/>
      </c>
      <c r="G243" s="40"/>
      <c r="H243" s="62"/>
      <c r="I24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43" s="91"/>
      <c r="K243" s="42"/>
      <c r="L243" s="42"/>
      <c r="M243" s="52"/>
      <c r="N243" s="53"/>
      <c r="O243" s="44"/>
    </row>
    <row r="244" spans="2:15">
      <c r="B244" s="37" t="str">
        <f>IF(tblINVENTAIRE_ELCTRO_MENAGER[[#This Row],[NOM]]="","",INDEX(tblELECTRO_MENAGER[CODE],MATCH(tblINVENTAIRE_ELCTRO_MENAGER[[#This Row],[NOM]],tblELECTRO_MENAGER[ELECTRO MENAGER],0)))</f>
        <v/>
      </c>
      <c r="C244" s="37"/>
      <c r="D244" s="38" t="s">
        <v>15</v>
      </c>
      <c r="E244" s="21"/>
      <c r="F244" s="22" t="str">
        <f ca="1">IF(tblINVENTAIRE_ELCTRO_MENAGER[[#This Row],[DELIVRANCE]]&lt;&gt;"",TODAY()-tblINVENTAIRE_ELCTRO_MENAGER[[#This Row],[DELIVRANCE]],"")</f>
        <v/>
      </c>
      <c r="G244" s="40"/>
      <c r="H244" s="62"/>
      <c r="I24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44" s="91"/>
      <c r="K244" s="42"/>
      <c r="L244" s="42"/>
      <c r="M244" s="52"/>
      <c r="N244" s="53"/>
      <c r="O244" s="44"/>
    </row>
    <row r="245" spans="2:15">
      <c r="B245" s="37" t="str">
        <f>IF(tblINVENTAIRE_ELCTRO_MENAGER[[#This Row],[NOM]]="","",INDEX(tblELECTRO_MENAGER[CODE],MATCH(tblINVENTAIRE_ELCTRO_MENAGER[[#This Row],[NOM]],tblELECTRO_MENAGER[ELECTRO MENAGER],0)))</f>
        <v/>
      </c>
      <c r="C245" s="37"/>
      <c r="D245" s="38" t="s">
        <v>15</v>
      </c>
      <c r="E245" s="21"/>
      <c r="F245" s="22" t="str">
        <f ca="1">IF(tblINVENTAIRE_ELCTRO_MENAGER[[#This Row],[DELIVRANCE]]&lt;&gt;"",TODAY()-tblINVENTAIRE_ELCTRO_MENAGER[[#This Row],[DELIVRANCE]],"")</f>
        <v/>
      </c>
      <c r="G245" s="40"/>
      <c r="H245" s="62"/>
      <c r="I24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45" s="91"/>
      <c r="K245" s="42"/>
      <c r="L245" s="42"/>
      <c r="M245" s="52"/>
      <c r="N245" s="53"/>
      <c r="O245" s="44"/>
    </row>
    <row r="246" spans="2:15">
      <c r="B246" s="37" t="str">
        <f>IF(tblINVENTAIRE_ELCTRO_MENAGER[[#This Row],[NOM]]="","",INDEX(tblELECTRO_MENAGER[CODE],MATCH(tblINVENTAIRE_ELCTRO_MENAGER[[#This Row],[NOM]],tblELECTRO_MENAGER[ELECTRO MENAGER],0)))</f>
        <v/>
      </c>
      <c r="C246" s="37"/>
      <c r="D246" s="38" t="s">
        <v>15</v>
      </c>
      <c r="E246" s="21"/>
      <c r="F246" s="22" t="str">
        <f ca="1">IF(tblINVENTAIRE_ELCTRO_MENAGER[[#This Row],[DELIVRANCE]]&lt;&gt;"",TODAY()-tblINVENTAIRE_ELCTRO_MENAGER[[#This Row],[DELIVRANCE]],"")</f>
        <v/>
      </c>
      <c r="G246" s="40"/>
      <c r="H246" s="62"/>
      <c r="I24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46" s="91"/>
      <c r="K246" s="42"/>
      <c r="L246" s="42"/>
      <c r="M246" s="52"/>
      <c r="N246" s="53"/>
      <c r="O246" s="44"/>
    </row>
    <row r="247" spans="2:15">
      <c r="B247" s="37" t="str">
        <f>IF(tblINVENTAIRE_ELCTRO_MENAGER[[#This Row],[NOM]]="","",INDEX(tblELECTRO_MENAGER[CODE],MATCH(tblINVENTAIRE_ELCTRO_MENAGER[[#This Row],[NOM]],tblELECTRO_MENAGER[ELECTRO MENAGER],0)))</f>
        <v/>
      </c>
      <c r="C247" s="37"/>
      <c r="D247" s="38" t="s">
        <v>15</v>
      </c>
      <c r="E247" s="21"/>
      <c r="F247" s="22" t="str">
        <f ca="1">IF(tblINVENTAIRE_ELCTRO_MENAGER[[#This Row],[DELIVRANCE]]&lt;&gt;"",TODAY()-tblINVENTAIRE_ELCTRO_MENAGER[[#This Row],[DELIVRANCE]],"")</f>
        <v/>
      </c>
      <c r="G247" s="40"/>
      <c r="H247" s="62"/>
      <c r="I24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47" s="91"/>
      <c r="K247" s="42"/>
      <c r="L247" s="42"/>
      <c r="M247" s="52"/>
      <c r="N247" s="53"/>
      <c r="O247" s="44"/>
    </row>
    <row r="248" spans="2:15">
      <c r="B248" s="37" t="str">
        <f>IF(tblINVENTAIRE_ELCTRO_MENAGER[[#This Row],[NOM]]="","",INDEX(tblELECTRO_MENAGER[CODE],MATCH(tblINVENTAIRE_ELCTRO_MENAGER[[#This Row],[NOM]],tblELECTRO_MENAGER[ELECTRO MENAGER],0)))</f>
        <v/>
      </c>
      <c r="C248" s="37"/>
      <c r="D248" s="38" t="s">
        <v>15</v>
      </c>
      <c r="E248" s="21"/>
      <c r="F248" s="22" t="str">
        <f ca="1">IF(tblINVENTAIRE_ELCTRO_MENAGER[[#This Row],[DELIVRANCE]]&lt;&gt;"",TODAY()-tblINVENTAIRE_ELCTRO_MENAGER[[#This Row],[DELIVRANCE]],"")</f>
        <v/>
      </c>
      <c r="G248" s="40"/>
      <c r="H248" s="62"/>
      <c r="I24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48" s="91"/>
      <c r="K248" s="42"/>
      <c r="L248" s="42"/>
      <c r="M248" s="52"/>
      <c r="N248" s="53"/>
      <c r="O248" s="44"/>
    </row>
    <row r="249" spans="2:15">
      <c r="B249" s="37" t="str">
        <f>IF(tblINVENTAIRE_ELCTRO_MENAGER[[#This Row],[NOM]]="","",INDEX(tblELECTRO_MENAGER[CODE],MATCH(tblINVENTAIRE_ELCTRO_MENAGER[[#This Row],[NOM]],tblELECTRO_MENAGER[ELECTRO MENAGER],0)))</f>
        <v/>
      </c>
      <c r="C249" s="37"/>
      <c r="D249" s="38" t="s">
        <v>15</v>
      </c>
      <c r="E249" s="21"/>
      <c r="F249" s="22" t="str">
        <f ca="1">IF(tblINVENTAIRE_ELCTRO_MENAGER[[#This Row],[DELIVRANCE]]&lt;&gt;"",TODAY()-tblINVENTAIRE_ELCTRO_MENAGER[[#This Row],[DELIVRANCE]],"")</f>
        <v/>
      </c>
      <c r="G249" s="40"/>
      <c r="H249" s="62"/>
      <c r="I24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49" s="91"/>
      <c r="K249" s="42"/>
      <c r="L249" s="42"/>
      <c r="M249" s="52"/>
      <c r="N249" s="53"/>
      <c r="O249" s="44"/>
    </row>
    <row r="250" spans="2:15">
      <c r="B250" s="37" t="str">
        <f>IF(tblINVENTAIRE_ELCTRO_MENAGER[[#This Row],[NOM]]="","",INDEX(tblELECTRO_MENAGER[CODE],MATCH(tblINVENTAIRE_ELCTRO_MENAGER[[#This Row],[NOM]],tblELECTRO_MENAGER[ELECTRO MENAGER],0)))</f>
        <v/>
      </c>
      <c r="C250" s="37"/>
      <c r="D250" s="38" t="s">
        <v>15</v>
      </c>
      <c r="E250" s="21"/>
      <c r="F250" s="22" t="str">
        <f ca="1">IF(tblINVENTAIRE_ELCTRO_MENAGER[[#This Row],[DELIVRANCE]]&lt;&gt;"",TODAY()-tblINVENTAIRE_ELCTRO_MENAGER[[#This Row],[DELIVRANCE]],"")</f>
        <v/>
      </c>
      <c r="G250" s="40"/>
      <c r="H250" s="62"/>
      <c r="I25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50" s="91"/>
      <c r="K250" s="42"/>
      <c r="L250" s="42"/>
      <c r="M250" s="52"/>
      <c r="N250" s="53"/>
      <c r="O250" s="44"/>
    </row>
    <row r="251" spans="2:15">
      <c r="B251" s="37" t="str">
        <f>IF(tblINVENTAIRE_ELCTRO_MENAGER[[#This Row],[NOM]]="","",INDEX(tblELECTRO_MENAGER[CODE],MATCH(tblINVENTAIRE_ELCTRO_MENAGER[[#This Row],[NOM]],tblELECTRO_MENAGER[ELECTRO MENAGER],0)))</f>
        <v/>
      </c>
      <c r="C251" s="37"/>
      <c r="D251" s="38" t="s">
        <v>15</v>
      </c>
      <c r="E251" s="21"/>
      <c r="F251" s="22" t="str">
        <f ca="1">IF(tblINVENTAIRE_ELCTRO_MENAGER[[#This Row],[DELIVRANCE]]&lt;&gt;"",TODAY()-tblINVENTAIRE_ELCTRO_MENAGER[[#This Row],[DELIVRANCE]],"")</f>
        <v/>
      </c>
      <c r="G251" s="40"/>
      <c r="H251" s="62"/>
      <c r="I25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51" s="91"/>
      <c r="K251" s="42"/>
      <c r="L251" s="42"/>
      <c r="M251" s="52"/>
      <c r="N251" s="53"/>
      <c r="O251" s="44"/>
    </row>
    <row r="252" spans="2:15">
      <c r="B252" s="37" t="str">
        <f>IF(tblINVENTAIRE_ELCTRO_MENAGER[[#This Row],[NOM]]="","",INDEX(tblELECTRO_MENAGER[CODE],MATCH(tblINVENTAIRE_ELCTRO_MENAGER[[#This Row],[NOM]],tblELECTRO_MENAGER[ELECTRO MENAGER],0)))</f>
        <v/>
      </c>
      <c r="C252" s="37"/>
      <c r="D252" s="38" t="s">
        <v>15</v>
      </c>
      <c r="E252" s="21"/>
      <c r="F252" s="22" t="str">
        <f ca="1">IF(tblINVENTAIRE_ELCTRO_MENAGER[[#This Row],[DELIVRANCE]]&lt;&gt;"",TODAY()-tblINVENTAIRE_ELCTRO_MENAGER[[#This Row],[DELIVRANCE]],"")</f>
        <v/>
      </c>
      <c r="G252" s="40"/>
      <c r="H252" s="62"/>
      <c r="I25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52" s="91"/>
      <c r="K252" s="42"/>
      <c r="L252" s="42"/>
      <c r="M252" s="52"/>
      <c r="N252" s="53"/>
      <c r="O252" s="44"/>
    </row>
    <row r="253" spans="2:15">
      <c r="B253" s="37" t="str">
        <f>IF(tblINVENTAIRE_ELCTRO_MENAGER[[#This Row],[NOM]]="","",INDEX(tblELECTRO_MENAGER[CODE],MATCH(tblINVENTAIRE_ELCTRO_MENAGER[[#This Row],[NOM]],tblELECTRO_MENAGER[ELECTRO MENAGER],0)))</f>
        <v/>
      </c>
      <c r="C253" s="37"/>
      <c r="D253" s="38" t="s">
        <v>15</v>
      </c>
      <c r="E253" s="21"/>
      <c r="F253" s="22" t="str">
        <f ca="1">IF(tblINVENTAIRE_ELCTRO_MENAGER[[#This Row],[DELIVRANCE]]&lt;&gt;"",TODAY()-tblINVENTAIRE_ELCTRO_MENAGER[[#This Row],[DELIVRANCE]],"")</f>
        <v/>
      </c>
      <c r="G253" s="40"/>
      <c r="H253" s="62"/>
      <c r="I25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53" s="91"/>
      <c r="K253" s="42"/>
      <c r="L253" s="42"/>
      <c r="M253" s="52"/>
      <c r="N253" s="53"/>
      <c r="O253" s="44"/>
    </row>
    <row r="254" spans="2:15">
      <c r="B254" s="37" t="str">
        <f>IF(tblINVENTAIRE_ELCTRO_MENAGER[[#This Row],[NOM]]="","",INDEX(tblELECTRO_MENAGER[CODE],MATCH(tblINVENTAIRE_ELCTRO_MENAGER[[#This Row],[NOM]],tblELECTRO_MENAGER[ELECTRO MENAGER],0)))</f>
        <v/>
      </c>
      <c r="C254" s="37"/>
      <c r="D254" s="38" t="s">
        <v>15</v>
      </c>
      <c r="E254" s="21"/>
      <c r="F254" s="22" t="str">
        <f ca="1">IF(tblINVENTAIRE_ELCTRO_MENAGER[[#This Row],[DELIVRANCE]]&lt;&gt;"",TODAY()-tblINVENTAIRE_ELCTRO_MENAGER[[#This Row],[DELIVRANCE]],"")</f>
        <v/>
      </c>
      <c r="G254" s="40"/>
      <c r="H254" s="62"/>
      <c r="I25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54" s="91"/>
      <c r="K254" s="42"/>
      <c r="L254" s="42"/>
      <c r="M254" s="52"/>
      <c r="N254" s="53"/>
      <c r="O254" s="44"/>
    </row>
    <row r="255" spans="2:15">
      <c r="B255" s="37" t="str">
        <f>IF(tblINVENTAIRE_ELCTRO_MENAGER[[#This Row],[NOM]]="","",INDEX(tblELECTRO_MENAGER[CODE],MATCH(tblINVENTAIRE_ELCTRO_MENAGER[[#This Row],[NOM]],tblELECTRO_MENAGER[ELECTRO MENAGER],0)))</f>
        <v/>
      </c>
      <c r="C255" s="37"/>
      <c r="D255" s="38" t="s">
        <v>15</v>
      </c>
      <c r="E255" s="21"/>
      <c r="F255" s="22" t="str">
        <f ca="1">IF(tblINVENTAIRE_ELCTRO_MENAGER[[#This Row],[DELIVRANCE]]&lt;&gt;"",TODAY()-tblINVENTAIRE_ELCTRO_MENAGER[[#This Row],[DELIVRANCE]],"")</f>
        <v/>
      </c>
      <c r="G255" s="40"/>
      <c r="H255" s="62"/>
      <c r="I25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55" s="91"/>
      <c r="K255" s="42"/>
      <c r="L255" s="42"/>
      <c r="M255" s="52"/>
      <c r="N255" s="53"/>
      <c r="O255" s="44"/>
    </row>
    <row r="256" spans="2:15">
      <c r="B256" s="37" t="str">
        <f>IF(tblINVENTAIRE_ELCTRO_MENAGER[[#This Row],[NOM]]="","",INDEX(tblELECTRO_MENAGER[CODE],MATCH(tblINVENTAIRE_ELCTRO_MENAGER[[#This Row],[NOM]],tblELECTRO_MENAGER[ELECTRO MENAGER],0)))</f>
        <v/>
      </c>
      <c r="C256" s="37"/>
      <c r="D256" s="38" t="s">
        <v>15</v>
      </c>
      <c r="E256" s="21"/>
      <c r="F256" s="22" t="str">
        <f ca="1">IF(tblINVENTAIRE_ELCTRO_MENAGER[[#This Row],[DELIVRANCE]]&lt;&gt;"",TODAY()-tblINVENTAIRE_ELCTRO_MENAGER[[#This Row],[DELIVRANCE]],"")</f>
        <v/>
      </c>
      <c r="G256" s="40"/>
      <c r="H256" s="62"/>
      <c r="I25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56" s="91"/>
      <c r="K256" s="42"/>
      <c r="L256" s="42"/>
      <c r="M256" s="52"/>
      <c r="N256" s="53"/>
      <c r="O256" s="44"/>
    </row>
    <row r="257" spans="2:15">
      <c r="B257" s="37" t="str">
        <f>IF(tblINVENTAIRE_ELCTRO_MENAGER[[#This Row],[NOM]]="","",INDEX(tblELECTRO_MENAGER[CODE],MATCH(tblINVENTAIRE_ELCTRO_MENAGER[[#This Row],[NOM]],tblELECTRO_MENAGER[ELECTRO MENAGER],0)))</f>
        <v/>
      </c>
      <c r="C257" s="37"/>
      <c r="D257" s="38" t="s">
        <v>15</v>
      </c>
      <c r="E257" s="21"/>
      <c r="F257" s="22" t="str">
        <f ca="1">IF(tblINVENTAIRE_ELCTRO_MENAGER[[#This Row],[DELIVRANCE]]&lt;&gt;"",TODAY()-tblINVENTAIRE_ELCTRO_MENAGER[[#This Row],[DELIVRANCE]],"")</f>
        <v/>
      </c>
      <c r="G257" s="40"/>
      <c r="H257" s="62"/>
      <c r="I25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57" s="91"/>
      <c r="K257" s="42"/>
      <c r="L257" s="42"/>
      <c r="M257" s="52"/>
      <c r="N257" s="53"/>
      <c r="O257" s="44"/>
    </row>
    <row r="258" spans="2:15">
      <c r="B258" s="37" t="str">
        <f>IF(tblINVENTAIRE_ELCTRO_MENAGER[[#This Row],[NOM]]="","",INDEX(tblELECTRO_MENAGER[CODE],MATCH(tblINVENTAIRE_ELCTRO_MENAGER[[#This Row],[NOM]],tblELECTRO_MENAGER[ELECTRO MENAGER],0)))</f>
        <v/>
      </c>
      <c r="C258" s="37"/>
      <c r="D258" s="38" t="s">
        <v>15</v>
      </c>
      <c r="E258" s="21"/>
      <c r="F258" s="22" t="str">
        <f ca="1">IF(tblINVENTAIRE_ELCTRO_MENAGER[[#This Row],[DELIVRANCE]]&lt;&gt;"",TODAY()-tblINVENTAIRE_ELCTRO_MENAGER[[#This Row],[DELIVRANCE]],"")</f>
        <v/>
      </c>
      <c r="G258" s="40"/>
      <c r="H258" s="62"/>
      <c r="I25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58" s="91"/>
      <c r="K258" s="42"/>
      <c r="L258" s="42"/>
      <c r="M258" s="52"/>
      <c r="N258" s="53"/>
      <c r="O258" s="44"/>
    </row>
    <row r="259" spans="2:15">
      <c r="B259" s="37" t="str">
        <f>IF(tblINVENTAIRE_ELCTRO_MENAGER[[#This Row],[NOM]]="","",INDEX(tblELECTRO_MENAGER[CODE],MATCH(tblINVENTAIRE_ELCTRO_MENAGER[[#This Row],[NOM]],tblELECTRO_MENAGER[ELECTRO MENAGER],0)))</f>
        <v/>
      </c>
      <c r="C259" s="37"/>
      <c r="D259" s="38" t="s">
        <v>15</v>
      </c>
      <c r="E259" s="21"/>
      <c r="F259" s="22" t="str">
        <f ca="1">IF(tblINVENTAIRE_ELCTRO_MENAGER[[#This Row],[DELIVRANCE]]&lt;&gt;"",TODAY()-tblINVENTAIRE_ELCTRO_MENAGER[[#This Row],[DELIVRANCE]],"")</f>
        <v/>
      </c>
      <c r="G259" s="40"/>
      <c r="H259" s="62"/>
      <c r="I25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59" s="91"/>
      <c r="K259" s="42"/>
      <c r="L259" s="42"/>
      <c r="M259" s="52"/>
      <c r="N259" s="53"/>
      <c r="O259" s="44"/>
    </row>
    <row r="260" spans="2:15">
      <c r="B260" s="37" t="str">
        <f>IF(tblINVENTAIRE_ELCTRO_MENAGER[[#This Row],[NOM]]="","",INDEX(tblELECTRO_MENAGER[CODE],MATCH(tblINVENTAIRE_ELCTRO_MENAGER[[#This Row],[NOM]],tblELECTRO_MENAGER[ELECTRO MENAGER],0)))</f>
        <v/>
      </c>
      <c r="C260" s="37"/>
      <c r="D260" s="38" t="s">
        <v>15</v>
      </c>
      <c r="E260" s="21"/>
      <c r="F260" s="22" t="str">
        <f ca="1">IF(tblINVENTAIRE_ELCTRO_MENAGER[[#This Row],[DELIVRANCE]]&lt;&gt;"",TODAY()-tblINVENTAIRE_ELCTRO_MENAGER[[#This Row],[DELIVRANCE]],"")</f>
        <v/>
      </c>
      <c r="G260" s="40"/>
      <c r="H260" s="62"/>
      <c r="I26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60" s="91"/>
      <c r="K260" s="42"/>
      <c r="L260" s="42"/>
      <c r="M260" s="52"/>
      <c r="N260" s="53"/>
      <c r="O260" s="44"/>
    </row>
    <row r="261" spans="2:15">
      <c r="B261" s="37" t="str">
        <f>IF(tblINVENTAIRE_ELCTRO_MENAGER[[#This Row],[NOM]]="","",INDEX(tblELECTRO_MENAGER[CODE],MATCH(tblINVENTAIRE_ELCTRO_MENAGER[[#This Row],[NOM]],tblELECTRO_MENAGER[ELECTRO MENAGER],0)))</f>
        <v/>
      </c>
      <c r="C261" s="37"/>
      <c r="D261" s="38" t="s">
        <v>15</v>
      </c>
      <c r="E261" s="21"/>
      <c r="F261" s="22" t="str">
        <f ca="1">IF(tblINVENTAIRE_ELCTRO_MENAGER[[#This Row],[DELIVRANCE]]&lt;&gt;"",TODAY()-tblINVENTAIRE_ELCTRO_MENAGER[[#This Row],[DELIVRANCE]],"")</f>
        <v/>
      </c>
      <c r="G261" s="40"/>
      <c r="H261" s="62"/>
      <c r="I26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61" s="91"/>
      <c r="K261" s="42"/>
      <c r="L261" s="42"/>
      <c r="M261" s="52"/>
      <c r="N261" s="53"/>
      <c r="O261" s="44"/>
    </row>
    <row r="262" spans="2:15">
      <c r="B262" s="37" t="str">
        <f>IF(tblINVENTAIRE_ELCTRO_MENAGER[[#This Row],[NOM]]="","",INDEX(tblELECTRO_MENAGER[CODE],MATCH(tblINVENTAIRE_ELCTRO_MENAGER[[#This Row],[NOM]],tblELECTRO_MENAGER[ELECTRO MENAGER],0)))</f>
        <v/>
      </c>
      <c r="C262" s="37"/>
      <c r="D262" s="38" t="s">
        <v>15</v>
      </c>
      <c r="E262" s="21"/>
      <c r="F262" s="22" t="str">
        <f ca="1">IF(tblINVENTAIRE_ELCTRO_MENAGER[[#This Row],[DELIVRANCE]]&lt;&gt;"",TODAY()-tblINVENTAIRE_ELCTRO_MENAGER[[#This Row],[DELIVRANCE]],"")</f>
        <v/>
      </c>
      <c r="G262" s="40"/>
      <c r="H262" s="62"/>
      <c r="I26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62" s="91"/>
      <c r="K262" s="42"/>
      <c r="L262" s="42"/>
      <c r="M262" s="52"/>
      <c r="N262" s="53"/>
      <c r="O262" s="44"/>
    </row>
    <row r="263" spans="2:15">
      <c r="B263" s="37" t="str">
        <f>IF(tblINVENTAIRE_ELCTRO_MENAGER[[#This Row],[NOM]]="","",INDEX(tblELECTRO_MENAGER[CODE],MATCH(tblINVENTAIRE_ELCTRO_MENAGER[[#This Row],[NOM]],tblELECTRO_MENAGER[ELECTRO MENAGER],0)))</f>
        <v/>
      </c>
      <c r="C263" s="37"/>
      <c r="D263" s="38" t="s">
        <v>15</v>
      </c>
      <c r="E263" s="21"/>
      <c r="F263" s="22" t="str">
        <f ca="1">IF(tblINVENTAIRE_ELCTRO_MENAGER[[#This Row],[DELIVRANCE]]&lt;&gt;"",TODAY()-tblINVENTAIRE_ELCTRO_MENAGER[[#This Row],[DELIVRANCE]],"")</f>
        <v/>
      </c>
      <c r="G263" s="40"/>
      <c r="H263" s="62"/>
      <c r="I26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63" s="91"/>
      <c r="K263" s="42"/>
      <c r="L263" s="42"/>
      <c r="M263" s="52"/>
      <c r="N263" s="53"/>
      <c r="O263" s="44"/>
    </row>
    <row r="264" spans="2:15">
      <c r="B264" s="37" t="str">
        <f>IF(tblINVENTAIRE_ELCTRO_MENAGER[[#This Row],[NOM]]="","",INDEX(tblELECTRO_MENAGER[CODE],MATCH(tblINVENTAIRE_ELCTRO_MENAGER[[#This Row],[NOM]],tblELECTRO_MENAGER[ELECTRO MENAGER],0)))</f>
        <v/>
      </c>
      <c r="C264" s="37"/>
      <c r="D264" s="38" t="s">
        <v>15</v>
      </c>
      <c r="E264" s="21"/>
      <c r="F264" s="22" t="str">
        <f ca="1">IF(tblINVENTAIRE_ELCTRO_MENAGER[[#This Row],[DELIVRANCE]]&lt;&gt;"",TODAY()-tblINVENTAIRE_ELCTRO_MENAGER[[#This Row],[DELIVRANCE]],"")</f>
        <v/>
      </c>
      <c r="G264" s="40"/>
      <c r="H264" s="62"/>
      <c r="I26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64" s="91"/>
      <c r="K264" s="42"/>
      <c r="L264" s="42"/>
      <c r="M264" s="52"/>
      <c r="N264" s="53"/>
      <c r="O264" s="44"/>
    </row>
    <row r="265" spans="2:15">
      <c r="B265" s="37" t="str">
        <f>IF(tblINVENTAIRE_ELCTRO_MENAGER[[#This Row],[NOM]]="","",INDEX(tblELECTRO_MENAGER[CODE],MATCH(tblINVENTAIRE_ELCTRO_MENAGER[[#This Row],[NOM]],tblELECTRO_MENAGER[ELECTRO MENAGER],0)))</f>
        <v/>
      </c>
      <c r="C265" s="37"/>
      <c r="D265" s="38" t="s">
        <v>15</v>
      </c>
      <c r="E265" s="21"/>
      <c r="F265" s="22" t="str">
        <f ca="1">IF(tblINVENTAIRE_ELCTRO_MENAGER[[#This Row],[DELIVRANCE]]&lt;&gt;"",TODAY()-tblINVENTAIRE_ELCTRO_MENAGER[[#This Row],[DELIVRANCE]],"")</f>
        <v/>
      </c>
      <c r="G265" s="40"/>
      <c r="H265" s="62"/>
      <c r="I26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65" s="91"/>
      <c r="K265" s="42"/>
      <c r="L265" s="42"/>
      <c r="M265" s="52"/>
      <c r="N265" s="53"/>
      <c r="O265" s="44"/>
    </row>
    <row r="266" spans="2:15">
      <c r="B266" s="37" t="str">
        <f>IF(tblINVENTAIRE_ELCTRO_MENAGER[[#This Row],[NOM]]="","",INDEX(tblELECTRO_MENAGER[CODE],MATCH(tblINVENTAIRE_ELCTRO_MENAGER[[#This Row],[NOM]],tblELECTRO_MENAGER[ELECTRO MENAGER],0)))</f>
        <v/>
      </c>
      <c r="C266" s="37"/>
      <c r="D266" s="38" t="s">
        <v>15</v>
      </c>
      <c r="E266" s="21"/>
      <c r="F266" s="22" t="str">
        <f ca="1">IF(tblINVENTAIRE_ELCTRO_MENAGER[[#This Row],[DELIVRANCE]]&lt;&gt;"",TODAY()-tblINVENTAIRE_ELCTRO_MENAGER[[#This Row],[DELIVRANCE]],"")</f>
        <v/>
      </c>
      <c r="G266" s="40"/>
      <c r="H266" s="62"/>
      <c r="I26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66" s="91"/>
      <c r="K266" s="42"/>
      <c r="L266" s="42"/>
      <c r="M266" s="52"/>
      <c r="N266" s="53"/>
      <c r="O266" s="44"/>
    </row>
    <row r="267" spans="2:15">
      <c r="B267" s="37" t="str">
        <f>IF(tblINVENTAIRE_ELCTRO_MENAGER[[#This Row],[NOM]]="","",INDEX(tblELECTRO_MENAGER[CODE],MATCH(tblINVENTAIRE_ELCTRO_MENAGER[[#This Row],[NOM]],tblELECTRO_MENAGER[ELECTRO MENAGER],0)))</f>
        <v/>
      </c>
      <c r="C267" s="37"/>
      <c r="D267" s="38" t="s">
        <v>15</v>
      </c>
      <c r="E267" s="21"/>
      <c r="F267" s="22" t="str">
        <f ca="1">IF(tblINVENTAIRE_ELCTRO_MENAGER[[#This Row],[DELIVRANCE]]&lt;&gt;"",TODAY()-tblINVENTAIRE_ELCTRO_MENAGER[[#This Row],[DELIVRANCE]],"")</f>
        <v/>
      </c>
      <c r="G267" s="40"/>
      <c r="H267" s="62"/>
      <c r="I26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67" s="91"/>
      <c r="K267" s="42"/>
      <c r="L267" s="42"/>
      <c r="M267" s="52"/>
      <c r="N267" s="53"/>
      <c r="O267" s="44"/>
    </row>
    <row r="268" spans="2:15">
      <c r="B268" s="37" t="str">
        <f>IF(tblINVENTAIRE_ELCTRO_MENAGER[[#This Row],[NOM]]="","",INDEX(tblELECTRO_MENAGER[CODE],MATCH(tblINVENTAIRE_ELCTRO_MENAGER[[#This Row],[NOM]],tblELECTRO_MENAGER[ELECTRO MENAGER],0)))</f>
        <v/>
      </c>
      <c r="C268" s="37"/>
      <c r="D268" s="38" t="s">
        <v>15</v>
      </c>
      <c r="E268" s="21"/>
      <c r="F268" s="22" t="str">
        <f ca="1">IF(tblINVENTAIRE_ELCTRO_MENAGER[[#This Row],[DELIVRANCE]]&lt;&gt;"",TODAY()-tblINVENTAIRE_ELCTRO_MENAGER[[#This Row],[DELIVRANCE]],"")</f>
        <v/>
      </c>
      <c r="G268" s="40"/>
      <c r="H268" s="62"/>
      <c r="I26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68" s="91"/>
      <c r="K268" s="42"/>
      <c r="L268" s="42"/>
      <c r="M268" s="52"/>
      <c r="N268" s="53"/>
      <c r="O268" s="44"/>
    </row>
    <row r="269" spans="2:15">
      <c r="B269" s="37" t="str">
        <f>IF(tblINVENTAIRE_ELCTRO_MENAGER[[#This Row],[NOM]]="","",INDEX(tblELECTRO_MENAGER[CODE],MATCH(tblINVENTAIRE_ELCTRO_MENAGER[[#This Row],[NOM]],tblELECTRO_MENAGER[ELECTRO MENAGER],0)))</f>
        <v/>
      </c>
      <c r="C269" s="37"/>
      <c r="D269" s="38" t="s">
        <v>15</v>
      </c>
      <c r="E269" s="21"/>
      <c r="F269" s="22" t="str">
        <f ca="1">IF(tblINVENTAIRE_ELCTRO_MENAGER[[#This Row],[DELIVRANCE]]&lt;&gt;"",TODAY()-tblINVENTAIRE_ELCTRO_MENAGER[[#This Row],[DELIVRANCE]],"")</f>
        <v/>
      </c>
      <c r="G269" s="40"/>
      <c r="H269" s="62"/>
      <c r="I26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69" s="91"/>
      <c r="K269" s="42"/>
      <c r="L269" s="42"/>
      <c r="M269" s="52"/>
      <c r="N269" s="53"/>
      <c r="O269" s="44"/>
    </row>
    <row r="270" spans="2:15">
      <c r="B270" s="37" t="str">
        <f>IF(tblINVENTAIRE_ELCTRO_MENAGER[[#This Row],[NOM]]="","",INDEX(tblELECTRO_MENAGER[CODE],MATCH(tblINVENTAIRE_ELCTRO_MENAGER[[#This Row],[NOM]],tblELECTRO_MENAGER[ELECTRO MENAGER],0)))</f>
        <v/>
      </c>
      <c r="C270" s="37"/>
      <c r="D270" s="38" t="s">
        <v>15</v>
      </c>
      <c r="E270" s="21"/>
      <c r="F270" s="22" t="str">
        <f ca="1">IF(tblINVENTAIRE_ELCTRO_MENAGER[[#This Row],[DELIVRANCE]]&lt;&gt;"",TODAY()-tblINVENTAIRE_ELCTRO_MENAGER[[#This Row],[DELIVRANCE]],"")</f>
        <v/>
      </c>
      <c r="G270" s="40"/>
      <c r="H270" s="62"/>
      <c r="I27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70" s="91"/>
      <c r="K270" s="42"/>
      <c r="L270" s="42"/>
      <c r="M270" s="52"/>
      <c r="N270" s="53"/>
      <c r="O270" s="44"/>
    </row>
    <row r="271" spans="2:15">
      <c r="B271" s="37" t="str">
        <f>IF(tblINVENTAIRE_ELCTRO_MENAGER[[#This Row],[NOM]]="","",INDEX(tblELECTRO_MENAGER[CODE],MATCH(tblINVENTAIRE_ELCTRO_MENAGER[[#This Row],[NOM]],tblELECTRO_MENAGER[ELECTRO MENAGER],0)))</f>
        <v/>
      </c>
      <c r="C271" s="37"/>
      <c r="D271" s="38" t="s">
        <v>15</v>
      </c>
      <c r="E271" s="21"/>
      <c r="F271" s="22" t="str">
        <f ca="1">IF(tblINVENTAIRE_ELCTRO_MENAGER[[#This Row],[DELIVRANCE]]&lt;&gt;"",TODAY()-tblINVENTAIRE_ELCTRO_MENAGER[[#This Row],[DELIVRANCE]],"")</f>
        <v/>
      </c>
      <c r="G271" s="40"/>
      <c r="H271" s="62"/>
      <c r="I27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71" s="91"/>
      <c r="K271" s="42"/>
      <c r="L271" s="42"/>
      <c r="M271" s="52"/>
      <c r="N271" s="53"/>
      <c r="O271" s="44"/>
    </row>
    <row r="272" spans="2:15">
      <c r="B272" s="37" t="str">
        <f>IF(tblINVENTAIRE_ELCTRO_MENAGER[[#This Row],[NOM]]="","",INDEX(tblELECTRO_MENAGER[CODE],MATCH(tblINVENTAIRE_ELCTRO_MENAGER[[#This Row],[NOM]],tblELECTRO_MENAGER[ELECTRO MENAGER],0)))</f>
        <v/>
      </c>
      <c r="C272" s="37"/>
      <c r="D272" s="38" t="s">
        <v>15</v>
      </c>
      <c r="E272" s="21"/>
      <c r="F272" s="22" t="str">
        <f ca="1">IF(tblINVENTAIRE_ELCTRO_MENAGER[[#This Row],[DELIVRANCE]]&lt;&gt;"",TODAY()-tblINVENTAIRE_ELCTRO_MENAGER[[#This Row],[DELIVRANCE]],"")</f>
        <v/>
      </c>
      <c r="G272" s="40"/>
      <c r="H272" s="62"/>
      <c r="I27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72" s="91"/>
      <c r="K272" s="42"/>
      <c r="L272" s="42"/>
      <c r="M272" s="52"/>
      <c r="N272" s="53"/>
      <c r="O272" s="44"/>
    </row>
    <row r="273" spans="2:15">
      <c r="B273" s="37" t="str">
        <f>IF(tblINVENTAIRE_ELCTRO_MENAGER[[#This Row],[NOM]]="","",INDEX(tblELECTRO_MENAGER[CODE],MATCH(tblINVENTAIRE_ELCTRO_MENAGER[[#This Row],[NOM]],tblELECTRO_MENAGER[ELECTRO MENAGER],0)))</f>
        <v/>
      </c>
      <c r="C273" s="37"/>
      <c r="D273" s="38" t="s">
        <v>15</v>
      </c>
      <c r="E273" s="21"/>
      <c r="F273" s="22" t="str">
        <f ca="1">IF(tblINVENTAIRE_ELCTRO_MENAGER[[#This Row],[DELIVRANCE]]&lt;&gt;"",TODAY()-tblINVENTAIRE_ELCTRO_MENAGER[[#This Row],[DELIVRANCE]],"")</f>
        <v/>
      </c>
      <c r="G273" s="40"/>
      <c r="H273" s="62"/>
      <c r="I27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73" s="91"/>
      <c r="K273" s="42"/>
      <c r="L273" s="42"/>
      <c r="M273" s="52"/>
      <c r="N273" s="53"/>
      <c r="O273" s="44"/>
    </row>
    <row r="274" spans="2:15">
      <c r="B274" s="37" t="str">
        <f>IF(tblINVENTAIRE_ELCTRO_MENAGER[[#This Row],[NOM]]="","",INDEX(tblELECTRO_MENAGER[CODE],MATCH(tblINVENTAIRE_ELCTRO_MENAGER[[#This Row],[NOM]],tblELECTRO_MENAGER[ELECTRO MENAGER],0)))</f>
        <v/>
      </c>
      <c r="C274" s="37"/>
      <c r="D274" s="38" t="s">
        <v>15</v>
      </c>
      <c r="E274" s="21"/>
      <c r="F274" s="22" t="str">
        <f ca="1">IF(tblINVENTAIRE_ELCTRO_MENAGER[[#This Row],[DELIVRANCE]]&lt;&gt;"",TODAY()-tblINVENTAIRE_ELCTRO_MENAGER[[#This Row],[DELIVRANCE]],"")</f>
        <v/>
      </c>
      <c r="G274" s="40"/>
      <c r="H274" s="62"/>
      <c r="I27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74" s="91"/>
      <c r="K274" s="42"/>
      <c r="L274" s="42"/>
      <c r="M274" s="52"/>
      <c r="N274" s="53"/>
      <c r="O274" s="44"/>
    </row>
    <row r="275" spans="2:15">
      <c r="B275" s="37" t="str">
        <f>IF(tblINVENTAIRE_ELCTRO_MENAGER[[#This Row],[NOM]]="","",INDEX(tblELECTRO_MENAGER[CODE],MATCH(tblINVENTAIRE_ELCTRO_MENAGER[[#This Row],[NOM]],tblELECTRO_MENAGER[ELECTRO MENAGER],0)))</f>
        <v/>
      </c>
      <c r="C275" s="37"/>
      <c r="D275" s="38" t="s">
        <v>15</v>
      </c>
      <c r="E275" s="21"/>
      <c r="F275" s="22" t="str">
        <f ca="1">IF(tblINVENTAIRE_ELCTRO_MENAGER[[#This Row],[DELIVRANCE]]&lt;&gt;"",TODAY()-tblINVENTAIRE_ELCTRO_MENAGER[[#This Row],[DELIVRANCE]],"")</f>
        <v/>
      </c>
      <c r="G275" s="40"/>
      <c r="H275" s="62"/>
      <c r="I27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75" s="91"/>
      <c r="K275" s="42"/>
      <c r="L275" s="42"/>
      <c r="M275" s="52"/>
      <c r="N275" s="53"/>
      <c r="O275" s="44"/>
    </row>
    <row r="276" spans="2:15">
      <c r="B276" s="37" t="str">
        <f>IF(tblINVENTAIRE_ELCTRO_MENAGER[[#This Row],[NOM]]="","",INDEX(tblELECTRO_MENAGER[CODE],MATCH(tblINVENTAIRE_ELCTRO_MENAGER[[#This Row],[NOM]],tblELECTRO_MENAGER[ELECTRO MENAGER],0)))</f>
        <v/>
      </c>
      <c r="C276" s="37"/>
      <c r="D276" s="38" t="s">
        <v>15</v>
      </c>
      <c r="E276" s="21"/>
      <c r="F276" s="22" t="str">
        <f ca="1">IF(tblINVENTAIRE_ELCTRO_MENAGER[[#This Row],[DELIVRANCE]]&lt;&gt;"",TODAY()-tblINVENTAIRE_ELCTRO_MENAGER[[#This Row],[DELIVRANCE]],"")</f>
        <v/>
      </c>
      <c r="G276" s="40"/>
      <c r="H276" s="62"/>
      <c r="I27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76" s="91"/>
      <c r="K276" s="42"/>
      <c r="L276" s="42"/>
      <c r="M276" s="52"/>
      <c r="N276" s="53"/>
      <c r="O276" s="44"/>
    </row>
    <row r="277" spans="2:15">
      <c r="B277" s="37" t="str">
        <f>IF(tblINVENTAIRE_ELCTRO_MENAGER[[#This Row],[NOM]]="","",INDEX(tblELECTRO_MENAGER[CODE],MATCH(tblINVENTAIRE_ELCTRO_MENAGER[[#This Row],[NOM]],tblELECTRO_MENAGER[ELECTRO MENAGER],0)))</f>
        <v/>
      </c>
      <c r="C277" s="37"/>
      <c r="D277" s="38" t="s">
        <v>15</v>
      </c>
      <c r="E277" s="21"/>
      <c r="F277" s="22" t="str">
        <f ca="1">IF(tblINVENTAIRE_ELCTRO_MENAGER[[#This Row],[DELIVRANCE]]&lt;&gt;"",TODAY()-tblINVENTAIRE_ELCTRO_MENAGER[[#This Row],[DELIVRANCE]],"")</f>
        <v/>
      </c>
      <c r="G277" s="40"/>
      <c r="H277" s="62"/>
      <c r="I27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77" s="91"/>
      <c r="K277" s="42"/>
      <c r="L277" s="42"/>
      <c r="M277" s="52"/>
      <c r="N277" s="53"/>
      <c r="O277" s="44"/>
    </row>
    <row r="278" spans="2:15">
      <c r="B278" s="37" t="str">
        <f>IF(tblINVENTAIRE_ELCTRO_MENAGER[[#This Row],[NOM]]="","",INDEX(tblELECTRO_MENAGER[CODE],MATCH(tblINVENTAIRE_ELCTRO_MENAGER[[#This Row],[NOM]],tblELECTRO_MENAGER[ELECTRO MENAGER],0)))</f>
        <v/>
      </c>
      <c r="C278" s="37"/>
      <c r="D278" s="38" t="s">
        <v>15</v>
      </c>
      <c r="E278" s="21"/>
      <c r="F278" s="22" t="str">
        <f ca="1">IF(tblINVENTAIRE_ELCTRO_MENAGER[[#This Row],[DELIVRANCE]]&lt;&gt;"",TODAY()-tblINVENTAIRE_ELCTRO_MENAGER[[#This Row],[DELIVRANCE]],"")</f>
        <v/>
      </c>
      <c r="G278" s="40"/>
      <c r="H278" s="62"/>
      <c r="I27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78" s="91"/>
      <c r="K278" s="42"/>
      <c r="L278" s="42"/>
      <c r="M278" s="52"/>
      <c r="N278" s="53"/>
      <c r="O278" s="44"/>
    </row>
    <row r="279" spans="2:15">
      <c r="B279" s="37" t="str">
        <f>IF(tblINVENTAIRE_ELCTRO_MENAGER[[#This Row],[NOM]]="","",INDEX(tblELECTRO_MENAGER[CODE],MATCH(tblINVENTAIRE_ELCTRO_MENAGER[[#This Row],[NOM]],tblELECTRO_MENAGER[ELECTRO MENAGER],0)))</f>
        <v/>
      </c>
      <c r="C279" s="37"/>
      <c r="D279" s="38" t="s">
        <v>15</v>
      </c>
      <c r="E279" s="21"/>
      <c r="F279" s="22" t="str">
        <f ca="1">IF(tblINVENTAIRE_ELCTRO_MENAGER[[#This Row],[DELIVRANCE]]&lt;&gt;"",TODAY()-tblINVENTAIRE_ELCTRO_MENAGER[[#This Row],[DELIVRANCE]],"")</f>
        <v/>
      </c>
      <c r="G279" s="40"/>
      <c r="H279" s="62"/>
      <c r="I27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79" s="91"/>
      <c r="K279" s="42"/>
      <c r="L279" s="42"/>
      <c r="M279" s="52"/>
      <c r="N279" s="53"/>
      <c r="O279" s="44"/>
    </row>
    <row r="280" spans="2:15">
      <c r="B280" s="37" t="str">
        <f>IF(tblINVENTAIRE_ELCTRO_MENAGER[[#This Row],[NOM]]="","",INDEX(tblELECTRO_MENAGER[CODE],MATCH(tblINVENTAIRE_ELCTRO_MENAGER[[#This Row],[NOM]],tblELECTRO_MENAGER[ELECTRO MENAGER],0)))</f>
        <v/>
      </c>
      <c r="C280" s="37"/>
      <c r="D280" s="38" t="s">
        <v>15</v>
      </c>
      <c r="E280" s="21"/>
      <c r="F280" s="22" t="str">
        <f ca="1">IF(tblINVENTAIRE_ELCTRO_MENAGER[[#This Row],[DELIVRANCE]]&lt;&gt;"",TODAY()-tblINVENTAIRE_ELCTRO_MENAGER[[#This Row],[DELIVRANCE]],"")</f>
        <v/>
      </c>
      <c r="G280" s="40"/>
      <c r="H280" s="62"/>
      <c r="I28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80" s="91"/>
      <c r="K280" s="42"/>
      <c r="L280" s="42"/>
      <c r="M280" s="52"/>
      <c r="N280" s="53"/>
      <c r="O280" s="44"/>
    </row>
    <row r="281" spans="2:15">
      <c r="B281" s="37" t="str">
        <f>IF(tblINVENTAIRE_ELCTRO_MENAGER[[#This Row],[NOM]]="","",INDEX(tblELECTRO_MENAGER[CODE],MATCH(tblINVENTAIRE_ELCTRO_MENAGER[[#This Row],[NOM]],tblELECTRO_MENAGER[ELECTRO MENAGER],0)))</f>
        <v/>
      </c>
      <c r="C281" s="37"/>
      <c r="D281" s="38" t="s">
        <v>15</v>
      </c>
      <c r="E281" s="21"/>
      <c r="F281" s="22" t="str">
        <f ca="1">IF(tblINVENTAIRE_ELCTRO_MENAGER[[#This Row],[DELIVRANCE]]&lt;&gt;"",TODAY()-tblINVENTAIRE_ELCTRO_MENAGER[[#This Row],[DELIVRANCE]],"")</f>
        <v/>
      </c>
      <c r="G281" s="40"/>
      <c r="H281" s="62"/>
      <c r="I28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81" s="91"/>
      <c r="K281" s="42"/>
      <c r="L281" s="42"/>
      <c r="M281" s="52"/>
      <c r="N281" s="53"/>
      <c r="O281" s="44"/>
    </row>
    <row r="282" spans="2:15">
      <c r="B282" s="37" t="str">
        <f>IF(tblINVENTAIRE_ELCTRO_MENAGER[[#This Row],[NOM]]="","",INDEX(tblELECTRO_MENAGER[CODE],MATCH(tblINVENTAIRE_ELCTRO_MENAGER[[#This Row],[NOM]],tblELECTRO_MENAGER[ELECTRO MENAGER],0)))</f>
        <v/>
      </c>
      <c r="C282" s="37"/>
      <c r="D282" s="38" t="s">
        <v>15</v>
      </c>
      <c r="E282" s="21"/>
      <c r="F282" s="22" t="str">
        <f ca="1">IF(tblINVENTAIRE_ELCTRO_MENAGER[[#This Row],[DELIVRANCE]]&lt;&gt;"",TODAY()-tblINVENTAIRE_ELCTRO_MENAGER[[#This Row],[DELIVRANCE]],"")</f>
        <v/>
      </c>
      <c r="G282" s="40"/>
      <c r="H282" s="62"/>
      <c r="I28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82" s="91"/>
      <c r="K282" s="42"/>
      <c r="L282" s="42"/>
      <c r="M282" s="52"/>
      <c r="N282" s="53"/>
      <c r="O282" s="44"/>
    </row>
    <row r="283" spans="2:15">
      <c r="B283" s="37" t="str">
        <f>IF(tblINVENTAIRE_ELCTRO_MENAGER[[#This Row],[NOM]]="","",INDEX(tblELECTRO_MENAGER[CODE],MATCH(tblINVENTAIRE_ELCTRO_MENAGER[[#This Row],[NOM]],tblELECTRO_MENAGER[ELECTRO MENAGER],0)))</f>
        <v/>
      </c>
      <c r="C283" s="37"/>
      <c r="D283" s="38" t="s">
        <v>15</v>
      </c>
      <c r="E283" s="21"/>
      <c r="F283" s="22" t="str">
        <f ca="1">IF(tblINVENTAIRE_ELCTRO_MENAGER[[#This Row],[DELIVRANCE]]&lt;&gt;"",TODAY()-tblINVENTAIRE_ELCTRO_MENAGER[[#This Row],[DELIVRANCE]],"")</f>
        <v/>
      </c>
      <c r="G283" s="40"/>
      <c r="H283" s="62"/>
      <c r="I28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83" s="91"/>
      <c r="K283" s="42"/>
      <c r="L283" s="42"/>
      <c r="M283" s="52"/>
      <c r="N283" s="53"/>
      <c r="O283" s="44"/>
    </row>
    <row r="284" spans="2:15">
      <c r="B284" s="37" t="str">
        <f>IF(tblINVENTAIRE_ELCTRO_MENAGER[[#This Row],[NOM]]="","",INDEX(tblELECTRO_MENAGER[CODE],MATCH(tblINVENTAIRE_ELCTRO_MENAGER[[#This Row],[NOM]],tblELECTRO_MENAGER[ELECTRO MENAGER],0)))</f>
        <v/>
      </c>
      <c r="C284" s="37"/>
      <c r="D284" s="38" t="s">
        <v>15</v>
      </c>
      <c r="E284" s="21"/>
      <c r="F284" s="22" t="str">
        <f ca="1">IF(tblINVENTAIRE_ELCTRO_MENAGER[[#This Row],[DELIVRANCE]]&lt;&gt;"",TODAY()-tblINVENTAIRE_ELCTRO_MENAGER[[#This Row],[DELIVRANCE]],"")</f>
        <v/>
      </c>
      <c r="G284" s="40"/>
      <c r="H284" s="62"/>
      <c r="I28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84" s="91"/>
      <c r="K284" s="42"/>
      <c r="L284" s="42"/>
      <c r="M284" s="52"/>
      <c r="N284" s="53"/>
      <c r="O284" s="44"/>
    </row>
    <row r="285" spans="2:15">
      <c r="B285" s="37" t="str">
        <f>IF(tblINVENTAIRE_ELCTRO_MENAGER[[#This Row],[NOM]]="","",INDEX(tblELECTRO_MENAGER[CODE],MATCH(tblINVENTAIRE_ELCTRO_MENAGER[[#This Row],[NOM]],tblELECTRO_MENAGER[ELECTRO MENAGER],0)))</f>
        <v/>
      </c>
      <c r="C285" s="37"/>
      <c r="D285" s="38" t="s">
        <v>15</v>
      </c>
      <c r="E285" s="21"/>
      <c r="F285" s="22" t="str">
        <f ca="1">IF(tblINVENTAIRE_ELCTRO_MENAGER[[#This Row],[DELIVRANCE]]&lt;&gt;"",TODAY()-tblINVENTAIRE_ELCTRO_MENAGER[[#This Row],[DELIVRANCE]],"")</f>
        <v/>
      </c>
      <c r="G285" s="40"/>
      <c r="H285" s="62"/>
      <c r="I28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85" s="91"/>
      <c r="K285" s="42"/>
      <c r="L285" s="42"/>
      <c r="M285" s="52"/>
      <c r="N285" s="53"/>
      <c r="O285" s="44"/>
    </row>
    <row r="286" spans="2:15">
      <c r="B286" s="37" t="str">
        <f>IF(tblINVENTAIRE_ELCTRO_MENAGER[[#This Row],[NOM]]="","",INDEX(tblELECTRO_MENAGER[CODE],MATCH(tblINVENTAIRE_ELCTRO_MENAGER[[#This Row],[NOM]],tblELECTRO_MENAGER[ELECTRO MENAGER],0)))</f>
        <v/>
      </c>
      <c r="C286" s="37"/>
      <c r="D286" s="38" t="s">
        <v>15</v>
      </c>
      <c r="E286" s="21"/>
      <c r="F286" s="22" t="str">
        <f ca="1">IF(tblINVENTAIRE_ELCTRO_MENAGER[[#This Row],[DELIVRANCE]]&lt;&gt;"",TODAY()-tblINVENTAIRE_ELCTRO_MENAGER[[#This Row],[DELIVRANCE]],"")</f>
        <v/>
      </c>
      <c r="G286" s="40"/>
      <c r="H286" s="62"/>
      <c r="I28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86" s="91"/>
      <c r="K286" s="42"/>
      <c r="L286" s="42"/>
      <c r="M286" s="52"/>
      <c r="N286" s="53"/>
      <c r="O286" s="44"/>
    </row>
    <row r="287" spans="2:15">
      <c r="B287" s="37" t="str">
        <f>IF(tblINVENTAIRE_ELCTRO_MENAGER[[#This Row],[NOM]]="","",INDEX(tblELECTRO_MENAGER[CODE],MATCH(tblINVENTAIRE_ELCTRO_MENAGER[[#This Row],[NOM]],tblELECTRO_MENAGER[ELECTRO MENAGER],0)))</f>
        <v/>
      </c>
      <c r="C287" s="37"/>
      <c r="D287" s="38" t="s">
        <v>15</v>
      </c>
      <c r="E287" s="21"/>
      <c r="F287" s="22" t="str">
        <f ca="1">IF(tblINVENTAIRE_ELCTRO_MENAGER[[#This Row],[DELIVRANCE]]&lt;&gt;"",TODAY()-tblINVENTAIRE_ELCTRO_MENAGER[[#This Row],[DELIVRANCE]],"")</f>
        <v/>
      </c>
      <c r="G287" s="40"/>
      <c r="H287" s="62"/>
      <c r="I28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87" s="91"/>
      <c r="K287" s="42"/>
      <c r="L287" s="42"/>
      <c r="M287" s="52"/>
      <c r="N287" s="53"/>
      <c r="O287" s="44"/>
    </row>
    <row r="288" spans="2:15">
      <c r="B288" s="37" t="str">
        <f>IF(tblINVENTAIRE_ELCTRO_MENAGER[[#This Row],[NOM]]="","",INDEX(tblELECTRO_MENAGER[CODE],MATCH(tblINVENTAIRE_ELCTRO_MENAGER[[#This Row],[NOM]],tblELECTRO_MENAGER[ELECTRO MENAGER],0)))</f>
        <v/>
      </c>
      <c r="C288" s="37"/>
      <c r="D288" s="38" t="s">
        <v>15</v>
      </c>
      <c r="E288" s="21"/>
      <c r="F288" s="22" t="str">
        <f ca="1">IF(tblINVENTAIRE_ELCTRO_MENAGER[[#This Row],[DELIVRANCE]]&lt;&gt;"",TODAY()-tblINVENTAIRE_ELCTRO_MENAGER[[#This Row],[DELIVRANCE]],"")</f>
        <v/>
      </c>
      <c r="G288" s="40"/>
      <c r="H288" s="62"/>
      <c r="I28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88" s="91"/>
      <c r="K288" s="42"/>
      <c r="L288" s="42"/>
      <c r="M288" s="52"/>
      <c r="N288" s="53"/>
      <c r="O288" s="44"/>
    </row>
    <row r="289" spans="2:15">
      <c r="B289" s="37" t="str">
        <f>IF(tblINVENTAIRE_ELCTRO_MENAGER[[#This Row],[NOM]]="","",INDEX(tblELECTRO_MENAGER[CODE],MATCH(tblINVENTAIRE_ELCTRO_MENAGER[[#This Row],[NOM]],tblELECTRO_MENAGER[ELECTRO MENAGER],0)))</f>
        <v/>
      </c>
      <c r="C289" s="37"/>
      <c r="D289" s="38" t="s">
        <v>15</v>
      </c>
      <c r="E289" s="21"/>
      <c r="F289" s="22" t="str">
        <f ca="1">IF(tblINVENTAIRE_ELCTRO_MENAGER[[#This Row],[DELIVRANCE]]&lt;&gt;"",TODAY()-tblINVENTAIRE_ELCTRO_MENAGER[[#This Row],[DELIVRANCE]],"")</f>
        <v/>
      </c>
      <c r="G289" s="40"/>
      <c r="H289" s="62"/>
      <c r="I28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89" s="91"/>
      <c r="K289" s="42"/>
      <c r="L289" s="42"/>
      <c r="M289" s="52"/>
      <c r="N289" s="53"/>
      <c r="O289" s="44"/>
    </row>
    <row r="290" spans="2:15">
      <c r="B290" s="37" t="str">
        <f>IF(tblINVENTAIRE_ELCTRO_MENAGER[[#This Row],[NOM]]="","",INDEX(tblELECTRO_MENAGER[CODE],MATCH(tblINVENTAIRE_ELCTRO_MENAGER[[#This Row],[NOM]],tblELECTRO_MENAGER[ELECTRO MENAGER],0)))</f>
        <v/>
      </c>
      <c r="C290" s="37"/>
      <c r="D290" s="38" t="s">
        <v>15</v>
      </c>
      <c r="E290" s="21"/>
      <c r="F290" s="22" t="str">
        <f ca="1">IF(tblINVENTAIRE_ELCTRO_MENAGER[[#This Row],[DELIVRANCE]]&lt;&gt;"",TODAY()-tblINVENTAIRE_ELCTRO_MENAGER[[#This Row],[DELIVRANCE]],"")</f>
        <v/>
      </c>
      <c r="G290" s="40"/>
      <c r="H290" s="62"/>
      <c r="I29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90" s="91"/>
      <c r="K290" s="42"/>
      <c r="L290" s="42"/>
      <c r="M290" s="52"/>
      <c r="N290" s="53"/>
      <c r="O290" s="44"/>
    </row>
    <row r="291" spans="2:15">
      <c r="B291" s="37" t="str">
        <f>IF(tblINVENTAIRE_ELCTRO_MENAGER[[#This Row],[NOM]]="","",INDEX(tblELECTRO_MENAGER[CODE],MATCH(tblINVENTAIRE_ELCTRO_MENAGER[[#This Row],[NOM]],tblELECTRO_MENAGER[ELECTRO MENAGER],0)))</f>
        <v/>
      </c>
      <c r="C291" s="37"/>
      <c r="D291" s="38" t="s">
        <v>15</v>
      </c>
      <c r="E291" s="21"/>
      <c r="F291" s="22" t="str">
        <f ca="1">IF(tblINVENTAIRE_ELCTRO_MENAGER[[#This Row],[DELIVRANCE]]&lt;&gt;"",TODAY()-tblINVENTAIRE_ELCTRO_MENAGER[[#This Row],[DELIVRANCE]],"")</f>
        <v/>
      </c>
      <c r="G291" s="40"/>
      <c r="H291" s="62"/>
      <c r="I29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91" s="91"/>
      <c r="K291" s="42"/>
      <c r="L291" s="42"/>
      <c r="M291" s="52"/>
      <c r="N291" s="53"/>
      <c r="O291" s="44"/>
    </row>
    <row r="292" spans="2:15">
      <c r="B292" s="37" t="str">
        <f>IF(tblINVENTAIRE_ELCTRO_MENAGER[[#This Row],[NOM]]="","",INDEX(tblELECTRO_MENAGER[CODE],MATCH(tblINVENTAIRE_ELCTRO_MENAGER[[#This Row],[NOM]],tblELECTRO_MENAGER[ELECTRO MENAGER],0)))</f>
        <v/>
      </c>
      <c r="C292" s="37"/>
      <c r="D292" s="38" t="s">
        <v>15</v>
      </c>
      <c r="E292" s="21"/>
      <c r="F292" s="22" t="str">
        <f ca="1">IF(tblINVENTAIRE_ELCTRO_MENAGER[[#This Row],[DELIVRANCE]]&lt;&gt;"",TODAY()-tblINVENTAIRE_ELCTRO_MENAGER[[#This Row],[DELIVRANCE]],"")</f>
        <v/>
      </c>
      <c r="G292" s="40"/>
      <c r="H292" s="62"/>
      <c r="I29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92" s="91"/>
      <c r="K292" s="42"/>
      <c r="L292" s="42"/>
      <c r="M292" s="52"/>
      <c r="N292" s="53"/>
      <c r="O292" s="44"/>
    </row>
    <row r="293" spans="2:15">
      <c r="B293" s="37" t="str">
        <f>IF(tblINVENTAIRE_ELCTRO_MENAGER[[#This Row],[NOM]]="","",INDEX(tblELECTRO_MENAGER[CODE],MATCH(tblINVENTAIRE_ELCTRO_MENAGER[[#This Row],[NOM]],tblELECTRO_MENAGER[ELECTRO MENAGER],0)))</f>
        <v/>
      </c>
      <c r="C293" s="37"/>
      <c r="D293" s="38" t="s">
        <v>15</v>
      </c>
      <c r="E293" s="21"/>
      <c r="F293" s="22" t="str">
        <f ca="1">IF(tblINVENTAIRE_ELCTRO_MENAGER[[#This Row],[DELIVRANCE]]&lt;&gt;"",TODAY()-tblINVENTAIRE_ELCTRO_MENAGER[[#This Row],[DELIVRANCE]],"")</f>
        <v/>
      </c>
      <c r="G293" s="40"/>
      <c r="H293" s="62"/>
      <c r="I29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93" s="91"/>
      <c r="K293" s="42"/>
      <c r="L293" s="42"/>
      <c r="M293" s="52"/>
      <c r="N293" s="53"/>
      <c r="O293" s="44"/>
    </row>
    <row r="294" spans="2:15">
      <c r="B294" s="37" t="str">
        <f>IF(tblINVENTAIRE_ELCTRO_MENAGER[[#This Row],[NOM]]="","",INDEX(tblELECTRO_MENAGER[CODE],MATCH(tblINVENTAIRE_ELCTRO_MENAGER[[#This Row],[NOM]],tblELECTRO_MENAGER[ELECTRO MENAGER],0)))</f>
        <v/>
      </c>
      <c r="C294" s="37"/>
      <c r="D294" s="38" t="s">
        <v>15</v>
      </c>
      <c r="E294" s="21"/>
      <c r="F294" s="22" t="str">
        <f ca="1">IF(tblINVENTAIRE_ELCTRO_MENAGER[[#This Row],[DELIVRANCE]]&lt;&gt;"",TODAY()-tblINVENTAIRE_ELCTRO_MENAGER[[#This Row],[DELIVRANCE]],"")</f>
        <v/>
      </c>
      <c r="G294" s="40"/>
      <c r="H294" s="62"/>
      <c r="I29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94" s="91"/>
      <c r="K294" s="42"/>
      <c r="L294" s="42"/>
      <c r="M294" s="52"/>
      <c r="N294" s="53"/>
      <c r="O294" s="44"/>
    </row>
    <row r="295" spans="2:15">
      <c r="B295" s="37" t="str">
        <f>IF(tblINVENTAIRE_ELCTRO_MENAGER[[#This Row],[NOM]]="","",INDEX(tblELECTRO_MENAGER[CODE],MATCH(tblINVENTAIRE_ELCTRO_MENAGER[[#This Row],[NOM]],tblELECTRO_MENAGER[ELECTRO MENAGER],0)))</f>
        <v/>
      </c>
      <c r="C295" s="37"/>
      <c r="D295" s="38" t="s">
        <v>15</v>
      </c>
      <c r="E295" s="21"/>
      <c r="F295" s="22" t="str">
        <f ca="1">IF(tblINVENTAIRE_ELCTRO_MENAGER[[#This Row],[DELIVRANCE]]&lt;&gt;"",TODAY()-tblINVENTAIRE_ELCTRO_MENAGER[[#This Row],[DELIVRANCE]],"")</f>
        <v/>
      </c>
      <c r="G295" s="40"/>
      <c r="H295" s="62"/>
      <c r="I29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95" s="91"/>
      <c r="K295" s="42"/>
      <c r="L295" s="42"/>
      <c r="M295" s="52"/>
      <c r="N295" s="53"/>
      <c r="O295" s="44"/>
    </row>
    <row r="296" spans="2:15">
      <c r="B296" s="37" t="str">
        <f>IF(tblINVENTAIRE_ELCTRO_MENAGER[[#This Row],[NOM]]="","",INDEX(tblELECTRO_MENAGER[CODE],MATCH(tblINVENTAIRE_ELCTRO_MENAGER[[#This Row],[NOM]],tblELECTRO_MENAGER[ELECTRO MENAGER],0)))</f>
        <v/>
      </c>
      <c r="C296" s="37"/>
      <c r="D296" s="38" t="s">
        <v>15</v>
      </c>
      <c r="E296" s="21"/>
      <c r="F296" s="22" t="str">
        <f ca="1">IF(tblINVENTAIRE_ELCTRO_MENAGER[[#This Row],[DELIVRANCE]]&lt;&gt;"",TODAY()-tblINVENTAIRE_ELCTRO_MENAGER[[#This Row],[DELIVRANCE]],"")</f>
        <v/>
      </c>
      <c r="G296" s="40"/>
      <c r="H296" s="62"/>
      <c r="I29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96" s="91"/>
      <c r="K296" s="42"/>
      <c r="L296" s="42"/>
      <c r="M296" s="52"/>
      <c r="N296" s="53"/>
      <c r="O296" s="44"/>
    </row>
    <row r="297" spans="2:15">
      <c r="B297" s="37" t="str">
        <f>IF(tblINVENTAIRE_ELCTRO_MENAGER[[#This Row],[NOM]]="","",INDEX(tblELECTRO_MENAGER[CODE],MATCH(tblINVENTAIRE_ELCTRO_MENAGER[[#This Row],[NOM]],tblELECTRO_MENAGER[ELECTRO MENAGER],0)))</f>
        <v/>
      </c>
      <c r="C297" s="37"/>
      <c r="D297" s="38" t="s">
        <v>15</v>
      </c>
      <c r="E297" s="21"/>
      <c r="F297" s="22" t="str">
        <f ca="1">IF(tblINVENTAIRE_ELCTRO_MENAGER[[#This Row],[DELIVRANCE]]&lt;&gt;"",TODAY()-tblINVENTAIRE_ELCTRO_MENAGER[[#This Row],[DELIVRANCE]],"")</f>
        <v/>
      </c>
      <c r="G297" s="40"/>
      <c r="H297" s="62"/>
      <c r="I29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97" s="91"/>
      <c r="K297" s="42"/>
      <c r="L297" s="42"/>
      <c r="M297" s="52"/>
      <c r="N297" s="53"/>
      <c r="O297" s="44"/>
    </row>
    <row r="298" spans="2:15">
      <c r="B298" s="37" t="str">
        <f>IF(tblINVENTAIRE_ELCTRO_MENAGER[[#This Row],[NOM]]="","",INDEX(tblELECTRO_MENAGER[CODE],MATCH(tblINVENTAIRE_ELCTRO_MENAGER[[#This Row],[NOM]],tblELECTRO_MENAGER[ELECTRO MENAGER],0)))</f>
        <v/>
      </c>
      <c r="C298" s="37"/>
      <c r="D298" s="38" t="s">
        <v>15</v>
      </c>
      <c r="E298" s="21"/>
      <c r="F298" s="22" t="str">
        <f ca="1">IF(tblINVENTAIRE_ELCTRO_MENAGER[[#This Row],[DELIVRANCE]]&lt;&gt;"",TODAY()-tblINVENTAIRE_ELCTRO_MENAGER[[#This Row],[DELIVRANCE]],"")</f>
        <v/>
      </c>
      <c r="G298" s="40"/>
      <c r="H298" s="62"/>
      <c r="I29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98" s="91"/>
      <c r="K298" s="42"/>
      <c r="L298" s="42"/>
      <c r="M298" s="52"/>
      <c r="N298" s="53"/>
      <c r="O298" s="44"/>
    </row>
    <row r="299" spans="2:15">
      <c r="B299" s="37" t="str">
        <f>IF(tblINVENTAIRE_ELCTRO_MENAGER[[#This Row],[NOM]]="","",INDEX(tblELECTRO_MENAGER[CODE],MATCH(tblINVENTAIRE_ELCTRO_MENAGER[[#This Row],[NOM]],tblELECTRO_MENAGER[ELECTRO MENAGER],0)))</f>
        <v/>
      </c>
      <c r="C299" s="37"/>
      <c r="D299" s="38" t="s">
        <v>15</v>
      </c>
      <c r="E299" s="21"/>
      <c r="F299" s="22" t="str">
        <f ca="1">IF(tblINVENTAIRE_ELCTRO_MENAGER[[#This Row],[DELIVRANCE]]&lt;&gt;"",TODAY()-tblINVENTAIRE_ELCTRO_MENAGER[[#This Row],[DELIVRANCE]],"")</f>
        <v/>
      </c>
      <c r="G299" s="40"/>
      <c r="H299" s="62"/>
      <c r="I29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299" s="91"/>
      <c r="K299" s="42"/>
      <c r="L299" s="42"/>
      <c r="M299" s="52"/>
      <c r="N299" s="53"/>
      <c r="O299" s="44"/>
    </row>
    <row r="300" spans="2:15">
      <c r="B300" s="37" t="str">
        <f>IF(tblINVENTAIRE_ELCTRO_MENAGER[[#This Row],[NOM]]="","",INDEX(tblELECTRO_MENAGER[CODE],MATCH(tblINVENTAIRE_ELCTRO_MENAGER[[#This Row],[NOM]],tblELECTRO_MENAGER[ELECTRO MENAGER],0)))</f>
        <v/>
      </c>
      <c r="C300" s="37"/>
      <c r="D300" s="38" t="s">
        <v>15</v>
      </c>
      <c r="E300" s="21"/>
      <c r="F300" s="22" t="str">
        <f ca="1">IF(tblINVENTAIRE_ELCTRO_MENAGER[[#This Row],[DELIVRANCE]]&lt;&gt;"",TODAY()-tblINVENTAIRE_ELCTRO_MENAGER[[#This Row],[DELIVRANCE]],"")</f>
        <v/>
      </c>
      <c r="G300" s="40"/>
      <c r="H300" s="62"/>
      <c r="I30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00" s="91"/>
      <c r="K300" s="42"/>
      <c r="L300" s="42"/>
      <c r="M300" s="52"/>
      <c r="N300" s="53"/>
      <c r="O300" s="44"/>
    </row>
    <row r="301" spans="2:15">
      <c r="B301" s="37" t="str">
        <f>IF(tblINVENTAIRE_ELCTRO_MENAGER[[#This Row],[NOM]]="","",INDEX(tblELECTRO_MENAGER[CODE],MATCH(tblINVENTAIRE_ELCTRO_MENAGER[[#This Row],[NOM]],tblELECTRO_MENAGER[ELECTRO MENAGER],0)))</f>
        <v/>
      </c>
      <c r="C301" s="37"/>
      <c r="D301" s="38" t="s">
        <v>15</v>
      </c>
      <c r="E301" s="21"/>
      <c r="F301" s="22" t="str">
        <f ca="1">IF(tblINVENTAIRE_ELCTRO_MENAGER[[#This Row],[DELIVRANCE]]&lt;&gt;"",TODAY()-tblINVENTAIRE_ELCTRO_MENAGER[[#This Row],[DELIVRANCE]],"")</f>
        <v/>
      </c>
      <c r="G301" s="40"/>
      <c r="H301" s="62"/>
      <c r="I30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01" s="91"/>
      <c r="K301" s="42"/>
      <c r="L301" s="42"/>
      <c r="M301" s="52"/>
      <c r="N301" s="53"/>
      <c r="O301" s="44"/>
    </row>
    <row r="302" spans="2:15">
      <c r="B302" s="37" t="str">
        <f>IF(tblINVENTAIRE_ELCTRO_MENAGER[[#This Row],[NOM]]="","",INDEX(tblELECTRO_MENAGER[CODE],MATCH(tblINVENTAIRE_ELCTRO_MENAGER[[#This Row],[NOM]],tblELECTRO_MENAGER[ELECTRO MENAGER],0)))</f>
        <v/>
      </c>
      <c r="C302" s="37"/>
      <c r="D302" s="38" t="s">
        <v>15</v>
      </c>
      <c r="E302" s="21"/>
      <c r="F302" s="22" t="str">
        <f ca="1">IF(tblINVENTAIRE_ELCTRO_MENAGER[[#This Row],[DELIVRANCE]]&lt;&gt;"",TODAY()-tblINVENTAIRE_ELCTRO_MENAGER[[#This Row],[DELIVRANCE]],"")</f>
        <v/>
      </c>
      <c r="G302" s="40"/>
      <c r="H302" s="62"/>
      <c r="I30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02" s="91"/>
      <c r="K302" s="42"/>
      <c r="L302" s="42"/>
      <c r="M302" s="52"/>
      <c r="N302" s="53"/>
      <c r="O302" s="44"/>
    </row>
    <row r="303" spans="2:15">
      <c r="B303" s="37" t="str">
        <f>IF(tblINVENTAIRE_ELCTRO_MENAGER[[#This Row],[NOM]]="","",INDEX(tblELECTRO_MENAGER[CODE],MATCH(tblINVENTAIRE_ELCTRO_MENAGER[[#This Row],[NOM]],tblELECTRO_MENAGER[ELECTRO MENAGER],0)))</f>
        <v/>
      </c>
      <c r="C303" s="37"/>
      <c r="D303" s="38" t="s">
        <v>15</v>
      </c>
      <c r="E303" s="21"/>
      <c r="F303" s="22" t="str">
        <f ca="1">IF(tblINVENTAIRE_ELCTRO_MENAGER[[#This Row],[DELIVRANCE]]&lt;&gt;"",TODAY()-tblINVENTAIRE_ELCTRO_MENAGER[[#This Row],[DELIVRANCE]],"")</f>
        <v/>
      </c>
      <c r="G303" s="40"/>
      <c r="H303" s="62"/>
      <c r="I30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03" s="91"/>
      <c r="K303" s="42"/>
      <c r="L303" s="42"/>
      <c r="M303" s="52"/>
      <c r="N303" s="53"/>
      <c r="O303" s="44"/>
    </row>
    <row r="304" spans="2:15">
      <c r="B304" s="37" t="str">
        <f>IF(tblINVENTAIRE_ELCTRO_MENAGER[[#This Row],[NOM]]="","",INDEX(tblELECTRO_MENAGER[CODE],MATCH(tblINVENTAIRE_ELCTRO_MENAGER[[#This Row],[NOM]],tblELECTRO_MENAGER[ELECTRO MENAGER],0)))</f>
        <v/>
      </c>
      <c r="C304" s="37"/>
      <c r="D304" s="38" t="s">
        <v>15</v>
      </c>
      <c r="E304" s="21"/>
      <c r="F304" s="22" t="str">
        <f ca="1">IF(tblINVENTAIRE_ELCTRO_MENAGER[[#This Row],[DELIVRANCE]]&lt;&gt;"",TODAY()-tblINVENTAIRE_ELCTRO_MENAGER[[#This Row],[DELIVRANCE]],"")</f>
        <v/>
      </c>
      <c r="G304" s="40"/>
      <c r="H304" s="62"/>
      <c r="I30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04" s="91"/>
      <c r="K304" s="42"/>
      <c r="L304" s="42"/>
      <c r="M304" s="52"/>
      <c r="N304" s="53"/>
      <c r="O304" s="44"/>
    </row>
    <row r="305" spans="2:15">
      <c r="B305" s="37" t="str">
        <f>IF(tblINVENTAIRE_ELCTRO_MENAGER[[#This Row],[NOM]]="","",INDEX(tblELECTRO_MENAGER[CODE],MATCH(tblINVENTAIRE_ELCTRO_MENAGER[[#This Row],[NOM]],tblELECTRO_MENAGER[ELECTRO MENAGER],0)))</f>
        <v/>
      </c>
      <c r="C305" s="37"/>
      <c r="D305" s="38" t="s">
        <v>15</v>
      </c>
      <c r="E305" s="21"/>
      <c r="F305" s="22" t="str">
        <f ca="1">IF(tblINVENTAIRE_ELCTRO_MENAGER[[#This Row],[DELIVRANCE]]&lt;&gt;"",TODAY()-tblINVENTAIRE_ELCTRO_MENAGER[[#This Row],[DELIVRANCE]],"")</f>
        <v/>
      </c>
      <c r="G305" s="40"/>
      <c r="H305" s="62"/>
      <c r="I30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05" s="91"/>
      <c r="K305" s="42"/>
      <c r="L305" s="42"/>
      <c r="M305" s="52"/>
      <c r="N305" s="53"/>
      <c r="O305" s="44"/>
    </row>
    <row r="306" spans="2:15">
      <c r="B306" s="37" t="str">
        <f>IF(tblINVENTAIRE_ELCTRO_MENAGER[[#This Row],[NOM]]="","",INDEX(tblELECTRO_MENAGER[CODE],MATCH(tblINVENTAIRE_ELCTRO_MENAGER[[#This Row],[NOM]],tblELECTRO_MENAGER[ELECTRO MENAGER],0)))</f>
        <v/>
      </c>
      <c r="C306" s="37"/>
      <c r="D306" s="38" t="s">
        <v>15</v>
      </c>
      <c r="E306" s="21"/>
      <c r="F306" s="22" t="str">
        <f ca="1">IF(tblINVENTAIRE_ELCTRO_MENAGER[[#This Row],[DELIVRANCE]]&lt;&gt;"",TODAY()-tblINVENTAIRE_ELCTRO_MENAGER[[#This Row],[DELIVRANCE]],"")</f>
        <v/>
      </c>
      <c r="G306" s="40"/>
      <c r="H306" s="62"/>
      <c r="I30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06" s="91"/>
      <c r="K306" s="42"/>
      <c r="L306" s="42"/>
      <c r="M306" s="52"/>
      <c r="N306" s="53"/>
      <c r="O306" s="44"/>
    </row>
    <row r="307" spans="2:15">
      <c r="B307" s="37" t="str">
        <f>IF(tblINVENTAIRE_ELCTRO_MENAGER[[#This Row],[NOM]]="","",INDEX(tblELECTRO_MENAGER[CODE],MATCH(tblINVENTAIRE_ELCTRO_MENAGER[[#This Row],[NOM]],tblELECTRO_MENAGER[ELECTRO MENAGER],0)))</f>
        <v/>
      </c>
      <c r="C307" s="37"/>
      <c r="D307" s="38" t="s">
        <v>15</v>
      </c>
      <c r="E307" s="21"/>
      <c r="F307" s="22" t="str">
        <f ca="1">IF(tblINVENTAIRE_ELCTRO_MENAGER[[#This Row],[DELIVRANCE]]&lt;&gt;"",TODAY()-tblINVENTAIRE_ELCTRO_MENAGER[[#This Row],[DELIVRANCE]],"")</f>
        <v/>
      </c>
      <c r="G307" s="40"/>
      <c r="H307" s="62"/>
      <c r="I30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07" s="91"/>
      <c r="K307" s="42"/>
      <c r="L307" s="42"/>
      <c r="M307" s="52"/>
      <c r="N307" s="53"/>
      <c r="O307" s="44"/>
    </row>
    <row r="308" spans="2:15">
      <c r="B308" s="37" t="str">
        <f>IF(tblINVENTAIRE_ELCTRO_MENAGER[[#This Row],[NOM]]="","",INDEX(tblELECTRO_MENAGER[CODE],MATCH(tblINVENTAIRE_ELCTRO_MENAGER[[#This Row],[NOM]],tblELECTRO_MENAGER[ELECTRO MENAGER],0)))</f>
        <v/>
      </c>
      <c r="C308" s="37"/>
      <c r="D308" s="38" t="s">
        <v>15</v>
      </c>
      <c r="E308" s="21"/>
      <c r="F308" s="22" t="str">
        <f ca="1">IF(tblINVENTAIRE_ELCTRO_MENAGER[[#This Row],[DELIVRANCE]]&lt;&gt;"",TODAY()-tblINVENTAIRE_ELCTRO_MENAGER[[#This Row],[DELIVRANCE]],"")</f>
        <v/>
      </c>
      <c r="G308" s="40"/>
      <c r="H308" s="62"/>
      <c r="I30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08" s="91"/>
      <c r="K308" s="42"/>
      <c r="L308" s="42"/>
      <c r="M308" s="52"/>
      <c r="N308" s="53"/>
      <c r="O308" s="44"/>
    </row>
    <row r="309" spans="2:15">
      <c r="B309" s="37" t="str">
        <f>IF(tblINVENTAIRE_ELCTRO_MENAGER[[#This Row],[NOM]]="","",INDEX(tblELECTRO_MENAGER[CODE],MATCH(tblINVENTAIRE_ELCTRO_MENAGER[[#This Row],[NOM]],tblELECTRO_MENAGER[ELECTRO MENAGER],0)))</f>
        <v/>
      </c>
      <c r="C309" s="37"/>
      <c r="D309" s="38" t="s">
        <v>15</v>
      </c>
      <c r="E309" s="21"/>
      <c r="F309" s="22" t="str">
        <f ca="1">IF(tblINVENTAIRE_ELCTRO_MENAGER[[#This Row],[DELIVRANCE]]&lt;&gt;"",TODAY()-tblINVENTAIRE_ELCTRO_MENAGER[[#This Row],[DELIVRANCE]],"")</f>
        <v/>
      </c>
      <c r="G309" s="40"/>
      <c r="H309" s="62"/>
      <c r="I30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09" s="91"/>
      <c r="K309" s="42"/>
      <c r="L309" s="42"/>
      <c r="M309" s="52"/>
      <c r="N309" s="53"/>
      <c r="O309" s="44"/>
    </row>
    <row r="310" spans="2:15">
      <c r="B310" s="37" t="str">
        <f>IF(tblINVENTAIRE_ELCTRO_MENAGER[[#This Row],[NOM]]="","",INDEX(tblELECTRO_MENAGER[CODE],MATCH(tblINVENTAIRE_ELCTRO_MENAGER[[#This Row],[NOM]],tblELECTRO_MENAGER[ELECTRO MENAGER],0)))</f>
        <v/>
      </c>
      <c r="C310" s="37"/>
      <c r="D310" s="38" t="s">
        <v>15</v>
      </c>
      <c r="E310" s="21"/>
      <c r="F310" s="22" t="str">
        <f ca="1">IF(tblINVENTAIRE_ELCTRO_MENAGER[[#This Row],[DELIVRANCE]]&lt;&gt;"",TODAY()-tblINVENTAIRE_ELCTRO_MENAGER[[#This Row],[DELIVRANCE]],"")</f>
        <v/>
      </c>
      <c r="G310" s="40"/>
      <c r="H310" s="62"/>
      <c r="I31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10" s="91"/>
      <c r="K310" s="42"/>
      <c r="L310" s="42"/>
      <c r="M310" s="52"/>
      <c r="N310" s="53"/>
      <c r="O310" s="44"/>
    </row>
    <row r="311" spans="2:15">
      <c r="B311" s="37" t="str">
        <f>IF(tblINVENTAIRE_ELCTRO_MENAGER[[#This Row],[NOM]]="","",INDEX(tblELECTRO_MENAGER[CODE],MATCH(tblINVENTAIRE_ELCTRO_MENAGER[[#This Row],[NOM]],tblELECTRO_MENAGER[ELECTRO MENAGER],0)))</f>
        <v/>
      </c>
      <c r="C311" s="37"/>
      <c r="D311" s="38" t="s">
        <v>15</v>
      </c>
      <c r="E311" s="21"/>
      <c r="F311" s="22" t="str">
        <f ca="1">IF(tblINVENTAIRE_ELCTRO_MENAGER[[#This Row],[DELIVRANCE]]&lt;&gt;"",TODAY()-tblINVENTAIRE_ELCTRO_MENAGER[[#This Row],[DELIVRANCE]],"")</f>
        <v/>
      </c>
      <c r="G311" s="40"/>
      <c r="H311" s="62"/>
      <c r="I31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11" s="91"/>
      <c r="K311" s="42"/>
      <c r="L311" s="42"/>
      <c r="M311" s="52"/>
      <c r="N311" s="53"/>
      <c r="O311" s="44"/>
    </row>
    <row r="312" spans="2:15">
      <c r="B312" s="37" t="str">
        <f>IF(tblINVENTAIRE_ELCTRO_MENAGER[[#This Row],[NOM]]="","",INDEX(tblELECTRO_MENAGER[CODE],MATCH(tblINVENTAIRE_ELCTRO_MENAGER[[#This Row],[NOM]],tblELECTRO_MENAGER[ELECTRO MENAGER],0)))</f>
        <v/>
      </c>
      <c r="C312" s="37"/>
      <c r="D312" s="38" t="s">
        <v>15</v>
      </c>
      <c r="E312" s="21"/>
      <c r="F312" s="22" t="str">
        <f ca="1">IF(tblINVENTAIRE_ELCTRO_MENAGER[[#This Row],[DELIVRANCE]]&lt;&gt;"",TODAY()-tblINVENTAIRE_ELCTRO_MENAGER[[#This Row],[DELIVRANCE]],"")</f>
        <v/>
      </c>
      <c r="G312" s="40"/>
      <c r="H312" s="62"/>
      <c r="I31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12" s="91"/>
      <c r="K312" s="42"/>
      <c r="L312" s="42"/>
      <c r="M312" s="52"/>
      <c r="N312" s="53"/>
      <c r="O312" s="44"/>
    </row>
    <row r="313" spans="2:15">
      <c r="B313" s="37" t="str">
        <f>IF(tblINVENTAIRE_ELCTRO_MENAGER[[#This Row],[NOM]]="","",INDEX(tblELECTRO_MENAGER[CODE],MATCH(tblINVENTAIRE_ELCTRO_MENAGER[[#This Row],[NOM]],tblELECTRO_MENAGER[ELECTRO MENAGER],0)))</f>
        <v/>
      </c>
      <c r="C313" s="37"/>
      <c r="D313" s="38" t="s">
        <v>15</v>
      </c>
      <c r="E313" s="21"/>
      <c r="F313" s="22" t="str">
        <f ca="1">IF(tblINVENTAIRE_ELCTRO_MENAGER[[#This Row],[DELIVRANCE]]&lt;&gt;"",TODAY()-tblINVENTAIRE_ELCTRO_MENAGER[[#This Row],[DELIVRANCE]],"")</f>
        <v/>
      </c>
      <c r="G313" s="40"/>
      <c r="H313" s="62"/>
      <c r="I31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13" s="91"/>
      <c r="K313" s="42"/>
      <c r="L313" s="42"/>
      <c r="M313" s="52"/>
      <c r="N313" s="53"/>
      <c r="O313" s="44"/>
    </row>
    <row r="314" spans="2:15">
      <c r="B314" s="37" t="str">
        <f>IF(tblINVENTAIRE_ELCTRO_MENAGER[[#This Row],[NOM]]="","",INDEX(tblELECTRO_MENAGER[CODE],MATCH(tblINVENTAIRE_ELCTRO_MENAGER[[#This Row],[NOM]],tblELECTRO_MENAGER[ELECTRO MENAGER],0)))</f>
        <v/>
      </c>
      <c r="C314" s="37"/>
      <c r="D314" s="38" t="s">
        <v>15</v>
      </c>
      <c r="E314" s="21"/>
      <c r="F314" s="22" t="str">
        <f ca="1">IF(tblINVENTAIRE_ELCTRO_MENAGER[[#This Row],[DELIVRANCE]]&lt;&gt;"",TODAY()-tblINVENTAIRE_ELCTRO_MENAGER[[#This Row],[DELIVRANCE]],"")</f>
        <v/>
      </c>
      <c r="G314" s="40"/>
      <c r="H314" s="62"/>
      <c r="I31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14" s="91"/>
      <c r="K314" s="42"/>
      <c r="L314" s="42"/>
      <c r="M314" s="52"/>
      <c r="N314" s="53"/>
      <c r="O314" s="44"/>
    </row>
    <row r="315" spans="2:15">
      <c r="B315" s="37" t="str">
        <f>IF(tblINVENTAIRE_ELCTRO_MENAGER[[#This Row],[NOM]]="","",INDEX(tblELECTRO_MENAGER[CODE],MATCH(tblINVENTAIRE_ELCTRO_MENAGER[[#This Row],[NOM]],tblELECTRO_MENAGER[ELECTRO MENAGER],0)))</f>
        <v/>
      </c>
      <c r="C315" s="37"/>
      <c r="D315" s="38" t="s">
        <v>15</v>
      </c>
      <c r="E315" s="21"/>
      <c r="F315" s="22" t="str">
        <f ca="1">IF(tblINVENTAIRE_ELCTRO_MENAGER[[#This Row],[DELIVRANCE]]&lt;&gt;"",TODAY()-tblINVENTAIRE_ELCTRO_MENAGER[[#This Row],[DELIVRANCE]],"")</f>
        <v/>
      </c>
      <c r="G315" s="40"/>
      <c r="H315" s="62"/>
      <c r="I31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15" s="91"/>
      <c r="K315" s="42"/>
      <c r="L315" s="42"/>
      <c r="M315" s="52"/>
      <c r="N315" s="53"/>
      <c r="O315" s="44"/>
    </row>
    <row r="316" spans="2:15">
      <c r="B316" s="37" t="str">
        <f>IF(tblINVENTAIRE_ELCTRO_MENAGER[[#This Row],[NOM]]="","",INDEX(tblELECTRO_MENAGER[CODE],MATCH(tblINVENTAIRE_ELCTRO_MENAGER[[#This Row],[NOM]],tblELECTRO_MENAGER[ELECTRO MENAGER],0)))</f>
        <v/>
      </c>
      <c r="C316" s="37"/>
      <c r="D316" s="38" t="s">
        <v>15</v>
      </c>
      <c r="E316" s="21"/>
      <c r="F316" s="22" t="str">
        <f ca="1">IF(tblINVENTAIRE_ELCTRO_MENAGER[[#This Row],[DELIVRANCE]]&lt;&gt;"",TODAY()-tblINVENTAIRE_ELCTRO_MENAGER[[#This Row],[DELIVRANCE]],"")</f>
        <v/>
      </c>
      <c r="G316" s="40"/>
      <c r="H316" s="62"/>
      <c r="I31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16" s="91"/>
      <c r="K316" s="42"/>
      <c r="L316" s="42"/>
      <c r="M316" s="52"/>
      <c r="N316" s="53"/>
      <c r="O316" s="44"/>
    </row>
    <row r="317" spans="2:15">
      <c r="B317" s="37" t="str">
        <f>IF(tblINVENTAIRE_ELCTRO_MENAGER[[#This Row],[NOM]]="","",INDEX(tblELECTRO_MENAGER[CODE],MATCH(tblINVENTAIRE_ELCTRO_MENAGER[[#This Row],[NOM]],tblELECTRO_MENAGER[ELECTRO MENAGER],0)))</f>
        <v/>
      </c>
      <c r="C317" s="37"/>
      <c r="D317" s="38" t="s">
        <v>15</v>
      </c>
      <c r="E317" s="21"/>
      <c r="F317" s="22" t="str">
        <f ca="1">IF(tblINVENTAIRE_ELCTRO_MENAGER[[#This Row],[DELIVRANCE]]&lt;&gt;"",TODAY()-tblINVENTAIRE_ELCTRO_MENAGER[[#This Row],[DELIVRANCE]],"")</f>
        <v/>
      </c>
      <c r="G317" s="40"/>
      <c r="H317" s="62"/>
      <c r="I31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17" s="91"/>
      <c r="K317" s="42"/>
      <c r="L317" s="42"/>
      <c r="M317" s="52"/>
      <c r="N317" s="53"/>
      <c r="O317" s="44"/>
    </row>
    <row r="318" spans="2:15">
      <c r="B318" s="37" t="str">
        <f>IF(tblINVENTAIRE_ELCTRO_MENAGER[[#This Row],[NOM]]="","",INDEX(tblELECTRO_MENAGER[CODE],MATCH(tblINVENTAIRE_ELCTRO_MENAGER[[#This Row],[NOM]],tblELECTRO_MENAGER[ELECTRO MENAGER],0)))</f>
        <v/>
      </c>
      <c r="C318" s="37"/>
      <c r="D318" s="38" t="s">
        <v>15</v>
      </c>
      <c r="E318" s="21"/>
      <c r="F318" s="22" t="str">
        <f ca="1">IF(tblINVENTAIRE_ELCTRO_MENAGER[[#This Row],[DELIVRANCE]]&lt;&gt;"",TODAY()-tblINVENTAIRE_ELCTRO_MENAGER[[#This Row],[DELIVRANCE]],"")</f>
        <v/>
      </c>
      <c r="G318" s="40"/>
      <c r="H318" s="62"/>
      <c r="I31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18" s="91"/>
      <c r="K318" s="42"/>
      <c r="L318" s="42"/>
      <c r="M318" s="52"/>
      <c r="N318" s="53"/>
      <c r="O318" s="44"/>
    </row>
    <row r="319" spans="2:15">
      <c r="B319" s="37" t="str">
        <f>IF(tblINVENTAIRE_ELCTRO_MENAGER[[#This Row],[NOM]]="","",INDEX(tblELECTRO_MENAGER[CODE],MATCH(tblINVENTAIRE_ELCTRO_MENAGER[[#This Row],[NOM]],tblELECTRO_MENAGER[ELECTRO MENAGER],0)))</f>
        <v/>
      </c>
      <c r="C319" s="37"/>
      <c r="D319" s="38" t="s">
        <v>15</v>
      </c>
      <c r="E319" s="21"/>
      <c r="F319" s="22" t="str">
        <f ca="1">IF(tblINVENTAIRE_ELCTRO_MENAGER[[#This Row],[DELIVRANCE]]&lt;&gt;"",TODAY()-tblINVENTAIRE_ELCTRO_MENAGER[[#This Row],[DELIVRANCE]],"")</f>
        <v/>
      </c>
      <c r="G319" s="40"/>
      <c r="H319" s="62"/>
      <c r="I31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19" s="91"/>
      <c r="K319" s="42"/>
      <c r="L319" s="42"/>
      <c r="M319" s="52"/>
      <c r="N319" s="53"/>
      <c r="O319" s="44"/>
    </row>
    <row r="320" spans="2:15">
      <c r="B320" s="37" t="str">
        <f>IF(tblINVENTAIRE_ELCTRO_MENAGER[[#This Row],[NOM]]="","",INDEX(tblELECTRO_MENAGER[CODE],MATCH(tblINVENTAIRE_ELCTRO_MENAGER[[#This Row],[NOM]],tblELECTRO_MENAGER[ELECTRO MENAGER],0)))</f>
        <v/>
      </c>
      <c r="C320" s="37"/>
      <c r="D320" s="38" t="s">
        <v>15</v>
      </c>
      <c r="E320" s="21"/>
      <c r="F320" s="22" t="str">
        <f ca="1">IF(tblINVENTAIRE_ELCTRO_MENAGER[[#This Row],[DELIVRANCE]]&lt;&gt;"",TODAY()-tblINVENTAIRE_ELCTRO_MENAGER[[#This Row],[DELIVRANCE]],"")</f>
        <v/>
      </c>
      <c r="G320" s="40"/>
      <c r="H320" s="62"/>
      <c r="I32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20" s="91"/>
      <c r="K320" s="42"/>
      <c r="L320" s="42"/>
      <c r="M320" s="52"/>
      <c r="N320" s="53"/>
      <c r="O320" s="44"/>
    </row>
    <row r="321" spans="2:15">
      <c r="B321" s="37" t="str">
        <f>IF(tblINVENTAIRE_ELCTRO_MENAGER[[#This Row],[NOM]]="","",INDEX(tblELECTRO_MENAGER[CODE],MATCH(tblINVENTAIRE_ELCTRO_MENAGER[[#This Row],[NOM]],tblELECTRO_MENAGER[ELECTRO MENAGER],0)))</f>
        <v/>
      </c>
      <c r="C321" s="37"/>
      <c r="D321" s="38" t="s">
        <v>15</v>
      </c>
      <c r="E321" s="21"/>
      <c r="F321" s="22" t="str">
        <f ca="1">IF(tblINVENTAIRE_ELCTRO_MENAGER[[#This Row],[DELIVRANCE]]&lt;&gt;"",TODAY()-tblINVENTAIRE_ELCTRO_MENAGER[[#This Row],[DELIVRANCE]],"")</f>
        <v/>
      </c>
      <c r="G321" s="40"/>
      <c r="H321" s="62"/>
      <c r="I32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21" s="91"/>
      <c r="K321" s="42"/>
      <c r="L321" s="42"/>
      <c r="M321" s="52"/>
      <c r="N321" s="53"/>
      <c r="O321" s="44"/>
    </row>
    <row r="322" spans="2:15">
      <c r="B322" s="37" t="str">
        <f>IF(tblINVENTAIRE_ELCTRO_MENAGER[[#This Row],[NOM]]="","",INDEX(tblELECTRO_MENAGER[CODE],MATCH(tblINVENTAIRE_ELCTRO_MENAGER[[#This Row],[NOM]],tblELECTRO_MENAGER[ELECTRO MENAGER],0)))</f>
        <v/>
      </c>
      <c r="C322" s="37"/>
      <c r="D322" s="38" t="s">
        <v>15</v>
      </c>
      <c r="E322" s="21"/>
      <c r="F322" s="22" t="str">
        <f ca="1">IF(tblINVENTAIRE_ELCTRO_MENAGER[[#This Row],[DELIVRANCE]]&lt;&gt;"",TODAY()-tblINVENTAIRE_ELCTRO_MENAGER[[#This Row],[DELIVRANCE]],"")</f>
        <v/>
      </c>
      <c r="G322" s="40"/>
      <c r="H322" s="62"/>
      <c r="I32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22" s="91"/>
      <c r="K322" s="42"/>
      <c r="L322" s="42"/>
      <c r="M322" s="52"/>
      <c r="N322" s="53"/>
      <c r="O322" s="44"/>
    </row>
    <row r="323" spans="2:15">
      <c r="B323" s="37" t="str">
        <f>IF(tblINVENTAIRE_ELCTRO_MENAGER[[#This Row],[NOM]]="","",INDEX(tblELECTRO_MENAGER[CODE],MATCH(tblINVENTAIRE_ELCTRO_MENAGER[[#This Row],[NOM]],tblELECTRO_MENAGER[ELECTRO MENAGER],0)))</f>
        <v/>
      </c>
      <c r="C323" s="37"/>
      <c r="D323" s="38" t="s">
        <v>15</v>
      </c>
      <c r="E323" s="21"/>
      <c r="F323" s="22" t="str">
        <f ca="1">IF(tblINVENTAIRE_ELCTRO_MENAGER[[#This Row],[DELIVRANCE]]&lt;&gt;"",TODAY()-tblINVENTAIRE_ELCTRO_MENAGER[[#This Row],[DELIVRANCE]],"")</f>
        <v/>
      </c>
      <c r="G323" s="40"/>
      <c r="H323" s="62"/>
      <c r="I32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23" s="91"/>
      <c r="K323" s="42"/>
      <c r="L323" s="42"/>
      <c r="M323" s="52"/>
      <c r="N323" s="53"/>
      <c r="O323" s="44"/>
    </row>
    <row r="324" spans="2:15">
      <c r="B324" s="37" t="str">
        <f>IF(tblINVENTAIRE_ELCTRO_MENAGER[[#This Row],[NOM]]="","",INDEX(tblELECTRO_MENAGER[CODE],MATCH(tblINVENTAIRE_ELCTRO_MENAGER[[#This Row],[NOM]],tblELECTRO_MENAGER[ELECTRO MENAGER],0)))</f>
        <v/>
      </c>
      <c r="C324" s="37"/>
      <c r="D324" s="38" t="s">
        <v>15</v>
      </c>
      <c r="E324" s="21"/>
      <c r="F324" s="22" t="str">
        <f ca="1">IF(tblINVENTAIRE_ELCTRO_MENAGER[[#This Row],[DELIVRANCE]]&lt;&gt;"",TODAY()-tblINVENTAIRE_ELCTRO_MENAGER[[#This Row],[DELIVRANCE]],"")</f>
        <v/>
      </c>
      <c r="G324" s="40"/>
      <c r="H324" s="62"/>
      <c r="I32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24" s="91"/>
      <c r="K324" s="42"/>
      <c r="L324" s="42"/>
      <c r="M324" s="52"/>
      <c r="N324" s="53"/>
      <c r="O324" s="44"/>
    </row>
    <row r="325" spans="2:15">
      <c r="B325" s="37" t="str">
        <f>IF(tblINVENTAIRE_ELCTRO_MENAGER[[#This Row],[NOM]]="","",INDEX(tblELECTRO_MENAGER[CODE],MATCH(tblINVENTAIRE_ELCTRO_MENAGER[[#This Row],[NOM]],tblELECTRO_MENAGER[ELECTRO MENAGER],0)))</f>
        <v/>
      </c>
      <c r="C325" s="37"/>
      <c r="D325" s="38" t="s">
        <v>15</v>
      </c>
      <c r="E325" s="21"/>
      <c r="F325" s="22" t="str">
        <f ca="1">IF(tblINVENTAIRE_ELCTRO_MENAGER[[#This Row],[DELIVRANCE]]&lt;&gt;"",TODAY()-tblINVENTAIRE_ELCTRO_MENAGER[[#This Row],[DELIVRANCE]],"")</f>
        <v/>
      </c>
      <c r="G325" s="40"/>
      <c r="H325" s="62"/>
      <c r="I32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25" s="91"/>
      <c r="K325" s="42"/>
      <c r="L325" s="42"/>
      <c r="M325" s="52"/>
      <c r="N325" s="53"/>
      <c r="O325" s="44"/>
    </row>
    <row r="326" spans="2:15">
      <c r="B326" s="37" t="str">
        <f>IF(tblINVENTAIRE_ELCTRO_MENAGER[[#This Row],[NOM]]="","",INDEX(tblELECTRO_MENAGER[CODE],MATCH(tblINVENTAIRE_ELCTRO_MENAGER[[#This Row],[NOM]],tblELECTRO_MENAGER[ELECTRO MENAGER],0)))</f>
        <v/>
      </c>
      <c r="C326" s="37"/>
      <c r="D326" s="38" t="s">
        <v>15</v>
      </c>
      <c r="E326" s="21"/>
      <c r="F326" s="22" t="str">
        <f ca="1">IF(tblINVENTAIRE_ELCTRO_MENAGER[[#This Row],[DELIVRANCE]]&lt;&gt;"",TODAY()-tblINVENTAIRE_ELCTRO_MENAGER[[#This Row],[DELIVRANCE]],"")</f>
        <v/>
      </c>
      <c r="G326" s="40"/>
      <c r="H326" s="62"/>
      <c r="I32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26" s="91"/>
      <c r="K326" s="42"/>
      <c r="L326" s="42"/>
      <c r="M326" s="52"/>
      <c r="N326" s="53"/>
      <c r="O326" s="44"/>
    </row>
    <row r="327" spans="2:15">
      <c r="B327" s="37" t="str">
        <f>IF(tblINVENTAIRE_ELCTRO_MENAGER[[#This Row],[NOM]]="","",INDEX(tblELECTRO_MENAGER[CODE],MATCH(tblINVENTAIRE_ELCTRO_MENAGER[[#This Row],[NOM]],tblELECTRO_MENAGER[ELECTRO MENAGER],0)))</f>
        <v/>
      </c>
      <c r="C327" s="37"/>
      <c r="D327" s="38" t="s">
        <v>15</v>
      </c>
      <c r="E327" s="21"/>
      <c r="F327" s="22" t="str">
        <f ca="1">IF(tblINVENTAIRE_ELCTRO_MENAGER[[#This Row],[DELIVRANCE]]&lt;&gt;"",TODAY()-tblINVENTAIRE_ELCTRO_MENAGER[[#This Row],[DELIVRANCE]],"")</f>
        <v/>
      </c>
      <c r="G327" s="40"/>
      <c r="H327" s="62"/>
      <c r="I32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27" s="91"/>
      <c r="K327" s="42"/>
      <c r="L327" s="42"/>
      <c r="M327" s="52"/>
      <c r="N327" s="53"/>
      <c r="O327" s="44"/>
    </row>
    <row r="328" spans="2:15">
      <c r="B328" s="37" t="str">
        <f>IF(tblINVENTAIRE_ELCTRO_MENAGER[[#This Row],[NOM]]="","",INDEX(tblELECTRO_MENAGER[CODE],MATCH(tblINVENTAIRE_ELCTRO_MENAGER[[#This Row],[NOM]],tblELECTRO_MENAGER[ELECTRO MENAGER],0)))</f>
        <v/>
      </c>
      <c r="C328" s="37"/>
      <c r="D328" s="38" t="s">
        <v>15</v>
      </c>
      <c r="E328" s="21"/>
      <c r="F328" s="22" t="str">
        <f ca="1">IF(tblINVENTAIRE_ELCTRO_MENAGER[[#This Row],[DELIVRANCE]]&lt;&gt;"",TODAY()-tblINVENTAIRE_ELCTRO_MENAGER[[#This Row],[DELIVRANCE]],"")</f>
        <v/>
      </c>
      <c r="G328" s="40"/>
      <c r="H328" s="62"/>
      <c r="I32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28" s="91"/>
      <c r="K328" s="42"/>
      <c r="L328" s="42"/>
      <c r="M328" s="52"/>
      <c r="N328" s="53"/>
      <c r="O328" s="44"/>
    </row>
    <row r="329" spans="2:15">
      <c r="B329" s="37" t="str">
        <f>IF(tblINVENTAIRE_ELCTRO_MENAGER[[#This Row],[NOM]]="","",INDEX(tblELECTRO_MENAGER[CODE],MATCH(tblINVENTAIRE_ELCTRO_MENAGER[[#This Row],[NOM]],tblELECTRO_MENAGER[ELECTRO MENAGER],0)))</f>
        <v/>
      </c>
      <c r="C329" s="37"/>
      <c r="D329" s="38" t="s">
        <v>15</v>
      </c>
      <c r="E329" s="21"/>
      <c r="F329" s="22" t="str">
        <f ca="1">IF(tblINVENTAIRE_ELCTRO_MENAGER[[#This Row],[DELIVRANCE]]&lt;&gt;"",TODAY()-tblINVENTAIRE_ELCTRO_MENAGER[[#This Row],[DELIVRANCE]],"")</f>
        <v/>
      </c>
      <c r="G329" s="40"/>
      <c r="H329" s="62"/>
      <c r="I32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29" s="91"/>
      <c r="K329" s="42"/>
      <c r="L329" s="42"/>
      <c r="M329" s="52"/>
      <c r="N329" s="53"/>
      <c r="O329" s="44"/>
    </row>
    <row r="330" spans="2:15">
      <c r="B330" s="37" t="str">
        <f>IF(tblINVENTAIRE_ELCTRO_MENAGER[[#This Row],[NOM]]="","",INDEX(tblELECTRO_MENAGER[CODE],MATCH(tblINVENTAIRE_ELCTRO_MENAGER[[#This Row],[NOM]],tblELECTRO_MENAGER[ELECTRO MENAGER],0)))</f>
        <v/>
      </c>
      <c r="C330" s="37"/>
      <c r="D330" s="38" t="s">
        <v>15</v>
      </c>
      <c r="E330" s="21"/>
      <c r="F330" s="22" t="str">
        <f ca="1">IF(tblINVENTAIRE_ELCTRO_MENAGER[[#This Row],[DELIVRANCE]]&lt;&gt;"",TODAY()-tblINVENTAIRE_ELCTRO_MENAGER[[#This Row],[DELIVRANCE]],"")</f>
        <v/>
      </c>
      <c r="G330" s="40"/>
      <c r="H330" s="62"/>
      <c r="I33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30" s="91"/>
      <c r="K330" s="42"/>
      <c r="L330" s="42"/>
      <c r="M330" s="52"/>
      <c r="N330" s="53"/>
      <c r="O330" s="44"/>
    </row>
    <row r="331" spans="2:15">
      <c r="B331" s="37" t="str">
        <f>IF(tblINVENTAIRE_ELCTRO_MENAGER[[#This Row],[NOM]]="","",INDEX(tblELECTRO_MENAGER[CODE],MATCH(tblINVENTAIRE_ELCTRO_MENAGER[[#This Row],[NOM]],tblELECTRO_MENAGER[ELECTRO MENAGER],0)))</f>
        <v/>
      </c>
      <c r="C331" s="37"/>
      <c r="D331" s="38" t="s">
        <v>15</v>
      </c>
      <c r="E331" s="21"/>
      <c r="F331" s="22" t="str">
        <f ca="1">IF(tblINVENTAIRE_ELCTRO_MENAGER[[#This Row],[DELIVRANCE]]&lt;&gt;"",TODAY()-tblINVENTAIRE_ELCTRO_MENAGER[[#This Row],[DELIVRANCE]],"")</f>
        <v/>
      </c>
      <c r="G331" s="40"/>
      <c r="H331" s="62"/>
      <c r="I33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31" s="91"/>
      <c r="K331" s="42"/>
      <c r="L331" s="42"/>
      <c r="M331" s="52"/>
      <c r="N331" s="53"/>
      <c r="O331" s="44"/>
    </row>
    <row r="332" spans="2:15">
      <c r="B332" s="37" t="str">
        <f>IF(tblINVENTAIRE_ELCTRO_MENAGER[[#This Row],[NOM]]="","",INDEX(tblELECTRO_MENAGER[CODE],MATCH(tblINVENTAIRE_ELCTRO_MENAGER[[#This Row],[NOM]],tblELECTRO_MENAGER[ELECTRO MENAGER],0)))</f>
        <v/>
      </c>
      <c r="C332" s="37"/>
      <c r="D332" s="38" t="s">
        <v>15</v>
      </c>
      <c r="E332" s="21"/>
      <c r="F332" s="22" t="str">
        <f ca="1">IF(tblINVENTAIRE_ELCTRO_MENAGER[[#This Row],[DELIVRANCE]]&lt;&gt;"",TODAY()-tblINVENTAIRE_ELCTRO_MENAGER[[#This Row],[DELIVRANCE]],"")</f>
        <v/>
      </c>
      <c r="G332" s="40"/>
      <c r="H332" s="62"/>
      <c r="I33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32" s="91"/>
      <c r="K332" s="42"/>
      <c r="L332" s="42"/>
      <c r="M332" s="52"/>
      <c r="N332" s="53"/>
      <c r="O332" s="44"/>
    </row>
    <row r="333" spans="2:15">
      <c r="B333" s="37" t="str">
        <f>IF(tblINVENTAIRE_ELCTRO_MENAGER[[#This Row],[NOM]]="","",INDEX(tblELECTRO_MENAGER[CODE],MATCH(tblINVENTAIRE_ELCTRO_MENAGER[[#This Row],[NOM]],tblELECTRO_MENAGER[ELECTRO MENAGER],0)))</f>
        <v/>
      </c>
      <c r="C333" s="37"/>
      <c r="D333" s="38" t="s">
        <v>15</v>
      </c>
      <c r="E333" s="21"/>
      <c r="F333" s="22" t="str">
        <f ca="1">IF(tblINVENTAIRE_ELCTRO_MENAGER[[#This Row],[DELIVRANCE]]&lt;&gt;"",TODAY()-tblINVENTAIRE_ELCTRO_MENAGER[[#This Row],[DELIVRANCE]],"")</f>
        <v/>
      </c>
      <c r="G333" s="40"/>
      <c r="H333" s="62"/>
      <c r="I33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33" s="91"/>
      <c r="K333" s="42"/>
      <c r="L333" s="42"/>
      <c r="M333" s="52"/>
      <c r="N333" s="53"/>
      <c r="O333" s="44"/>
    </row>
    <row r="334" spans="2:15">
      <c r="B334" s="37" t="str">
        <f>IF(tblINVENTAIRE_ELCTRO_MENAGER[[#This Row],[NOM]]="","",INDEX(tblELECTRO_MENAGER[CODE],MATCH(tblINVENTAIRE_ELCTRO_MENAGER[[#This Row],[NOM]],tblELECTRO_MENAGER[ELECTRO MENAGER],0)))</f>
        <v/>
      </c>
      <c r="C334" s="37"/>
      <c r="D334" s="38" t="s">
        <v>15</v>
      </c>
      <c r="E334" s="21"/>
      <c r="F334" s="22" t="str">
        <f ca="1">IF(tblINVENTAIRE_ELCTRO_MENAGER[[#This Row],[DELIVRANCE]]&lt;&gt;"",TODAY()-tblINVENTAIRE_ELCTRO_MENAGER[[#This Row],[DELIVRANCE]],"")</f>
        <v/>
      </c>
      <c r="G334" s="40"/>
      <c r="H334" s="62"/>
      <c r="I33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34" s="91"/>
      <c r="K334" s="42"/>
      <c r="L334" s="42"/>
      <c r="M334" s="52"/>
      <c r="N334" s="53"/>
      <c r="O334" s="44"/>
    </row>
    <row r="335" spans="2:15">
      <c r="B335" s="37" t="str">
        <f>IF(tblINVENTAIRE_ELCTRO_MENAGER[[#This Row],[NOM]]="","",INDEX(tblELECTRO_MENAGER[CODE],MATCH(tblINVENTAIRE_ELCTRO_MENAGER[[#This Row],[NOM]],tblELECTRO_MENAGER[ELECTRO MENAGER],0)))</f>
        <v/>
      </c>
      <c r="C335" s="37"/>
      <c r="D335" s="38" t="s">
        <v>15</v>
      </c>
      <c r="E335" s="21"/>
      <c r="F335" s="22" t="str">
        <f ca="1">IF(tblINVENTAIRE_ELCTRO_MENAGER[[#This Row],[DELIVRANCE]]&lt;&gt;"",TODAY()-tblINVENTAIRE_ELCTRO_MENAGER[[#This Row],[DELIVRANCE]],"")</f>
        <v/>
      </c>
      <c r="G335" s="40"/>
      <c r="H335" s="62"/>
      <c r="I33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35" s="91"/>
      <c r="K335" s="42"/>
      <c r="L335" s="42"/>
      <c r="M335" s="52"/>
      <c r="N335" s="53"/>
      <c r="O335" s="44"/>
    </row>
    <row r="336" spans="2:15">
      <c r="B336" s="37" t="str">
        <f>IF(tblINVENTAIRE_ELCTRO_MENAGER[[#This Row],[NOM]]="","",INDEX(tblELECTRO_MENAGER[CODE],MATCH(tblINVENTAIRE_ELCTRO_MENAGER[[#This Row],[NOM]],tblELECTRO_MENAGER[ELECTRO MENAGER],0)))</f>
        <v/>
      </c>
      <c r="C336" s="37"/>
      <c r="D336" s="38" t="s">
        <v>15</v>
      </c>
      <c r="E336" s="21"/>
      <c r="F336" s="22" t="str">
        <f ca="1">IF(tblINVENTAIRE_ELCTRO_MENAGER[[#This Row],[DELIVRANCE]]&lt;&gt;"",TODAY()-tblINVENTAIRE_ELCTRO_MENAGER[[#This Row],[DELIVRANCE]],"")</f>
        <v/>
      </c>
      <c r="G336" s="40"/>
      <c r="H336" s="62"/>
      <c r="I33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36" s="91"/>
      <c r="K336" s="42"/>
      <c r="L336" s="42"/>
      <c r="M336" s="52"/>
      <c r="N336" s="53"/>
      <c r="O336" s="44"/>
    </row>
    <row r="337" spans="2:15">
      <c r="B337" s="37" t="str">
        <f>IF(tblINVENTAIRE_ELCTRO_MENAGER[[#This Row],[NOM]]="","",INDEX(tblELECTRO_MENAGER[CODE],MATCH(tblINVENTAIRE_ELCTRO_MENAGER[[#This Row],[NOM]],tblELECTRO_MENAGER[ELECTRO MENAGER],0)))</f>
        <v/>
      </c>
      <c r="C337" s="37"/>
      <c r="D337" s="38" t="s">
        <v>15</v>
      </c>
      <c r="E337" s="21"/>
      <c r="F337" s="22" t="str">
        <f ca="1">IF(tblINVENTAIRE_ELCTRO_MENAGER[[#This Row],[DELIVRANCE]]&lt;&gt;"",TODAY()-tblINVENTAIRE_ELCTRO_MENAGER[[#This Row],[DELIVRANCE]],"")</f>
        <v/>
      </c>
      <c r="G337" s="40"/>
      <c r="H337" s="62"/>
      <c r="I33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37" s="91"/>
      <c r="K337" s="42"/>
      <c r="L337" s="42"/>
      <c r="M337" s="52"/>
      <c r="N337" s="53"/>
      <c r="O337" s="44"/>
    </row>
    <row r="338" spans="2:15">
      <c r="B338" s="37" t="str">
        <f>IF(tblINVENTAIRE_ELCTRO_MENAGER[[#This Row],[NOM]]="","",INDEX(tblELECTRO_MENAGER[CODE],MATCH(tblINVENTAIRE_ELCTRO_MENAGER[[#This Row],[NOM]],tblELECTRO_MENAGER[ELECTRO MENAGER],0)))</f>
        <v/>
      </c>
      <c r="C338" s="37"/>
      <c r="D338" s="38" t="s">
        <v>15</v>
      </c>
      <c r="E338" s="21"/>
      <c r="F338" s="22" t="str">
        <f ca="1">IF(tblINVENTAIRE_ELCTRO_MENAGER[[#This Row],[DELIVRANCE]]&lt;&gt;"",TODAY()-tblINVENTAIRE_ELCTRO_MENAGER[[#This Row],[DELIVRANCE]],"")</f>
        <v/>
      </c>
      <c r="G338" s="40"/>
      <c r="H338" s="62"/>
      <c r="I33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38" s="91"/>
      <c r="K338" s="42"/>
      <c r="L338" s="42"/>
      <c r="M338" s="52"/>
      <c r="N338" s="53"/>
      <c r="O338" s="44"/>
    </row>
    <row r="339" spans="2:15">
      <c r="B339" s="37" t="str">
        <f>IF(tblINVENTAIRE_ELCTRO_MENAGER[[#This Row],[NOM]]="","",INDEX(tblELECTRO_MENAGER[CODE],MATCH(tblINVENTAIRE_ELCTRO_MENAGER[[#This Row],[NOM]],tblELECTRO_MENAGER[ELECTRO MENAGER],0)))</f>
        <v/>
      </c>
      <c r="C339" s="37"/>
      <c r="D339" s="38" t="s">
        <v>15</v>
      </c>
      <c r="E339" s="21"/>
      <c r="F339" s="22" t="str">
        <f ca="1">IF(tblINVENTAIRE_ELCTRO_MENAGER[[#This Row],[DELIVRANCE]]&lt;&gt;"",TODAY()-tblINVENTAIRE_ELCTRO_MENAGER[[#This Row],[DELIVRANCE]],"")</f>
        <v/>
      </c>
      <c r="G339" s="40"/>
      <c r="H339" s="62"/>
      <c r="I33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39" s="91"/>
      <c r="K339" s="42"/>
      <c r="L339" s="42"/>
      <c r="M339" s="52"/>
      <c r="N339" s="53"/>
      <c r="O339" s="44"/>
    </row>
    <row r="340" spans="2:15">
      <c r="B340" s="37" t="str">
        <f>IF(tblINVENTAIRE_ELCTRO_MENAGER[[#This Row],[NOM]]="","",INDEX(tblELECTRO_MENAGER[CODE],MATCH(tblINVENTAIRE_ELCTRO_MENAGER[[#This Row],[NOM]],tblELECTRO_MENAGER[ELECTRO MENAGER],0)))</f>
        <v/>
      </c>
      <c r="C340" s="37"/>
      <c r="D340" s="38" t="s">
        <v>15</v>
      </c>
      <c r="E340" s="21"/>
      <c r="F340" s="22" t="str">
        <f ca="1">IF(tblINVENTAIRE_ELCTRO_MENAGER[[#This Row],[DELIVRANCE]]&lt;&gt;"",TODAY()-tblINVENTAIRE_ELCTRO_MENAGER[[#This Row],[DELIVRANCE]],"")</f>
        <v/>
      </c>
      <c r="G340" s="40"/>
      <c r="H340" s="62"/>
      <c r="I34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40" s="91"/>
      <c r="K340" s="42"/>
      <c r="L340" s="42"/>
      <c r="M340" s="52"/>
      <c r="N340" s="53"/>
      <c r="O340" s="44"/>
    </row>
    <row r="341" spans="2:15">
      <c r="B341" s="37" t="str">
        <f>IF(tblINVENTAIRE_ELCTRO_MENAGER[[#This Row],[NOM]]="","",INDEX(tblELECTRO_MENAGER[CODE],MATCH(tblINVENTAIRE_ELCTRO_MENAGER[[#This Row],[NOM]],tblELECTRO_MENAGER[ELECTRO MENAGER],0)))</f>
        <v/>
      </c>
      <c r="C341" s="37"/>
      <c r="D341" s="38" t="s">
        <v>15</v>
      </c>
      <c r="E341" s="21"/>
      <c r="F341" s="22" t="str">
        <f ca="1">IF(tblINVENTAIRE_ELCTRO_MENAGER[[#This Row],[DELIVRANCE]]&lt;&gt;"",TODAY()-tblINVENTAIRE_ELCTRO_MENAGER[[#This Row],[DELIVRANCE]],"")</f>
        <v/>
      </c>
      <c r="G341" s="40"/>
      <c r="H341" s="62"/>
      <c r="I34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41" s="91"/>
      <c r="K341" s="42"/>
      <c r="L341" s="42"/>
      <c r="M341" s="52"/>
      <c r="N341" s="53"/>
      <c r="O341" s="44"/>
    </row>
    <row r="342" spans="2:15">
      <c r="B342" s="37" t="str">
        <f>IF(tblINVENTAIRE_ELCTRO_MENAGER[[#This Row],[NOM]]="","",INDEX(tblELECTRO_MENAGER[CODE],MATCH(tblINVENTAIRE_ELCTRO_MENAGER[[#This Row],[NOM]],tblELECTRO_MENAGER[ELECTRO MENAGER],0)))</f>
        <v/>
      </c>
      <c r="C342" s="37"/>
      <c r="D342" s="38" t="s">
        <v>15</v>
      </c>
      <c r="E342" s="21"/>
      <c r="F342" s="22" t="str">
        <f ca="1">IF(tblINVENTAIRE_ELCTRO_MENAGER[[#This Row],[DELIVRANCE]]&lt;&gt;"",TODAY()-tblINVENTAIRE_ELCTRO_MENAGER[[#This Row],[DELIVRANCE]],"")</f>
        <v/>
      </c>
      <c r="G342" s="40"/>
      <c r="H342" s="62"/>
      <c r="I34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42" s="91"/>
      <c r="K342" s="42"/>
      <c r="L342" s="42"/>
      <c r="M342" s="52"/>
      <c r="N342" s="53"/>
      <c r="O342" s="44"/>
    </row>
    <row r="343" spans="2:15">
      <c r="B343" s="37" t="str">
        <f>IF(tblINVENTAIRE_ELCTRO_MENAGER[[#This Row],[NOM]]="","",INDEX(tblELECTRO_MENAGER[CODE],MATCH(tblINVENTAIRE_ELCTRO_MENAGER[[#This Row],[NOM]],tblELECTRO_MENAGER[ELECTRO MENAGER],0)))</f>
        <v/>
      </c>
      <c r="C343" s="37"/>
      <c r="D343" s="38" t="s">
        <v>15</v>
      </c>
      <c r="E343" s="21"/>
      <c r="F343" s="22" t="str">
        <f ca="1">IF(tblINVENTAIRE_ELCTRO_MENAGER[[#This Row],[DELIVRANCE]]&lt;&gt;"",TODAY()-tblINVENTAIRE_ELCTRO_MENAGER[[#This Row],[DELIVRANCE]],"")</f>
        <v/>
      </c>
      <c r="G343" s="40"/>
      <c r="H343" s="62"/>
      <c r="I34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43" s="91"/>
      <c r="K343" s="42"/>
      <c r="L343" s="42"/>
      <c r="M343" s="52"/>
      <c r="N343" s="53"/>
      <c r="O343" s="44"/>
    </row>
    <row r="344" spans="2:15">
      <c r="B344" s="37" t="str">
        <f>IF(tblINVENTAIRE_ELCTRO_MENAGER[[#This Row],[NOM]]="","",INDEX(tblELECTRO_MENAGER[CODE],MATCH(tblINVENTAIRE_ELCTRO_MENAGER[[#This Row],[NOM]],tblELECTRO_MENAGER[ELECTRO MENAGER],0)))</f>
        <v/>
      </c>
      <c r="C344" s="37"/>
      <c r="D344" s="38" t="s">
        <v>15</v>
      </c>
      <c r="E344" s="21"/>
      <c r="F344" s="22" t="str">
        <f ca="1">IF(tblINVENTAIRE_ELCTRO_MENAGER[[#This Row],[DELIVRANCE]]&lt;&gt;"",TODAY()-tblINVENTAIRE_ELCTRO_MENAGER[[#This Row],[DELIVRANCE]],"")</f>
        <v/>
      </c>
      <c r="G344" s="40"/>
      <c r="H344" s="62"/>
      <c r="I34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44" s="91"/>
      <c r="K344" s="42"/>
      <c r="L344" s="42"/>
      <c r="M344" s="52"/>
      <c r="N344" s="53"/>
      <c r="O344" s="44"/>
    </row>
    <row r="345" spans="2:15">
      <c r="B345" s="37" t="str">
        <f>IF(tblINVENTAIRE_ELCTRO_MENAGER[[#This Row],[NOM]]="","",INDEX(tblELECTRO_MENAGER[CODE],MATCH(tblINVENTAIRE_ELCTRO_MENAGER[[#This Row],[NOM]],tblELECTRO_MENAGER[ELECTRO MENAGER],0)))</f>
        <v/>
      </c>
      <c r="C345" s="37"/>
      <c r="D345" s="38" t="s">
        <v>15</v>
      </c>
      <c r="E345" s="21"/>
      <c r="F345" s="22" t="str">
        <f ca="1">IF(tblINVENTAIRE_ELCTRO_MENAGER[[#This Row],[DELIVRANCE]]&lt;&gt;"",TODAY()-tblINVENTAIRE_ELCTRO_MENAGER[[#This Row],[DELIVRANCE]],"")</f>
        <v/>
      </c>
      <c r="G345" s="40"/>
      <c r="H345" s="62"/>
      <c r="I34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45" s="91"/>
      <c r="K345" s="42"/>
      <c r="L345" s="42"/>
      <c r="M345" s="52"/>
      <c r="N345" s="53"/>
      <c r="O345" s="44"/>
    </row>
    <row r="346" spans="2:15">
      <c r="B346" s="37" t="str">
        <f>IF(tblINVENTAIRE_ELCTRO_MENAGER[[#This Row],[NOM]]="","",INDEX(tblELECTRO_MENAGER[CODE],MATCH(tblINVENTAIRE_ELCTRO_MENAGER[[#This Row],[NOM]],tblELECTRO_MENAGER[ELECTRO MENAGER],0)))</f>
        <v/>
      </c>
      <c r="C346" s="37"/>
      <c r="D346" s="38" t="s">
        <v>15</v>
      </c>
      <c r="E346" s="21"/>
      <c r="F346" s="22" t="str">
        <f ca="1">IF(tblINVENTAIRE_ELCTRO_MENAGER[[#This Row],[DELIVRANCE]]&lt;&gt;"",TODAY()-tblINVENTAIRE_ELCTRO_MENAGER[[#This Row],[DELIVRANCE]],"")</f>
        <v/>
      </c>
      <c r="G346" s="40"/>
      <c r="H346" s="62"/>
      <c r="I34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46" s="91"/>
      <c r="K346" s="42"/>
      <c r="L346" s="42"/>
      <c r="M346" s="52"/>
      <c r="N346" s="53"/>
      <c r="O346" s="44"/>
    </row>
    <row r="347" spans="2:15">
      <c r="B347" s="37" t="str">
        <f>IF(tblINVENTAIRE_ELCTRO_MENAGER[[#This Row],[NOM]]="","",INDEX(tblELECTRO_MENAGER[CODE],MATCH(tblINVENTAIRE_ELCTRO_MENAGER[[#This Row],[NOM]],tblELECTRO_MENAGER[ELECTRO MENAGER],0)))</f>
        <v/>
      </c>
      <c r="C347" s="37"/>
      <c r="D347" s="38" t="s">
        <v>15</v>
      </c>
      <c r="E347" s="21"/>
      <c r="F347" s="22" t="str">
        <f ca="1">IF(tblINVENTAIRE_ELCTRO_MENAGER[[#This Row],[DELIVRANCE]]&lt;&gt;"",TODAY()-tblINVENTAIRE_ELCTRO_MENAGER[[#This Row],[DELIVRANCE]],"")</f>
        <v/>
      </c>
      <c r="G347" s="40"/>
      <c r="H347" s="62"/>
      <c r="I34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47" s="91"/>
      <c r="K347" s="42"/>
      <c r="L347" s="42"/>
      <c r="M347" s="52"/>
      <c r="N347" s="53"/>
      <c r="O347" s="44"/>
    </row>
    <row r="348" spans="2:15">
      <c r="B348" s="37" t="str">
        <f>IF(tblINVENTAIRE_ELCTRO_MENAGER[[#This Row],[NOM]]="","",INDEX(tblELECTRO_MENAGER[CODE],MATCH(tblINVENTAIRE_ELCTRO_MENAGER[[#This Row],[NOM]],tblELECTRO_MENAGER[ELECTRO MENAGER],0)))</f>
        <v/>
      </c>
      <c r="C348" s="37"/>
      <c r="D348" s="38" t="s">
        <v>15</v>
      </c>
      <c r="E348" s="21"/>
      <c r="F348" s="22" t="str">
        <f ca="1">IF(tblINVENTAIRE_ELCTRO_MENAGER[[#This Row],[DELIVRANCE]]&lt;&gt;"",TODAY()-tblINVENTAIRE_ELCTRO_MENAGER[[#This Row],[DELIVRANCE]],"")</f>
        <v/>
      </c>
      <c r="G348" s="40"/>
      <c r="H348" s="62"/>
      <c r="I34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48" s="91"/>
      <c r="K348" s="42"/>
      <c r="L348" s="42"/>
      <c r="M348" s="52"/>
      <c r="N348" s="53"/>
      <c r="O348" s="44"/>
    </row>
    <row r="349" spans="2:15">
      <c r="B349" s="37" t="str">
        <f>IF(tblINVENTAIRE_ELCTRO_MENAGER[[#This Row],[NOM]]="","",INDEX(tblELECTRO_MENAGER[CODE],MATCH(tblINVENTAIRE_ELCTRO_MENAGER[[#This Row],[NOM]],tblELECTRO_MENAGER[ELECTRO MENAGER],0)))</f>
        <v/>
      </c>
      <c r="C349" s="37"/>
      <c r="D349" s="38" t="s">
        <v>15</v>
      </c>
      <c r="E349" s="21"/>
      <c r="F349" s="22" t="str">
        <f ca="1">IF(tblINVENTAIRE_ELCTRO_MENAGER[[#This Row],[DELIVRANCE]]&lt;&gt;"",TODAY()-tblINVENTAIRE_ELCTRO_MENAGER[[#This Row],[DELIVRANCE]],"")</f>
        <v/>
      </c>
      <c r="G349" s="40"/>
      <c r="H349" s="62"/>
      <c r="I34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49" s="91"/>
      <c r="K349" s="42"/>
      <c r="L349" s="42"/>
      <c r="M349" s="52"/>
      <c r="N349" s="53"/>
      <c r="O349" s="44"/>
    </row>
    <row r="350" spans="2:15">
      <c r="B350" s="37" t="str">
        <f>IF(tblINVENTAIRE_ELCTRO_MENAGER[[#This Row],[NOM]]="","",INDEX(tblELECTRO_MENAGER[CODE],MATCH(tblINVENTAIRE_ELCTRO_MENAGER[[#This Row],[NOM]],tblELECTRO_MENAGER[ELECTRO MENAGER],0)))</f>
        <v/>
      </c>
      <c r="C350" s="37"/>
      <c r="D350" s="38" t="s">
        <v>15</v>
      </c>
      <c r="E350" s="21"/>
      <c r="F350" s="22" t="str">
        <f ca="1">IF(tblINVENTAIRE_ELCTRO_MENAGER[[#This Row],[DELIVRANCE]]&lt;&gt;"",TODAY()-tblINVENTAIRE_ELCTRO_MENAGER[[#This Row],[DELIVRANCE]],"")</f>
        <v/>
      </c>
      <c r="G350" s="40"/>
      <c r="H350" s="62"/>
      <c r="I35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50" s="91"/>
      <c r="K350" s="42"/>
      <c r="L350" s="42"/>
      <c r="M350" s="52"/>
      <c r="N350" s="53"/>
      <c r="O350" s="44"/>
    </row>
    <row r="351" spans="2:15">
      <c r="B351" s="37" t="str">
        <f>IF(tblINVENTAIRE_ELCTRO_MENAGER[[#This Row],[NOM]]="","",INDEX(tblELECTRO_MENAGER[CODE],MATCH(tblINVENTAIRE_ELCTRO_MENAGER[[#This Row],[NOM]],tblELECTRO_MENAGER[ELECTRO MENAGER],0)))</f>
        <v/>
      </c>
      <c r="C351" s="37"/>
      <c r="D351" s="38" t="s">
        <v>15</v>
      </c>
      <c r="E351" s="21"/>
      <c r="F351" s="22" t="str">
        <f ca="1">IF(tblINVENTAIRE_ELCTRO_MENAGER[[#This Row],[DELIVRANCE]]&lt;&gt;"",TODAY()-tblINVENTAIRE_ELCTRO_MENAGER[[#This Row],[DELIVRANCE]],"")</f>
        <v/>
      </c>
      <c r="G351" s="40"/>
      <c r="H351" s="62"/>
      <c r="I35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51" s="91"/>
      <c r="K351" s="42"/>
      <c r="L351" s="42"/>
      <c r="M351" s="52"/>
      <c r="N351" s="53"/>
      <c r="O351" s="44"/>
    </row>
    <row r="352" spans="2:15">
      <c r="B352" s="37" t="str">
        <f>IF(tblINVENTAIRE_ELCTRO_MENAGER[[#This Row],[NOM]]="","",INDEX(tblELECTRO_MENAGER[CODE],MATCH(tblINVENTAIRE_ELCTRO_MENAGER[[#This Row],[NOM]],tblELECTRO_MENAGER[ELECTRO MENAGER],0)))</f>
        <v/>
      </c>
      <c r="C352" s="37"/>
      <c r="D352" s="38" t="s">
        <v>15</v>
      </c>
      <c r="E352" s="21"/>
      <c r="F352" s="22" t="str">
        <f ca="1">IF(tblINVENTAIRE_ELCTRO_MENAGER[[#This Row],[DELIVRANCE]]&lt;&gt;"",TODAY()-tblINVENTAIRE_ELCTRO_MENAGER[[#This Row],[DELIVRANCE]],"")</f>
        <v/>
      </c>
      <c r="G352" s="40"/>
      <c r="H352" s="62"/>
      <c r="I35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52" s="91"/>
      <c r="K352" s="42"/>
      <c r="L352" s="42"/>
      <c r="M352" s="52"/>
      <c r="N352" s="53"/>
      <c r="O352" s="44"/>
    </row>
    <row r="353" spans="2:15">
      <c r="B353" s="37" t="str">
        <f>IF(tblINVENTAIRE_ELCTRO_MENAGER[[#This Row],[NOM]]="","",INDEX(tblELECTRO_MENAGER[CODE],MATCH(tblINVENTAIRE_ELCTRO_MENAGER[[#This Row],[NOM]],tblELECTRO_MENAGER[ELECTRO MENAGER],0)))</f>
        <v/>
      </c>
      <c r="C353" s="37"/>
      <c r="D353" s="38" t="s">
        <v>15</v>
      </c>
      <c r="E353" s="21"/>
      <c r="F353" s="22" t="str">
        <f ca="1">IF(tblINVENTAIRE_ELCTRO_MENAGER[[#This Row],[DELIVRANCE]]&lt;&gt;"",TODAY()-tblINVENTAIRE_ELCTRO_MENAGER[[#This Row],[DELIVRANCE]],"")</f>
        <v/>
      </c>
      <c r="G353" s="40"/>
      <c r="H353" s="62"/>
      <c r="I35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53" s="91"/>
      <c r="K353" s="42"/>
      <c r="L353" s="42"/>
      <c r="M353" s="52"/>
      <c r="N353" s="53"/>
      <c r="O353" s="44"/>
    </row>
    <row r="354" spans="2:15">
      <c r="B354" s="37" t="str">
        <f>IF(tblINVENTAIRE_ELCTRO_MENAGER[[#This Row],[NOM]]="","",INDEX(tblELECTRO_MENAGER[CODE],MATCH(tblINVENTAIRE_ELCTRO_MENAGER[[#This Row],[NOM]],tblELECTRO_MENAGER[ELECTRO MENAGER],0)))</f>
        <v/>
      </c>
      <c r="C354" s="37"/>
      <c r="D354" s="38" t="s">
        <v>15</v>
      </c>
      <c r="E354" s="21"/>
      <c r="F354" s="22" t="str">
        <f ca="1">IF(tblINVENTAIRE_ELCTRO_MENAGER[[#This Row],[DELIVRANCE]]&lt;&gt;"",TODAY()-tblINVENTAIRE_ELCTRO_MENAGER[[#This Row],[DELIVRANCE]],"")</f>
        <v/>
      </c>
      <c r="G354" s="40"/>
      <c r="H354" s="62"/>
      <c r="I35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54" s="91"/>
      <c r="K354" s="42"/>
      <c r="L354" s="42"/>
      <c r="M354" s="52"/>
      <c r="N354" s="53"/>
      <c r="O354" s="44"/>
    </row>
    <row r="355" spans="2:15">
      <c r="B355" s="37" t="str">
        <f>IF(tblINVENTAIRE_ELCTRO_MENAGER[[#This Row],[NOM]]="","",INDEX(tblELECTRO_MENAGER[CODE],MATCH(tblINVENTAIRE_ELCTRO_MENAGER[[#This Row],[NOM]],tblELECTRO_MENAGER[ELECTRO MENAGER],0)))</f>
        <v/>
      </c>
      <c r="C355" s="37"/>
      <c r="D355" s="38" t="s">
        <v>15</v>
      </c>
      <c r="E355" s="21"/>
      <c r="F355" s="22" t="str">
        <f ca="1">IF(tblINVENTAIRE_ELCTRO_MENAGER[[#This Row],[DELIVRANCE]]&lt;&gt;"",TODAY()-tblINVENTAIRE_ELCTRO_MENAGER[[#This Row],[DELIVRANCE]],"")</f>
        <v/>
      </c>
      <c r="G355" s="40"/>
      <c r="H355" s="62"/>
      <c r="I35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55" s="91"/>
      <c r="K355" s="42"/>
      <c r="L355" s="42"/>
      <c r="M355" s="52"/>
      <c r="N355" s="53"/>
      <c r="O355" s="44"/>
    </row>
    <row r="356" spans="2:15">
      <c r="B356" s="37" t="str">
        <f>IF(tblINVENTAIRE_ELCTRO_MENAGER[[#This Row],[NOM]]="","",INDEX(tblELECTRO_MENAGER[CODE],MATCH(tblINVENTAIRE_ELCTRO_MENAGER[[#This Row],[NOM]],tblELECTRO_MENAGER[ELECTRO MENAGER],0)))</f>
        <v/>
      </c>
      <c r="C356" s="37"/>
      <c r="D356" s="38" t="s">
        <v>15</v>
      </c>
      <c r="E356" s="21"/>
      <c r="F356" s="22" t="str">
        <f ca="1">IF(tblINVENTAIRE_ELCTRO_MENAGER[[#This Row],[DELIVRANCE]]&lt;&gt;"",TODAY()-tblINVENTAIRE_ELCTRO_MENAGER[[#This Row],[DELIVRANCE]],"")</f>
        <v/>
      </c>
      <c r="G356" s="40"/>
      <c r="H356" s="62"/>
      <c r="I35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56" s="91"/>
      <c r="K356" s="42"/>
      <c r="L356" s="42"/>
      <c r="M356" s="52"/>
      <c r="N356" s="53"/>
      <c r="O356" s="44"/>
    </row>
    <row r="357" spans="2:15">
      <c r="B357" s="37" t="str">
        <f>IF(tblINVENTAIRE_ELCTRO_MENAGER[[#This Row],[NOM]]="","",INDEX(tblELECTRO_MENAGER[CODE],MATCH(tblINVENTAIRE_ELCTRO_MENAGER[[#This Row],[NOM]],tblELECTRO_MENAGER[ELECTRO MENAGER],0)))</f>
        <v/>
      </c>
      <c r="C357" s="37"/>
      <c r="D357" s="38" t="s">
        <v>15</v>
      </c>
      <c r="E357" s="21"/>
      <c r="F357" s="22" t="str">
        <f ca="1">IF(tblINVENTAIRE_ELCTRO_MENAGER[[#This Row],[DELIVRANCE]]&lt;&gt;"",TODAY()-tblINVENTAIRE_ELCTRO_MENAGER[[#This Row],[DELIVRANCE]],"")</f>
        <v/>
      </c>
      <c r="G357" s="40"/>
      <c r="H357" s="62"/>
      <c r="I35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57" s="91"/>
      <c r="K357" s="42"/>
      <c r="L357" s="42"/>
      <c r="M357" s="52"/>
      <c r="N357" s="53"/>
      <c r="O357" s="44"/>
    </row>
    <row r="358" spans="2:15">
      <c r="B358" s="37" t="str">
        <f>IF(tblINVENTAIRE_ELCTRO_MENAGER[[#This Row],[NOM]]="","",INDEX(tblELECTRO_MENAGER[CODE],MATCH(tblINVENTAIRE_ELCTRO_MENAGER[[#This Row],[NOM]],tblELECTRO_MENAGER[ELECTRO MENAGER],0)))</f>
        <v/>
      </c>
      <c r="C358" s="37"/>
      <c r="D358" s="38" t="s">
        <v>15</v>
      </c>
      <c r="E358" s="21"/>
      <c r="F358" s="22" t="str">
        <f ca="1">IF(tblINVENTAIRE_ELCTRO_MENAGER[[#This Row],[DELIVRANCE]]&lt;&gt;"",TODAY()-tblINVENTAIRE_ELCTRO_MENAGER[[#This Row],[DELIVRANCE]],"")</f>
        <v/>
      </c>
      <c r="G358" s="40"/>
      <c r="H358" s="62"/>
      <c r="I35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58" s="91"/>
      <c r="K358" s="42"/>
      <c r="L358" s="42"/>
      <c r="M358" s="52"/>
      <c r="N358" s="53"/>
      <c r="O358" s="44"/>
    </row>
    <row r="359" spans="2:15">
      <c r="B359" s="37" t="str">
        <f>IF(tblINVENTAIRE_ELCTRO_MENAGER[[#This Row],[NOM]]="","",INDEX(tblELECTRO_MENAGER[CODE],MATCH(tblINVENTAIRE_ELCTRO_MENAGER[[#This Row],[NOM]],tblELECTRO_MENAGER[ELECTRO MENAGER],0)))</f>
        <v/>
      </c>
      <c r="C359" s="37"/>
      <c r="D359" s="38" t="s">
        <v>15</v>
      </c>
      <c r="E359" s="21"/>
      <c r="F359" s="22" t="str">
        <f ca="1">IF(tblINVENTAIRE_ELCTRO_MENAGER[[#This Row],[DELIVRANCE]]&lt;&gt;"",TODAY()-tblINVENTAIRE_ELCTRO_MENAGER[[#This Row],[DELIVRANCE]],"")</f>
        <v/>
      </c>
      <c r="G359" s="40"/>
      <c r="H359" s="62"/>
      <c r="I35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59" s="91"/>
      <c r="K359" s="42"/>
      <c r="L359" s="42"/>
      <c r="M359" s="52"/>
      <c r="N359" s="53"/>
      <c r="O359" s="44"/>
    </row>
    <row r="360" spans="2:15">
      <c r="B360" s="37" t="str">
        <f>IF(tblINVENTAIRE_ELCTRO_MENAGER[[#This Row],[NOM]]="","",INDEX(tblELECTRO_MENAGER[CODE],MATCH(tblINVENTAIRE_ELCTRO_MENAGER[[#This Row],[NOM]],tblELECTRO_MENAGER[ELECTRO MENAGER],0)))</f>
        <v/>
      </c>
      <c r="C360" s="37"/>
      <c r="D360" s="38" t="s">
        <v>15</v>
      </c>
      <c r="E360" s="21"/>
      <c r="F360" s="22" t="str">
        <f ca="1">IF(tblINVENTAIRE_ELCTRO_MENAGER[[#This Row],[DELIVRANCE]]&lt;&gt;"",TODAY()-tblINVENTAIRE_ELCTRO_MENAGER[[#This Row],[DELIVRANCE]],"")</f>
        <v/>
      </c>
      <c r="G360" s="40"/>
      <c r="H360" s="62"/>
      <c r="I36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60" s="91"/>
      <c r="K360" s="42"/>
      <c r="L360" s="42"/>
      <c r="M360" s="52"/>
      <c r="N360" s="53"/>
      <c r="O360" s="44"/>
    </row>
    <row r="361" spans="2:15">
      <c r="B361" s="37" t="str">
        <f>IF(tblINVENTAIRE_ELCTRO_MENAGER[[#This Row],[NOM]]="","",INDEX(tblELECTRO_MENAGER[CODE],MATCH(tblINVENTAIRE_ELCTRO_MENAGER[[#This Row],[NOM]],tblELECTRO_MENAGER[ELECTRO MENAGER],0)))</f>
        <v/>
      </c>
      <c r="C361" s="37"/>
      <c r="D361" s="38" t="s">
        <v>15</v>
      </c>
      <c r="E361" s="21"/>
      <c r="F361" s="22" t="str">
        <f ca="1">IF(tblINVENTAIRE_ELCTRO_MENAGER[[#This Row],[DELIVRANCE]]&lt;&gt;"",TODAY()-tblINVENTAIRE_ELCTRO_MENAGER[[#This Row],[DELIVRANCE]],"")</f>
        <v/>
      </c>
      <c r="G361" s="40"/>
      <c r="H361" s="62"/>
      <c r="I36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61" s="91"/>
      <c r="K361" s="42"/>
      <c r="L361" s="42"/>
      <c r="M361" s="52"/>
      <c r="N361" s="53"/>
      <c r="O361" s="44"/>
    </row>
    <row r="362" spans="2:15">
      <c r="B362" s="37" t="str">
        <f>IF(tblINVENTAIRE_ELCTRO_MENAGER[[#This Row],[NOM]]="","",INDEX(tblELECTRO_MENAGER[CODE],MATCH(tblINVENTAIRE_ELCTRO_MENAGER[[#This Row],[NOM]],tblELECTRO_MENAGER[ELECTRO MENAGER],0)))</f>
        <v/>
      </c>
      <c r="C362" s="37"/>
      <c r="D362" s="38" t="s">
        <v>15</v>
      </c>
      <c r="E362" s="21"/>
      <c r="F362" s="22" t="str">
        <f ca="1">IF(tblINVENTAIRE_ELCTRO_MENAGER[[#This Row],[DELIVRANCE]]&lt;&gt;"",TODAY()-tblINVENTAIRE_ELCTRO_MENAGER[[#This Row],[DELIVRANCE]],"")</f>
        <v/>
      </c>
      <c r="G362" s="40"/>
      <c r="H362" s="62"/>
      <c r="I36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62" s="91"/>
      <c r="K362" s="42"/>
      <c r="L362" s="42"/>
      <c r="M362" s="52"/>
      <c r="N362" s="53"/>
      <c r="O362" s="44"/>
    </row>
    <row r="363" spans="2:15">
      <c r="B363" s="37" t="str">
        <f>IF(tblINVENTAIRE_ELCTRO_MENAGER[[#This Row],[NOM]]="","",INDEX(tblELECTRO_MENAGER[CODE],MATCH(tblINVENTAIRE_ELCTRO_MENAGER[[#This Row],[NOM]],tblELECTRO_MENAGER[ELECTRO MENAGER],0)))</f>
        <v/>
      </c>
      <c r="C363" s="37"/>
      <c r="D363" s="38" t="s">
        <v>15</v>
      </c>
      <c r="E363" s="21"/>
      <c r="F363" s="22" t="str">
        <f ca="1">IF(tblINVENTAIRE_ELCTRO_MENAGER[[#This Row],[DELIVRANCE]]&lt;&gt;"",TODAY()-tblINVENTAIRE_ELCTRO_MENAGER[[#This Row],[DELIVRANCE]],"")</f>
        <v/>
      </c>
      <c r="G363" s="40"/>
      <c r="H363" s="62"/>
      <c r="I36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63" s="91"/>
      <c r="K363" s="42"/>
      <c r="L363" s="42"/>
      <c r="M363" s="52"/>
      <c r="N363" s="53"/>
      <c r="O363" s="44"/>
    </row>
    <row r="364" spans="2:15">
      <c r="B364" s="37" t="str">
        <f>IF(tblINVENTAIRE_ELCTRO_MENAGER[[#This Row],[NOM]]="","",INDEX(tblELECTRO_MENAGER[CODE],MATCH(tblINVENTAIRE_ELCTRO_MENAGER[[#This Row],[NOM]],tblELECTRO_MENAGER[ELECTRO MENAGER],0)))</f>
        <v/>
      </c>
      <c r="C364" s="37"/>
      <c r="D364" s="38" t="s">
        <v>15</v>
      </c>
      <c r="E364" s="21"/>
      <c r="F364" s="22" t="str">
        <f ca="1">IF(tblINVENTAIRE_ELCTRO_MENAGER[[#This Row],[DELIVRANCE]]&lt;&gt;"",TODAY()-tblINVENTAIRE_ELCTRO_MENAGER[[#This Row],[DELIVRANCE]],"")</f>
        <v/>
      </c>
      <c r="G364" s="40"/>
      <c r="H364" s="62"/>
      <c r="I36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64" s="91"/>
      <c r="K364" s="42"/>
      <c r="L364" s="42"/>
      <c r="M364" s="52"/>
      <c r="N364" s="53"/>
      <c r="O364" s="44"/>
    </row>
    <row r="365" spans="2:15">
      <c r="B365" s="37" t="str">
        <f>IF(tblINVENTAIRE_ELCTRO_MENAGER[[#This Row],[NOM]]="","",INDEX(tblELECTRO_MENAGER[CODE],MATCH(tblINVENTAIRE_ELCTRO_MENAGER[[#This Row],[NOM]],tblELECTRO_MENAGER[ELECTRO MENAGER],0)))</f>
        <v/>
      </c>
      <c r="C365" s="37"/>
      <c r="D365" s="38" t="s">
        <v>15</v>
      </c>
      <c r="E365" s="21"/>
      <c r="F365" s="22" t="str">
        <f ca="1">IF(tblINVENTAIRE_ELCTRO_MENAGER[[#This Row],[DELIVRANCE]]&lt;&gt;"",TODAY()-tblINVENTAIRE_ELCTRO_MENAGER[[#This Row],[DELIVRANCE]],"")</f>
        <v/>
      </c>
      <c r="G365" s="40"/>
      <c r="H365" s="62"/>
      <c r="I36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65" s="91"/>
      <c r="K365" s="42"/>
      <c r="L365" s="42"/>
      <c r="M365" s="52"/>
      <c r="N365" s="53"/>
      <c r="O365" s="44"/>
    </row>
    <row r="366" spans="2:15">
      <c r="B366" s="37" t="str">
        <f>IF(tblINVENTAIRE_ELCTRO_MENAGER[[#This Row],[NOM]]="","",INDEX(tblELECTRO_MENAGER[CODE],MATCH(tblINVENTAIRE_ELCTRO_MENAGER[[#This Row],[NOM]],tblELECTRO_MENAGER[ELECTRO MENAGER],0)))</f>
        <v/>
      </c>
      <c r="C366" s="37"/>
      <c r="D366" s="38" t="s">
        <v>15</v>
      </c>
      <c r="E366" s="21"/>
      <c r="F366" s="22" t="str">
        <f ca="1">IF(tblINVENTAIRE_ELCTRO_MENAGER[[#This Row],[DELIVRANCE]]&lt;&gt;"",TODAY()-tblINVENTAIRE_ELCTRO_MENAGER[[#This Row],[DELIVRANCE]],"")</f>
        <v/>
      </c>
      <c r="G366" s="40"/>
      <c r="H366" s="62"/>
      <c r="I36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66" s="91"/>
      <c r="K366" s="42"/>
      <c r="L366" s="42"/>
      <c r="M366" s="52"/>
      <c r="N366" s="53"/>
      <c r="O366" s="44"/>
    </row>
    <row r="367" spans="2:15">
      <c r="B367" s="37" t="str">
        <f>IF(tblINVENTAIRE_ELCTRO_MENAGER[[#This Row],[NOM]]="","",INDEX(tblELECTRO_MENAGER[CODE],MATCH(tblINVENTAIRE_ELCTRO_MENAGER[[#This Row],[NOM]],tblELECTRO_MENAGER[ELECTRO MENAGER],0)))</f>
        <v/>
      </c>
      <c r="C367" s="37"/>
      <c r="D367" s="38" t="s">
        <v>15</v>
      </c>
      <c r="E367" s="21"/>
      <c r="F367" s="22" t="str">
        <f ca="1">IF(tblINVENTAIRE_ELCTRO_MENAGER[[#This Row],[DELIVRANCE]]&lt;&gt;"",TODAY()-tblINVENTAIRE_ELCTRO_MENAGER[[#This Row],[DELIVRANCE]],"")</f>
        <v/>
      </c>
      <c r="G367" s="40"/>
      <c r="H367" s="62"/>
      <c r="I36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67" s="91"/>
      <c r="K367" s="42"/>
      <c r="L367" s="42"/>
      <c r="M367" s="52"/>
      <c r="N367" s="53"/>
      <c r="O367" s="44"/>
    </row>
    <row r="368" spans="2:15">
      <c r="B368" s="37" t="str">
        <f>IF(tblINVENTAIRE_ELCTRO_MENAGER[[#This Row],[NOM]]="","",INDEX(tblELECTRO_MENAGER[CODE],MATCH(tblINVENTAIRE_ELCTRO_MENAGER[[#This Row],[NOM]],tblELECTRO_MENAGER[ELECTRO MENAGER],0)))</f>
        <v/>
      </c>
      <c r="C368" s="37"/>
      <c r="D368" s="38" t="s">
        <v>15</v>
      </c>
      <c r="E368" s="21"/>
      <c r="F368" s="22" t="str">
        <f ca="1">IF(tblINVENTAIRE_ELCTRO_MENAGER[[#This Row],[DELIVRANCE]]&lt;&gt;"",TODAY()-tblINVENTAIRE_ELCTRO_MENAGER[[#This Row],[DELIVRANCE]],"")</f>
        <v/>
      </c>
      <c r="G368" s="40"/>
      <c r="H368" s="62"/>
      <c r="I36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68" s="91"/>
      <c r="K368" s="42"/>
      <c r="L368" s="42"/>
      <c r="M368" s="52"/>
      <c r="N368" s="53"/>
      <c r="O368" s="44"/>
    </row>
    <row r="369" spans="2:15">
      <c r="B369" s="37" t="str">
        <f>IF(tblINVENTAIRE_ELCTRO_MENAGER[[#This Row],[NOM]]="","",INDEX(tblELECTRO_MENAGER[CODE],MATCH(tblINVENTAIRE_ELCTRO_MENAGER[[#This Row],[NOM]],tblELECTRO_MENAGER[ELECTRO MENAGER],0)))</f>
        <v/>
      </c>
      <c r="C369" s="37"/>
      <c r="D369" s="38" t="s">
        <v>15</v>
      </c>
      <c r="E369" s="21"/>
      <c r="F369" s="22" t="str">
        <f ca="1">IF(tblINVENTAIRE_ELCTRO_MENAGER[[#This Row],[DELIVRANCE]]&lt;&gt;"",TODAY()-tblINVENTAIRE_ELCTRO_MENAGER[[#This Row],[DELIVRANCE]],"")</f>
        <v/>
      </c>
      <c r="G369" s="40"/>
      <c r="H369" s="62"/>
      <c r="I36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69" s="91"/>
      <c r="K369" s="42"/>
      <c r="L369" s="42"/>
      <c r="M369" s="52"/>
      <c r="N369" s="53"/>
      <c r="O369" s="44"/>
    </row>
    <row r="370" spans="2:15">
      <c r="B370" s="37" t="str">
        <f>IF(tblINVENTAIRE_ELCTRO_MENAGER[[#This Row],[NOM]]="","",INDEX(tblELECTRO_MENAGER[CODE],MATCH(tblINVENTAIRE_ELCTRO_MENAGER[[#This Row],[NOM]],tblELECTRO_MENAGER[ELECTRO MENAGER],0)))</f>
        <v/>
      </c>
      <c r="C370" s="37"/>
      <c r="D370" s="38" t="s">
        <v>15</v>
      </c>
      <c r="E370" s="21"/>
      <c r="F370" s="22" t="str">
        <f ca="1">IF(tblINVENTAIRE_ELCTRO_MENAGER[[#This Row],[DELIVRANCE]]&lt;&gt;"",TODAY()-tblINVENTAIRE_ELCTRO_MENAGER[[#This Row],[DELIVRANCE]],"")</f>
        <v/>
      </c>
      <c r="G370" s="40"/>
      <c r="H370" s="62"/>
      <c r="I37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70" s="91"/>
      <c r="K370" s="42"/>
      <c r="L370" s="42"/>
      <c r="M370" s="52"/>
      <c r="N370" s="53"/>
      <c r="O370" s="44"/>
    </row>
    <row r="371" spans="2:15">
      <c r="B371" s="37" t="str">
        <f>IF(tblINVENTAIRE_ELCTRO_MENAGER[[#This Row],[NOM]]="","",INDEX(tblELECTRO_MENAGER[CODE],MATCH(tblINVENTAIRE_ELCTRO_MENAGER[[#This Row],[NOM]],tblELECTRO_MENAGER[ELECTRO MENAGER],0)))</f>
        <v/>
      </c>
      <c r="C371" s="37"/>
      <c r="D371" s="38" t="s">
        <v>15</v>
      </c>
      <c r="E371" s="21"/>
      <c r="F371" s="22" t="str">
        <f ca="1">IF(tblINVENTAIRE_ELCTRO_MENAGER[[#This Row],[DELIVRANCE]]&lt;&gt;"",TODAY()-tblINVENTAIRE_ELCTRO_MENAGER[[#This Row],[DELIVRANCE]],"")</f>
        <v/>
      </c>
      <c r="G371" s="40"/>
      <c r="H371" s="62"/>
      <c r="I37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71" s="91"/>
      <c r="K371" s="42"/>
      <c r="L371" s="42"/>
      <c r="M371" s="52"/>
      <c r="N371" s="53"/>
      <c r="O371" s="44"/>
    </row>
    <row r="372" spans="2:15">
      <c r="B372" s="37" t="str">
        <f>IF(tblINVENTAIRE_ELCTRO_MENAGER[[#This Row],[NOM]]="","",INDEX(tblELECTRO_MENAGER[CODE],MATCH(tblINVENTAIRE_ELCTRO_MENAGER[[#This Row],[NOM]],tblELECTRO_MENAGER[ELECTRO MENAGER],0)))</f>
        <v/>
      </c>
      <c r="C372" s="37"/>
      <c r="D372" s="38" t="s">
        <v>15</v>
      </c>
      <c r="E372" s="21"/>
      <c r="F372" s="22" t="str">
        <f ca="1">IF(tblINVENTAIRE_ELCTRO_MENAGER[[#This Row],[DELIVRANCE]]&lt;&gt;"",TODAY()-tblINVENTAIRE_ELCTRO_MENAGER[[#This Row],[DELIVRANCE]],"")</f>
        <v/>
      </c>
      <c r="G372" s="40"/>
      <c r="H372" s="62"/>
      <c r="I37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72" s="91"/>
      <c r="K372" s="42"/>
      <c r="L372" s="42"/>
      <c r="M372" s="52"/>
      <c r="N372" s="53"/>
      <c r="O372" s="44"/>
    </row>
    <row r="373" spans="2:15">
      <c r="B373" s="37" t="str">
        <f>IF(tblINVENTAIRE_ELCTRO_MENAGER[[#This Row],[NOM]]="","",INDEX(tblELECTRO_MENAGER[CODE],MATCH(tblINVENTAIRE_ELCTRO_MENAGER[[#This Row],[NOM]],tblELECTRO_MENAGER[ELECTRO MENAGER],0)))</f>
        <v/>
      </c>
      <c r="C373" s="37"/>
      <c r="D373" s="38" t="s">
        <v>15</v>
      </c>
      <c r="E373" s="21"/>
      <c r="F373" s="22" t="str">
        <f ca="1">IF(tblINVENTAIRE_ELCTRO_MENAGER[[#This Row],[DELIVRANCE]]&lt;&gt;"",TODAY()-tblINVENTAIRE_ELCTRO_MENAGER[[#This Row],[DELIVRANCE]],"")</f>
        <v/>
      </c>
      <c r="G373" s="40"/>
      <c r="H373" s="62"/>
      <c r="I37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73" s="91"/>
      <c r="K373" s="42"/>
      <c r="L373" s="42"/>
      <c r="M373" s="52"/>
      <c r="N373" s="53"/>
      <c r="O373" s="44"/>
    </row>
    <row r="374" spans="2:15">
      <c r="B374" s="37" t="str">
        <f>IF(tblINVENTAIRE_ELCTRO_MENAGER[[#This Row],[NOM]]="","",INDEX(tblELECTRO_MENAGER[CODE],MATCH(tblINVENTAIRE_ELCTRO_MENAGER[[#This Row],[NOM]],tblELECTRO_MENAGER[ELECTRO MENAGER],0)))</f>
        <v/>
      </c>
      <c r="C374" s="37"/>
      <c r="D374" s="38" t="s">
        <v>15</v>
      </c>
      <c r="E374" s="21"/>
      <c r="F374" s="22" t="str">
        <f ca="1">IF(tblINVENTAIRE_ELCTRO_MENAGER[[#This Row],[DELIVRANCE]]&lt;&gt;"",TODAY()-tblINVENTAIRE_ELCTRO_MENAGER[[#This Row],[DELIVRANCE]],"")</f>
        <v/>
      </c>
      <c r="G374" s="40"/>
      <c r="H374" s="62"/>
      <c r="I37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74" s="91"/>
      <c r="K374" s="42"/>
      <c r="L374" s="42"/>
      <c r="M374" s="52"/>
      <c r="N374" s="53"/>
      <c r="O374" s="44"/>
    </row>
    <row r="375" spans="2:15">
      <c r="B375" s="37" t="str">
        <f>IF(tblINVENTAIRE_ELCTRO_MENAGER[[#This Row],[NOM]]="","",INDEX(tblELECTRO_MENAGER[CODE],MATCH(tblINVENTAIRE_ELCTRO_MENAGER[[#This Row],[NOM]],tblELECTRO_MENAGER[ELECTRO MENAGER],0)))</f>
        <v/>
      </c>
      <c r="C375" s="37"/>
      <c r="D375" s="38" t="s">
        <v>15</v>
      </c>
      <c r="E375" s="21"/>
      <c r="F375" s="22" t="str">
        <f ca="1">IF(tblINVENTAIRE_ELCTRO_MENAGER[[#This Row],[DELIVRANCE]]&lt;&gt;"",TODAY()-tblINVENTAIRE_ELCTRO_MENAGER[[#This Row],[DELIVRANCE]],"")</f>
        <v/>
      </c>
      <c r="G375" s="40"/>
      <c r="H375" s="62"/>
      <c r="I37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75" s="91"/>
      <c r="K375" s="42"/>
      <c r="L375" s="42"/>
      <c r="M375" s="52"/>
      <c r="N375" s="53"/>
      <c r="O375" s="44"/>
    </row>
    <row r="376" spans="2:15">
      <c r="B376" s="37" t="str">
        <f>IF(tblINVENTAIRE_ELCTRO_MENAGER[[#This Row],[NOM]]="","",INDEX(tblELECTRO_MENAGER[CODE],MATCH(tblINVENTAIRE_ELCTRO_MENAGER[[#This Row],[NOM]],tblELECTRO_MENAGER[ELECTRO MENAGER],0)))</f>
        <v/>
      </c>
      <c r="C376" s="37"/>
      <c r="D376" s="38" t="s">
        <v>15</v>
      </c>
      <c r="E376" s="21"/>
      <c r="F376" s="22" t="str">
        <f ca="1">IF(tblINVENTAIRE_ELCTRO_MENAGER[[#This Row],[DELIVRANCE]]&lt;&gt;"",TODAY()-tblINVENTAIRE_ELCTRO_MENAGER[[#This Row],[DELIVRANCE]],"")</f>
        <v/>
      </c>
      <c r="G376" s="40"/>
      <c r="H376" s="62"/>
      <c r="I37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76" s="91"/>
      <c r="K376" s="42"/>
      <c r="L376" s="42"/>
      <c r="M376" s="52"/>
      <c r="N376" s="53"/>
      <c r="O376" s="44"/>
    </row>
    <row r="377" spans="2:15">
      <c r="B377" s="37" t="str">
        <f>IF(tblINVENTAIRE_ELCTRO_MENAGER[[#This Row],[NOM]]="","",INDEX(tblELECTRO_MENAGER[CODE],MATCH(tblINVENTAIRE_ELCTRO_MENAGER[[#This Row],[NOM]],tblELECTRO_MENAGER[ELECTRO MENAGER],0)))</f>
        <v/>
      </c>
      <c r="C377" s="37"/>
      <c r="D377" s="38" t="s">
        <v>15</v>
      </c>
      <c r="E377" s="21"/>
      <c r="F377" s="22" t="str">
        <f ca="1">IF(tblINVENTAIRE_ELCTRO_MENAGER[[#This Row],[DELIVRANCE]]&lt;&gt;"",TODAY()-tblINVENTAIRE_ELCTRO_MENAGER[[#This Row],[DELIVRANCE]],"")</f>
        <v/>
      </c>
      <c r="G377" s="40"/>
      <c r="H377" s="62"/>
      <c r="I37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77" s="91"/>
      <c r="K377" s="42"/>
      <c r="L377" s="42"/>
      <c r="M377" s="52"/>
      <c r="N377" s="53"/>
      <c r="O377" s="44"/>
    </row>
    <row r="378" spans="2:15">
      <c r="B378" s="37" t="str">
        <f>IF(tblINVENTAIRE_ELCTRO_MENAGER[[#This Row],[NOM]]="","",INDEX(tblELECTRO_MENAGER[CODE],MATCH(tblINVENTAIRE_ELCTRO_MENAGER[[#This Row],[NOM]],tblELECTRO_MENAGER[ELECTRO MENAGER],0)))</f>
        <v/>
      </c>
      <c r="C378" s="37"/>
      <c r="D378" s="38" t="s">
        <v>15</v>
      </c>
      <c r="E378" s="21"/>
      <c r="F378" s="22" t="str">
        <f ca="1">IF(tblINVENTAIRE_ELCTRO_MENAGER[[#This Row],[DELIVRANCE]]&lt;&gt;"",TODAY()-tblINVENTAIRE_ELCTRO_MENAGER[[#This Row],[DELIVRANCE]],"")</f>
        <v/>
      </c>
      <c r="G378" s="40"/>
      <c r="H378" s="62"/>
      <c r="I37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78" s="91"/>
      <c r="K378" s="42"/>
      <c r="L378" s="42"/>
      <c r="M378" s="52"/>
      <c r="N378" s="53"/>
      <c r="O378" s="44"/>
    </row>
    <row r="379" spans="2:15">
      <c r="B379" s="37" t="str">
        <f>IF(tblINVENTAIRE_ELCTRO_MENAGER[[#This Row],[NOM]]="","",INDEX(tblELECTRO_MENAGER[CODE],MATCH(tblINVENTAIRE_ELCTRO_MENAGER[[#This Row],[NOM]],tblELECTRO_MENAGER[ELECTRO MENAGER],0)))</f>
        <v/>
      </c>
      <c r="C379" s="37"/>
      <c r="D379" s="38" t="s">
        <v>15</v>
      </c>
      <c r="E379" s="21"/>
      <c r="F379" s="22" t="str">
        <f ca="1">IF(tblINVENTAIRE_ELCTRO_MENAGER[[#This Row],[DELIVRANCE]]&lt;&gt;"",TODAY()-tblINVENTAIRE_ELCTRO_MENAGER[[#This Row],[DELIVRANCE]],"")</f>
        <v/>
      </c>
      <c r="G379" s="40"/>
      <c r="H379" s="62"/>
      <c r="I37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79" s="91"/>
      <c r="K379" s="42"/>
      <c r="L379" s="42"/>
      <c r="M379" s="52"/>
      <c r="N379" s="53"/>
      <c r="O379" s="44"/>
    </row>
    <row r="380" spans="2:15">
      <c r="B380" s="37" t="str">
        <f>IF(tblINVENTAIRE_ELCTRO_MENAGER[[#This Row],[NOM]]="","",INDEX(tblELECTRO_MENAGER[CODE],MATCH(tblINVENTAIRE_ELCTRO_MENAGER[[#This Row],[NOM]],tblELECTRO_MENAGER[ELECTRO MENAGER],0)))</f>
        <v/>
      </c>
      <c r="C380" s="37"/>
      <c r="D380" s="38" t="s">
        <v>15</v>
      </c>
      <c r="E380" s="21"/>
      <c r="F380" s="22" t="str">
        <f ca="1">IF(tblINVENTAIRE_ELCTRO_MENAGER[[#This Row],[DELIVRANCE]]&lt;&gt;"",TODAY()-tblINVENTAIRE_ELCTRO_MENAGER[[#This Row],[DELIVRANCE]],"")</f>
        <v/>
      </c>
      <c r="G380" s="40"/>
      <c r="H380" s="62"/>
      <c r="I38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80" s="91"/>
      <c r="K380" s="42"/>
      <c r="L380" s="42"/>
      <c r="M380" s="52"/>
      <c r="N380" s="53"/>
      <c r="O380" s="44"/>
    </row>
    <row r="381" spans="2:15">
      <c r="B381" s="37" t="str">
        <f>IF(tblINVENTAIRE_ELCTRO_MENAGER[[#This Row],[NOM]]="","",INDEX(tblELECTRO_MENAGER[CODE],MATCH(tblINVENTAIRE_ELCTRO_MENAGER[[#This Row],[NOM]],tblELECTRO_MENAGER[ELECTRO MENAGER],0)))</f>
        <v/>
      </c>
      <c r="C381" s="37"/>
      <c r="D381" s="38" t="s">
        <v>15</v>
      </c>
      <c r="E381" s="21"/>
      <c r="F381" s="22" t="str">
        <f ca="1">IF(tblINVENTAIRE_ELCTRO_MENAGER[[#This Row],[DELIVRANCE]]&lt;&gt;"",TODAY()-tblINVENTAIRE_ELCTRO_MENAGER[[#This Row],[DELIVRANCE]],"")</f>
        <v/>
      </c>
      <c r="G381" s="40"/>
      <c r="H381" s="62"/>
      <c r="I38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81" s="91"/>
      <c r="K381" s="42"/>
      <c r="L381" s="42"/>
      <c r="M381" s="52"/>
      <c r="N381" s="53"/>
      <c r="O381" s="44"/>
    </row>
    <row r="382" spans="2:15">
      <c r="B382" s="37" t="str">
        <f>IF(tblINVENTAIRE_ELCTRO_MENAGER[[#This Row],[NOM]]="","",INDEX(tblELECTRO_MENAGER[CODE],MATCH(tblINVENTAIRE_ELCTRO_MENAGER[[#This Row],[NOM]],tblELECTRO_MENAGER[ELECTRO MENAGER],0)))</f>
        <v/>
      </c>
      <c r="C382" s="37"/>
      <c r="D382" s="38" t="s">
        <v>15</v>
      </c>
      <c r="E382" s="21"/>
      <c r="F382" s="22" t="str">
        <f ca="1">IF(tblINVENTAIRE_ELCTRO_MENAGER[[#This Row],[DELIVRANCE]]&lt;&gt;"",TODAY()-tblINVENTAIRE_ELCTRO_MENAGER[[#This Row],[DELIVRANCE]],"")</f>
        <v/>
      </c>
      <c r="G382" s="40"/>
      <c r="H382" s="62"/>
      <c r="I38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82" s="91"/>
      <c r="K382" s="42"/>
      <c r="L382" s="42"/>
      <c r="M382" s="52"/>
      <c r="N382" s="53"/>
      <c r="O382" s="44"/>
    </row>
    <row r="383" spans="2:15">
      <c r="B383" s="37" t="str">
        <f>IF(tblINVENTAIRE_ELCTRO_MENAGER[[#This Row],[NOM]]="","",INDEX(tblELECTRO_MENAGER[CODE],MATCH(tblINVENTAIRE_ELCTRO_MENAGER[[#This Row],[NOM]],tblELECTRO_MENAGER[ELECTRO MENAGER],0)))</f>
        <v/>
      </c>
      <c r="C383" s="37"/>
      <c r="D383" s="38" t="s">
        <v>15</v>
      </c>
      <c r="E383" s="21"/>
      <c r="F383" s="22" t="str">
        <f ca="1">IF(tblINVENTAIRE_ELCTRO_MENAGER[[#This Row],[DELIVRANCE]]&lt;&gt;"",TODAY()-tblINVENTAIRE_ELCTRO_MENAGER[[#This Row],[DELIVRANCE]],"")</f>
        <v/>
      </c>
      <c r="G383" s="40"/>
      <c r="H383" s="62"/>
      <c r="I38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83" s="91"/>
      <c r="K383" s="42"/>
      <c r="L383" s="42"/>
      <c r="M383" s="52"/>
      <c r="N383" s="53"/>
      <c r="O383" s="44"/>
    </row>
    <row r="384" spans="2:15">
      <c r="B384" s="37" t="str">
        <f>IF(tblINVENTAIRE_ELCTRO_MENAGER[[#This Row],[NOM]]="","",INDEX(tblELECTRO_MENAGER[CODE],MATCH(tblINVENTAIRE_ELCTRO_MENAGER[[#This Row],[NOM]],tblELECTRO_MENAGER[ELECTRO MENAGER],0)))</f>
        <v/>
      </c>
      <c r="C384" s="37"/>
      <c r="D384" s="38" t="s">
        <v>15</v>
      </c>
      <c r="E384" s="21"/>
      <c r="F384" s="22" t="str">
        <f ca="1">IF(tblINVENTAIRE_ELCTRO_MENAGER[[#This Row],[DELIVRANCE]]&lt;&gt;"",TODAY()-tblINVENTAIRE_ELCTRO_MENAGER[[#This Row],[DELIVRANCE]],"")</f>
        <v/>
      </c>
      <c r="G384" s="40"/>
      <c r="H384" s="62"/>
      <c r="I38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84" s="91"/>
      <c r="K384" s="42"/>
      <c r="L384" s="42"/>
      <c r="M384" s="52"/>
      <c r="N384" s="53"/>
      <c r="O384" s="44"/>
    </row>
    <row r="385" spans="2:15">
      <c r="B385" s="37" t="str">
        <f>IF(tblINVENTAIRE_ELCTRO_MENAGER[[#This Row],[NOM]]="","",INDEX(tblELECTRO_MENAGER[CODE],MATCH(tblINVENTAIRE_ELCTRO_MENAGER[[#This Row],[NOM]],tblELECTRO_MENAGER[ELECTRO MENAGER],0)))</f>
        <v/>
      </c>
      <c r="C385" s="37"/>
      <c r="D385" s="38" t="s">
        <v>15</v>
      </c>
      <c r="E385" s="21"/>
      <c r="F385" s="22" t="str">
        <f ca="1">IF(tblINVENTAIRE_ELCTRO_MENAGER[[#This Row],[DELIVRANCE]]&lt;&gt;"",TODAY()-tblINVENTAIRE_ELCTRO_MENAGER[[#This Row],[DELIVRANCE]],"")</f>
        <v/>
      </c>
      <c r="G385" s="40"/>
      <c r="H385" s="62"/>
      <c r="I38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85" s="91"/>
      <c r="K385" s="42"/>
      <c r="L385" s="42"/>
      <c r="M385" s="52"/>
      <c r="N385" s="53"/>
      <c r="O385" s="44"/>
    </row>
    <row r="386" spans="2:15">
      <c r="B386" s="37" t="str">
        <f>IF(tblINVENTAIRE_ELCTRO_MENAGER[[#This Row],[NOM]]="","",INDEX(tblELECTRO_MENAGER[CODE],MATCH(tblINVENTAIRE_ELCTRO_MENAGER[[#This Row],[NOM]],tblELECTRO_MENAGER[ELECTRO MENAGER],0)))</f>
        <v/>
      </c>
      <c r="C386" s="37"/>
      <c r="D386" s="38" t="s">
        <v>15</v>
      </c>
      <c r="E386" s="21"/>
      <c r="F386" s="22" t="str">
        <f ca="1">IF(tblINVENTAIRE_ELCTRO_MENAGER[[#This Row],[DELIVRANCE]]&lt;&gt;"",TODAY()-tblINVENTAIRE_ELCTRO_MENAGER[[#This Row],[DELIVRANCE]],"")</f>
        <v/>
      </c>
      <c r="G386" s="40"/>
      <c r="H386" s="62"/>
      <c r="I38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86" s="91"/>
      <c r="K386" s="42"/>
      <c r="L386" s="42"/>
      <c r="M386" s="52"/>
      <c r="N386" s="53"/>
      <c r="O386" s="44"/>
    </row>
    <row r="387" spans="2:15">
      <c r="B387" s="37" t="str">
        <f>IF(tblINVENTAIRE_ELCTRO_MENAGER[[#This Row],[NOM]]="","",INDEX(tblELECTRO_MENAGER[CODE],MATCH(tblINVENTAIRE_ELCTRO_MENAGER[[#This Row],[NOM]],tblELECTRO_MENAGER[ELECTRO MENAGER],0)))</f>
        <v/>
      </c>
      <c r="C387" s="37"/>
      <c r="D387" s="38" t="s">
        <v>15</v>
      </c>
      <c r="E387" s="21"/>
      <c r="F387" s="22" t="str">
        <f ca="1">IF(tblINVENTAIRE_ELCTRO_MENAGER[[#This Row],[DELIVRANCE]]&lt;&gt;"",TODAY()-tblINVENTAIRE_ELCTRO_MENAGER[[#This Row],[DELIVRANCE]],"")</f>
        <v/>
      </c>
      <c r="G387" s="40"/>
      <c r="H387" s="62"/>
      <c r="I38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87" s="91"/>
      <c r="K387" s="42"/>
      <c r="L387" s="42"/>
      <c r="M387" s="52"/>
      <c r="N387" s="53"/>
      <c r="O387" s="44"/>
    </row>
    <row r="388" spans="2:15">
      <c r="B388" s="37" t="str">
        <f>IF(tblINVENTAIRE_ELCTRO_MENAGER[[#This Row],[NOM]]="","",INDEX(tblELECTRO_MENAGER[CODE],MATCH(tblINVENTAIRE_ELCTRO_MENAGER[[#This Row],[NOM]],tblELECTRO_MENAGER[ELECTRO MENAGER],0)))</f>
        <v/>
      </c>
      <c r="C388" s="37"/>
      <c r="D388" s="38" t="s">
        <v>15</v>
      </c>
      <c r="E388" s="21"/>
      <c r="F388" s="22" t="str">
        <f ca="1">IF(tblINVENTAIRE_ELCTRO_MENAGER[[#This Row],[DELIVRANCE]]&lt;&gt;"",TODAY()-tblINVENTAIRE_ELCTRO_MENAGER[[#This Row],[DELIVRANCE]],"")</f>
        <v/>
      </c>
      <c r="G388" s="40"/>
      <c r="H388" s="62"/>
      <c r="I38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88" s="91"/>
      <c r="K388" s="42"/>
      <c r="L388" s="42"/>
      <c r="M388" s="52"/>
      <c r="N388" s="53"/>
      <c r="O388" s="44"/>
    </row>
    <row r="389" spans="2:15">
      <c r="B389" s="37" t="str">
        <f>IF(tblINVENTAIRE_ELCTRO_MENAGER[[#This Row],[NOM]]="","",INDEX(tblELECTRO_MENAGER[CODE],MATCH(tblINVENTAIRE_ELCTRO_MENAGER[[#This Row],[NOM]],tblELECTRO_MENAGER[ELECTRO MENAGER],0)))</f>
        <v/>
      </c>
      <c r="C389" s="37"/>
      <c r="D389" s="38" t="s">
        <v>15</v>
      </c>
      <c r="E389" s="21"/>
      <c r="F389" s="22" t="str">
        <f ca="1">IF(tblINVENTAIRE_ELCTRO_MENAGER[[#This Row],[DELIVRANCE]]&lt;&gt;"",TODAY()-tblINVENTAIRE_ELCTRO_MENAGER[[#This Row],[DELIVRANCE]],"")</f>
        <v/>
      </c>
      <c r="G389" s="40"/>
      <c r="H389" s="62"/>
      <c r="I38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89" s="91"/>
      <c r="K389" s="42"/>
      <c r="L389" s="42"/>
      <c r="M389" s="52"/>
      <c r="N389" s="53"/>
      <c r="O389" s="44"/>
    </row>
    <row r="390" spans="2:15">
      <c r="B390" s="37" t="str">
        <f>IF(tblINVENTAIRE_ELCTRO_MENAGER[[#This Row],[NOM]]="","",INDEX(tblELECTRO_MENAGER[CODE],MATCH(tblINVENTAIRE_ELCTRO_MENAGER[[#This Row],[NOM]],tblELECTRO_MENAGER[ELECTRO MENAGER],0)))</f>
        <v/>
      </c>
      <c r="C390" s="37"/>
      <c r="D390" s="38" t="s">
        <v>15</v>
      </c>
      <c r="E390" s="21"/>
      <c r="F390" s="22" t="str">
        <f ca="1">IF(tblINVENTAIRE_ELCTRO_MENAGER[[#This Row],[DELIVRANCE]]&lt;&gt;"",TODAY()-tblINVENTAIRE_ELCTRO_MENAGER[[#This Row],[DELIVRANCE]],"")</f>
        <v/>
      </c>
      <c r="G390" s="40"/>
      <c r="H390" s="62"/>
      <c r="I39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90" s="91"/>
      <c r="K390" s="42"/>
      <c r="L390" s="42"/>
      <c r="M390" s="52"/>
      <c r="N390" s="53"/>
      <c r="O390" s="44"/>
    </row>
    <row r="391" spans="2:15">
      <c r="B391" s="37" t="str">
        <f>IF(tblINVENTAIRE_ELCTRO_MENAGER[[#This Row],[NOM]]="","",INDEX(tblELECTRO_MENAGER[CODE],MATCH(tblINVENTAIRE_ELCTRO_MENAGER[[#This Row],[NOM]],tblELECTRO_MENAGER[ELECTRO MENAGER],0)))</f>
        <v/>
      </c>
      <c r="C391" s="37"/>
      <c r="D391" s="38" t="s">
        <v>15</v>
      </c>
      <c r="E391" s="21"/>
      <c r="F391" s="22" t="str">
        <f ca="1">IF(tblINVENTAIRE_ELCTRO_MENAGER[[#This Row],[DELIVRANCE]]&lt;&gt;"",TODAY()-tblINVENTAIRE_ELCTRO_MENAGER[[#This Row],[DELIVRANCE]],"")</f>
        <v/>
      </c>
      <c r="G391" s="40"/>
      <c r="H391" s="62"/>
      <c r="I39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91" s="91"/>
      <c r="K391" s="42"/>
      <c r="L391" s="42"/>
      <c r="M391" s="52"/>
      <c r="N391" s="53"/>
      <c r="O391" s="44"/>
    </row>
    <row r="392" spans="2:15">
      <c r="B392" s="37" t="str">
        <f>IF(tblINVENTAIRE_ELCTRO_MENAGER[[#This Row],[NOM]]="","",INDEX(tblELECTRO_MENAGER[CODE],MATCH(tblINVENTAIRE_ELCTRO_MENAGER[[#This Row],[NOM]],tblELECTRO_MENAGER[ELECTRO MENAGER],0)))</f>
        <v/>
      </c>
      <c r="C392" s="37"/>
      <c r="D392" s="38" t="s">
        <v>15</v>
      </c>
      <c r="E392" s="21"/>
      <c r="F392" s="22" t="str">
        <f ca="1">IF(tblINVENTAIRE_ELCTRO_MENAGER[[#This Row],[DELIVRANCE]]&lt;&gt;"",TODAY()-tblINVENTAIRE_ELCTRO_MENAGER[[#This Row],[DELIVRANCE]],"")</f>
        <v/>
      </c>
      <c r="G392" s="40"/>
      <c r="H392" s="62"/>
      <c r="I39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92" s="91"/>
      <c r="K392" s="42"/>
      <c r="L392" s="42"/>
      <c r="M392" s="52"/>
      <c r="N392" s="53"/>
      <c r="O392" s="44"/>
    </row>
    <row r="393" spans="2:15">
      <c r="B393" s="37" t="str">
        <f>IF(tblINVENTAIRE_ELCTRO_MENAGER[[#This Row],[NOM]]="","",INDEX(tblELECTRO_MENAGER[CODE],MATCH(tblINVENTAIRE_ELCTRO_MENAGER[[#This Row],[NOM]],tblELECTRO_MENAGER[ELECTRO MENAGER],0)))</f>
        <v/>
      </c>
      <c r="C393" s="37"/>
      <c r="D393" s="38" t="s">
        <v>15</v>
      </c>
      <c r="E393" s="21"/>
      <c r="F393" s="22" t="str">
        <f ca="1">IF(tblINVENTAIRE_ELCTRO_MENAGER[[#This Row],[DELIVRANCE]]&lt;&gt;"",TODAY()-tblINVENTAIRE_ELCTRO_MENAGER[[#This Row],[DELIVRANCE]],"")</f>
        <v/>
      </c>
      <c r="G393" s="40"/>
      <c r="H393" s="62"/>
      <c r="I39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93" s="91"/>
      <c r="K393" s="42"/>
      <c r="L393" s="42"/>
      <c r="M393" s="52"/>
      <c r="N393" s="53"/>
      <c r="O393" s="44"/>
    </row>
    <row r="394" spans="2:15">
      <c r="B394" s="37" t="str">
        <f>IF(tblINVENTAIRE_ELCTRO_MENAGER[[#This Row],[NOM]]="","",INDEX(tblELECTRO_MENAGER[CODE],MATCH(tblINVENTAIRE_ELCTRO_MENAGER[[#This Row],[NOM]],tblELECTRO_MENAGER[ELECTRO MENAGER],0)))</f>
        <v/>
      </c>
      <c r="C394" s="37"/>
      <c r="D394" s="38" t="s">
        <v>15</v>
      </c>
      <c r="E394" s="21"/>
      <c r="F394" s="22" t="str">
        <f ca="1">IF(tblINVENTAIRE_ELCTRO_MENAGER[[#This Row],[DELIVRANCE]]&lt;&gt;"",TODAY()-tblINVENTAIRE_ELCTRO_MENAGER[[#This Row],[DELIVRANCE]],"")</f>
        <v/>
      </c>
      <c r="G394" s="40"/>
      <c r="H394" s="62"/>
      <c r="I39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94" s="91"/>
      <c r="K394" s="42"/>
      <c r="L394" s="42"/>
      <c r="M394" s="52"/>
      <c r="N394" s="53"/>
      <c r="O394" s="44"/>
    </row>
    <row r="395" spans="2:15">
      <c r="B395" s="37" t="str">
        <f>IF(tblINVENTAIRE_ELCTRO_MENAGER[[#This Row],[NOM]]="","",INDEX(tblELECTRO_MENAGER[CODE],MATCH(tblINVENTAIRE_ELCTRO_MENAGER[[#This Row],[NOM]],tblELECTRO_MENAGER[ELECTRO MENAGER],0)))</f>
        <v/>
      </c>
      <c r="C395" s="37"/>
      <c r="D395" s="38" t="s">
        <v>15</v>
      </c>
      <c r="E395" s="21"/>
      <c r="F395" s="22" t="str">
        <f ca="1">IF(tblINVENTAIRE_ELCTRO_MENAGER[[#This Row],[DELIVRANCE]]&lt;&gt;"",TODAY()-tblINVENTAIRE_ELCTRO_MENAGER[[#This Row],[DELIVRANCE]],"")</f>
        <v/>
      </c>
      <c r="G395" s="40"/>
      <c r="H395" s="62"/>
      <c r="I39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95" s="91"/>
      <c r="K395" s="42"/>
      <c r="L395" s="42"/>
      <c r="M395" s="52"/>
      <c r="N395" s="53"/>
      <c r="O395" s="44"/>
    </row>
    <row r="396" spans="2:15">
      <c r="B396" s="37" t="str">
        <f>IF(tblINVENTAIRE_ELCTRO_MENAGER[[#This Row],[NOM]]="","",INDEX(tblELECTRO_MENAGER[CODE],MATCH(tblINVENTAIRE_ELCTRO_MENAGER[[#This Row],[NOM]],tblELECTRO_MENAGER[ELECTRO MENAGER],0)))</f>
        <v/>
      </c>
      <c r="C396" s="37"/>
      <c r="D396" s="38" t="s">
        <v>15</v>
      </c>
      <c r="E396" s="21"/>
      <c r="F396" s="22" t="str">
        <f ca="1">IF(tblINVENTAIRE_ELCTRO_MENAGER[[#This Row],[DELIVRANCE]]&lt;&gt;"",TODAY()-tblINVENTAIRE_ELCTRO_MENAGER[[#This Row],[DELIVRANCE]],"")</f>
        <v/>
      </c>
      <c r="G396" s="40"/>
      <c r="H396" s="62"/>
      <c r="I39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96" s="91"/>
      <c r="K396" s="42"/>
      <c r="L396" s="42"/>
      <c r="M396" s="52"/>
      <c r="N396" s="53"/>
      <c r="O396" s="44"/>
    </row>
    <row r="397" spans="2:15">
      <c r="B397" s="37" t="str">
        <f>IF(tblINVENTAIRE_ELCTRO_MENAGER[[#This Row],[NOM]]="","",INDEX(tblELECTRO_MENAGER[CODE],MATCH(tblINVENTAIRE_ELCTRO_MENAGER[[#This Row],[NOM]],tblELECTRO_MENAGER[ELECTRO MENAGER],0)))</f>
        <v/>
      </c>
      <c r="C397" s="37"/>
      <c r="D397" s="38" t="s">
        <v>15</v>
      </c>
      <c r="E397" s="21"/>
      <c r="F397" s="22" t="str">
        <f ca="1">IF(tblINVENTAIRE_ELCTRO_MENAGER[[#This Row],[DELIVRANCE]]&lt;&gt;"",TODAY()-tblINVENTAIRE_ELCTRO_MENAGER[[#This Row],[DELIVRANCE]],"")</f>
        <v/>
      </c>
      <c r="G397" s="40"/>
      <c r="H397" s="62"/>
      <c r="I39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97" s="91"/>
      <c r="K397" s="42"/>
      <c r="L397" s="42"/>
      <c r="M397" s="52"/>
      <c r="N397" s="53"/>
      <c r="O397" s="44"/>
    </row>
    <row r="398" spans="2:15">
      <c r="B398" s="37" t="str">
        <f>IF(tblINVENTAIRE_ELCTRO_MENAGER[[#This Row],[NOM]]="","",INDEX(tblELECTRO_MENAGER[CODE],MATCH(tblINVENTAIRE_ELCTRO_MENAGER[[#This Row],[NOM]],tblELECTRO_MENAGER[ELECTRO MENAGER],0)))</f>
        <v/>
      </c>
      <c r="C398" s="37"/>
      <c r="D398" s="38" t="s">
        <v>15</v>
      </c>
      <c r="E398" s="21"/>
      <c r="F398" s="22" t="str">
        <f ca="1">IF(tblINVENTAIRE_ELCTRO_MENAGER[[#This Row],[DELIVRANCE]]&lt;&gt;"",TODAY()-tblINVENTAIRE_ELCTRO_MENAGER[[#This Row],[DELIVRANCE]],"")</f>
        <v/>
      </c>
      <c r="G398" s="40"/>
      <c r="H398" s="62"/>
      <c r="I39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98" s="91"/>
      <c r="K398" s="42"/>
      <c r="L398" s="42"/>
      <c r="M398" s="52"/>
      <c r="N398" s="53"/>
      <c r="O398" s="44"/>
    </row>
    <row r="399" spans="2:15">
      <c r="B399" s="37" t="str">
        <f>IF(tblINVENTAIRE_ELCTRO_MENAGER[[#This Row],[NOM]]="","",INDEX(tblELECTRO_MENAGER[CODE],MATCH(tblINVENTAIRE_ELCTRO_MENAGER[[#This Row],[NOM]],tblELECTRO_MENAGER[ELECTRO MENAGER],0)))</f>
        <v/>
      </c>
      <c r="C399" s="37"/>
      <c r="D399" s="38" t="s">
        <v>15</v>
      </c>
      <c r="E399" s="21"/>
      <c r="F399" s="22" t="str">
        <f ca="1">IF(tblINVENTAIRE_ELCTRO_MENAGER[[#This Row],[DELIVRANCE]]&lt;&gt;"",TODAY()-tblINVENTAIRE_ELCTRO_MENAGER[[#This Row],[DELIVRANCE]],"")</f>
        <v/>
      </c>
      <c r="G399" s="40"/>
      <c r="H399" s="62"/>
      <c r="I39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399" s="91"/>
      <c r="K399" s="42"/>
      <c r="L399" s="42"/>
      <c r="M399" s="52"/>
      <c r="N399" s="53"/>
      <c r="O399" s="44"/>
    </row>
    <row r="400" spans="2:15">
      <c r="B400" s="37" t="str">
        <f>IF(tblINVENTAIRE_ELCTRO_MENAGER[[#This Row],[NOM]]="","",INDEX(tblELECTRO_MENAGER[CODE],MATCH(tblINVENTAIRE_ELCTRO_MENAGER[[#This Row],[NOM]],tblELECTRO_MENAGER[ELECTRO MENAGER],0)))</f>
        <v/>
      </c>
      <c r="C400" s="37"/>
      <c r="D400" s="38" t="s">
        <v>15</v>
      </c>
      <c r="E400" s="21"/>
      <c r="F400" s="22" t="str">
        <f ca="1">IF(tblINVENTAIRE_ELCTRO_MENAGER[[#This Row],[DELIVRANCE]]&lt;&gt;"",TODAY()-tblINVENTAIRE_ELCTRO_MENAGER[[#This Row],[DELIVRANCE]],"")</f>
        <v/>
      </c>
      <c r="G400" s="40"/>
      <c r="H400" s="62"/>
      <c r="I40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00" s="91"/>
      <c r="K400" s="42"/>
      <c r="L400" s="42"/>
      <c r="M400" s="52"/>
      <c r="N400" s="53"/>
      <c r="O400" s="44"/>
    </row>
    <row r="401" spans="2:15">
      <c r="B401" s="37" t="str">
        <f>IF(tblINVENTAIRE_ELCTRO_MENAGER[[#This Row],[NOM]]="","",INDEX(tblELECTRO_MENAGER[CODE],MATCH(tblINVENTAIRE_ELCTRO_MENAGER[[#This Row],[NOM]],tblELECTRO_MENAGER[ELECTRO MENAGER],0)))</f>
        <v/>
      </c>
      <c r="C401" s="37"/>
      <c r="D401" s="38" t="s">
        <v>15</v>
      </c>
      <c r="E401" s="21"/>
      <c r="F401" s="22" t="str">
        <f ca="1">IF(tblINVENTAIRE_ELCTRO_MENAGER[[#This Row],[DELIVRANCE]]&lt;&gt;"",TODAY()-tblINVENTAIRE_ELCTRO_MENAGER[[#This Row],[DELIVRANCE]],"")</f>
        <v/>
      </c>
      <c r="G401" s="40"/>
      <c r="H401" s="62"/>
      <c r="I40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01" s="91"/>
      <c r="K401" s="42"/>
      <c r="L401" s="42"/>
      <c r="M401" s="52"/>
      <c r="N401" s="53"/>
      <c r="O401" s="44"/>
    </row>
    <row r="402" spans="2:15">
      <c r="B402" s="37" t="str">
        <f>IF(tblINVENTAIRE_ELCTRO_MENAGER[[#This Row],[NOM]]="","",INDEX(tblELECTRO_MENAGER[CODE],MATCH(tblINVENTAIRE_ELCTRO_MENAGER[[#This Row],[NOM]],tblELECTRO_MENAGER[ELECTRO MENAGER],0)))</f>
        <v/>
      </c>
      <c r="C402" s="37"/>
      <c r="D402" s="38" t="s">
        <v>15</v>
      </c>
      <c r="E402" s="21"/>
      <c r="F402" s="22" t="str">
        <f ca="1">IF(tblINVENTAIRE_ELCTRO_MENAGER[[#This Row],[DELIVRANCE]]&lt;&gt;"",TODAY()-tblINVENTAIRE_ELCTRO_MENAGER[[#This Row],[DELIVRANCE]],"")</f>
        <v/>
      </c>
      <c r="G402" s="40"/>
      <c r="H402" s="62"/>
      <c r="I40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02" s="91"/>
      <c r="K402" s="42"/>
      <c r="L402" s="42"/>
      <c r="M402" s="52"/>
      <c r="N402" s="53"/>
      <c r="O402" s="44"/>
    </row>
    <row r="403" spans="2:15">
      <c r="B403" s="37" t="str">
        <f>IF(tblINVENTAIRE_ELCTRO_MENAGER[[#This Row],[NOM]]="","",INDEX(tblELECTRO_MENAGER[CODE],MATCH(tblINVENTAIRE_ELCTRO_MENAGER[[#This Row],[NOM]],tblELECTRO_MENAGER[ELECTRO MENAGER],0)))</f>
        <v/>
      </c>
      <c r="C403" s="37"/>
      <c r="D403" s="38" t="s">
        <v>15</v>
      </c>
      <c r="E403" s="21"/>
      <c r="F403" s="22" t="str">
        <f ca="1">IF(tblINVENTAIRE_ELCTRO_MENAGER[[#This Row],[DELIVRANCE]]&lt;&gt;"",TODAY()-tblINVENTAIRE_ELCTRO_MENAGER[[#This Row],[DELIVRANCE]],"")</f>
        <v/>
      </c>
      <c r="G403" s="40"/>
      <c r="H403" s="62"/>
      <c r="I40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03" s="91"/>
      <c r="K403" s="42"/>
      <c r="L403" s="42"/>
      <c r="M403" s="52"/>
      <c r="N403" s="53"/>
      <c r="O403" s="44"/>
    </row>
    <row r="404" spans="2:15">
      <c r="B404" s="37" t="str">
        <f>IF(tblINVENTAIRE_ELCTRO_MENAGER[[#This Row],[NOM]]="","",INDEX(tblELECTRO_MENAGER[CODE],MATCH(tblINVENTAIRE_ELCTRO_MENAGER[[#This Row],[NOM]],tblELECTRO_MENAGER[ELECTRO MENAGER],0)))</f>
        <v/>
      </c>
      <c r="C404" s="37"/>
      <c r="D404" s="38" t="s">
        <v>15</v>
      </c>
      <c r="E404" s="21"/>
      <c r="F404" s="22" t="str">
        <f ca="1">IF(tblINVENTAIRE_ELCTRO_MENAGER[[#This Row],[DELIVRANCE]]&lt;&gt;"",TODAY()-tblINVENTAIRE_ELCTRO_MENAGER[[#This Row],[DELIVRANCE]],"")</f>
        <v/>
      </c>
      <c r="G404" s="40"/>
      <c r="H404" s="62"/>
      <c r="I40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04" s="91"/>
      <c r="K404" s="42"/>
      <c r="L404" s="42"/>
      <c r="M404" s="52"/>
      <c r="N404" s="53"/>
      <c r="O404" s="44"/>
    </row>
    <row r="405" spans="2:15">
      <c r="B405" s="37" t="str">
        <f>IF(tblINVENTAIRE_ELCTRO_MENAGER[[#This Row],[NOM]]="","",INDEX(tblELECTRO_MENAGER[CODE],MATCH(tblINVENTAIRE_ELCTRO_MENAGER[[#This Row],[NOM]],tblELECTRO_MENAGER[ELECTRO MENAGER],0)))</f>
        <v/>
      </c>
      <c r="C405" s="37"/>
      <c r="D405" s="38" t="s">
        <v>15</v>
      </c>
      <c r="E405" s="21"/>
      <c r="F405" s="22" t="str">
        <f ca="1">IF(tblINVENTAIRE_ELCTRO_MENAGER[[#This Row],[DELIVRANCE]]&lt;&gt;"",TODAY()-tblINVENTAIRE_ELCTRO_MENAGER[[#This Row],[DELIVRANCE]],"")</f>
        <v/>
      </c>
      <c r="G405" s="40"/>
      <c r="H405" s="62"/>
      <c r="I40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05" s="91"/>
      <c r="K405" s="42"/>
      <c r="L405" s="42"/>
      <c r="M405" s="52"/>
      <c r="N405" s="53"/>
      <c r="O405" s="44"/>
    </row>
    <row r="406" spans="2:15">
      <c r="B406" s="37" t="str">
        <f>IF(tblINVENTAIRE_ELCTRO_MENAGER[[#This Row],[NOM]]="","",INDEX(tblELECTRO_MENAGER[CODE],MATCH(tblINVENTAIRE_ELCTRO_MENAGER[[#This Row],[NOM]],tblELECTRO_MENAGER[ELECTRO MENAGER],0)))</f>
        <v/>
      </c>
      <c r="C406" s="37"/>
      <c r="D406" s="38" t="s">
        <v>15</v>
      </c>
      <c r="E406" s="21"/>
      <c r="F406" s="22" t="str">
        <f ca="1">IF(tblINVENTAIRE_ELCTRO_MENAGER[[#This Row],[DELIVRANCE]]&lt;&gt;"",TODAY()-tblINVENTAIRE_ELCTRO_MENAGER[[#This Row],[DELIVRANCE]],"")</f>
        <v/>
      </c>
      <c r="G406" s="40"/>
      <c r="H406" s="62"/>
      <c r="I40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06" s="91"/>
      <c r="K406" s="42"/>
      <c r="L406" s="42"/>
      <c r="M406" s="52"/>
      <c r="N406" s="53"/>
      <c r="O406" s="44"/>
    </row>
    <row r="407" spans="2:15">
      <c r="B407" s="37" t="str">
        <f>IF(tblINVENTAIRE_ELCTRO_MENAGER[[#This Row],[NOM]]="","",INDEX(tblELECTRO_MENAGER[CODE],MATCH(tblINVENTAIRE_ELCTRO_MENAGER[[#This Row],[NOM]],tblELECTRO_MENAGER[ELECTRO MENAGER],0)))</f>
        <v/>
      </c>
      <c r="C407" s="37"/>
      <c r="D407" s="38" t="s">
        <v>15</v>
      </c>
      <c r="E407" s="21"/>
      <c r="F407" s="22" t="str">
        <f ca="1">IF(tblINVENTAIRE_ELCTRO_MENAGER[[#This Row],[DELIVRANCE]]&lt;&gt;"",TODAY()-tblINVENTAIRE_ELCTRO_MENAGER[[#This Row],[DELIVRANCE]],"")</f>
        <v/>
      </c>
      <c r="G407" s="40"/>
      <c r="H407" s="62"/>
      <c r="I40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07" s="91"/>
      <c r="K407" s="42"/>
      <c r="L407" s="42"/>
      <c r="M407" s="52"/>
      <c r="N407" s="53"/>
      <c r="O407" s="44"/>
    </row>
    <row r="408" spans="2:15">
      <c r="B408" s="37" t="str">
        <f>IF(tblINVENTAIRE_ELCTRO_MENAGER[[#This Row],[NOM]]="","",INDEX(tblELECTRO_MENAGER[CODE],MATCH(tblINVENTAIRE_ELCTRO_MENAGER[[#This Row],[NOM]],tblELECTRO_MENAGER[ELECTRO MENAGER],0)))</f>
        <v/>
      </c>
      <c r="C408" s="37"/>
      <c r="D408" s="38" t="s">
        <v>15</v>
      </c>
      <c r="E408" s="21"/>
      <c r="F408" s="22" t="str">
        <f ca="1">IF(tblINVENTAIRE_ELCTRO_MENAGER[[#This Row],[DELIVRANCE]]&lt;&gt;"",TODAY()-tblINVENTAIRE_ELCTRO_MENAGER[[#This Row],[DELIVRANCE]],"")</f>
        <v/>
      </c>
      <c r="G408" s="40"/>
      <c r="H408" s="62"/>
      <c r="I40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08" s="91"/>
      <c r="K408" s="42"/>
      <c r="L408" s="42"/>
      <c r="M408" s="52"/>
      <c r="N408" s="53"/>
      <c r="O408" s="44"/>
    </row>
    <row r="409" spans="2:15">
      <c r="B409" s="37" t="str">
        <f>IF(tblINVENTAIRE_ELCTRO_MENAGER[[#This Row],[NOM]]="","",INDEX(tblELECTRO_MENAGER[CODE],MATCH(tblINVENTAIRE_ELCTRO_MENAGER[[#This Row],[NOM]],tblELECTRO_MENAGER[ELECTRO MENAGER],0)))</f>
        <v/>
      </c>
      <c r="C409" s="37"/>
      <c r="D409" s="38" t="s">
        <v>15</v>
      </c>
      <c r="E409" s="21"/>
      <c r="F409" s="22" t="str">
        <f ca="1">IF(tblINVENTAIRE_ELCTRO_MENAGER[[#This Row],[DELIVRANCE]]&lt;&gt;"",TODAY()-tblINVENTAIRE_ELCTRO_MENAGER[[#This Row],[DELIVRANCE]],"")</f>
        <v/>
      </c>
      <c r="G409" s="40"/>
      <c r="H409" s="62"/>
      <c r="I40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09" s="91"/>
      <c r="K409" s="42"/>
      <c r="L409" s="42"/>
      <c r="M409" s="52"/>
      <c r="N409" s="53"/>
      <c r="O409" s="44"/>
    </row>
    <row r="410" spans="2:15">
      <c r="B410" s="37" t="str">
        <f>IF(tblINVENTAIRE_ELCTRO_MENAGER[[#This Row],[NOM]]="","",INDEX(tblELECTRO_MENAGER[CODE],MATCH(tblINVENTAIRE_ELCTRO_MENAGER[[#This Row],[NOM]],tblELECTRO_MENAGER[ELECTRO MENAGER],0)))</f>
        <v/>
      </c>
      <c r="C410" s="37"/>
      <c r="D410" s="38" t="s">
        <v>15</v>
      </c>
      <c r="E410" s="21"/>
      <c r="F410" s="22" t="str">
        <f ca="1">IF(tblINVENTAIRE_ELCTRO_MENAGER[[#This Row],[DELIVRANCE]]&lt;&gt;"",TODAY()-tblINVENTAIRE_ELCTRO_MENAGER[[#This Row],[DELIVRANCE]],"")</f>
        <v/>
      </c>
      <c r="G410" s="40"/>
      <c r="H410" s="62"/>
      <c r="I41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10" s="91"/>
      <c r="K410" s="42"/>
      <c r="L410" s="42"/>
      <c r="M410" s="52"/>
      <c r="N410" s="53"/>
      <c r="O410" s="44"/>
    </row>
    <row r="411" spans="2:15">
      <c r="B411" s="37" t="str">
        <f>IF(tblINVENTAIRE_ELCTRO_MENAGER[[#This Row],[NOM]]="","",INDEX(tblELECTRO_MENAGER[CODE],MATCH(tblINVENTAIRE_ELCTRO_MENAGER[[#This Row],[NOM]],tblELECTRO_MENAGER[ELECTRO MENAGER],0)))</f>
        <v/>
      </c>
      <c r="C411" s="37"/>
      <c r="D411" s="38" t="s">
        <v>15</v>
      </c>
      <c r="E411" s="21"/>
      <c r="F411" s="22" t="str">
        <f ca="1">IF(tblINVENTAIRE_ELCTRO_MENAGER[[#This Row],[DELIVRANCE]]&lt;&gt;"",TODAY()-tblINVENTAIRE_ELCTRO_MENAGER[[#This Row],[DELIVRANCE]],"")</f>
        <v/>
      </c>
      <c r="G411" s="40"/>
      <c r="H411" s="62"/>
      <c r="I41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11" s="91"/>
      <c r="K411" s="42"/>
      <c r="L411" s="42"/>
      <c r="M411" s="52"/>
      <c r="N411" s="53"/>
      <c r="O411" s="44"/>
    </row>
    <row r="412" spans="2:15">
      <c r="B412" s="37" t="str">
        <f>IF(tblINVENTAIRE_ELCTRO_MENAGER[[#This Row],[NOM]]="","",INDEX(tblELECTRO_MENAGER[CODE],MATCH(tblINVENTAIRE_ELCTRO_MENAGER[[#This Row],[NOM]],tblELECTRO_MENAGER[ELECTRO MENAGER],0)))</f>
        <v/>
      </c>
      <c r="C412" s="37"/>
      <c r="D412" s="38" t="s">
        <v>15</v>
      </c>
      <c r="E412" s="21"/>
      <c r="F412" s="22" t="str">
        <f ca="1">IF(tblINVENTAIRE_ELCTRO_MENAGER[[#This Row],[DELIVRANCE]]&lt;&gt;"",TODAY()-tblINVENTAIRE_ELCTRO_MENAGER[[#This Row],[DELIVRANCE]],"")</f>
        <v/>
      </c>
      <c r="G412" s="40"/>
      <c r="H412" s="62"/>
      <c r="I41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12" s="91"/>
      <c r="K412" s="42"/>
      <c r="L412" s="42"/>
      <c r="M412" s="52"/>
      <c r="N412" s="53"/>
      <c r="O412" s="44"/>
    </row>
    <row r="413" spans="2:15">
      <c r="B413" s="37" t="str">
        <f>IF(tblINVENTAIRE_ELCTRO_MENAGER[[#This Row],[NOM]]="","",INDEX(tblELECTRO_MENAGER[CODE],MATCH(tblINVENTAIRE_ELCTRO_MENAGER[[#This Row],[NOM]],tblELECTRO_MENAGER[ELECTRO MENAGER],0)))</f>
        <v/>
      </c>
      <c r="C413" s="37"/>
      <c r="D413" s="38" t="s">
        <v>15</v>
      </c>
      <c r="E413" s="21"/>
      <c r="F413" s="22" t="str">
        <f ca="1">IF(tblINVENTAIRE_ELCTRO_MENAGER[[#This Row],[DELIVRANCE]]&lt;&gt;"",TODAY()-tblINVENTAIRE_ELCTRO_MENAGER[[#This Row],[DELIVRANCE]],"")</f>
        <v/>
      </c>
      <c r="G413" s="40"/>
      <c r="H413" s="62"/>
      <c r="I41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13" s="91"/>
      <c r="K413" s="42"/>
      <c r="L413" s="42"/>
      <c r="M413" s="52"/>
      <c r="N413" s="53"/>
      <c r="O413" s="44"/>
    </row>
    <row r="414" spans="2:15">
      <c r="B414" s="37" t="str">
        <f>IF(tblINVENTAIRE_ELCTRO_MENAGER[[#This Row],[NOM]]="","",INDEX(tblELECTRO_MENAGER[CODE],MATCH(tblINVENTAIRE_ELCTRO_MENAGER[[#This Row],[NOM]],tblELECTRO_MENAGER[ELECTRO MENAGER],0)))</f>
        <v/>
      </c>
      <c r="C414" s="37"/>
      <c r="D414" s="38" t="s">
        <v>15</v>
      </c>
      <c r="E414" s="21"/>
      <c r="F414" s="22" t="str">
        <f ca="1">IF(tblINVENTAIRE_ELCTRO_MENAGER[[#This Row],[DELIVRANCE]]&lt;&gt;"",TODAY()-tblINVENTAIRE_ELCTRO_MENAGER[[#This Row],[DELIVRANCE]],"")</f>
        <v/>
      </c>
      <c r="G414" s="40"/>
      <c r="H414" s="62"/>
      <c r="I41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14" s="91"/>
      <c r="K414" s="42"/>
      <c r="L414" s="42"/>
      <c r="M414" s="52"/>
      <c r="N414" s="53"/>
      <c r="O414" s="44"/>
    </row>
    <row r="415" spans="2:15">
      <c r="B415" s="37" t="str">
        <f>IF(tblINVENTAIRE_ELCTRO_MENAGER[[#This Row],[NOM]]="","",INDEX(tblELECTRO_MENAGER[CODE],MATCH(tblINVENTAIRE_ELCTRO_MENAGER[[#This Row],[NOM]],tblELECTRO_MENAGER[ELECTRO MENAGER],0)))</f>
        <v/>
      </c>
      <c r="C415" s="37"/>
      <c r="D415" s="38" t="s">
        <v>15</v>
      </c>
      <c r="E415" s="21"/>
      <c r="F415" s="22" t="str">
        <f ca="1">IF(tblINVENTAIRE_ELCTRO_MENAGER[[#This Row],[DELIVRANCE]]&lt;&gt;"",TODAY()-tblINVENTAIRE_ELCTRO_MENAGER[[#This Row],[DELIVRANCE]],"")</f>
        <v/>
      </c>
      <c r="G415" s="40"/>
      <c r="H415" s="62"/>
      <c r="I41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15" s="91"/>
      <c r="K415" s="42"/>
      <c r="L415" s="42"/>
      <c r="M415" s="52"/>
      <c r="N415" s="53"/>
      <c r="O415" s="44"/>
    </row>
    <row r="416" spans="2:15">
      <c r="B416" s="37" t="str">
        <f>IF(tblINVENTAIRE_ELCTRO_MENAGER[[#This Row],[NOM]]="","",INDEX(tblELECTRO_MENAGER[CODE],MATCH(tblINVENTAIRE_ELCTRO_MENAGER[[#This Row],[NOM]],tblELECTRO_MENAGER[ELECTRO MENAGER],0)))</f>
        <v/>
      </c>
      <c r="C416" s="37"/>
      <c r="D416" s="38" t="s">
        <v>15</v>
      </c>
      <c r="E416" s="21"/>
      <c r="F416" s="22" t="str">
        <f ca="1">IF(tblINVENTAIRE_ELCTRO_MENAGER[[#This Row],[DELIVRANCE]]&lt;&gt;"",TODAY()-tblINVENTAIRE_ELCTRO_MENAGER[[#This Row],[DELIVRANCE]],"")</f>
        <v/>
      </c>
      <c r="G416" s="40"/>
      <c r="H416" s="62"/>
      <c r="I41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16" s="91"/>
      <c r="K416" s="42"/>
      <c r="L416" s="42"/>
      <c r="M416" s="52"/>
      <c r="N416" s="53"/>
      <c r="O416" s="44"/>
    </row>
    <row r="417" spans="2:15">
      <c r="B417" s="37" t="str">
        <f>IF(tblINVENTAIRE_ELCTRO_MENAGER[[#This Row],[NOM]]="","",INDEX(tblELECTRO_MENAGER[CODE],MATCH(tblINVENTAIRE_ELCTRO_MENAGER[[#This Row],[NOM]],tblELECTRO_MENAGER[ELECTRO MENAGER],0)))</f>
        <v/>
      </c>
      <c r="C417" s="37"/>
      <c r="D417" s="38" t="s">
        <v>15</v>
      </c>
      <c r="E417" s="21"/>
      <c r="F417" s="22" t="str">
        <f ca="1">IF(tblINVENTAIRE_ELCTRO_MENAGER[[#This Row],[DELIVRANCE]]&lt;&gt;"",TODAY()-tblINVENTAIRE_ELCTRO_MENAGER[[#This Row],[DELIVRANCE]],"")</f>
        <v/>
      </c>
      <c r="G417" s="40"/>
      <c r="H417" s="62"/>
      <c r="I41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17" s="91"/>
      <c r="K417" s="42"/>
      <c r="L417" s="42"/>
      <c r="M417" s="52"/>
      <c r="N417" s="53"/>
      <c r="O417" s="44"/>
    </row>
    <row r="418" spans="2:15">
      <c r="B418" s="37" t="str">
        <f>IF(tblINVENTAIRE_ELCTRO_MENAGER[[#This Row],[NOM]]="","",INDEX(tblELECTRO_MENAGER[CODE],MATCH(tblINVENTAIRE_ELCTRO_MENAGER[[#This Row],[NOM]],tblELECTRO_MENAGER[ELECTRO MENAGER],0)))</f>
        <v/>
      </c>
      <c r="C418" s="37"/>
      <c r="D418" s="38" t="s">
        <v>15</v>
      </c>
      <c r="E418" s="21"/>
      <c r="F418" s="22" t="str">
        <f ca="1">IF(tblINVENTAIRE_ELCTRO_MENAGER[[#This Row],[DELIVRANCE]]&lt;&gt;"",TODAY()-tblINVENTAIRE_ELCTRO_MENAGER[[#This Row],[DELIVRANCE]],"")</f>
        <v/>
      </c>
      <c r="G418" s="40"/>
      <c r="H418" s="62"/>
      <c r="I41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18" s="91"/>
      <c r="K418" s="42"/>
      <c r="L418" s="42"/>
      <c r="M418" s="52"/>
      <c r="N418" s="53"/>
      <c r="O418" s="44"/>
    </row>
    <row r="419" spans="2:15">
      <c r="B419" s="37" t="str">
        <f>IF(tblINVENTAIRE_ELCTRO_MENAGER[[#This Row],[NOM]]="","",INDEX(tblELECTRO_MENAGER[CODE],MATCH(tblINVENTAIRE_ELCTRO_MENAGER[[#This Row],[NOM]],tblELECTRO_MENAGER[ELECTRO MENAGER],0)))</f>
        <v/>
      </c>
      <c r="C419" s="37"/>
      <c r="D419" s="38" t="s">
        <v>15</v>
      </c>
      <c r="E419" s="21"/>
      <c r="F419" s="22" t="str">
        <f ca="1">IF(tblINVENTAIRE_ELCTRO_MENAGER[[#This Row],[DELIVRANCE]]&lt;&gt;"",TODAY()-tblINVENTAIRE_ELCTRO_MENAGER[[#This Row],[DELIVRANCE]],"")</f>
        <v/>
      </c>
      <c r="G419" s="40"/>
      <c r="H419" s="62"/>
      <c r="I41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19" s="91"/>
      <c r="K419" s="42"/>
      <c r="L419" s="42"/>
      <c r="M419" s="52"/>
      <c r="N419" s="53"/>
      <c r="O419" s="44"/>
    </row>
    <row r="420" spans="2:15">
      <c r="B420" s="37" t="str">
        <f>IF(tblINVENTAIRE_ELCTRO_MENAGER[[#This Row],[NOM]]="","",INDEX(tblELECTRO_MENAGER[CODE],MATCH(tblINVENTAIRE_ELCTRO_MENAGER[[#This Row],[NOM]],tblELECTRO_MENAGER[ELECTRO MENAGER],0)))</f>
        <v/>
      </c>
      <c r="C420" s="37"/>
      <c r="D420" s="38" t="s">
        <v>15</v>
      </c>
      <c r="E420" s="21"/>
      <c r="F420" s="22" t="str">
        <f ca="1">IF(tblINVENTAIRE_ELCTRO_MENAGER[[#This Row],[DELIVRANCE]]&lt;&gt;"",TODAY()-tblINVENTAIRE_ELCTRO_MENAGER[[#This Row],[DELIVRANCE]],"")</f>
        <v/>
      </c>
      <c r="G420" s="40"/>
      <c r="H420" s="62"/>
      <c r="I42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20" s="91"/>
      <c r="K420" s="42"/>
      <c r="L420" s="42"/>
      <c r="M420" s="52"/>
      <c r="N420" s="53"/>
      <c r="O420" s="44"/>
    </row>
    <row r="421" spans="2:15">
      <c r="B421" s="37" t="str">
        <f>IF(tblINVENTAIRE_ELCTRO_MENAGER[[#This Row],[NOM]]="","",INDEX(tblELECTRO_MENAGER[CODE],MATCH(tblINVENTAIRE_ELCTRO_MENAGER[[#This Row],[NOM]],tblELECTRO_MENAGER[ELECTRO MENAGER],0)))</f>
        <v/>
      </c>
      <c r="C421" s="37"/>
      <c r="D421" s="38" t="s">
        <v>15</v>
      </c>
      <c r="E421" s="21"/>
      <c r="F421" s="22" t="str">
        <f ca="1">IF(tblINVENTAIRE_ELCTRO_MENAGER[[#This Row],[DELIVRANCE]]&lt;&gt;"",TODAY()-tblINVENTAIRE_ELCTRO_MENAGER[[#This Row],[DELIVRANCE]],"")</f>
        <v/>
      </c>
      <c r="G421" s="40"/>
      <c r="H421" s="62"/>
      <c r="I42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21" s="91"/>
      <c r="K421" s="42"/>
      <c r="L421" s="42"/>
      <c r="M421" s="52"/>
      <c r="N421" s="53"/>
      <c r="O421" s="44"/>
    </row>
    <row r="422" spans="2:15">
      <c r="B422" s="37" t="str">
        <f>IF(tblINVENTAIRE_ELCTRO_MENAGER[[#This Row],[NOM]]="","",INDEX(tblELECTRO_MENAGER[CODE],MATCH(tblINVENTAIRE_ELCTRO_MENAGER[[#This Row],[NOM]],tblELECTRO_MENAGER[ELECTRO MENAGER],0)))</f>
        <v/>
      </c>
      <c r="C422" s="37"/>
      <c r="D422" s="38" t="s">
        <v>15</v>
      </c>
      <c r="E422" s="21"/>
      <c r="F422" s="22" t="str">
        <f ca="1">IF(tblINVENTAIRE_ELCTRO_MENAGER[[#This Row],[DELIVRANCE]]&lt;&gt;"",TODAY()-tblINVENTAIRE_ELCTRO_MENAGER[[#This Row],[DELIVRANCE]],"")</f>
        <v/>
      </c>
      <c r="G422" s="40"/>
      <c r="H422" s="62"/>
      <c r="I42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22" s="91"/>
      <c r="K422" s="42"/>
      <c r="L422" s="42"/>
      <c r="M422" s="52"/>
      <c r="N422" s="53"/>
      <c r="O422" s="44"/>
    </row>
    <row r="423" spans="2:15">
      <c r="B423" s="37" t="str">
        <f>IF(tblINVENTAIRE_ELCTRO_MENAGER[[#This Row],[NOM]]="","",INDEX(tblELECTRO_MENAGER[CODE],MATCH(tblINVENTAIRE_ELCTRO_MENAGER[[#This Row],[NOM]],tblELECTRO_MENAGER[ELECTRO MENAGER],0)))</f>
        <v/>
      </c>
      <c r="C423" s="37"/>
      <c r="D423" s="38" t="s">
        <v>15</v>
      </c>
      <c r="E423" s="21"/>
      <c r="F423" s="22" t="str">
        <f ca="1">IF(tblINVENTAIRE_ELCTRO_MENAGER[[#This Row],[DELIVRANCE]]&lt;&gt;"",TODAY()-tblINVENTAIRE_ELCTRO_MENAGER[[#This Row],[DELIVRANCE]],"")</f>
        <v/>
      </c>
      <c r="G423" s="40"/>
      <c r="H423" s="62"/>
      <c r="I42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23" s="91"/>
      <c r="K423" s="42"/>
      <c r="L423" s="42"/>
      <c r="M423" s="52"/>
      <c r="N423" s="53"/>
      <c r="O423" s="44"/>
    </row>
    <row r="424" spans="2:15">
      <c r="B424" s="37" t="str">
        <f>IF(tblINVENTAIRE_ELCTRO_MENAGER[[#This Row],[NOM]]="","",INDEX(tblELECTRO_MENAGER[CODE],MATCH(tblINVENTAIRE_ELCTRO_MENAGER[[#This Row],[NOM]],tblELECTRO_MENAGER[ELECTRO MENAGER],0)))</f>
        <v/>
      </c>
      <c r="C424" s="37"/>
      <c r="D424" s="38" t="s">
        <v>15</v>
      </c>
      <c r="E424" s="21"/>
      <c r="F424" s="22" t="str">
        <f ca="1">IF(tblINVENTAIRE_ELCTRO_MENAGER[[#This Row],[DELIVRANCE]]&lt;&gt;"",TODAY()-tblINVENTAIRE_ELCTRO_MENAGER[[#This Row],[DELIVRANCE]],"")</f>
        <v/>
      </c>
      <c r="G424" s="40"/>
      <c r="H424" s="62"/>
      <c r="I42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24" s="91"/>
      <c r="K424" s="42"/>
      <c r="L424" s="42"/>
      <c r="M424" s="52"/>
      <c r="N424" s="53"/>
      <c r="O424" s="44"/>
    </row>
    <row r="425" spans="2:15">
      <c r="B425" s="37" t="str">
        <f>IF(tblINVENTAIRE_ELCTRO_MENAGER[[#This Row],[NOM]]="","",INDEX(tblELECTRO_MENAGER[CODE],MATCH(tblINVENTAIRE_ELCTRO_MENAGER[[#This Row],[NOM]],tblELECTRO_MENAGER[ELECTRO MENAGER],0)))</f>
        <v/>
      </c>
      <c r="C425" s="37"/>
      <c r="D425" s="38" t="s">
        <v>15</v>
      </c>
      <c r="E425" s="21"/>
      <c r="F425" s="22" t="str">
        <f ca="1">IF(tblINVENTAIRE_ELCTRO_MENAGER[[#This Row],[DELIVRANCE]]&lt;&gt;"",TODAY()-tblINVENTAIRE_ELCTRO_MENAGER[[#This Row],[DELIVRANCE]],"")</f>
        <v/>
      </c>
      <c r="G425" s="40"/>
      <c r="H425" s="62"/>
      <c r="I42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25" s="91"/>
      <c r="K425" s="42"/>
      <c r="L425" s="42"/>
      <c r="M425" s="52"/>
      <c r="N425" s="53"/>
      <c r="O425" s="44"/>
    </row>
    <row r="426" spans="2:15">
      <c r="B426" s="37" t="str">
        <f>IF(tblINVENTAIRE_ELCTRO_MENAGER[[#This Row],[NOM]]="","",INDEX(tblELECTRO_MENAGER[CODE],MATCH(tblINVENTAIRE_ELCTRO_MENAGER[[#This Row],[NOM]],tblELECTRO_MENAGER[ELECTRO MENAGER],0)))</f>
        <v/>
      </c>
      <c r="C426" s="37"/>
      <c r="D426" s="38" t="s">
        <v>15</v>
      </c>
      <c r="E426" s="21"/>
      <c r="F426" s="22" t="str">
        <f ca="1">IF(tblINVENTAIRE_ELCTRO_MENAGER[[#This Row],[DELIVRANCE]]&lt;&gt;"",TODAY()-tblINVENTAIRE_ELCTRO_MENAGER[[#This Row],[DELIVRANCE]],"")</f>
        <v/>
      </c>
      <c r="G426" s="40"/>
      <c r="H426" s="62"/>
      <c r="I42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26" s="91"/>
      <c r="K426" s="42"/>
      <c r="L426" s="42"/>
      <c r="M426" s="52"/>
      <c r="N426" s="53"/>
      <c r="O426" s="44"/>
    </row>
    <row r="427" spans="2:15">
      <c r="B427" s="37" t="str">
        <f>IF(tblINVENTAIRE_ELCTRO_MENAGER[[#This Row],[NOM]]="","",INDEX(tblELECTRO_MENAGER[CODE],MATCH(tblINVENTAIRE_ELCTRO_MENAGER[[#This Row],[NOM]],tblELECTRO_MENAGER[ELECTRO MENAGER],0)))</f>
        <v/>
      </c>
      <c r="C427" s="37"/>
      <c r="D427" s="38" t="s">
        <v>15</v>
      </c>
      <c r="E427" s="21"/>
      <c r="F427" s="22" t="str">
        <f ca="1">IF(tblINVENTAIRE_ELCTRO_MENAGER[[#This Row],[DELIVRANCE]]&lt;&gt;"",TODAY()-tblINVENTAIRE_ELCTRO_MENAGER[[#This Row],[DELIVRANCE]],"")</f>
        <v/>
      </c>
      <c r="G427" s="40"/>
      <c r="H427" s="62"/>
      <c r="I42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27" s="91"/>
      <c r="K427" s="42"/>
      <c r="L427" s="42"/>
      <c r="M427" s="52"/>
      <c r="N427" s="53"/>
      <c r="O427" s="44"/>
    </row>
    <row r="428" spans="2:15">
      <c r="B428" s="37" t="str">
        <f>IF(tblINVENTAIRE_ELCTRO_MENAGER[[#This Row],[NOM]]="","",INDEX(tblELECTRO_MENAGER[CODE],MATCH(tblINVENTAIRE_ELCTRO_MENAGER[[#This Row],[NOM]],tblELECTRO_MENAGER[ELECTRO MENAGER],0)))</f>
        <v/>
      </c>
      <c r="C428" s="37"/>
      <c r="D428" s="38" t="s">
        <v>15</v>
      </c>
      <c r="E428" s="21"/>
      <c r="F428" s="22" t="str">
        <f ca="1">IF(tblINVENTAIRE_ELCTRO_MENAGER[[#This Row],[DELIVRANCE]]&lt;&gt;"",TODAY()-tblINVENTAIRE_ELCTRO_MENAGER[[#This Row],[DELIVRANCE]],"")</f>
        <v/>
      </c>
      <c r="G428" s="40"/>
      <c r="H428" s="62"/>
      <c r="I42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28" s="91"/>
      <c r="K428" s="42"/>
      <c r="L428" s="42"/>
      <c r="M428" s="52"/>
      <c r="N428" s="53"/>
      <c r="O428" s="44"/>
    </row>
    <row r="429" spans="2:15">
      <c r="B429" s="37" t="str">
        <f>IF(tblINVENTAIRE_ELCTRO_MENAGER[[#This Row],[NOM]]="","",INDEX(tblELECTRO_MENAGER[CODE],MATCH(tblINVENTAIRE_ELCTRO_MENAGER[[#This Row],[NOM]],tblELECTRO_MENAGER[ELECTRO MENAGER],0)))</f>
        <v/>
      </c>
      <c r="C429" s="37"/>
      <c r="D429" s="38" t="s">
        <v>15</v>
      </c>
      <c r="E429" s="21"/>
      <c r="F429" s="22" t="str">
        <f ca="1">IF(tblINVENTAIRE_ELCTRO_MENAGER[[#This Row],[DELIVRANCE]]&lt;&gt;"",TODAY()-tblINVENTAIRE_ELCTRO_MENAGER[[#This Row],[DELIVRANCE]],"")</f>
        <v/>
      </c>
      <c r="G429" s="40"/>
      <c r="H429" s="62"/>
      <c r="I42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29" s="91"/>
      <c r="K429" s="42"/>
      <c r="L429" s="42"/>
      <c r="M429" s="52"/>
      <c r="N429" s="53"/>
      <c r="O429" s="44"/>
    </row>
    <row r="430" spans="2:15">
      <c r="B430" s="37" t="str">
        <f>IF(tblINVENTAIRE_ELCTRO_MENAGER[[#This Row],[NOM]]="","",INDEX(tblELECTRO_MENAGER[CODE],MATCH(tblINVENTAIRE_ELCTRO_MENAGER[[#This Row],[NOM]],tblELECTRO_MENAGER[ELECTRO MENAGER],0)))</f>
        <v/>
      </c>
      <c r="C430" s="37"/>
      <c r="D430" s="38" t="s">
        <v>15</v>
      </c>
      <c r="E430" s="21"/>
      <c r="F430" s="22" t="str">
        <f ca="1">IF(tblINVENTAIRE_ELCTRO_MENAGER[[#This Row],[DELIVRANCE]]&lt;&gt;"",TODAY()-tblINVENTAIRE_ELCTRO_MENAGER[[#This Row],[DELIVRANCE]],"")</f>
        <v/>
      </c>
      <c r="G430" s="40"/>
      <c r="H430" s="62"/>
      <c r="I43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30" s="91"/>
      <c r="K430" s="42"/>
      <c r="L430" s="42"/>
      <c r="M430" s="52"/>
      <c r="N430" s="53"/>
      <c r="O430" s="44"/>
    </row>
    <row r="431" spans="2:15">
      <c r="B431" s="37" t="str">
        <f>IF(tblINVENTAIRE_ELCTRO_MENAGER[[#This Row],[NOM]]="","",INDEX(tblELECTRO_MENAGER[CODE],MATCH(tblINVENTAIRE_ELCTRO_MENAGER[[#This Row],[NOM]],tblELECTRO_MENAGER[ELECTRO MENAGER],0)))</f>
        <v/>
      </c>
      <c r="C431" s="37"/>
      <c r="D431" s="38" t="s">
        <v>15</v>
      </c>
      <c r="E431" s="21"/>
      <c r="F431" s="22" t="str">
        <f ca="1">IF(tblINVENTAIRE_ELCTRO_MENAGER[[#This Row],[DELIVRANCE]]&lt;&gt;"",TODAY()-tblINVENTAIRE_ELCTRO_MENAGER[[#This Row],[DELIVRANCE]],"")</f>
        <v/>
      </c>
      <c r="G431" s="40"/>
      <c r="H431" s="62"/>
      <c r="I43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31" s="91"/>
      <c r="K431" s="42"/>
      <c r="L431" s="42"/>
      <c r="M431" s="52"/>
      <c r="N431" s="53"/>
      <c r="O431" s="44"/>
    </row>
    <row r="432" spans="2:15">
      <c r="B432" s="37" t="str">
        <f>IF(tblINVENTAIRE_ELCTRO_MENAGER[[#This Row],[NOM]]="","",INDEX(tblELECTRO_MENAGER[CODE],MATCH(tblINVENTAIRE_ELCTRO_MENAGER[[#This Row],[NOM]],tblELECTRO_MENAGER[ELECTRO MENAGER],0)))</f>
        <v/>
      </c>
      <c r="C432" s="37"/>
      <c r="D432" s="38" t="s">
        <v>15</v>
      </c>
      <c r="E432" s="21"/>
      <c r="F432" s="22" t="str">
        <f ca="1">IF(tblINVENTAIRE_ELCTRO_MENAGER[[#This Row],[DELIVRANCE]]&lt;&gt;"",TODAY()-tblINVENTAIRE_ELCTRO_MENAGER[[#This Row],[DELIVRANCE]],"")</f>
        <v/>
      </c>
      <c r="G432" s="40"/>
      <c r="H432" s="62"/>
      <c r="I43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32" s="91"/>
      <c r="K432" s="42"/>
      <c r="L432" s="42"/>
      <c r="M432" s="52"/>
      <c r="N432" s="53"/>
      <c r="O432" s="44"/>
    </row>
    <row r="433" spans="2:15">
      <c r="B433" s="37" t="str">
        <f>IF(tblINVENTAIRE_ELCTRO_MENAGER[[#This Row],[NOM]]="","",INDEX(tblELECTRO_MENAGER[CODE],MATCH(tblINVENTAIRE_ELCTRO_MENAGER[[#This Row],[NOM]],tblELECTRO_MENAGER[ELECTRO MENAGER],0)))</f>
        <v/>
      </c>
      <c r="C433" s="37"/>
      <c r="D433" s="38" t="s">
        <v>15</v>
      </c>
      <c r="E433" s="21"/>
      <c r="F433" s="22" t="str">
        <f ca="1">IF(tblINVENTAIRE_ELCTRO_MENAGER[[#This Row],[DELIVRANCE]]&lt;&gt;"",TODAY()-tblINVENTAIRE_ELCTRO_MENAGER[[#This Row],[DELIVRANCE]],"")</f>
        <v/>
      </c>
      <c r="G433" s="40"/>
      <c r="H433" s="62"/>
      <c r="I43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33" s="91"/>
      <c r="K433" s="42"/>
      <c r="L433" s="42"/>
      <c r="M433" s="52"/>
      <c r="N433" s="53"/>
      <c r="O433" s="44"/>
    </row>
    <row r="434" spans="2:15">
      <c r="B434" s="37" t="str">
        <f>IF(tblINVENTAIRE_ELCTRO_MENAGER[[#This Row],[NOM]]="","",INDEX(tblELECTRO_MENAGER[CODE],MATCH(tblINVENTAIRE_ELCTRO_MENAGER[[#This Row],[NOM]],tblELECTRO_MENAGER[ELECTRO MENAGER],0)))</f>
        <v/>
      </c>
      <c r="C434" s="37"/>
      <c r="D434" s="38" t="s">
        <v>15</v>
      </c>
      <c r="E434" s="21"/>
      <c r="F434" s="22" t="str">
        <f ca="1">IF(tblINVENTAIRE_ELCTRO_MENAGER[[#This Row],[DELIVRANCE]]&lt;&gt;"",TODAY()-tblINVENTAIRE_ELCTRO_MENAGER[[#This Row],[DELIVRANCE]],"")</f>
        <v/>
      </c>
      <c r="G434" s="40"/>
      <c r="H434" s="62"/>
      <c r="I43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34" s="91"/>
      <c r="K434" s="42"/>
      <c r="L434" s="42"/>
      <c r="M434" s="52"/>
      <c r="N434" s="53"/>
      <c r="O434" s="44"/>
    </row>
    <row r="435" spans="2:15">
      <c r="B435" s="37" t="str">
        <f>IF(tblINVENTAIRE_ELCTRO_MENAGER[[#This Row],[NOM]]="","",INDEX(tblELECTRO_MENAGER[CODE],MATCH(tblINVENTAIRE_ELCTRO_MENAGER[[#This Row],[NOM]],tblELECTRO_MENAGER[ELECTRO MENAGER],0)))</f>
        <v/>
      </c>
      <c r="C435" s="37"/>
      <c r="D435" s="38" t="s">
        <v>15</v>
      </c>
      <c r="E435" s="21"/>
      <c r="F435" s="22" t="str">
        <f ca="1">IF(tblINVENTAIRE_ELCTRO_MENAGER[[#This Row],[DELIVRANCE]]&lt;&gt;"",TODAY()-tblINVENTAIRE_ELCTRO_MENAGER[[#This Row],[DELIVRANCE]],"")</f>
        <v/>
      </c>
      <c r="G435" s="40"/>
      <c r="H435" s="62"/>
      <c r="I43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35" s="91"/>
      <c r="K435" s="42"/>
      <c r="L435" s="42"/>
      <c r="M435" s="52"/>
      <c r="N435" s="53"/>
      <c r="O435" s="44"/>
    </row>
    <row r="436" spans="2:15">
      <c r="B436" s="37" t="str">
        <f>IF(tblINVENTAIRE_ELCTRO_MENAGER[[#This Row],[NOM]]="","",INDEX(tblELECTRO_MENAGER[CODE],MATCH(tblINVENTAIRE_ELCTRO_MENAGER[[#This Row],[NOM]],tblELECTRO_MENAGER[ELECTRO MENAGER],0)))</f>
        <v/>
      </c>
      <c r="C436" s="37"/>
      <c r="D436" s="38" t="s">
        <v>15</v>
      </c>
      <c r="E436" s="21"/>
      <c r="F436" s="22" t="str">
        <f ca="1">IF(tblINVENTAIRE_ELCTRO_MENAGER[[#This Row],[DELIVRANCE]]&lt;&gt;"",TODAY()-tblINVENTAIRE_ELCTRO_MENAGER[[#This Row],[DELIVRANCE]],"")</f>
        <v/>
      </c>
      <c r="G436" s="40"/>
      <c r="H436" s="62"/>
      <c r="I43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36" s="91"/>
      <c r="K436" s="42"/>
      <c r="L436" s="42"/>
      <c r="M436" s="52"/>
      <c r="N436" s="53"/>
      <c r="O436" s="44"/>
    </row>
    <row r="437" spans="2:15">
      <c r="B437" s="37" t="str">
        <f>IF(tblINVENTAIRE_ELCTRO_MENAGER[[#This Row],[NOM]]="","",INDEX(tblELECTRO_MENAGER[CODE],MATCH(tblINVENTAIRE_ELCTRO_MENAGER[[#This Row],[NOM]],tblELECTRO_MENAGER[ELECTRO MENAGER],0)))</f>
        <v/>
      </c>
      <c r="C437" s="37"/>
      <c r="D437" s="38" t="s">
        <v>15</v>
      </c>
      <c r="E437" s="21"/>
      <c r="F437" s="22" t="str">
        <f ca="1">IF(tblINVENTAIRE_ELCTRO_MENAGER[[#This Row],[DELIVRANCE]]&lt;&gt;"",TODAY()-tblINVENTAIRE_ELCTRO_MENAGER[[#This Row],[DELIVRANCE]],"")</f>
        <v/>
      </c>
      <c r="G437" s="40"/>
      <c r="H437" s="62"/>
      <c r="I43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37" s="91"/>
      <c r="K437" s="42"/>
      <c r="L437" s="42"/>
      <c r="M437" s="52"/>
      <c r="N437" s="53"/>
      <c r="O437" s="44"/>
    </row>
    <row r="438" spans="2:15">
      <c r="B438" s="37" t="str">
        <f>IF(tblINVENTAIRE_ELCTRO_MENAGER[[#This Row],[NOM]]="","",INDEX(tblELECTRO_MENAGER[CODE],MATCH(tblINVENTAIRE_ELCTRO_MENAGER[[#This Row],[NOM]],tblELECTRO_MENAGER[ELECTRO MENAGER],0)))</f>
        <v/>
      </c>
      <c r="C438" s="37"/>
      <c r="D438" s="38" t="s">
        <v>15</v>
      </c>
      <c r="E438" s="21"/>
      <c r="F438" s="22" t="str">
        <f ca="1">IF(tblINVENTAIRE_ELCTRO_MENAGER[[#This Row],[DELIVRANCE]]&lt;&gt;"",TODAY()-tblINVENTAIRE_ELCTRO_MENAGER[[#This Row],[DELIVRANCE]],"")</f>
        <v/>
      </c>
      <c r="G438" s="40"/>
      <c r="H438" s="62"/>
      <c r="I43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38" s="91"/>
      <c r="K438" s="42"/>
      <c r="L438" s="42"/>
      <c r="M438" s="52"/>
      <c r="N438" s="53"/>
      <c r="O438" s="44"/>
    </row>
    <row r="439" spans="2:15">
      <c r="B439" s="37" t="str">
        <f>IF(tblINVENTAIRE_ELCTRO_MENAGER[[#This Row],[NOM]]="","",INDEX(tblELECTRO_MENAGER[CODE],MATCH(tblINVENTAIRE_ELCTRO_MENAGER[[#This Row],[NOM]],tblELECTRO_MENAGER[ELECTRO MENAGER],0)))</f>
        <v/>
      </c>
      <c r="C439" s="37"/>
      <c r="D439" s="38" t="s">
        <v>15</v>
      </c>
      <c r="E439" s="21"/>
      <c r="F439" s="22" t="str">
        <f ca="1">IF(tblINVENTAIRE_ELCTRO_MENAGER[[#This Row],[DELIVRANCE]]&lt;&gt;"",TODAY()-tblINVENTAIRE_ELCTRO_MENAGER[[#This Row],[DELIVRANCE]],"")</f>
        <v/>
      </c>
      <c r="G439" s="40"/>
      <c r="H439" s="62"/>
      <c r="I43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39" s="91"/>
      <c r="K439" s="42"/>
      <c r="L439" s="42"/>
      <c r="M439" s="52"/>
      <c r="N439" s="53"/>
      <c r="O439" s="44"/>
    </row>
    <row r="440" spans="2:15">
      <c r="B440" s="37" t="str">
        <f>IF(tblINVENTAIRE_ELCTRO_MENAGER[[#This Row],[NOM]]="","",INDEX(tblELECTRO_MENAGER[CODE],MATCH(tblINVENTAIRE_ELCTRO_MENAGER[[#This Row],[NOM]],tblELECTRO_MENAGER[ELECTRO MENAGER],0)))</f>
        <v/>
      </c>
      <c r="C440" s="37"/>
      <c r="D440" s="38" t="s">
        <v>15</v>
      </c>
      <c r="E440" s="21"/>
      <c r="F440" s="22" t="str">
        <f ca="1">IF(tblINVENTAIRE_ELCTRO_MENAGER[[#This Row],[DELIVRANCE]]&lt;&gt;"",TODAY()-tblINVENTAIRE_ELCTRO_MENAGER[[#This Row],[DELIVRANCE]],"")</f>
        <v/>
      </c>
      <c r="G440" s="40"/>
      <c r="H440" s="62"/>
      <c r="I44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40" s="91"/>
      <c r="K440" s="42"/>
      <c r="L440" s="42"/>
      <c r="M440" s="52"/>
      <c r="N440" s="53"/>
      <c r="O440" s="44"/>
    </row>
    <row r="441" spans="2:15">
      <c r="B441" s="37" t="str">
        <f>IF(tblINVENTAIRE_ELCTRO_MENAGER[[#This Row],[NOM]]="","",INDEX(tblELECTRO_MENAGER[CODE],MATCH(tblINVENTAIRE_ELCTRO_MENAGER[[#This Row],[NOM]],tblELECTRO_MENAGER[ELECTRO MENAGER],0)))</f>
        <v/>
      </c>
      <c r="C441" s="37"/>
      <c r="D441" s="38" t="s">
        <v>15</v>
      </c>
      <c r="E441" s="21"/>
      <c r="F441" s="22" t="str">
        <f ca="1">IF(tblINVENTAIRE_ELCTRO_MENAGER[[#This Row],[DELIVRANCE]]&lt;&gt;"",TODAY()-tblINVENTAIRE_ELCTRO_MENAGER[[#This Row],[DELIVRANCE]],"")</f>
        <v/>
      </c>
      <c r="G441" s="40"/>
      <c r="H441" s="62"/>
      <c r="I44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41" s="91"/>
      <c r="K441" s="42"/>
      <c r="L441" s="42"/>
      <c r="M441" s="52"/>
      <c r="N441" s="53"/>
      <c r="O441" s="44"/>
    </row>
    <row r="442" spans="2:15">
      <c r="B442" s="37" t="str">
        <f>IF(tblINVENTAIRE_ELCTRO_MENAGER[[#This Row],[NOM]]="","",INDEX(tblELECTRO_MENAGER[CODE],MATCH(tblINVENTAIRE_ELCTRO_MENAGER[[#This Row],[NOM]],tblELECTRO_MENAGER[ELECTRO MENAGER],0)))</f>
        <v/>
      </c>
      <c r="C442" s="37"/>
      <c r="D442" s="38" t="s">
        <v>15</v>
      </c>
      <c r="E442" s="21"/>
      <c r="F442" s="22" t="str">
        <f ca="1">IF(tblINVENTAIRE_ELCTRO_MENAGER[[#This Row],[DELIVRANCE]]&lt;&gt;"",TODAY()-tblINVENTAIRE_ELCTRO_MENAGER[[#This Row],[DELIVRANCE]],"")</f>
        <v/>
      </c>
      <c r="G442" s="40"/>
      <c r="H442" s="62"/>
      <c r="I44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42" s="91"/>
      <c r="K442" s="42"/>
      <c r="L442" s="42"/>
      <c r="M442" s="52"/>
      <c r="N442" s="53"/>
      <c r="O442" s="44"/>
    </row>
    <row r="443" spans="2:15">
      <c r="B443" s="37" t="str">
        <f>IF(tblINVENTAIRE_ELCTRO_MENAGER[[#This Row],[NOM]]="","",INDEX(tblELECTRO_MENAGER[CODE],MATCH(tblINVENTAIRE_ELCTRO_MENAGER[[#This Row],[NOM]],tblELECTRO_MENAGER[ELECTRO MENAGER],0)))</f>
        <v/>
      </c>
      <c r="C443" s="37"/>
      <c r="D443" s="38" t="s">
        <v>15</v>
      </c>
      <c r="E443" s="21"/>
      <c r="F443" s="22" t="str">
        <f ca="1">IF(tblINVENTAIRE_ELCTRO_MENAGER[[#This Row],[DELIVRANCE]]&lt;&gt;"",TODAY()-tblINVENTAIRE_ELCTRO_MENAGER[[#This Row],[DELIVRANCE]],"")</f>
        <v/>
      </c>
      <c r="G443" s="40"/>
      <c r="H443" s="62"/>
      <c r="I44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43" s="91"/>
      <c r="K443" s="42"/>
      <c r="L443" s="42"/>
      <c r="M443" s="52"/>
      <c r="N443" s="53"/>
      <c r="O443" s="44"/>
    </row>
    <row r="444" spans="2:15">
      <c r="B444" s="37" t="str">
        <f>IF(tblINVENTAIRE_ELCTRO_MENAGER[[#This Row],[NOM]]="","",INDEX(tblELECTRO_MENAGER[CODE],MATCH(tblINVENTAIRE_ELCTRO_MENAGER[[#This Row],[NOM]],tblELECTRO_MENAGER[ELECTRO MENAGER],0)))</f>
        <v/>
      </c>
      <c r="C444" s="37"/>
      <c r="D444" s="38" t="s">
        <v>15</v>
      </c>
      <c r="E444" s="21"/>
      <c r="F444" s="22" t="str">
        <f ca="1">IF(tblINVENTAIRE_ELCTRO_MENAGER[[#This Row],[DELIVRANCE]]&lt;&gt;"",TODAY()-tblINVENTAIRE_ELCTRO_MENAGER[[#This Row],[DELIVRANCE]],"")</f>
        <v/>
      </c>
      <c r="G444" s="40"/>
      <c r="H444" s="62"/>
      <c r="I44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44" s="91"/>
      <c r="K444" s="42"/>
      <c r="L444" s="42"/>
      <c r="M444" s="52"/>
      <c r="N444" s="53"/>
      <c r="O444" s="44"/>
    </row>
    <row r="445" spans="2:15">
      <c r="B445" s="37" t="str">
        <f>IF(tblINVENTAIRE_ELCTRO_MENAGER[[#This Row],[NOM]]="","",INDEX(tblELECTRO_MENAGER[CODE],MATCH(tblINVENTAIRE_ELCTRO_MENAGER[[#This Row],[NOM]],tblELECTRO_MENAGER[ELECTRO MENAGER],0)))</f>
        <v/>
      </c>
      <c r="C445" s="37"/>
      <c r="D445" s="38" t="s">
        <v>15</v>
      </c>
      <c r="E445" s="21"/>
      <c r="F445" s="22" t="str">
        <f ca="1">IF(tblINVENTAIRE_ELCTRO_MENAGER[[#This Row],[DELIVRANCE]]&lt;&gt;"",TODAY()-tblINVENTAIRE_ELCTRO_MENAGER[[#This Row],[DELIVRANCE]],"")</f>
        <v/>
      </c>
      <c r="G445" s="40"/>
      <c r="H445" s="62"/>
      <c r="I44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45" s="91"/>
      <c r="K445" s="42"/>
      <c r="L445" s="42"/>
      <c r="M445" s="52"/>
      <c r="N445" s="53"/>
      <c r="O445" s="44"/>
    </row>
    <row r="446" spans="2:15">
      <c r="B446" s="37" t="str">
        <f>IF(tblINVENTAIRE_ELCTRO_MENAGER[[#This Row],[NOM]]="","",INDEX(tblELECTRO_MENAGER[CODE],MATCH(tblINVENTAIRE_ELCTRO_MENAGER[[#This Row],[NOM]],tblELECTRO_MENAGER[ELECTRO MENAGER],0)))</f>
        <v/>
      </c>
      <c r="C446" s="37"/>
      <c r="D446" s="38" t="s">
        <v>15</v>
      </c>
      <c r="E446" s="21"/>
      <c r="F446" s="22" t="str">
        <f ca="1">IF(tblINVENTAIRE_ELCTRO_MENAGER[[#This Row],[DELIVRANCE]]&lt;&gt;"",TODAY()-tblINVENTAIRE_ELCTRO_MENAGER[[#This Row],[DELIVRANCE]],"")</f>
        <v/>
      </c>
      <c r="G446" s="40"/>
      <c r="H446" s="62"/>
      <c r="I44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46" s="91"/>
      <c r="K446" s="42"/>
      <c r="L446" s="42"/>
      <c r="M446" s="52"/>
      <c r="N446" s="53"/>
      <c r="O446" s="44"/>
    </row>
    <row r="447" spans="2:15">
      <c r="B447" s="37" t="str">
        <f>IF(tblINVENTAIRE_ELCTRO_MENAGER[[#This Row],[NOM]]="","",INDEX(tblELECTRO_MENAGER[CODE],MATCH(tblINVENTAIRE_ELCTRO_MENAGER[[#This Row],[NOM]],tblELECTRO_MENAGER[ELECTRO MENAGER],0)))</f>
        <v/>
      </c>
      <c r="C447" s="37"/>
      <c r="D447" s="38" t="s">
        <v>15</v>
      </c>
      <c r="E447" s="21"/>
      <c r="F447" s="22" t="str">
        <f ca="1">IF(tblINVENTAIRE_ELCTRO_MENAGER[[#This Row],[DELIVRANCE]]&lt;&gt;"",TODAY()-tblINVENTAIRE_ELCTRO_MENAGER[[#This Row],[DELIVRANCE]],"")</f>
        <v/>
      </c>
      <c r="G447" s="40"/>
      <c r="H447" s="62"/>
      <c r="I44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47" s="91"/>
      <c r="K447" s="42"/>
      <c r="L447" s="42"/>
      <c r="M447" s="52"/>
      <c r="N447" s="53"/>
      <c r="O447" s="44"/>
    </row>
    <row r="448" spans="2:15">
      <c r="B448" s="37" t="str">
        <f>IF(tblINVENTAIRE_ELCTRO_MENAGER[[#This Row],[NOM]]="","",INDEX(tblELECTRO_MENAGER[CODE],MATCH(tblINVENTAIRE_ELCTRO_MENAGER[[#This Row],[NOM]],tblELECTRO_MENAGER[ELECTRO MENAGER],0)))</f>
        <v/>
      </c>
      <c r="C448" s="37"/>
      <c r="D448" s="38" t="s">
        <v>15</v>
      </c>
      <c r="E448" s="21"/>
      <c r="F448" s="22" t="str">
        <f ca="1">IF(tblINVENTAIRE_ELCTRO_MENAGER[[#This Row],[DELIVRANCE]]&lt;&gt;"",TODAY()-tblINVENTAIRE_ELCTRO_MENAGER[[#This Row],[DELIVRANCE]],"")</f>
        <v/>
      </c>
      <c r="G448" s="40"/>
      <c r="H448" s="62"/>
      <c r="I44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48" s="91"/>
      <c r="K448" s="42"/>
      <c r="L448" s="42"/>
      <c r="M448" s="52"/>
      <c r="N448" s="53"/>
      <c r="O448" s="44"/>
    </row>
    <row r="449" spans="2:15">
      <c r="B449" s="37" t="str">
        <f>IF(tblINVENTAIRE_ELCTRO_MENAGER[[#This Row],[NOM]]="","",INDEX(tblELECTRO_MENAGER[CODE],MATCH(tblINVENTAIRE_ELCTRO_MENAGER[[#This Row],[NOM]],tblELECTRO_MENAGER[ELECTRO MENAGER],0)))</f>
        <v/>
      </c>
      <c r="C449" s="37"/>
      <c r="D449" s="38" t="s">
        <v>15</v>
      </c>
      <c r="E449" s="21"/>
      <c r="F449" s="22" t="str">
        <f ca="1">IF(tblINVENTAIRE_ELCTRO_MENAGER[[#This Row],[DELIVRANCE]]&lt;&gt;"",TODAY()-tblINVENTAIRE_ELCTRO_MENAGER[[#This Row],[DELIVRANCE]],"")</f>
        <v/>
      </c>
      <c r="G449" s="40"/>
      <c r="H449" s="62"/>
      <c r="I44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49" s="91"/>
      <c r="K449" s="42"/>
      <c r="L449" s="42"/>
      <c r="M449" s="52"/>
      <c r="N449" s="53"/>
      <c r="O449" s="44"/>
    </row>
    <row r="450" spans="2:15">
      <c r="B450" s="37" t="str">
        <f>IF(tblINVENTAIRE_ELCTRO_MENAGER[[#This Row],[NOM]]="","",INDEX(tblELECTRO_MENAGER[CODE],MATCH(tblINVENTAIRE_ELCTRO_MENAGER[[#This Row],[NOM]],tblELECTRO_MENAGER[ELECTRO MENAGER],0)))</f>
        <v/>
      </c>
      <c r="C450" s="37"/>
      <c r="D450" s="38" t="s">
        <v>15</v>
      </c>
      <c r="E450" s="21"/>
      <c r="F450" s="22" t="str">
        <f ca="1">IF(tblINVENTAIRE_ELCTRO_MENAGER[[#This Row],[DELIVRANCE]]&lt;&gt;"",TODAY()-tblINVENTAIRE_ELCTRO_MENAGER[[#This Row],[DELIVRANCE]],"")</f>
        <v/>
      </c>
      <c r="G450" s="40"/>
      <c r="H450" s="62"/>
      <c r="I45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50" s="91"/>
      <c r="K450" s="42"/>
      <c r="L450" s="42"/>
      <c r="M450" s="52"/>
      <c r="N450" s="53"/>
      <c r="O450" s="44"/>
    </row>
    <row r="451" spans="2:15">
      <c r="B451" s="37" t="str">
        <f>IF(tblINVENTAIRE_ELCTRO_MENAGER[[#This Row],[NOM]]="","",INDEX(tblELECTRO_MENAGER[CODE],MATCH(tblINVENTAIRE_ELCTRO_MENAGER[[#This Row],[NOM]],tblELECTRO_MENAGER[ELECTRO MENAGER],0)))</f>
        <v/>
      </c>
      <c r="C451" s="37"/>
      <c r="D451" s="38" t="s">
        <v>15</v>
      </c>
      <c r="E451" s="21"/>
      <c r="F451" s="22" t="str">
        <f ca="1">IF(tblINVENTAIRE_ELCTRO_MENAGER[[#This Row],[DELIVRANCE]]&lt;&gt;"",TODAY()-tblINVENTAIRE_ELCTRO_MENAGER[[#This Row],[DELIVRANCE]],"")</f>
        <v/>
      </c>
      <c r="G451" s="40"/>
      <c r="H451" s="62"/>
      <c r="I45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51" s="91"/>
      <c r="K451" s="42"/>
      <c r="L451" s="42"/>
      <c r="M451" s="52"/>
      <c r="N451" s="53"/>
      <c r="O451" s="44"/>
    </row>
    <row r="452" spans="2:15">
      <c r="B452" s="37" t="str">
        <f>IF(tblINVENTAIRE_ELCTRO_MENAGER[[#This Row],[NOM]]="","",INDEX(tblELECTRO_MENAGER[CODE],MATCH(tblINVENTAIRE_ELCTRO_MENAGER[[#This Row],[NOM]],tblELECTRO_MENAGER[ELECTRO MENAGER],0)))</f>
        <v/>
      </c>
      <c r="C452" s="37"/>
      <c r="D452" s="38" t="s">
        <v>15</v>
      </c>
      <c r="E452" s="21"/>
      <c r="F452" s="22" t="str">
        <f ca="1">IF(tblINVENTAIRE_ELCTRO_MENAGER[[#This Row],[DELIVRANCE]]&lt;&gt;"",TODAY()-tblINVENTAIRE_ELCTRO_MENAGER[[#This Row],[DELIVRANCE]],"")</f>
        <v/>
      </c>
      <c r="G452" s="40"/>
      <c r="H452" s="62"/>
      <c r="I45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52" s="91"/>
      <c r="K452" s="42"/>
      <c r="L452" s="42"/>
      <c r="M452" s="52"/>
      <c r="N452" s="53"/>
      <c r="O452" s="44"/>
    </row>
    <row r="453" spans="2:15">
      <c r="B453" s="37" t="str">
        <f>IF(tblINVENTAIRE_ELCTRO_MENAGER[[#This Row],[NOM]]="","",INDEX(tblELECTRO_MENAGER[CODE],MATCH(tblINVENTAIRE_ELCTRO_MENAGER[[#This Row],[NOM]],tblELECTRO_MENAGER[ELECTRO MENAGER],0)))</f>
        <v/>
      </c>
      <c r="C453" s="37"/>
      <c r="D453" s="38" t="s">
        <v>15</v>
      </c>
      <c r="E453" s="21"/>
      <c r="F453" s="22" t="str">
        <f ca="1">IF(tblINVENTAIRE_ELCTRO_MENAGER[[#This Row],[DELIVRANCE]]&lt;&gt;"",TODAY()-tblINVENTAIRE_ELCTRO_MENAGER[[#This Row],[DELIVRANCE]],"")</f>
        <v/>
      </c>
      <c r="G453" s="40"/>
      <c r="H453" s="62"/>
      <c r="I45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53" s="91"/>
      <c r="K453" s="42"/>
      <c r="L453" s="42"/>
      <c r="M453" s="52"/>
      <c r="N453" s="53"/>
      <c r="O453" s="44"/>
    </row>
    <row r="454" spans="2:15">
      <c r="B454" s="37" t="str">
        <f>IF(tblINVENTAIRE_ELCTRO_MENAGER[[#This Row],[NOM]]="","",INDEX(tblELECTRO_MENAGER[CODE],MATCH(tblINVENTAIRE_ELCTRO_MENAGER[[#This Row],[NOM]],tblELECTRO_MENAGER[ELECTRO MENAGER],0)))</f>
        <v/>
      </c>
      <c r="C454" s="37"/>
      <c r="D454" s="38" t="s">
        <v>15</v>
      </c>
      <c r="E454" s="21"/>
      <c r="F454" s="22" t="str">
        <f ca="1">IF(tblINVENTAIRE_ELCTRO_MENAGER[[#This Row],[DELIVRANCE]]&lt;&gt;"",TODAY()-tblINVENTAIRE_ELCTRO_MENAGER[[#This Row],[DELIVRANCE]],"")</f>
        <v/>
      </c>
      <c r="G454" s="40"/>
      <c r="H454" s="62"/>
      <c r="I45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54" s="91"/>
      <c r="K454" s="42"/>
      <c r="L454" s="42"/>
      <c r="M454" s="52"/>
      <c r="N454" s="53"/>
      <c r="O454" s="44"/>
    </row>
    <row r="455" spans="2:15">
      <c r="B455" s="37" t="str">
        <f>IF(tblINVENTAIRE_ELCTRO_MENAGER[[#This Row],[NOM]]="","",INDEX(tblELECTRO_MENAGER[CODE],MATCH(tblINVENTAIRE_ELCTRO_MENAGER[[#This Row],[NOM]],tblELECTRO_MENAGER[ELECTRO MENAGER],0)))</f>
        <v/>
      </c>
      <c r="C455" s="37"/>
      <c r="D455" s="38" t="s">
        <v>15</v>
      </c>
      <c r="E455" s="21"/>
      <c r="F455" s="22" t="str">
        <f ca="1">IF(tblINVENTAIRE_ELCTRO_MENAGER[[#This Row],[DELIVRANCE]]&lt;&gt;"",TODAY()-tblINVENTAIRE_ELCTRO_MENAGER[[#This Row],[DELIVRANCE]],"")</f>
        <v/>
      </c>
      <c r="G455" s="40"/>
      <c r="H455" s="62"/>
      <c r="I45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55" s="91"/>
      <c r="K455" s="42"/>
      <c r="L455" s="42"/>
      <c r="M455" s="52"/>
      <c r="N455" s="53"/>
      <c r="O455" s="44"/>
    </row>
    <row r="456" spans="2:15">
      <c r="B456" s="37" t="str">
        <f>IF(tblINVENTAIRE_ELCTRO_MENAGER[[#This Row],[NOM]]="","",INDEX(tblELECTRO_MENAGER[CODE],MATCH(tblINVENTAIRE_ELCTRO_MENAGER[[#This Row],[NOM]],tblELECTRO_MENAGER[ELECTRO MENAGER],0)))</f>
        <v/>
      </c>
      <c r="C456" s="37"/>
      <c r="D456" s="38" t="s">
        <v>15</v>
      </c>
      <c r="E456" s="21"/>
      <c r="F456" s="22" t="str">
        <f ca="1">IF(tblINVENTAIRE_ELCTRO_MENAGER[[#This Row],[DELIVRANCE]]&lt;&gt;"",TODAY()-tblINVENTAIRE_ELCTRO_MENAGER[[#This Row],[DELIVRANCE]],"")</f>
        <v/>
      </c>
      <c r="G456" s="40"/>
      <c r="H456" s="62"/>
      <c r="I45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56" s="91"/>
      <c r="K456" s="42"/>
      <c r="L456" s="42"/>
      <c r="M456" s="52"/>
      <c r="N456" s="53"/>
      <c r="O456" s="44"/>
    </row>
    <row r="457" spans="2:15">
      <c r="B457" s="37" t="str">
        <f>IF(tblINVENTAIRE_ELCTRO_MENAGER[[#This Row],[NOM]]="","",INDEX(tblELECTRO_MENAGER[CODE],MATCH(tblINVENTAIRE_ELCTRO_MENAGER[[#This Row],[NOM]],tblELECTRO_MENAGER[ELECTRO MENAGER],0)))</f>
        <v/>
      </c>
      <c r="C457" s="37"/>
      <c r="D457" s="38" t="s">
        <v>15</v>
      </c>
      <c r="E457" s="21"/>
      <c r="F457" s="22" t="str">
        <f ca="1">IF(tblINVENTAIRE_ELCTRO_MENAGER[[#This Row],[DELIVRANCE]]&lt;&gt;"",TODAY()-tblINVENTAIRE_ELCTRO_MENAGER[[#This Row],[DELIVRANCE]],"")</f>
        <v/>
      </c>
      <c r="G457" s="40"/>
      <c r="H457" s="62"/>
      <c r="I45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57" s="91"/>
      <c r="K457" s="42"/>
      <c r="L457" s="42"/>
      <c r="M457" s="52"/>
      <c r="N457" s="53"/>
      <c r="O457" s="44"/>
    </row>
    <row r="458" spans="2:15">
      <c r="B458" s="37" t="str">
        <f>IF(tblINVENTAIRE_ELCTRO_MENAGER[[#This Row],[NOM]]="","",INDEX(tblELECTRO_MENAGER[CODE],MATCH(tblINVENTAIRE_ELCTRO_MENAGER[[#This Row],[NOM]],tblELECTRO_MENAGER[ELECTRO MENAGER],0)))</f>
        <v/>
      </c>
      <c r="C458" s="37"/>
      <c r="D458" s="38" t="s">
        <v>15</v>
      </c>
      <c r="E458" s="21"/>
      <c r="F458" s="22" t="str">
        <f ca="1">IF(tblINVENTAIRE_ELCTRO_MENAGER[[#This Row],[DELIVRANCE]]&lt;&gt;"",TODAY()-tblINVENTAIRE_ELCTRO_MENAGER[[#This Row],[DELIVRANCE]],"")</f>
        <v/>
      </c>
      <c r="G458" s="40"/>
      <c r="H458" s="62"/>
      <c r="I45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58" s="91"/>
      <c r="K458" s="42"/>
      <c r="L458" s="42"/>
      <c r="M458" s="52"/>
      <c r="N458" s="53"/>
      <c r="O458" s="44"/>
    </row>
    <row r="459" spans="2:15">
      <c r="B459" s="37" t="str">
        <f>IF(tblINVENTAIRE_ELCTRO_MENAGER[[#This Row],[NOM]]="","",INDEX(tblELECTRO_MENAGER[CODE],MATCH(tblINVENTAIRE_ELCTRO_MENAGER[[#This Row],[NOM]],tblELECTRO_MENAGER[ELECTRO MENAGER],0)))</f>
        <v/>
      </c>
      <c r="C459" s="37"/>
      <c r="D459" s="38" t="s">
        <v>15</v>
      </c>
      <c r="E459" s="21"/>
      <c r="F459" s="22" t="str">
        <f ca="1">IF(tblINVENTAIRE_ELCTRO_MENAGER[[#This Row],[DELIVRANCE]]&lt;&gt;"",TODAY()-tblINVENTAIRE_ELCTRO_MENAGER[[#This Row],[DELIVRANCE]],"")</f>
        <v/>
      </c>
      <c r="G459" s="40"/>
      <c r="H459" s="62"/>
      <c r="I45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59" s="91"/>
      <c r="K459" s="42"/>
      <c r="L459" s="42"/>
      <c r="M459" s="52"/>
      <c r="N459" s="53"/>
      <c r="O459" s="44"/>
    </row>
    <row r="460" spans="2:15">
      <c r="B460" s="37" t="str">
        <f>IF(tblINVENTAIRE_ELCTRO_MENAGER[[#This Row],[NOM]]="","",INDEX(tblELECTRO_MENAGER[CODE],MATCH(tblINVENTAIRE_ELCTRO_MENAGER[[#This Row],[NOM]],tblELECTRO_MENAGER[ELECTRO MENAGER],0)))</f>
        <v/>
      </c>
      <c r="C460" s="37"/>
      <c r="D460" s="38" t="s">
        <v>15</v>
      </c>
      <c r="E460" s="21"/>
      <c r="F460" s="22" t="str">
        <f ca="1">IF(tblINVENTAIRE_ELCTRO_MENAGER[[#This Row],[DELIVRANCE]]&lt;&gt;"",TODAY()-tblINVENTAIRE_ELCTRO_MENAGER[[#This Row],[DELIVRANCE]],"")</f>
        <v/>
      </c>
      <c r="G460" s="40"/>
      <c r="H460" s="62"/>
      <c r="I46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60" s="91"/>
      <c r="K460" s="42"/>
      <c r="L460" s="42"/>
      <c r="M460" s="52"/>
      <c r="N460" s="53"/>
      <c r="O460" s="44"/>
    </row>
    <row r="461" spans="2:15">
      <c r="B461" s="37" t="str">
        <f>IF(tblINVENTAIRE_ELCTRO_MENAGER[[#This Row],[NOM]]="","",INDEX(tblELECTRO_MENAGER[CODE],MATCH(tblINVENTAIRE_ELCTRO_MENAGER[[#This Row],[NOM]],tblELECTRO_MENAGER[ELECTRO MENAGER],0)))</f>
        <v/>
      </c>
      <c r="C461" s="37"/>
      <c r="D461" s="38" t="s">
        <v>15</v>
      </c>
      <c r="E461" s="21"/>
      <c r="F461" s="22" t="str">
        <f ca="1">IF(tblINVENTAIRE_ELCTRO_MENAGER[[#This Row],[DELIVRANCE]]&lt;&gt;"",TODAY()-tblINVENTAIRE_ELCTRO_MENAGER[[#This Row],[DELIVRANCE]],"")</f>
        <v/>
      </c>
      <c r="G461" s="40"/>
      <c r="H461" s="62"/>
      <c r="I46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61" s="91"/>
      <c r="K461" s="42"/>
      <c r="L461" s="42"/>
      <c r="M461" s="52"/>
      <c r="N461" s="53"/>
      <c r="O461" s="44"/>
    </row>
    <row r="462" spans="2:15">
      <c r="B462" s="37" t="str">
        <f>IF(tblINVENTAIRE_ELCTRO_MENAGER[[#This Row],[NOM]]="","",INDEX(tblELECTRO_MENAGER[CODE],MATCH(tblINVENTAIRE_ELCTRO_MENAGER[[#This Row],[NOM]],tblELECTRO_MENAGER[ELECTRO MENAGER],0)))</f>
        <v/>
      </c>
      <c r="C462" s="37"/>
      <c r="D462" s="38" t="s">
        <v>15</v>
      </c>
      <c r="E462" s="21"/>
      <c r="F462" s="22" t="str">
        <f ca="1">IF(tblINVENTAIRE_ELCTRO_MENAGER[[#This Row],[DELIVRANCE]]&lt;&gt;"",TODAY()-tblINVENTAIRE_ELCTRO_MENAGER[[#This Row],[DELIVRANCE]],"")</f>
        <v/>
      </c>
      <c r="G462" s="40"/>
      <c r="H462" s="62"/>
      <c r="I46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62" s="91"/>
      <c r="K462" s="42"/>
      <c r="L462" s="42"/>
      <c r="M462" s="52"/>
      <c r="N462" s="53"/>
      <c r="O462" s="44"/>
    </row>
    <row r="463" spans="2:15">
      <c r="B463" s="37" t="str">
        <f>IF(tblINVENTAIRE_ELCTRO_MENAGER[[#This Row],[NOM]]="","",INDEX(tblELECTRO_MENAGER[CODE],MATCH(tblINVENTAIRE_ELCTRO_MENAGER[[#This Row],[NOM]],tblELECTRO_MENAGER[ELECTRO MENAGER],0)))</f>
        <v/>
      </c>
      <c r="C463" s="37"/>
      <c r="D463" s="38" t="s">
        <v>15</v>
      </c>
      <c r="E463" s="21"/>
      <c r="F463" s="22" t="str">
        <f ca="1">IF(tblINVENTAIRE_ELCTRO_MENAGER[[#This Row],[DELIVRANCE]]&lt;&gt;"",TODAY()-tblINVENTAIRE_ELCTRO_MENAGER[[#This Row],[DELIVRANCE]],"")</f>
        <v/>
      </c>
      <c r="G463" s="40"/>
      <c r="H463" s="62"/>
      <c r="I46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63" s="91"/>
      <c r="K463" s="42"/>
      <c r="L463" s="42"/>
      <c r="M463" s="52"/>
      <c r="N463" s="53"/>
      <c r="O463" s="44"/>
    </row>
    <row r="464" spans="2:15">
      <c r="B464" s="37" t="str">
        <f>IF(tblINVENTAIRE_ELCTRO_MENAGER[[#This Row],[NOM]]="","",INDEX(tblELECTRO_MENAGER[CODE],MATCH(tblINVENTAIRE_ELCTRO_MENAGER[[#This Row],[NOM]],tblELECTRO_MENAGER[ELECTRO MENAGER],0)))</f>
        <v/>
      </c>
      <c r="C464" s="37"/>
      <c r="D464" s="38" t="s">
        <v>15</v>
      </c>
      <c r="E464" s="21"/>
      <c r="F464" s="22" t="str">
        <f ca="1">IF(tblINVENTAIRE_ELCTRO_MENAGER[[#This Row],[DELIVRANCE]]&lt;&gt;"",TODAY()-tblINVENTAIRE_ELCTRO_MENAGER[[#This Row],[DELIVRANCE]],"")</f>
        <v/>
      </c>
      <c r="G464" s="40"/>
      <c r="H464" s="62"/>
      <c r="I46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64" s="91"/>
      <c r="K464" s="42"/>
      <c r="L464" s="42"/>
      <c r="M464" s="52"/>
      <c r="N464" s="53"/>
      <c r="O464" s="44"/>
    </row>
    <row r="465" spans="2:15">
      <c r="B465" s="37" t="str">
        <f>IF(tblINVENTAIRE_ELCTRO_MENAGER[[#This Row],[NOM]]="","",INDEX(tblELECTRO_MENAGER[CODE],MATCH(tblINVENTAIRE_ELCTRO_MENAGER[[#This Row],[NOM]],tblELECTRO_MENAGER[ELECTRO MENAGER],0)))</f>
        <v/>
      </c>
      <c r="C465" s="37"/>
      <c r="D465" s="38" t="s">
        <v>15</v>
      </c>
      <c r="E465" s="21"/>
      <c r="F465" s="22" t="str">
        <f ca="1">IF(tblINVENTAIRE_ELCTRO_MENAGER[[#This Row],[DELIVRANCE]]&lt;&gt;"",TODAY()-tblINVENTAIRE_ELCTRO_MENAGER[[#This Row],[DELIVRANCE]],"")</f>
        <v/>
      </c>
      <c r="G465" s="40"/>
      <c r="H465" s="62"/>
      <c r="I46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65" s="91"/>
      <c r="K465" s="42"/>
      <c r="L465" s="42"/>
      <c r="M465" s="52"/>
      <c r="N465" s="53"/>
      <c r="O465" s="44"/>
    </row>
    <row r="466" spans="2:15">
      <c r="B466" s="37" t="str">
        <f>IF(tblINVENTAIRE_ELCTRO_MENAGER[[#This Row],[NOM]]="","",INDEX(tblELECTRO_MENAGER[CODE],MATCH(tblINVENTAIRE_ELCTRO_MENAGER[[#This Row],[NOM]],tblELECTRO_MENAGER[ELECTRO MENAGER],0)))</f>
        <v/>
      </c>
      <c r="C466" s="37"/>
      <c r="D466" s="38" t="s">
        <v>15</v>
      </c>
      <c r="E466" s="21"/>
      <c r="F466" s="22" t="str">
        <f ca="1">IF(tblINVENTAIRE_ELCTRO_MENAGER[[#This Row],[DELIVRANCE]]&lt;&gt;"",TODAY()-tblINVENTAIRE_ELCTRO_MENAGER[[#This Row],[DELIVRANCE]],"")</f>
        <v/>
      </c>
      <c r="G466" s="40"/>
      <c r="H466" s="62"/>
      <c r="I46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66" s="91"/>
      <c r="K466" s="42"/>
      <c r="L466" s="42"/>
      <c r="M466" s="52"/>
      <c r="N466" s="53"/>
      <c r="O466" s="44"/>
    </row>
    <row r="467" spans="2:15">
      <c r="B467" s="37" t="str">
        <f>IF(tblINVENTAIRE_ELCTRO_MENAGER[[#This Row],[NOM]]="","",INDEX(tblELECTRO_MENAGER[CODE],MATCH(tblINVENTAIRE_ELCTRO_MENAGER[[#This Row],[NOM]],tblELECTRO_MENAGER[ELECTRO MENAGER],0)))</f>
        <v/>
      </c>
      <c r="C467" s="37"/>
      <c r="D467" s="38" t="s">
        <v>15</v>
      </c>
      <c r="E467" s="21"/>
      <c r="F467" s="22" t="str">
        <f ca="1">IF(tblINVENTAIRE_ELCTRO_MENAGER[[#This Row],[DELIVRANCE]]&lt;&gt;"",TODAY()-tblINVENTAIRE_ELCTRO_MENAGER[[#This Row],[DELIVRANCE]],"")</f>
        <v/>
      </c>
      <c r="G467" s="40"/>
      <c r="H467" s="62"/>
      <c r="I46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67" s="91"/>
      <c r="K467" s="42"/>
      <c r="L467" s="42"/>
      <c r="M467" s="52"/>
      <c r="N467" s="53"/>
      <c r="O467" s="44"/>
    </row>
    <row r="468" spans="2:15">
      <c r="B468" s="37" t="str">
        <f>IF(tblINVENTAIRE_ELCTRO_MENAGER[[#This Row],[NOM]]="","",INDEX(tblELECTRO_MENAGER[CODE],MATCH(tblINVENTAIRE_ELCTRO_MENAGER[[#This Row],[NOM]],tblELECTRO_MENAGER[ELECTRO MENAGER],0)))</f>
        <v/>
      </c>
      <c r="C468" s="37"/>
      <c r="D468" s="38" t="s">
        <v>15</v>
      </c>
      <c r="E468" s="21"/>
      <c r="F468" s="22" t="str">
        <f ca="1">IF(tblINVENTAIRE_ELCTRO_MENAGER[[#This Row],[DELIVRANCE]]&lt;&gt;"",TODAY()-tblINVENTAIRE_ELCTRO_MENAGER[[#This Row],[DELIVRANCE]],"")</f>
        <v/>
      </c>
      <c r="G468" s="40"/>
      <c r="H468" s="62"/>
      <c r="I46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68" s="91"/>
      <c r="K468" s="42"/>
      <c r="L468" s="42"/>
      <c r="M468" s="52"/>
      <c r="N468" s="53"/>
      <c r="O468" s="44"/>
    </row>
    <row r="469" spans="2:15">
      <c r="B469" s="37" t="str">
        <f>IF(tblINVENTAIRE_ELCTRO_MENAGER[[#This Row],[NOM]]="","",INDEX(tblELECTRO_MENAGER[CODE],MATCH(tblINVENTAIRE_ELCTRO_MENAGER[[#This Row],[NOM]],tblELECTRO_MENAGER[ELECTRO MENAGER],0)))</f>
        <v/>
      </c>
      <c r="C469" s="37"/>
      <c r="D469" s="38" t="s">
        <v>15</v>
      </c>
      <c r="E469" s="21"/>
      <c r="F469" s="22" t="str">
        <f ca="1">IF(tblINVENTAIRE_ELCTRO_MENAGER[[#This Row],[DELIVRANCE]]&lt;&gt;"",TODAY()-tblINVENTAIRE_ELCTRO_MENAGER[[#This Row],[DELIVRANCE]],"")</f>
        <v/>
      </c>
      <c r="G469" s="40"/>
      <c r="H469" s="62"/>
      <c r="I46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69" s="91"/>
      <c r="K469" s="42"/>
      <c r="L469" s="42"/>
      <c r="M469" s="52"/>
      <c r="N469" s="53"/>
      <c r="O469" s="44"/>
    </row>
    <row r="470" spans="2:15">
      <c r="B470" s="37" t="str">
        <f>IF(tblINVENTAIRE_ELCTRO_MENAGER[[#This Row],[NOM]]="","",INDEX(tblELECTRO_MENAGER[CODE],MATCH(tblINVENTAIRE_ELCTRO_MENAGER[[#This Row],[NOM]],tblELECTRO_MENAGER[ELECTRO MENAGER],0)))</f>
        <v/>
      </c>
      <c r="C470" s="37"/>
      <c r="D470" s="38" t="s">
        <v>15</v>
      </c>
      <c r="E470" s="21"/>
      <c r="F470" s="22" t="str">
        <f ca="1">IF(tblINVENTAIRE_ELCTRO_MENAGER[[#This Row],[DELIVRANCE]]&lt;&gt;"",TODAY()-tblINVENTAIRE_ELCTRO_MENAGER[[#This Row],[DELIVRANCE]],"")</f>
        <v/>
      </c>
      <c r="G470" s="40"/>
      <c r="H470" s="62"/>
      <c r="I47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70" s="91"/>
      <c r="K470" s="42"/>
      <c r="L470" s="42"/>
      <c r="M470" s="52"/>
      <c r="N470" s="53"/>
      <c r="O470" s="44"/>
    </row>
    <row r="471" spans="2:15">
      <c r="B471" s="37" t="str">
        <f>IF(tblINVENTAIRE_ELCTRO_MENAGER[[#This Row],[NOM]]="","",INDEX(tblELECTRO_MENAGER[CODE],MATCH(tblINVENTAIRE_ELCTRO_MENAGER[[#This Row],[NOM]],tblELECTRO_MENAGER[ELECTRO MENAGER],0)))</f>
        <v/>
      </c>
      <c r="C471" s="37"/>
      <c r="D471" s="38" t="s">
        <v>15</v>
      </c>
      <c r="E471" s="21"/>
      <c r="F471" s="22" t="str">
        <f ca="1">IF(tblINVENTAIRE_ELCTRO_MENAGER[[#This Row],[DELIVRANCE]]&lt;&gt;"",TODAY()-tblINVENTAIRE_ELCTRO_MENAGER[[#This Row],[DELIVRANCE]],"")</f>
        <v/>
      </c>
      <c r="G471" s="40"/>
      <c r="H471" s="62"/>
      <c r="I47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71" s="91"/>
      <c r="K471" s="42"/>
      <c r="L471" s="42"/>
      <c r="M471" s="52"/>
      <c r="N471" s="53"/>
      <c r="O471" s="44"/>
    </row>
    <row r="472" spans="2:15">
      <c r="B472" s="37" t="str">
        <f>IF(tblINVENTAIRE_ELCTRO_MENAGER[[#This Row],[NOM]]="","",INDEX(tblELECTRO_MENAGER[CODE],MATCH(tblINVENTAIRE_ELCTRO_MENAGER[[#This Row],[NOM]],tblELECTRO_MENAGER[ELECTRO MENAGER],0)))</f>
        <v/>
      </c>
      <c r="C472" s="37"/>
      <c r="D472" s="38" t="s">
        <v>15</v>
      </c>
      <c r="E472" s="21"/>
      <c r="F472" s="22" t="str">
        <f ca="1">IF(tblINVENTAIRE_ELCTRO_MENAGER[[#This Row],[DELIVRANCE]]&lt;&gt;"",TODAY()-tblINVENTAIRE_ELCTRO_MENAGER[[#This Row],[DELIVRANCE]],"")</f>
        <v/>
      </c>
      <c r="G472" s="40"/>
      <c r="H472" s="62"/>
      <c r="I47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72" s="91"/>
      <c r="K472" s="42"/>
      <c r="L472" s="42"/>
      <c r="M472" s="52"/>
      <c r="N472" s="53"/>
      <c r="O472" s="44"/>
    </row>
    <row r="473" spans="2:15">
      <c r="B473" s="37" t="str">
        <f>IF(tblINVENTAIRE_ELCTRO_MENAGER[[#This Row],[NOM]]="","",INDEX(tblELECTRO_MENAGER[CODE],MATCH(tblINVENTAIRE_ELCTRO_MENAGER[[#This Row],[NOM]],tblELECTRO_MENAGER[ELECTRO MENAGER],0)))</f>
        <v/>
      </c>
      <c r="C473" s="37"/>
      <c r="D473" s="38" t="s">
        <v>15</v>
      </c>
      <c r="E473" s="21"/>
      <c r="F473" s="22" t="str">
        <f ca="1">IF(tblINVENTAIRE_ELCTRO_MENAGER[[#This Row],[DELIVRANCE]]&lt;&gt;"",TODAY()-tblINVENTAIRE_ELCTRO_MENAGER[[#This Row],[DELIVRANCE]],"")</f>
        <v/>
      </c>
      <c r="G473" s="40"/>
      <c r="H473" s="62"/>
      <c r="I47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73" s="91"/>
      <c r="K473" s="42"/>
      <c r="L473" s="42"/>
      <c r="M473" s="52"/>
      <c r="N473" s="53"/>
      <c r="O473" s="44"/>
    </row>
    <row r="474" spans="2:15">
      <c r="B474" s="37" t="str">
        <f>IF(tblINVENTAIRE_ELCTRO_MENAGER[[#This Row],[NOM]]="","",INDEX(tblELECTRO_MENAGER[CODE],MATCH(tblINVENTAIRE_ELCTRO_MENAGER[[#This Row],[NOM]],tblELECTRO_MENAGER[ELECTRO MENAGER],0)))</f>
        <v/>
      </c>
      <c r="C474" s="37"/>
      <c r="D474" s="38" t="s">
        <v>15</v>
      </c>
      <c r="E474" s="21"/>
      <c r="F474" s="22" t="str">
        <f ca="1">IF(tblINVENTAIRE_ELCTRO_MENAGER[[#This Row],[DELIVRANCE]]&lt;&gt;"",TODAY()-tblINVENTAIRE_ELCTRO_MENAGER[[#This Row],[DELIVRANCE]],"")</f>
        <v/>
      </c>
      <c r="G474" s="40"/>
      <c r="H474" s="62"/>
      <c r="I47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74" s="91"/>
      <c r="K474" s="42"/>
      <c r="L474" s="42"/>
      <c r="M474" s="52"/>
      <c r="N474" s="53"/>
      <c r="O474" s="44"/>
    </row>
    <row r="475" spans="2:15">
      <c r="B475" s="37" t="str">
        <f>IF(tblINVENTAIRE_ELCTRO_MENAGER[[#This Row],[NOM]]="","",INDEX(tblELECTRO_MENAGER[CODE],MATCH(tblINVENTAIRE_ELCTRO_MENAGER[[#This Row],[NOM]],tblELECTRO_MENAGER[ELECTRO MENAGER],0)))</f>
        <v/>
      </c>
      <c r="C475" s="37"/>
      <c r="D475" s="38" t="s">
        <v>15</v>
      </c>
      <c r="E475" s="21"/>
      <c r="F475" s="22" t="str">
        <f ca="1">IF(tblINVENTAIRE_ELCTRO_MENAGER[[#This Row],[DELIVRANCE]]&lt;&gt;"",TODAY()-tblINVENTAIRE_ELCTRO_MENAGER[[#This Row],[DELIVRANCE]],"")</f>
        <v/>
      </c>
      <c r="G475" s="40"/>
      <c r="H475" s="62"/>
      <c r="I47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75" s="91"/>
      <c r="K475" s="42"/>
      <c r="L475" s="42"/>
      <c r="M475" s="52"/>
      <c r="N475" s="53"/>
      <c r="O475" s="44"/>
    </row>
    <row r="476" spans="2:15">
      <c r="B476" s="37" t="str">
        <f>IF(tblINVENTAIRE_ELCTRO_MENAGER[[#This Row],[NOM]]="","",INDEX(tblELECTRO_MENAGER[CODE],MATCH(tblINVENTAIRE_ELCTRO_MENAGER[[#This Row],[NOM]],tblELECTRO_MENAGER[ELECTRO MENAGER],0)))</f>
        <v/>
      </c>
      <c r="C476" s="37"/>
      <c r="D476" s="38" t="s">
        <v>15</v>
      </c>
      <c r="E476" s="21"/>
      <c r="F476" s="22" t="str">
        <f ca="1">IF(tblINVENTAIRE_ELCTRO_MENAGER[[#This Row],[DELIVRANCE]]&lt;&gt;"",TODAY()-tblINVENTAIRE_ELCTRO_MENAGER[[#This Row],[DELIVRANCE]],"")</f>
        <v/>
      </c>
      <c r="G476" s="40"/>
      <c r="H476" s="62"/>
      <c r="I47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76" s="91"/>
      <c r="K476" s="42"/>
      <c r="L476" s="42"/>
      <c r="M476" s="52"/>
      <c r="N476" s="53"/>
      <c r="O476" s="44"/>
    </row>
    <row r="477" spans="2:15">
      <c r="B477" s="37" t="str">
        <f>IF(tblINVENTAIRE_ELCTRO_MENAGER[[#This Row],[NOM]]="","",INDEX(tblELECTRO_MENAGER[CODE],MATCH(tblINVENTAIRE_ELCTRO_MENAGER[[#This Row],[NOM]],tblELECTRO_MENAGER[ELECTRO MENAGER],0)))</f>
        <v/>
      </c>
      <c r="C477" s="37"/>
      <c r="D477" s="38" t="s">
        <v>15</v>
      </c>
      <c r="E477" s="21"/>
      <c r="F477" s="22" t="str">
        <f ca="1">IF(tblINVENTAIRE_ELCTRO_MENAGER[[#This Row],[DELIVRANCE]]&lt;&gt;"",TODAY()-tblINVENTAIRE_ELCTRO_MENAGER[[#This Row],[DELIVRANCE]],"")</f>
        <v/>
      </c>
      <c r="G477" s="40"/>
      <c r="H477" s="62"/>
      <c r="I47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77" s="91"/>
      <c r="K477" s="42"/>
      <c r="L477" s="42"/>
      <c r="M477" s="52"/>
      <c r="N477" s="53"/>
      <c r="O477" s="44"/>
    </row>
    <row r="478" spans="2:15">
      <c r="B478" s="37" t="str">
        <f>IF(tblINVENTAIRE_ELCTRO_MENAGER[[#This Row],[NOM]]="","",INDEX(tblELECTRO_MENAGER[CODE],MATCH(tblINVENTAIRE_ELCTRO_MENAGER[[#This Row],[NOM]],tblELECTRO_MENAGER[ELECTRO MENAGER],0)))</f>
        <v/>
      </c>
      <c r="C478" s="37"/>
      <c r="D478" s="38" t="s">
        <v>15</v>
      </c>
      <c r="E478" s="21"/>
      <c r="F478" s="22" t="str">
        <f ca="1">IF(tblINVENTAIRE_ELCTRO_MENAGER[[#This Row],[DELIVRANCE]]&lt;&gt;"",TODAY()-tblINVENTAIRE_ELCTRO_MENAGER[[#This Row],[DELIVRANCE]],"")</f>
        <v/>
      </c>
      <c r="G478" s="40"/>
      <c r="H478" s="62"/>
      <c r="I47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78" s="91"/>
      <c r="K478" s="42"/>
      <c r="L478" s="42"/>
      <c r="M478" s="52"/>
      <c r="N478" s="53"/>
      <c r="O478" s="44"/>
    </row>
    <row r="479" spans="2:15">
      <c r="B479" s="37" t="str">
        <f>IF(tblINVENTAIRE_ELCTRO_MENAGER[[#This Row],[NOM]]="","",INDEX(tblELECTRO_MENAGER[CODE],MATCH(tblINVENTAIRE_ELCTRO_MENAGER[[#This Row],[NOM]],tblELECTRO_MENAGER[ELECTRO MENAGER],0)))</f>
        <v/>
      </c>
      <c r="C479" s="37"/>
      <c r="D479" s="38" t="s">
        <v>15</v>
      </c>
      <c r="E479" s="21"/>
      <c r="F479" s="22" t="str">
        <f ca="1">IF(tblINVENTAIRE_ELCTRO_MENAGER[[#This Row],[DELIVRANCE]]&lt;&gt;"",TODAY()-tblINVENTAIRE_ELCTRO_MENAGER[[#This Row],[DELIVRANCE]],"")</f>
        <v/>
      </c>
      <c r="G479" s="40"/>
      <c r="H479" s="62"/>
      <c r="I47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79" s="91"/>
      <c r="K479" s="42"/>
      <c r="L479" s="42"/>
      <c r="M479" s="52"/>
      <c r="N479" s="53"/>
      <c r="O479" s="44"/>
    </row>
    <row r="480" spans="2:15">
      <c r="B480" s="37" t="str">
        <f>IF(tblINVENTAIRE_ELCTRO_MENAGER[[#This Row],[NOM]]="","",INDEX(tblELECTRO_MENAGER[CODE],MATCH(tblINVENTAIRE_ELCTRO_MENAGER[[#This Row],[NOM]],tblELECTRO_MENAGER[ELECTRO MENAGER],0)))</f>
        <v/>
      </c>
      <c r="C480" s="37"/>
      <c r="D480" s="38" t="s">
        <v>15</v>
      </c>
      <c r="E480" s="21"/>
      <c r="F480" s="22" t="str">
        <f ca="1">IF(tblINVENTAIRE_ELCTRO_MENAGER[[#This Row],[DELIVRANCE]]&lt;&gt;"",TODAY()-tblINVENTAIRE_ELCTRO_MENAGER[[#This Row],[DELIVRANCE]],"")</f>
        <v/>
      </c>
      <c r="G480" s="40"/>
      <c r="H480" s="62"/>
      <c r="I48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80" s="91"/>
      <c r="K480" s="42"/>
      <c r="L480" s="42"/>
      <c r="M480" s="52"/>
      <c r="N480" s="53"/>
      <c r="O480" s="44"/>
    </row>
    <row r="481" spans="2:15">
      <c r="B481" s="37" t="str">
        <f>IF(tblINVENTAIRE_ELCTRO_MENAGER[[#This Row],[NOM]]="","",INDEX(tblELECTRO_MENAGER[CODE],MATCH(tblINVENTAIRE_ELCTRO_MENAGER[[#This Row],[NOM]],tblELECTRO_MENAGER[ELECTRO MENAGER],0)))</f>
        <v/>
      </c>
      <c r="C481" s="37"/>
      <c r="D481" s="38" t="s">
        <v>15</v>
      </c>
      <c r="E481" s="21"/>
      <c r="F481" s="22" t="str">
        <f ca="1">IF(tblINVENTAIRE_ELCTRO_MENAGER[[#This Row],[DELIVRANCE]]&lt;&gt;"",TODAY()-tblINVENTAIRE_ELCTRO_MENAGER[[#This Row],[DELIVRANCE]],"")</f>
        <v/>
      </c>
      <c r="G481" s="40"/>
      <c r="H481" s="62"/>
      <c r="I48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81" s="91"/>
      <c r="K481" s="42"/>
      <c r="L481" s="42"/>
      <c r="M481" s="52"/>
      <c r="N481" s="53"/>
      <c r="O481" s="44"/>
    </row>
    <row r="482" spans="2:15">
      <c r="B482" s="37" t="str">
        <f>IF(tblINVENTAIRE_ELCTRO_MENAGER[[#This Row],[NOM]]="","",INDEX(tblELECTRO_MENAGER[CODE],MATCH(tblINVENTAIRE_ELCTRO_MENAGER[[#This Row],[NOM]],tblELECTRO_MENAGER[ELECTRO MENAGER],0)))</f>
        <v/>
      </c>
      <c r="C482" s="37"/>
      <c r="D482" s="38" t="s">
        <v>15</v>
      </c>
      <c r="E482" s="21"/>
      <c r="F482" s="22" t="str">
        <f ca="1">IF(tblINVENTAIRE_ELCTRO_MENAGER[[#This Row],[DELIVRANCE]]&lt;&gt;"",TODAY()-tblINVENTAIRE_ELCTRO_MENAGER[[#This Row],[DELIVRANCE]],"")</f>
        <v/>
      </c>
      <c r="G482" s="40"/>
      <c r="H482" s="62"/>
      <c r="I48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82" s="91"/>
      <c r="K482" s="42"/>
      <c r="L482" s="42"/>
      <c r="M482" s="52"/>
      <c r="N482" s="53"/>
      <c r="O482" s="44"/>
    </row>
    <row r="483" spans="2:15">
      <c r="B483" s="37" t="str">
        <f>IF(tblINVENTAIRE_ELCTRO_MENAGER[[#This Row],[NOM]]="","",INDEX(tblELECTRO_MENAGER[CODE],MATCH(tblINVENTAIRE_ELCTRO_MENAGER[[#This Row],[NOM]],tblELECTRO_MENAGER[ELECTRO MENAGER],0)))</f>
        <v/>
      </c>
      <c r="C483" s="37"/>
      <c r="D483" s="38" t="s">
        <v>15</v>
      </c>
      <c r="E483" s="21"/>
      <c r="F483" s="22" t="str">
        <f ca="1">IF(tblINVENTAIRE_ELCTRO_MENAGER[[#This Row],[DELIVRANCE]]&lt;&gt;"",TODAY()-tblINVENTAIRE_ELCTRO_MENAGER[[#This Row],[DELIVRANCE]],"")</f>
        <v/>
      </c>
      <c r="G483" s="40"/>
      <c r="H483" s="62"/>
      <c r="I48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83" s="91"/>
      <c r="K483" s="42"/>
      <c r="L483" s="42"/>
      <c r="M483" s="52"/>
      <c r="N483" s="53"/>
      <c r="O483" s="44"/>
    </row>
    <row r="484" spans="2:15">
      <c r="B484" s="37" t="str">
        <f>IF(tblINVENTAIRE_ELCTRO_MENAGER[[#This Row],[NOM]]="","",INDEX(tblELECTRO_MENAGER[CODE],MATCH(tblINVENTAIRE_ELCTRO_MENAGER[[#This Row],[NOM]],tblELECTRO_MENAGER[ELECTRO MENAGER],0)))</f>
        <v/>
      </c>
      <c r="C484" s="37"/>
      <c r="D484" s="38" t="s">
        <v>15</v>
      </c>
      <c r="E484" s="21"/>
      <c r="F484" s="22" t="str">
        <f ca="1">IF(tblINVENTAIRE_ELCTRO_MENAGER[[#This Row],[DELIVRANCE]]&lt;&gt;"",TODAY()-tblINVENTAIRE_ELCTRO_MENAGER[[#This Row],[DELIVRANCE]],"")</f>
        <v/>
      </c>
      <c r="G484" s="40"/>
      <c r="H484" s="62"/>
      <c r="I48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84" s="91"/>
      <c r="K484" s="42"/>
      <c r="L484" s="42"/>
      <c r="M484" s="52"/>
      <c r="N484" s="53"/>
      <c r="O484" s="44"/>
    </row>
    <row r="485" spans="2:15">
      <c r="B485" s="37" t="str">
        <f>IF(tblINVENTAIRE_ELCTRO_MENAGER[[#This Row],[NOM]]="","",INDEX(tblELECTRO_MENAGER[CODE],MATCH(tblINVENTAIRE_ELCTRO_MENAGER[[#This Row],[NOM]],tblELECTRO_MENAGER[ELECTRO MENAGER],0)))</f>
        <v/>
      </c>
      <c r="C485" s="37"/>
      <c r="D485" s="38" t="s">
        <v>15</v>
      </c>
      <c r="E485" s="21"/>
      <c r="F485" s="22" t="str">
        <f ca="1">IF(tblINVENTAIRE_ELCTRO_MENAGER[[#This Row],[DELIVRANCE]]&lt;&gt;"",TODAY()-tblINVENTAIRE_ELCTRO_MENAGER[[#This Row],[DELIVRANCE]],"")</f>
        <v/>
      </c>
      <c r="G485" s="40"/>
      <c r="H485" s="62"/>
      <c r="I48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85" s="91"/>
      <c r="K485" s="42"/>
      <c r="L485" s="42"/>
      <c r="M485" s="52"/>
      <c r="N485" s="53"/>
      <c r="O485" s="44"/>
    </row>
    <row r="486" spans="2:15">
      <c r="B486" s="37" t="str">
        <f>IF(tblINVENTAIRE_ELCTRO_MENAGER[[#This Row],[NOM]]="","",INDEX(tblELECTRO_MENAGER[CODE],MATCH(tblINVENTAIRE_ELCTRO_MENAGER[[#This Row],[NOM]],tblELECTRO_MENAGER[ELECTRO MENAGER],0)))</f>
        <v/>
      </c>
      <c r="C486" s="37"/>
      <c r="D486" s="38" t="s">
        <v>15</v>
      </c>
      <c r="E486" s="21"/>
      <c r="F486" s="22" t="str">
        <f ca="1">IF(tblINVENTAIRE_ELCTRO_MENAGER[[#This Row],[DELIVRANCE]]&lt;&gt;"",TODAY()-tblINVENTAIRE_ELCTRO_MENAGER[[#This Row],[DELIVRANCE]],"")</f>
        <v/>
      </c>
      <c r="G486" s="40"/>
      <c r="H486" s="62"/>
      <c r="I48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86" s="91"/>
      <c r="K486" s="42"/>
      <c r="L486" s="42"/>
      <c r="M486" s="52"/>
      <c r="N486" s="53"/>
      <c r="O486" s="44"/>
    </row>
    <row r="487" spans="2:15">
      <c r="B487" s="37" t="str">
        <f>IF(tblINVENTAIRE_ELCTRO_MENAGER[[#This Row],[NOM]]="","",INDEX(tblELECTRO_MENAGER[CODE],MATCH(tblINVENTAIRE_ELCTRO_MENAGER[[#This Row],[NOM]],tblELECTRO_MENAGER[ELECTRO MENAGER],0)))</f>
        <v/>
      </c>
      <c r="C487" s="37"/>
      <c r="D487" s="38" t="s">
        <v>15</v>
      </c>
      <c r="E487" s="21"/>
      <c r="F487" s="22" t="str">
        <f ca="1">IF(tblINVENTAIRE_ELCTRO_MENAGER[[#This Row],[DELIVRANCE]]&lt;&gt;"",TODAY()-tblINVENTAIRE_ELCTRO_MENAGER[[#This Row],[DELIVRANCE]],"")</f>
        <v/>
      </c>
      <c r="G487" s="40"/>
      <c r="H487" s="62"/>
      <c r="I48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87" s="91"/>
      <c r="K487" s="42"/>
      <c r="L487" s="42"/>
      <c r="M487" s="52"/>
      <c r="N487" s="53"/>
      <c r="O487" s="44"/>
    </row>
    <row r="488" spans="2:15">
      <c r="B488" s="37" t="str">
        <f>IF(tblINVENTAIRE_ELCTRO_MENAGER[[#This Row],[NOM]]="","",INDEX(tblELECTRO_MENAGER[CODE],MATCH(tblINVENTAIRE_ELCTRO_MENAGER[[#This Row],[NOM]],tblELECTRO_MENAGER[ELECTRO MENAGER],0)))</f>
        <v/>
      </c>
      <c r="C488" s="37"/>
      <c r="D488" s="38" t="s">
        <v>15</v>
      </c>
      <c r="E488" s="21"/>
      <c r="F488" s="22" t="str">
        <f ca="1">IF(tblINVENTAIRE_ELCTRO_MENAGER[[#This Row],[DELIVRANCE]]&lt;&gt;"",TODAY()-tblINVENTAIRE_ELCTRO_MENAGER[[#This Row],[DELIVRANCE]],"")</f>
        <v/>
      </c>
      <c r="G488" s="40"/>
      <c r="H488" s="62"/>
      <c r="I48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88" s="91"/>
      <c r="K488" s="42"/>
      <c r="L488" s="42"/>
      <c r="M488" s="52"/>
      <c r="N488" s="53"/>
      <c r="O488" s="44"/>
    </row>
    <row r="489" spans="2:15">
      <c r="B489" s="37" t="str">
        <f>IF(tblINVENTAIRE_ELCTRO_MENAGER[[#This Row],[NOM]]="","",INDEX(tblELECTRO_MENAGER[CODE],MATCH(tblINVENTAIRE_ELCTRO_MENAGER[[#This Row],[NOM]],tblELECTRO_MENAGER[ELECTRO MENAGER],0)))</f>
        <v/>
      </c>
      <c r="C489" s="37"/>
      <c r="D489" s="38" t="s">
        <v>15</v>
      </c>
      <c r="E489" s="21"/>
      <c r="F489" s="22" t="str">
        <f ca="1">IF(tblINVENTAIRE_ELCTRO_MENAGER[[#This Row],[DELIVRANCE]]&lt;&gt;"",TODAY()-tblINVENTAIRE_ELCTRO_MENAGER[[#This Row],[DELIVRANCE]],"")</f>
        <v/>
      </c>
      <c r="G489" s="40"/>
      <c r="H489" s="62"/>
      <c r="I48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89" s="91"/>
      <c r="K489" s="42"/>
      <c r="L489" s="42"/>
      <c r="M489" s="52"/>
      <c r="N489" s="53"/>
      <c r="O489" s="44"/>
    </row>
    <row r="490" spans="2:15">
      <c r="B490" s="37" t="str">
        <f>IF(tblINVENTAIRE_ELCTRO_MENAGER[[#This Row],[NOM]]="","",INDEX(tblELECTRO_MENAGER[CODE],MATCH(tblINVENTAIRE_ELCTRO_MENAGER[[#This Row],[NOM]],tblELECTRO_MENAGER[ELECTRO MENAGER],0)))</f>
        <v/>
      </c>
      <c r="C490" s="37"/>
      <c r="D490" s="38" t="s">
        <v>15</v>
      </c>
      <c r="E490" s="21"/>
      <c r="F490" s="22" t="str">
        <f ca="1">IF(tblINVENTAIRE_ELCTRO_MENAGER[[#This Row],[DELIVRANCE]]&lt;&gt;"",TODAY()-tblINVENTAIRE_ELCTRO_MENAGER[[#This Row],[DELIVRANCE]],"")</f>
        <v/>
      </c>
      <c r="G490" s="40"/>
      <c r="H490" s="62"/>
      <c r="I49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90" s="91"/>
      <c r="K490" s="42"/>
      <c r="L490" s="42"/>
      <c r="M490" s="52"/>
      <c r="N490" s="53"/>
      <c r="O490" s="44"/>
    </row>
    <row r="491" spans="2:15">
      <c r="B491" s="37" t="str">
        <f>IF(tblINVENTAIRE_ELCTRO_MENAGER[[#This Row],[NOM]]="","",INDEX(tblELECTRO_MENAGER[CODE],MATCH(tblINVENTAIRE_ELCTRO_MENAGER[[#This Row],[NOM]],tblELECTRO_MENAGER[ELECTRO MENAGER],0)))</f>
        <v/>
      </c>
      <c r="C491" s="37"/>
      <c r="D491" s="38" t="s">
        <v>15</v>
      </c>
      <c r="E491" s="21"/>
      <c r="F491" s="22" t="str">
        <f ca="1">IF(tblINVENTAIRE_ELCTRO_MENAGER[[#This Row],[DELIVRANCE]]&lt;&gt;"",TODAY()-tblINVENTAIRE_ELCTRO_MENAGER[[#This Row],[DELIVRANCE]],"")</f>
        <v/>
      </c>
      <c r="G491" s="40"/>
      <c r="H491" s="62"/>
      <c r="I49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91" s="91"/>
      <c r="K491" s="42"/>
      <c r="L491" s="42"/>
      <c r="M491" s="52"/>
      <c r="N491" s="53"/>
      <c r="O491" s="44"/>
    </row>
    <row r="492" spans="2:15">
      <c r="B492" s="37" t="str">
        <f>IF(tblINVENTAIRE_ELCTRO_MENAGER[[#This Row],[NOM]]="","",INDEX(tblELECTRO_MENAGER[CODE],MATCH(tblINVENTAIRE_ELCTRO_MENAGER[[#This Row],[NOM]],tblELECTRO_MENAGER[ELECTRO MENAGER],0)))</f>
        <v/>
      </c>
      <c r="C492" s="37"/>
      <c r="D492" s="38" t="s">
        <v>15</v>
      </c>
      <c r="E492" s="21"/>
      <c r="F492" s="22" t="str">
        <f ca="1">IF(tblINVENTAIRE_ELCTRO_MENAGER[[#This Row],[DELIVRANCE]]&lt;&gt;"",TODAY()-tblINVENTAIRE_ELCTRO_MENAGER[[#This Row],[DELIVRANCE]],"")</f>
        <v/>
      </c>
      <c r="G492" s="40"/>
      <c r="H492" s="62"/>
      <c r="I49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92" s="91"/>
      <c r="K492" s="42"/>
      <c r="L492" s="42"/>
      <c r="M492" s="52"/>
      <c r="N492" s="53"/>
      <c r="O492" s="44"/>
    </row>
    <row r="493" spans="2:15">
      <c r="B493" s="37" t="str">
        <f>IF(tblINVENTAIRE_ELCTRO_MENAGER[[#This Row],[NOM]]="","",INDEX(tblELECTRO_MENAGER[CODE],MATCH(tblINVENTAIRE_ELCTRO_MENAGER[[#This Row],[NOM]],tblELECTRO_MENAGER[ELECTRO MENAGER],0)))</f>
        <v/>
      </c>
      <c r="C493" s="37"/>
      <c r="D493" s="38" t="s">
        <v>15</v>
      </c>
      <c r="E493" s="21"/>
      <c r="F493" s="22" t="str">
        <f ca="1">IF(tblINVENTAIRE_ELCTRO_MENAGER[[#This Row],[DELIVRANCE]]&lt;&gt;"",TODAY()-tblINVENTAIRE_ELCTRO_MENAGER[[#This Row],[DELIVRANCE]],"")</f>
        <v/>
      </c>
      <c r="G493" s="40"/>
      <c r="H493" s="62"/>
      <c r="I49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93" s="91"/>
      <c r="K493" s="42"/>
      <c r="L493" s="42"/>
      <c r="M493" s="52"/>
      <c r="N493" s="53"/>
      <c r="O493" s="44"/>
    </row>
    <row r="494" spans="2:15">
      <c r="B494" s="37" t="str">
        <f>IF(tblINVENTAIRE_ELCTRO_MENAGER[[#This Row],[NOM]]="","",INDEX(tblELECTRO_MENAGER[CODE],MATCH(tblINVENTAIRE_ELCTRO_MENAGER[[#This Row],[NOM]],tblELECTRO_MENAGER[ELECTRO MENAGER],0)))</f>
        <v/>
      </c>
      <c r="C494" s="37"/>
      <c r="D494" s="38" t="s">
        <v>15</v>
      </c>
      <c r="E494" s="21"/>
      <c r="F494" s="22" t="str">
        <f ca="1">IF(tblINVENTAIRE_ELCTRO_MENAGER[[#This Row],[DELIVRANCE]]&lt;&gt;"",TODAY()-tblINVENTAIRE_ELCTRO_MENAGER[[#This Row],[DELIVRANCE]],"")</f>
        <v/>
      </c>
      <c r="G494" s="40"/>
      <c r="H494" s="62"/>
      <c r="I49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94" s="91"/>
      <c r="K494" s="42"/>
      <c r="L494" s="42"/>
      <c r="M494" s="52"/>
      <c r="N494" s="53"/>
      <c r="O494" s="44"/>
    </row>
    <row r="495" spans="2:15">
      <c r="B495" s="37" t="str">
        <f>IF(tblINVENTAIRE_ELCTRO_MENAGER[[#This Row],[NOM]]="","",INDEX(tblELECTRO_MENAGER[CODE],MATCH(tblINVENTAIRE_ELCTRO_MENAGER[[#This Row],[NOM]],tblELECTRO_MENAGER[ELECTRO MENAGER],0)))</f>
        <v/>
      </c>
      <c r="C495" s="37"/>
      <c r="D495" s="38" t="s">
        <v>15</v>
      </c>
      <c r="E495" s="21"/>
      <c r="F495" s="22" t="str">
        <f ca="1">IF(tblINVENTAIRE_ELCTRO_MENAGER[[#This Row],[DELIVRANCE]]&lt;&gt;"",TODAY()-tblINVENTAIRE_ELCTRO_MENAGER[[#This Row],[DELIVRANCE]],"")</f>
        <v/>
      </c>
      <c r="G495" s="40"/>
      <c r="H495" s="62"/>
      <c r="I49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95" s="91"/>
      <c r="K495" s="42"/>
      <c r="L495" s="42"/>
      <c r="M495" s="52"/>
      <c r="N495" s="53"/>
      <c r="O495" s="44"/>
    </row>
    <row r="496" spans="2:15">
      <c r="B496" s="37" t="str">
        <f>IF(tblINVENTAIRE_ELCTRO_MENAGER[[#This Row],[NOM]]="","",INDEX(tblELECTRO_MENAGER[CODE],MATCH(tblINVENTAIRE_ELCTRO_MENAGER[[#This Row],[NOM]],tblELECTRO_MENAGER[ELECTRO MENAGER],0)))</f>
        <v/>
      </c>
      <c r="C496" s="37"/>
      <c r="D496" s="38" t="s">
        <v>15</v>
      </c>
      <c r="E496" s="21"/>
      <c r="F496" s="22" t="str">
        <f ca="1">IF(tblINVENTAIRE_ELCTRO_MENAGER[[#This Row],[DELIVRANCE]]&lt;&gt;"",TODAY()-tblINVENTAIRE_ELCTRO_MENAGER[[#This Row],[DELIVRANCE]],"")</f>
        <v/>
      </c>
      <c r="G496" s="40"/>
      <c r="H496" s="62"/>
      <c r="I49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96" s="91"/>
      <c r="K496" s="42"/>
      <c r="L496" s="42"/>
      <c r="M496" s="52"/>
      <c r="N496" s="53"/>
      <c r="O496" s="44"/>
    </row>
    <row r="497" spans="2:15">
      <c r="B497" s="37" t="str">
        <f>IF(tblINVENTAIRE_ELCTRO_MENAGER[[#This Row],[NOM]]="","",INDEX(tblELECTRO_MENAGER[CODE],MATCH(tblINVENTAIRE_ELCTRO_MENAGER[[#This Row],[NOM]],tblELECTRO_MENAGER[ELECTRO MENAGER],0)))</f>
        <v/>
      </c>
      <c r="C497" s="37"/>
      <c r="D497" s="38" t="s">
        <v>15</v>
      </c>
      <c r="E497" s="21"/>
      <c r="F497" s="22" t="str">
        <f ca="1">IF(tblINVENTAIRE_ELCTRO_MENAGER[[#This Row],[DELIVRANCE]]&lt;&gt;"",TODAY()-tblINVENTAIRE_ELCTRO_MENAGER[[#This Row],[DELIVRANCE]],"")</f>
        <v/>
      </c>
      <c r="G497" s="40"/>
      <c r="H497" s="62"/>
      <c r="I49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97" s="91"/>
      <c r="K497" s="42"/>
      <c r="L497" s="42"/>
      <c r="M497" s="52"/>
      <c r="N497" s="53"/>
      <c r="O497" s="44"/>
    </row>
    <row r="498" spans="2:15">
      <c r="B498" s="37" t="str">
        <f>IF(tblINVENTAIRE_ELCTRO_MENAGER[[#This Row],[NOM]]="","",INDEX(tblELECTRO_MENAGER[CODE],MATCH(tblINVENTAIRE_ELCTRO_MENAGER[[#This Row],[NOM]],tblELECTRO_MENAGER[ELECTRO MENAGER],0)))</f>
        <v/>
      </c>
      <c r="C498" s="37"/>
      <c r="D498" s="38" t="s">
        <v>15</v>
      </c>
      <c r="E498" s="21"/>
      <c r="F498" s="22" t="str">
        <f ca="1">IF(tblINVENTAIRE_ELCTRO_MENAGER[[#This Row],[DELIVRANCE]]&lt;&gt;"",TODAY()-tblINVENTAIRE_ELCTRO_MENAGER[[#This Row],[DELIVRANCE]],"")</f>
        <v/>
      </c>
      <c r="G498" s="40"/>
      <c r="H498" s="62"/>
      <c r="I49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98" s="91"/>
      <c r="K498" s="42"/>
      <c r="L498" s="42"/>
      <c r="M498" s="52"/>
      <c r="N498" s="53"/>
      <c r="O498" s="44"/>
    </row>
    <row r="499" spans="2:15">
      <c r="B499" s="37" t="str">
        <f>IF(tblINVENTAIRE_ELCTRO_MENAGER[[#This Row],[NOM]]="","",INDEX(tblELECTRO_MENAGER[CODE],MATCH(tblINVENTAIRE_ELCTRO_MENAGER[[#This Row],[NOM]],tblELECTRO_MENAGER[ELECTRO MENAGER],0)))</f>
        <v/>
      </c>
      <c r="C499" s="37"/>
      <c r="D499" s="38" t="s">
        <v>15</v>
      </c>
      <c r="E499" s="21"/>
      <c r="F499" s="22" t="str">
        <f ca="1">IF(tblINVENTAIRE_ELCTRO_MENAGER[[#This Row],[DELIVRANCE]]&lt;&gt;"",TODAY()-tblINVENTAIRE_ELCTRO_MENAGER[[#This Row],[DELIVRANCE]],"")</f>
        <v/>
      </c>
      <c r="G499" s="40"/>
      <c r="H499" s="62"/>
      <c r="I49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499" s="91"/>
      <c r="K499" s="42"/>
      <c r="L499" s="42"/>
      <c r="M499" s="52"/>
      <c r="N499" s="53"/>
      <c r="O499" s="44"/>
    </row>
    <row r="500" spans="2:15">
      <c r="B500" s="37" t="str">
        <f>IF(tblINVENTAIRE_ELCTRO_MENAGER[[#This Row],[NOM]]="","",INDEX(tblELECTRO_MENAGER[CODE],MATCH(tblINVENTAIRE_ELCTRO_MENAGER[[#This Row],[NOM]],tblELECTRO_MENAGER[ELECTRO MENAGER],0)))</f>
        <v/>
      </c>
      <c r="C500" s="37"/>
      <c r="D500" s="38" t="s">
        <v>15</v>
      </c>
      <c r="E500" s="21"/>
      <c r="F500" s="22" t="str">
        <f ca="1">IF(tblINVENTAIRE_ELCTRO_MENAGER[[#This Row],[DELIVRANCE]]&lt;&gt;"",TODAY()-tblINVENTAIRE_ELCTRO_MENAGER[[#This Row],[DELIVRANCE]],"")</f>
        <v/>
      </c>
      <c r="G500" s="40"/>
      <c r="H500" s="62"/>
      <c r="I50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00" s="91"/>
      <c r="K500" s="42"/>
      <c r="L500" s="42"/>
      <c r="M500" s="52"/>
      <c r="N500" s="53"/>
      <c r="O500" s="44"/>
    </row>
    <row r="501" spans="2:15">
      <c r="B501" s="37" t="str">
        <f>IF(tblINVENTAIRE_ELCTRO_MENAGER[[#This Row],[NOM]]="","",INDEX(tblELECTRO_MENAGER[CODE],MATCH(tblINVENTAIRE_ELCTRO_MENAGER[[#This Row],[NOM]],tblELECTRO_MENAGER[ELECTRO MENAGER],0)))</f>
        <v/>
      </c>
      <c r="C501" s="37"/>
      <c r="D501" s="38" t="s">
        <v>15</v>
      </c>
      <c r="E501" s="21"/>
      <c r="F501" s="22" t="str">
        <f ca="1">IF(tblINVENTAIRE_ELCTRO_MENAGER[[#This Row],[DELIVRANCE]]&lt;&gt;"",TODAY()-tblINVENTAIRE_ELCTRO_MENAGER[[#This Row],[DELIVRANCE]],"")</f>
        <v/>
      </c>
      <c r="G501" s="40"/>
      <c r="H501" s="62"/>
      <c r="I50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01" s="91"/>
      <c r="K501" s="42"/>
      <c r="L501" s="42"/>
      <c r="M501" s="52"/>
      <c r="N501" s="53"/>
      <c r="O501" s="44"/>
    </row>
    <row r="502" spans="2:15">
      <c r="B502" s="37" t="str">
        <f>IF(tblINVENTAIRE_ELCTRO_MENAGER[[#This Row],[NOM]]="","",INDEX(tblELECTRO_MENAGER[CODE],MATCH(tblINVENTAIRE_ELCTRO_MENAGER[[#This Row],[NOM]],tblELECTRO_MENAGER[ELECTRO MENAGER],0)))</f>
        <v/>
      </c>
      <c r="C502" s="37"/>
      <c r="D502" s="38" t="s">
        <v>15</v>
      </c>
      <c r="E502" s="21"/>
      <c r="F502" s="22" t="str">
        <f ca="1">IF(tblINVENTAIRE_ELCTRO_MENAGER[[#This Row],[DELIVRANCE]]&lt;&gt;"",TODAY()-tblINVENTAIRE_ELCTRO_MENAGER[[#This Row],[DELIVRANCE]],"")</f>
        <v/>
      </c>
      <c r="G502" s="40"/>
      <c r="H502" s="62"/>
      <c r="I50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02" s="91"/>
      <c r="K502" s="42"/>
      <c r="L502" s="42"/>
      <c r="M502" s="52"/>
      <c r="N502" s="53"/>
      <c r="O502" s="44"/>
    </row>
    <row r="503" spans="2:15">
      <c r="B503" s="37" t="str">
        <f>IF(tblINVENTAIRE_ELCTRO_MENAGER[[#This Row],[NOM]]="","",INDEX(tblELECTRO_MENAGER[CODE],MATCH(tblINVENTAIRE_ELCTRO_MENAGER[[#This Row],[NOM]],tblELECTRO_MENAGER[ELECTRO MENAGER],0)))</f>
        <v/>
      </c>
      <c r="C503" s="37"/>
      <c r="D503" s="38" t="s">
        <v>15</v>
      </c>
      <c r="E503" s="21"/>
      <c r="F503" s="22" t="str">
        <f ca="1">IF(tblINVENTAIRE_ELCTRO_MENAGER[[#This Row],[DELIVRANCE]]&lt;&gt;"",TODAY()-tblINVENTAIRE_ELCTRO_MENAGER[[#This Row],[DELIVRANCE]],"")</f>
        <v/>
      </c>
      <c r="G503" s="40"/>
      <c r="H503" s="62"/>
      <c r="I50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03" s="91"/>
      <c r="K503" s="42"/>
      <c r="L503" s="42"/>
      <c r="M503" s="52"/>
      <c r="N503" s="53"/>
      <c r="O503" s="44"/>
    </row>
    <row r="504" spans="2:15">
      <c r="B504" s="37" t="str">
        <f>IF(tblINVENTAIRE_ELCTRO_MENAGER[[#This Row],[NOM]]="","",INDEX(tblELECTRO_MENAGER[CODE],MATCH(tblINVENTAIRE_ELCTRO_MENAGER[[#This Row],[NOM]],tblELECTRO_MENAGER[ELECTRO MENAGER],0)))</f>
        <v/>
      </c>
      <c r="C504" s="37"/>
      <c r="D504" s="38" t="s">
        <v>15</v>
      </c>
      <c r="E504" s="21"/>
      <c r="F504" s="22" t="str">
        <f ca="1">IF(tblINVENTAIRE_ELCTRO_MENAGER[[#This Row],[DELIVRANCE]]&lt;&gt;"",TODAY()-tblINVENTAIRE_ELCTRO_MENAGER[[#This Row],[DELIVRANCE]],"")</f>
        <v/>
      </c>
      <c r="G504" s="40"/>
      <c r="H504" s="62"/>
      <c r="I50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04" s="91"/>
      <c r="K504" s="42"/>
      <c r="L504" s="42"/>
      <c r="M504" s="52"/>
      <c r="N504" s="53"/>
      <c r="O504" s="44"/>
    </row>
    <row r="505" spans="2:15">
      <c r="B505" s="37" t="str">
        <f>IF(tblINVENTAIRE_ELCTRO_MENAGER[[#This Row],[NOM]]="","",INDEX(tblELECTRO_MENAGER[CODE],MATCH(tblINVENTAIRE_ELCTRO_MENAGER[[#This Row],[NOM]],tblELECTRO_MENAGER[ELECTRO MENAGER],0)))</f>
        <v/>
      </c>
      <c r="C505" s="37"/>
      <c r="D505" s="38" t="s">
        <v>15</v>
      </c>
      <c r="E505" s="21"/>
      <c r="F505" s="22" t="str">
        <f ca="1">IF(tblINVENTAIRE_ELCTRO_MENAGER[[#This Row],[DELIVRANCE]]&lt;&gt;"",TODAY()-tblINVENTAIRE_ELCTRO_MENAGER[[#This Row],[DELIVRANCE]],"")</f>
        <v/>
      </c>
      <c r="G505" s="40"/>
      <c r="H505" s="62"/>
      <c r="I50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05" s="91"/>
      <c r="K505" s="42"/>
      <c r="L505" s="42"/>
      <c r="M505" s="52"/>
      <c r="N505" s="53"/>
      <c r="O505" s="44"/>
    </row>
    <row r="506" spans="2:15">
      <c r="B506" s="37" t="str">
        <f>IF(tblINVENTAIRE_ELCTRO_MENAGER[[#This Row],[NOM]]="","",INDEX(tblELECTRO_MENAGER[CODE],MATCH(tblINVENTAIRE_ELCTRO_MENAGER[[#This Row],[NOM]],tblELECTRO_MENAGER[ELECTRO MENAGER],0)))</f>
        <v/>
      </c>
      <c r="C506" s="37"/>
      <c r="D506" s="38" t="s">
        <v>15</v>
      </c>
      <c r="E506" s="21"/>
      <c r="F506" s="22" t="str">
        <f ca="1">IF(tblINVENTAIRE_ELCTRO_MENAGER[[#This Row],[DELIVRANCE]]&lt;&gt;"",TODAY()-tblINVENTAIRE_ELCTRO_MENAGER[[#This Row],[DELIVRANCE]],"")</f>
        <v/>
      </c>
      <c r="G506" s="40"/>
      <c r="H506" s="62"/>
      <c r="I50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06" s="91"/>
      <c r="K506" s="42"/>
      <c r="L506" s="42"/>
      <c r="M506" s="52"/>
      <c r="N506" s="53"/>
      <c r="O506" s="44"/>
    </row>
    <row r="507" spans="2:15">
      <c r="B507" s="37" t="str">
        <f>IF(tblINVENTAIRE_ELCTRO_MENAGER[[#This Row],[NOM]]="","",INDEX(tblELECTRO_MENAGER[CODE],MATCH(tblINVENTAIRE_ELCTRO_MENAGER[[#This Row],[NOM]],tblELECTRO_MENAGER[ELECTRO MENAGER],0)))</f>
        <v/>
      </c>
      <c r="C507" s="37"/>
      <c r="D507" s="38" t="s">
        <v>15</v>
      </c>
      <c r="E507" s="21"/>
      <c r="F507" s="22" t="str">
        <f ca="1">IF(tblINVENTAIRE_ELCTRO_MENAGER[[#This Row],[DELIVRANCE]]&lt;&gt;"",TODAY()-tblINVENTAIRE_ELCTRO_MENAGER[[#This Row],[DELIVRANCE]],"")</f>
        <v/>
      </c>
      <c r="G507" s="40"/>
      <c r="H507" s="62"/>
      <c r="I50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07" s="91"/>
      <c r="K507" s="42"/>
      <c r="L507" s="42"/>
      <c r="M507" s="52"/>
      <c r="N507" s="53"/>
      <c r="O507" s="44"/>
    </row>
    <row r="508" spans="2:15">
      <c r="B508" s="37" t="str">
        <f>IF(tblINVENTAIRE_ELCTRO_MENAGER[[#This Row],[NOM]]="","",INDEX(tblELECTRO_MENAGER[CODE],MATCH(tblINVENTAIRE_ELCTRO_MENAGER[[#This Row],[NOM]],tblELECTRO_MENAGER[ELECTRO MENAGER],0)))</f>
        <v/>
      </c>
      <c r="C508" s="37"/>
      <c r="D508" s="38" t="s">
        <v>15</v>
      </c>
      <c r="E508" s="21"/>
      <c r="F508" s="22" t="str">
        <f ca="1">IF(tblINVENTAIRE_ELCTRO_MENAGER[[#This Row],[DELIVRANCE]]&lt;&gt;"",TODAY()-tblINVENTAIRE_ELCTRO_MENAGER[[#This Row],[DELIVRANCE]],"")</f>
        <v/>
      </c>
      <c r="G508" s="40"/>
      <c r="H508" s="62"/>
      <c r="I50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08" s="91"/>
      <c r="K508" s="42"/>
      <c r="L508" s="42"/>
      <c r="M508" s="52"/>
      <c r="N508" s="53"/>
      <c r="O508" s="44"/>
    </row>
    <row r="509" spans="2:15">
      <c r="B509" s="37" t="str">
        <f>IF(tblINVENTAIRE_ELCTRO_MENAGER[[#This Row],[NOM]]="","",INDEX(tblELECTRO_MENAGER[CODE],MATCH(tblINVENTAIRE_ELCTRO_MENAGER[[#This Row],[NOM]],tblELECTRO_MENAGER[ELECTRO MENAGER],0)))</f>
        <v/>
      </c>
      <c r="C509" s="37"/>
      <c r="D509" s="38" t="s">
        <v>15</v>
      </c>
      <c r="E509" s="21"/>
      <c r="F509" s="22" t="str">
        <f ca="1">IF(tblINVENTAIRE_ELCTRO_MENAGER[[#This Row],[DELIVRANCE]]&lt;&gt;"",TODAY()-tblINVENTAIRE_ELCTRO_MENAGER[[#This Row],[DELIVRANCE]],"")</f>
        <v/>
      </c>
      <c r="G509" s="40"/>
      <c r="H509" s="62"/>
      <c r="I50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09" s="91"/>
      <c r="K509" s="42"/>
      <c r="L509" s="42"/>
      <c r="M509" s="52"/>
      <c r="N509" s="53"/>
      <c r="O509" s="44"/>
    </row>
    <row r="510" spans="2:15">
      <c r="B510" s="37" t="str">
        <f>IF(tblINVENTAIRE_ELCTRO_MENAGER[[#This Row],[NOM]]="","",INDEX(tblELECTRO_MENAGER[CODE],MATCH(tblINVENTAIRE_ELCTRO_MENAGER[[#This Row],[NOM]],tblELECTRO_MENAGER[ELECTRO MENAGER],0)))</f>
        <v/>
      </c>
      <c r="C510" s="37"/>
      <c r="D510" s="38" t="s">
        <v>15</v>
      </c>
      <c r="E510" s="21"/>
      <c r="F510" s="22" t="str">
        <f ca="1">IF(tblINVENTAIRE_ELCTRO_MENAGER[[#This Row],[DELIVRANCE]]&lt;&gt;"",TODAY()-tblINVENTAIRE_ELCTRO_MENAGER[[#This Row],[DELIVRANCE]],"")</f>
        <v/>
      </c>
      <c r="G510" s="40"/>
      <c r="H510" s="62"/>
      <c r="I51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10" s="91"/>
      <c r="K510" s="42"/>
      <c r="L510" s="42"/>
      <c r="M510" s="52"/>
      <c r="N510" s="53"/>
      <c r="O510" s="44"/>
    </row>
    <row r="511" spans="2:15">
      <c r="B511" s="37" t="str">
        <f>IF(tblINVENTAIRE_ELCTRO_MENAGER[[#This Row],[NOM]]="","",INDEX(tblELECTRO_MENAGER[CODE],MATCH(tblINVENTAIRE_ELCTRO_MENAGER[[#This Row],[NOM]],tblELECTRO_MENAGER[ELECTRO MENAGER],0)))</f>
        <v/>
      </c>
      <c r="C511" s="37"/>
      <c r="D511" s="38" t="s">
        <v>15</v>
      </c>
      <c r="E511" s="21"/>
      <c r="F511" s="22" t="str">
        <f ca="1">IF(tblINVENTAIRE_ELCTRO_MENAGER[[#This Row],[DELIVRANCE]]&lt;&gt;"",TODAY()-tblINVENTAIRE_ELCTRO_MENAGER[[#This Row],[DELIVRANCE]],"")</f>
        <v/>
      </c>
      <c r="G511" s="40"/>
      <c r="H511" s="62"/>
      <c r="I51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11" s="91"/>
      <c r="K511" s="42"/>
      <c r="L511" s="42"/>
      <c r="M511" s="52"/>
      <c r="N511" s="53"/>
      <c r="O511" s="44"/>
    </row>
    <row r="512" spans="2:15">
      <c r="B512" s="37" t="str">
        <f>IF(tblINVENTAIRE_ELCTRO_MENAGER[[#This Row],[NOM]]="","",INDEX(tblELECTRO_MENAGER[CODE],MATCH(tblINVENTAIRE_ELCTRO_MENAGER[[#This Row],[NOM]],tblELECTRO_MENAGER[ELECTRO MENAGER],0)))</f>
        <v/>
      </c>
      <c r="C512" s="37"/>
      <c r="D512" s="38" t="s">
        <v>15</v>
      </c>
      <c r="E512" s="21"/>
      <c r="F512" s="22" t="str">
        <f ca="1">IF(tblINVENTAIRE_ELCTRO_MENAGER[[#This Row],[DELIVRANCE]]&lt;&gt;"",TODAY()-tblINVENTAIRE_ELCTRO_MENAGER[[#This Row],[DELIVRANCE]],"")</f>
        <v/>
      </c>
      <c r="G512" s="40"/>
      <c r="H512" s="62"/>
      <c r="I51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12" s="91"/>
      <c r="K512" s="42"/>
      <c r="L512" s="42"/>
      <c r="M512" s="52"/>
      <c r="N512" s="53"/>
      <c r="O512" s="44"/>
    </row>
    <row r="513" spans="2:15">
      <c r="B513" s="37" t="str">
        <f>IF(tblINVENTAIRE_ELCTRO_MENAGER[[#This Row],[NOM]]="","",INDEX(tblELECTRO_MENAGER[CODE],MATCH(tblINVENTAIRE_ELCTRO_MENAGER[[#This Row],[NOM]],tblELECTRO_MENAGER[ELECTRO MENAGER],0)))</f>
        <v/>
      </c>
      <c r="C513" s="37"/>
      <c r="D513" s="38" t="s">
        <v>15</v>
      </c>
      <c r="E513" s="21"/>
      <c r="F513" s="22" t="str">
        <f ca="1">IF(tblINVENTAIRE_ELCTRO_MENAGER[[#This Row],[DELIVRANCE]]&lt;&gt;"",TODAY()-tblINVENTAIRE_ELCTRO_MENAGER[[#This Row],[DELIVRANCE]],"")</f>
        <v/>
      </c>
      <c r="G513" s="40"/>
      <c r="H513" s="62"/>
      <c r="I51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13" s="91"/>
      <c r="K513" s="42"/>
      <c r="L513" s="42"/>
      <c r="M513" s="52"/>
      <c r="N513" s="53"/>
      <c r="O513" s="44"/>
    </row>
    <row r="514" spans="2:15">
      <c r="B514" s="37" t="str">
        <f>IF(tblINVENTAIRE_ELCTRO_MENAGER[[#This Row],[NOM]]="","",INDEX(tblELECTRO_MENAGER[CODE],MATCH(tblINVENTAIRE_ELCTRO_MENAGER[[#This Row],[NOM]],tblELECTRO_MENAGER[ELECTRO MENAGER],0)))</f>
        <v/>
      </c>
      <c r="C514" s="37"/>
      <c r="D514" s="38" t="s">
        <v>15</v>
      </c>
      <c r="E514" s="21"/>
      <c r="F514" s="22" t="str">
        <f ca="1">IF(tblINVENTAIRE_ELCTRO_MENAGER[[#This Row],[DELIVRANCE]]&lt;&gt;"",TODAY()-tblINVENTAIRE_ELCTRO_MENAGER[[#This Row],[DELIVRANCE]],"")</f>
        <v/>
      </c>
      <c r="G514" s="40"/>
      <c r="H514" s="62"/>
      <c r="I51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14" s="91"/>
      <c r="K514" s="42"/>
      <c r="L514" s="42"/>
      <c r="M514" s="52"/>
      <c r="N514" s="53"/>
      <c r="O514" s="44"/>
    </row>
    <row r="515" spans="2:15">
      <c r="B515" s="37" t="str">
        <f>IF(tblINVENTAIRE_ELCTRO_MENAGER[[#This Row],[NOM]]="","",INDEX(tblELECTRO_MENAGER[CODE],MATCH(tblINVENTAIRE_ELCTRO_MENAGER[[#This Row],[NOM]],tblELECTRO_MENAGER[ELECTRO MENAGER],0)))</f>
        <v/>
      </c>
      <c r="C515" s="37"/>
      <c r="D515" s="38" t="s">
        <v>15</v>
      </c>
      <c r="E515" s="21"/>
      <c r="F515" s="22" t="str">
        <f ca="1">IF(tblINVENTAIRE_ELCTRO_MENAGER[[#This Row],[DELIVRANCE]]&lt;&gt;"",TODAY()-tblINVENTAIRE_ELCTRO_MENAGER[[#This Row],[DELIVRANCE]],"")</f>
        <v/>
      </c>
      <c r="G515" s="40"/>
      <c r="H515" s="62"/>
      <c r="I51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15" s="91"/>
      <c r="K515" s="42"/>
      <c r="L515" s="42"/>
      <c r="M515" s="52"/>
      <c r="N515" s="53"/>
      <c r="O515" s="44"/>
    </row>
    <row r="516" spans="2:15">
      <c r="B516" s="37" t="str">
        <f>IF(tblINVENTAIRE_ELCTRO_MENAGER[[#This Row],[NOM]]="","",INDEX(tblELECTRO_MENAGER[CODE],MATCH(tblINVENTAIRE_ELCTRO_MENAGER[[#This Row],[NOM]],tblELECTRO_MENAGER[ELECTRO MENAGER],0)))</f>
        <v/>
      </c>
      <c r="C516" s="37"/>
      <c r="D516" s="38" t="s">
        <v>15</v>
      </c>
      <c r="E516" s="21"/>
      <c r="F516" s="22" t="str">
        <f ca="1">IF(tblINVENTAIRE_ELCTRO_MENAGER[[#This Row],[DELIVRANCE]]&lt;&gt;"",TODAY()-tblINVENTAIRE_ELCTRO_MENAGER[[#This Row],[DELIVRANCE]],"")</f>
        <v/>
      </c>
      <c r="G516" s="40"/>
      <c r="H516" s="62"/>
      <c r="I51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16" s="91"/>
      <c r="K516" s="42"/>
      <c r="L516" s="42"/>
      <c r="M516" s="52"/>
      <c r="N516" s="53"/>
      <c r="O516" s="44"/>
    </row>
    <row r="517" spans="2:15">
      <c r="B517" s="37" t="str">
        <f>IF(tblINVENTAIRE_ELCTRO_MENAGER[[#This Row],[NOM]]="","",INDEX(tblELECTRO_MENAGER[CODE],MATCH(tblINVENTAIRE_ELCTRO_MENAGER[[#This Row],[NOM]],tblELECTRO_MENAGER[ELECTRO MENAGER],0)))</f>
        <v/>
      </c>
      <c r="C517" s="37"/>
      <c r="D517" s="38" t="s">
        <v>15</v>
      </c>
      <c r="E517" s="21"/>
      <c r="F517" s="22" t="str">
        <f ca="1">IF(tblINVENTAIRE_ELCTRO_MENAGER[[#This Row],[DELIVRANCE]]&lt;&gt;"",TODAY()-tblINVENTAIRE_ELCTRO_MENAGER[[#This Row],[DELIVRANCE]],"")</f>
        <v/>
      </c>
      <c r="G517" s="40"/>
      <c r="H517" s="62"/>
      <c r="I51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17" s="91"/>
      <c r="K517" s="42"/>
      <c r="L517" s="42"/>
      <c r="M517" s="52"/>
      <c r="N517" s="53"/>
      <c r="O517" s="44"/>
    </row>
    <row r="518" spans="2:15">
      <c r="B518" s="37" t="str">
        <f>IF(tblINVENTAIRE_ELCTRO_MENAGER[[#This Row],[NOM]]="","",INDEX(tblELECTRO_MENAGER[CODE],MATCH(tblINVENTAIRE_ELCTRO_MENAGER[[#This Row],[NOM]],tblELECTRO_MENAGER[ELECTRO MENAGER],0)))</f>
        <v/>
      </c>
      <c r="C518" s="37"/>
      <c r="D518" s="38" t="s">
        <v>15</v>
      </c>
      <c r="E518" s="21"/>
      <c r="F518" s="22" t="str">
        <f ca="1">IF(tblINVENTAIRE_ELCTRO_MENAGER[[#This Row],[DELIVRANCE]]&lt;&gt;"",TODAY()-tblINVENTAIRE_ELCTRO_MENAGER[[#This Row],[DELIVRANCE]],"")</f>
        <v/>
      </c>
      <c r="G518" s="40"/>
      <c r="H518" s="62"/>
      <c r="I51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18" s="91"/>
      <c r="K518" s="42"/>
      <c r="L518" s="42"/>
      <c r="M518" s="52"/>
      <c r="N518" s="53"/>
      <c r="O518" s="44"/>
    </row>
    <row r="519" spans="2:15">
      <c r="B519" s="37" t="str">
        <f>IF(tblINVENTAIRE_ELCTRO_MENAGER[[#This Row],[NOM]]="","",INDEX(tblELECTRO_MENAGER[CODE],MATCH(tblINVENTAIRE_ELCTRO_MENAGER[[#This Row],[NOM]],tblELECTRO_MENAGER[ELECTRO MENAGER],0)))</f>
        <v/>
      </c>
      <c r="C519" s="37"/>
      <c r="D519" s="38" t="s">
        <v>15</v>
      </c>
      <c r="E519" s="21"/>
      <c r="F519" s="22" t="str">
        <f ca="1">IF(tblINVENTAIRE_ELCTRO_MENAGER[[#This Row],[DELIVRANCE]]&lt;&gt;"",TODAY()-tblINVENTAIRE_ELCTRO_MENAGER[[#This Row],[DELIVRANCE]],"")</f>
        <v/>
      </c>
      <c r="G519" s="40"/>
      <c r="H519" s="62"/>
      <c r="I51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19" s="91"/>
      <c r="K519" s="42"/>
      <c r="L519" s="42"/>
      <c r="M519" s="52"/>
      <c r="N519" s="53"/>
      <c r="O519" s="44"/>
    </row>
    <row r="520" spans="2:15">
      <c r="B520" s="37" t="str">
        <f>IF(tblINVENTAIRE_ELCTRO_MENAGER[[#This Row],[NOM]]="","",INDEX(tblELECTRO_MENAGER[CODE],MATCH(tblINVENTAIRE_ELCTRO_MENAGER[[#This Row],[NOM]],tblELECTRO_MENAGER[ELECTRO MENAGER],0)))</f>
        <v/>
      </c>
      <c r="C520" s="37"/>
      <c r="D520" s="38" t="s">
        <v>15</v>
      </c>
      <c r="E520" s="21"/>
      <c r="F520" s="22" t="str">
        <f ca="1">IF(tblINVENTAIRE_ELCTRO_MENAGER[[#This Row],[DELIVRANCE]]&lt;&gt;"",TODAY()-tblINVENTAIRE_ELCTRO_MENAGER[[#This Row],[DELIVRANCE]],"")</f>
        <v/>
      </c>
      <c r="G520" s="40"/>
      <c r="H520" s="62"/>
      <c r="I52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20" s="91"/>
      <c r="K520" s="42"/>
      <c r="L520" s="42"/>
      <c r="M520" s="52"/>
      <c r="N520" s="53"/>
      <c r="O520" s="44"/>
    </row>
    <row r="521" spans="2:15">
      <c r="B521" s="37" t="str">
        <f>IF(tblINVENTAIRE_ELCTRO_MENAGER[[#This Row],[NOM]]="","",INDEX(tblELECTRO_MENAGER[CODE],MATCH(tblINVENTAIRE_ELCTRO_MENAGER[[#This Row],[NOM]],tblELECTRO_MENAGER[ELECTRO MENAGER],0)))</f>
        <v/>
      </c>
      <c r="C521" s="37"/>
      <c r="D521" s="38" t="s">
        <v>15</v>
      </c>
      <c r="E521" s="21"/>
      <c r="F521" s="22" t="str">
        <f ca="1">IF(tblINVENTAIRE_ELCTRO_MENAGER[[#This Row],[DELIVRANCE]]&lt;&gt;"",TODAY()-tblINVENTAIRE_ELCTRO_MENAGER[[#This Row],[DELIVRANCE]],"")</f>
        <v/>
      </c>
      <c r="G521" s="40"/>
      <c r="H521" s="62"/>
      <c r="I52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21" s="91"/>
      <c r="K521" s="42"/>
      <c r="L521" s="42"/>
      <c r="M521" s="52"/>
      <c r="N521" s="53"/>
      <c r="O521" s="44"/>
    </row>
    <row r="522" spans="2:15">
      <c r="B522" s="37" t="str">
        <f>IF(tblINVENTAIRE_ELCTRO_MENAGER[[#This Row],[NOM]]="","",INDEX(tblELECTRO_MENAGER[CODE],MATCH(tblINVENTAIRE_ELCTRO_MENAGER[[#This Row],[NOM]],tblELECTRO_MENAGER[ELECTRO MENAGER],0)))</f>
        <v/>
      </c>
      <c r="C522" s="37"/>
      <c r="D522" s="38" t="s">
        <v>15</v>
      </c>
      <c r="E522" s="21"/>
      <c r="F522" s="22" t="str">
        <f ca="1">IF(tblINVENTAIRE_ELCTRO_MENAGER[[#This Row],[DELIVRANCE]]&lt;&gt;"",TODAY()-tblINVENTAIRE_ELCTRO_MENAGER[[#This Row],[DELIVRANCE]],"")</f>
        <v/>
      </c>
      <c r="G522" s="40"/>
      <c r="H522" s="62"/>
      <c r="I52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22" s="91"/>
      <c r="K522" s="42"/>
      <c r="L522" s="42"/>
      <c r="M522" s="52"/>
      <c r="N522" s="53"/>
      <c r="O522" s="44"/>
    </row>
    <row r="523" spans="2:15">
      <c r="B523" s="37" t="str">
        <f>IF(tblINVENTAIRE_ELCTRO_MENAGER[[#This Row],[NOM]]="","",INDEX(tblELECTRO_MENAGER[CODE],MATCH(tblINVENTAIRE_ELCTRO_MENAGER[[#This Row],[NOM]],tblELECTRO_MENAGER[ELECTRO MENAGER],0)))</f>
        <v/>
      </c>
      <c r="C523" s="37"/>
      <c r="D523" s="38" t="s">
        <v>15</v>
      </c>
      <c r="E523" s="21"/>
      <c r="F523" s="22" t="str">
        <f ca="1">IF(tblINVENTAIRE_ELCTRO_MENAGER[[#This Row],[DELIVRANCE]]&lt;&gt;"",TODAY()-tblINVENTAIRE_ELCTRO_MENAGER[[#This Row],[DELIVRANCE]],"")</f>
        <v/>
      </c>
      <c r="G523" s="40"/>
      <c r="H523" s="62"/>
      <c r="I52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23" s="91"/>
      <c r="K523" s="42"/>
      <c r="L523" s="42"/>
      <c r="M523" s="52"/>
      <c r="N523" s="53"/>
      <c r="O523" s="44"/>
    </row>
    <row r="524" spans="2:15">
      <c r="B524" s="37" t="str">
        <f>IF(tblINVENTAIRE_ELCTRO_MENAGER[[#This Row],[NOM]]="","",INDEX(tblELECTRO_MENAGER[CODE],MATCH(tblINVENTAIRE_ELCTRO_MENAGER[[#This Row],[NOM]],tblELECTRO_MENAGER[ELECTRO MENAGER],0)))</f>
        <v/>
      </c>
      <c r="C524" s="37"/>
      <c r="D524" s="38" t="s">
        <v>15</v>
      </c>
      <c r="E524" s="21"/>
      <c r="F524" s="22" t="str">
        <f ca="1">IF(tblINVENTAIRE_ELCTRO_MENAGER[[#This Row],[DELIVRANCE]]&lt;&gt;"",TODAY()-tblINVENTAIRE_ELCTRO_MENAGER[[#This Row],[DELIVRANCE]],"")</f>
        <v/>
      </c>
      <c r="G524" s="40"/>
      <c r="H524" s="62"/>
      <c r="I52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24" s="91"/>
      <c r="K524" s="42"/>
      <c r="L524" s="42"/>
      <c r="M524" s="52"/>
      <c r="N524" s="53"/>
      <c r="O524" s="44"/>
    </row>
    <row r="525" spans="2:15">
      <c r="B525" s="37" t="str">
        <f>IF(tblINVENTAIRE_ELCTRO_MENAGER[[#This Row],[NOM]]="","",INDEX(tblELECTRO_MENAGER[CODE],MATCH(tblINVENTAIRE_ELCTRO_MENAGER[[#This Row],[NOM]],tblELECTRO_MENAGER[ELECTRO MENAGER],0)))</f>
        <v/>
      </c>
      <c r="C525" s="37"/>
      <c r="D525" s="38" t="s">
        <v>15</v>
      </c>
      <c r="E525" s="21"/>
      <c r="F525" s="22" t="str">
        <f ca="1">IF(tblINVENTAIRE_ELCTRO_MENAGER[[#This Row],[DELIVRANCE]]&lt;&gt;"",TODAY()-tblINVENTAIRE_ELCTRO_MENAGER[[#This Row],[DELIVRANCE]],"")</f>
        <v/>
      </c>
      <c r="G525" s="40"/>
      <c r="H525" s="62"/>
      <c r="I52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25" s="91"/>
      <c r="K525" s="42"/>
      <c r="L525" s="42"/>
      <c r="M525" s="52"/>
      <c r="N525" s="53"/>
      <c r="O525" s="44"/>
    </row>
    <row r="526" spans="2:15">
      <c r="B526" s="37" t="str">
        <f>IF(tblINVENTAIRE_ELCTRO_MENAGER[[#This Row],[NOM]]="","",INDEX(tblELECTRO_MENAGER[CODE],MATCH(tblINVENTAIRE_ELCTRO_MENAGER[[#This Row],[NOM]],tblELECTRO_MENAGER[ELECTRO MENAGER],0)))</f>
        <v/>
      </c>
      <c r="C526" s="37"/>
      <c r="D526" s="38" t="s">
        <v>15</v>
      </c>
      <c r="E526" s="21"/>
      <c r="F526" s="22" t="str">
        <f ca="1">IF(tblINVENTAIRE_ELCTRO_MENAGER[[#This Row],[DELIVRANCE]]&lt;&gt;"",TODAY()-tblINVENTAIRE_ELCTRO_MENAGER[[#This Row],[DELIVRANCE]],"")</f>
        <v/>
      </c>
      <c r="G526" s="40"/>
      <c r="H526" s="62"/>
      <c r="I52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26" s="91"/>
      <c r="K526" s="42"/>
      <c r="L526" s="42"/>
      <c r="M526" s="52"/>
      <c r="N526" s="53"/>
      <c r="O526" s="44"/>
    </row>
    <row r="527" spans="2:15">
      <c r="B527" s="37" t="str">
        <f>IF(tblINVENTAIRE_ELCTRO_MENAGER[[#This Row],[NOM]]="","",INDEX(tblELECTRO_MENAGER[CODE],MATCH(tblINVENTAIRE_ELCTRO_MENAGER[[#This Row],[NOM]],tblELECTRO_MENAGER[ELECTRO MENAGER],0)))</f>
        <v/>
      </c>
      <c r="C527" s="37"/>
      <c r="D527" s="38" t="s">
        <v>15</v>
      </c>
      <c r="E527" s="21"/>
      <c r="F527" s="22" t="str">
        <f ca="1">IF(tblINVENTAIRE_ELCTRO_MENAGER[[#This Row],[DELIVRANCE]]&lt;&gt;"",TODAY()-tblINVENTAIRE_ELCTRO_MENAGER[[#This Row],[DELIVRANCE]],"")</f>
        <v/>
      </c>
      <c r="G527" s="40"/>
      <c r="H527" s="62"/>
      <c r="I52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27" s="91"/>
      <c r="K527" s="42"/>
      <c r="L527" s="42"/>
      <c r="M527" s="52"/>
      <c r="N527" s="53"/>
      <c r="O527" s="44"/>
    </row>
    <row r="528" spans="2:15">
      <c r="B528" s="37" t="str">
        <f>IF(tblINVENTAIRE_ELCTRO_MENAGER[[#This Row],[NOM]]="","",INDEX(tblELECTRO_MENAGER[CODE],MATCH(tblINVENTAIRE_ELCTRO_MENAGER[[#This Row],[NOM]],tblELECTRO_MENAGER[ELECTRO MENAGER],0)))</f>
        <v/>
      </c>
      <c r="C528" s="37"/>
      <c r="D528" s="38" t="s">
        <v>15</v>
      </c>
      <c r="E528" s="21"/>
      <c r="F528" s="22" t="str">
        <f ca="1">IF(tblINVENTAIRE_ELCTRO_MENAGER[[#This Row],[DELIVRANCE]]&lt;&gt;"",TODAY()-tblINVENTAIRE_ELCTRO_MENAGER[[#This Row],[DELIVRANCE]],"")</f>
        <v/>
      </c>
      <c r="G528" s="40"/>
      <c r="H528" s="62"/>
      <c r="I52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28" s="91"/>
      <c r="K528" s="42"/>
      <c r="L528" s="42"/>
      <c r="M528" s="52"/>
      <c r="N528" s="53"/>
      <c r="O528" s="44"/>
    </row>
    <row r="529" spans="2:15">
      <c r="B529" s="37" t="str">
        <f>IF(tblINVENTAIRE_ELCTRO_MENAGER[[#This Row],[NOM]]="","",INDEX(tblELECTRO_MENAGER[CODE],MATCH(tblINVENTAIRE_ELCTRO_MENAGER[[#This Row],[NOM]],tblELECTRO_MENAGER[ELECTRO MENAGER],0)))</f>
        <v/>
      </c>
      <c r="C529" s="37"/>
      <c r="D529" s="38" t="s">
        <v>15</v>
      </c>
      <c r="E529" s="21"/>
      <c r="F529" s="22" t="str">
        <f ca="1">IF(tblINVENTAIRE_ELCTRO_MENAGER[[#This Row],[DELIVRANCE]]&lt;&gt;"",TODAY()-tblINVENTAIRE_ELCTRO_MENAGER[[#This Row],[DELIVRANCE]],"")</f>
        <v/>
      </c>
      <c r="G529" s="40"/>
      <c r="H529" s="62"/>
      <c r="I52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29" s="91"/>
      <c r="K529" s="42"/>
      <c r="L529" s="42"/>
      <c r="M529" s="52"/>
      <c r="N529" s="53"/>
      <c r="O529" s="44"/>
    </row>
    <row r="530" spans="2:15">
      <c r="B530" s="37" t="str">
        <f>IF(tblINVENTAIRE_ELCTRO_MENAGER[[#This Row],[NOM]]="","",INDEX(tblELECTRO_MENAGER[CODE],MATCH(tblINVENTAIRE_ELCTRO_MENAGER[[#This Row],[NOM]],tblELECTRO_MENAGER[ELECTRO MENAGER],0)))</f>
        <v/>
      </c>
      <c r="C530" s="37"/>
      <c r="D530" s="38" t="s">
        <v>15</v>
      </c>
      <c r="E530" s="21"/>
      <c r="F530" s="22" t="str">
        <f ca="1">IF(tblINVENTAIRE_ELCTRO_MENAGER[[#This Row],[DELIVRANCE]]&lt;&gt;"",TODAY()-tblINVENTAIRE_ELCTRO_MENAGER[[#This Row],[DELIVRANCE]],"")</f>
        <v/>
      </c>
      <c r="G530" s="40"/>
      <c r="H530" s="62"/>
      <c r="I53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30" s="91"/>
      <c r="K530" s="42"/>
      <c r="L530" s="42"/>
      <c r="M530" s="52"/>
      <c r="N530" s="53"/>
      <c r="O530" s="44"/>
    </row>
    <row r="531" spans="2:15">
      <c r="B531" s="37" t="str">
        <f>IF(tblINVENTAIRE_ELCTRO_MENAGER[[#This Row],[NOM]]="","",INDEX(tblELECTRO_MENAGER[CODE],MATCH(tblINVENTAIRE_ELCTRO_MENAGER[[#This Row],[NOM]],tblELECTRO_MENAGER[ELECTRO MENAGER],0)))</f>
        <v/>
      </c>
      <c r="C531" s="37"/>
      <c r="D531" s="38" t="s">
        <v>15</v>
      </c>
      <c r="E531" s="21"/>
      <c r="F531" s="22" t="str">
        <f ca="1">IF(tblINVENTAIRE_ELCTRO_MENAGER[[#This Row],[DELIVRANCE]]&lt;&gt;"",TODAY()-tblINVENTAIRE_ELCTRO_MENAGER[[#This Row],[DELIVRANCE]],"")</f>
        <v/>
      </c>
      <c r="G531" s="40"/>
      <c r="H531" s="62"/>
      <c r="I53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31" s="91"/>
      <c r="K531" s="42"/>
      <c r="L531" s="42"/>
      <c r="M531" s="52"/>
      <c r="N531" s="53"/>
      <c r="O531" s="44"/>
    </row>
    <row r="532" spans="2:15">
      <c r="B532" s="37" t="str">
        <f>IF(tblINVENTAIRE_ELCTRO_MENAGER[[#This Row],[NOM]]="","",INDEX(tblELECTRO_MENAGER[CODE],MATCH(tblINVENTAIRE_ELCTRO_MENAGER[[#This Row],[NOM]],tblELECTRO_MENAGER[ELECTRO MENAGER],0)))</f>
        <v/>
      </c>
      <c r="C532" s="37"/>
      <c r="D532" s="38" t="s">
        <v>15</v>
      </c>
      <c r="E532" s="21"/>
      <c r="F532" s="22" t="str">
        <f ca="1">IF(tblINVENTAIRE_ELCTRO_MENAGER[[#This Row],[DELIVRANCE]]&lt;&gt;"",TODAY()-tblINVENTAIRE_ELCTRO_MENAGER[[#This Row],[DELIVRANCE]],"")</f>
        <v/>
      </c>
      <c r="G532" s="40"/>
      <c r="H532" s="62"/>
      <c r="I53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32" s="91"/>
      <c r="K532" s="42"/>
      <c r="L532" s="42"/>
      <c r="M532" s="52"/>
      <c r="N532" s="53"/>
      <c r="O532" s="44"/>
    </row>
    <row r="533" spans="2:15">
      <c r="B533" s="37" t="str">
        <f>IF(tblINVENTAIRE_ELCTRO_MENAGER[[#This Row],[NOM]]="","",INDEX(tblELECTRO_MENAGER[CODE],MATCH(tblINVENTAIRE_ELCTRO_MENAGER[[#This Row],[NOM]],tblELECTRO_MENAGER[ELECTRO MENAGER],0)))</f>
        <v/>
      </c>
      <c r="C533" s="37"/>
      <c r="D533" s="38" t="s">
        <v>15</v>
      </c>
      <c r="E533" s="21"/>
      <c r="F533" s="22" t="str">
        <f ca="1">IF(tblINVENTAIRE_ELCTRO_MENAGER[[#This Row],[DELIVRANCE]]&lt;&gt;"",TODAY()-tblINVENTAIRE_ELCTRO_MENAGER[[#This Row],[DELIVRANCE]],"")</f>
        <v/>
      </c>
      <c r="G533" s="40"/>
      <c r="H533" s="62"/>
      <c r="I53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33" s="91"/>
      <c r="K533" s="42"/>
      <c r="L533" s="42"/>
      <c r="M533" s="52"/>
      <c r="N533" s="53"/>
      <c r="O533" s="44"/>
    </row>
    <row r="534" spans="2:15">
      <c r="B534" s="37" t="str">
        <f>IF(tblINVENTAIRE_ELCTRO_MENAGER[[#This Row],[NOM]]="","",INDEX(tblELECTRO_MENAGER[CODE],MATCH(tblINVENTAIRE_ELCTRO_MENAGER[[#This Row],[NOM]],tblELECTRO_MENAGER[ELECTRO MENAGER],0)))</f>
        <v/>
      </c>
      <c r="C534" s="37"/>
      <c r="D534" s="38" t="s">
        <v>15</v>
      </c>
      <c r="E534" s="21"/>
      <c r="F534" s="22" t="str">
        <f ca="1">IF(tblINVENTAIRE_ELCTRO_MENAGER[[#This Row],[DELIVRANCE]]&lt;&gt;"",TODAY()-tblINVENTAIRE_ELCTRO_MENAGER[[#This Row],[DELIVRANCE]],"")</f>
        <v/>
      </c>
      <c r="G534" s="40"/>
      <c r="H534" s="62"/>
      <c r="I53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34" s="91"/>
      <c r="K534" s="42"/>
      <c r="L534" s="42"/>
      <c r="M534" s="52"/>
      <c r="N534" s="53"/>
      <c r="O534" s="44"/>
    </row>
    <row r="535" spans="2:15">
      <c r="B535" s="37" t="str">
        <f>IF(tblINVENTAIRE_ELCTRO_MENAGER[[#This Row],[NOM]]="","",INDEX(tblELECTRO_MENAGER[CODE],MATCH(tblINVENTAIRE_ELCTRO_MENAGER[[#This Row],[NOM]],tblELECTRO_MENAGER[ELECTRO MENAGER],0)))</f>
        <v/>
      </c>
      <c r="C535" s="37"/>
      <c r="D535" s="38" t="s">
        <v>15</v>
      </c>
      <c r="E535" s="21"/>
      <c r="F535" s="22" t="str">
        <f ca="1">IF(tblINVENTAIRE_ELCTRO_MENAGER[[#This Row],[DELIVRANCE]]&lt;&gt;"",TODAY()-tblINVENTAIRE_ELCTRO_MENAGER[[#This Row],[DELIVRANCE]],"")</f>
        <v/>
      </c>
      <c r="G535" s="40"/>
      <c r="H535" s="62"/>
      <c r="I53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35" s="91"/>
      <c r="K535" s="42"/>
      <c r="L535" s="42"/>
      <c r="M535" s="52"/>
      <c r="N535" s="53"/>
      <c r="O535" s="44"/>
    </row>
    <row r="536" spans="2:15">
      <c r="B536" s="37" t="str">
        <f>IF(tblINVENTAIRE_ELCTRO_MENAGER[[#This Row],[NOM]]="","",INDEX(tblELECTRO_MENAGER[CODE],MATCH(tblINVENTAIRE_ELCTRO_MENAGER[[#This Row],[NOM]],tblELECTRO_MENAGER[ELECTRO MENAGER],0)))</f>
        <v/>
      </c>
      <c r="C536" s="37"/>
      <c r="D536" s="38" t="s">
        <v>15</v>
      </c>
      <c r="E536" s="21"/>
      <c r="F536" s="22" t="str">
        <f ca="1">IF(tblINVENTAIRE_ELCTRO_MENAGER[[#This Row],[DELIVRANCE]]&lt;&gt;"",TODAY()-tblINVENTAIRE_ELCTRO_MENAGER[[#This Row],[DELIVRANCE]],"")</f>
        <v/>
      </c>
      <c r="G536" s="40"/>
      <c r="H536" s="62"/>
      <c r="I53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36" s="91"/>
      <c r="K536" s="42"/>
      <c r="L536" s="42"/>
      <c r="M536" s="52"/>
      <c r="N536" s="53"/>
      <c r="O536" s="44"/>
    </row>
    <row r="537" spans="2:15">
      <c r="B537" s="37" t="str">
        <f>IF(tblINVENTAIRE_ELCTRO_MENAGER[[#This Row],[NOM]]="","",INDEX(tblELECTRO_MENAGER[CODE],MATCH(tblINVENTAIRE_ELCTRO_MENAGER[[#This Row],[NOM]],tblELECTRO_MENAGER[ELECTRO MENAGER],0)))</f>
        <v/>
      </c>
      <c r="C537" s="37"/>
      <c r="D537" s="38" t="s">
        <v>15</v>
      </c>
      <c r="E537" s="21"/>
      <c r="F537" s="22" t="str">
        <f ca="1">IF(tblINVENTAIRE_ELCTRO_MENAGER[[#This Row],[DELIVRANCE]]&lt;&gt;"",TODAY()-tblINVENTAIRE_ELCTRO_MENAGER[[#This Row],[DELIVRANCE]],"")</f>
        <v/>
      </c>
      <c r="G537" s="40"/>
      <c r="H537" s="62"/>
      <c r="I53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37" s="91"/>
      <c r="K537" s="42"/>
      <c r="L537" s="42"/>
      <c r="M537" s="52"/>
      <c r="N537" s="53"/>
      <c r="O537" s="44"/>
    </row>
    <row r="538" spans="2:15">
      <c r="B538" s="37" t="str">
        <f>IF(tblINVENTAIRE_ELCTRO_MENAGER[[#This Row],[NOM]]="","",INDEX(tblELECTRO_MENAGER[CODE],MATCH(tblINVENTAIRE_ELCTRO_MENAGER[[#This Row],[NOM]],tblELECTRO_MENAGER[ELECTRO MENAGER],0)))</f>
        <v/>
      </c>
      <c r="C538" s="37"/>
      <c r="D538" s="38" t="s">
        <v>15</v>
      </c>
      <c r="E538" s="21"/>
      <c r="F538" s="22" t="str">
        <f ca="1">IF(tblINVENTAIRE_ELCTRO_MENAGER[[#This Row],[DELIVRANCE]]&lt;&gt;"",TODAY()-tblINVENTAIRE_ELCTRO_MENAGER[[#This Row],[DELIVRANCE]],"")</f>
        <v/>
      </c>
      <c r="G538" s="40"/>
      <c r="H538" s="62"/>
      <c r="I53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38" s="91"/>
      <c r="K538" s="42"/>
      <c r="L538" s="42"/>
      <c r="M538" s="52"/>
      <c r="N538" s="53"/>
      <c r="O538" s="44"/>
    </row>
    <row r="539" spans="2:15">
      <c r="B539" s="37" t="str">
        <f>IF(tblINVENTAIRE_ELCTRO_MENAGER[[#This Row],[NOM]]="","",INDEX(tblELECTRO_MENAGER[CODE],MATCH(tblINVENTAIRE_ELCTRO_MENAGER[[#This Row],[NOM]],tblELECTRO_MENAGER[ELECTRO MENAGER],0)))</f>
        <v/>
      </c>
      <c r="C539" s="37"/>
      <c r="D539" s="38" t="s">
        <v>15</v>
      </c>
      <c r="E539" s="21"/>
      <c r="F539" s="22" t="str">
        <f ca="1">IF(tblINVENTAIRE_ELCTRO_MENAGER[[#This Row],[DELIVRANCE]]&lt;&gt;"",TODAY()-tblINVENTAIRE_ELCTRO_MENAGER[[#This Row],[DELIVRANCE]],"")</f>
        <v/>
      </c>
      <c r="G539" s="40"/>
      <c r="H539" s="62"/>
      <c r="I53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39" s="91"/>
      <c r="K539" s="42"/>
      <c r="L539" s="42"/>
      <c r="M539" s="52"/>
      <c r="N539" s="53"/>
      <c r="O539" s="44"/>
    </row>
    <row r="540" spans="2:15">
      <c r="B540" s="37" t="str">
        <f>IF(tblINVENTAIRE_ELCTRO_MENAGER[[#This Row],[NOM]]="","",INDEX(tblELECTRO_MENAGER[CODE],MATCH(tblINVENTAIRE_ELCTRO_MENAGER[[#This Row],[NOM]],tblELECTRO_MENAGER[ELECTRO MENAGER],0)))</f>
        <v/>
      </c>
      <c r="C540" s="37"/>
      <c r="D540" s="38" t="s">
        <v>15</v>
      </c>
      <c r="E540" s="21"/>
      <c r="F540" s="22" t="str">
        <f ca="1">IF(tblINVENTAIRE_ELCTRO_MENAGER[[#This Row],[DELIVRANCE]]&lt;&gt;"",TODAY()-tblINVENTAIRE_ELCTRO_MENAGER[[#This Row],[DELIVRANCE]],"")</f>
        <v/>
      </c>
      <c r="G540" s="40"/>
      <c r="H540" s="62"/>
      <c r="I54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40" s="91"/>
      <c r="K540" s="42"/>
      <c r="L540" s="42"/>
      <c r="M540" s="52"/>
      <c r="N540" s="53"/>
      <c r="O540" s="44"/>
    </row>
    <row r="541" spans="2:15">
      <c r="B541" s="37" t="str">
        <f>IF(tblINVENTAIRE_ELCTRO_MENAGER[[#This Row],[NOM]]="","",INDEX(tblELECTRO_MENAGER[CODE],MATCH(tblINVENTAIRE_ELCTRO_MENAGER[[#This Row],[NOM]],tblELECTRO_MENAGER[ELECTRO MENAGER],0)))</f>
        <v/>
      </c>
      <c r="C541" s="37"/>
      <c r="D541" s="38" t="s">
        <v>15</v>
      </c>
      <c r="E541" s="21"/>
      <c r="F541" s="22" t="str">
        <f ca="1">IF(tblINVENTAIRE_ELCTRO_MENAGER[[#This Row],[DELIVRANCE]]&lt;&gt;"",TODAY()-tblINVENTAIRE_ELCTRO_MENAGER[[#This Row],[DELIVRANCE]],"")</f>
        <v/>
      </c>
      <c r="G541" s="40"/>
      <c r="H541" s="62"/>
      <c r="I54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41" s="91"/>
      <c r="K541" s="42"/>
      <c r="L541" s="42"/>
      <c r="M541" s="52"/>
      <c r="N541" s="53"/>
      <c r="O541" s="44"/>
    </row>
    <row r="542" spans="2:15">
      <c r="B542" s="37" t="str">
        <f>IF(tblINVENTAIRE_ELCTRO_MENAGER[[#This Row],[NOM]]="","",INDEX(tblELECTRO_MENAGER[CODE],MATCH(tblINVENTAIRE_ELCTRO_MENAGER[[#This Row],[NOM]],tblELECTRO_MENAGER[ELECTRO MENAGER],0)))</f>
        <v/>
      </c>
      <c r="C542" s="37"/>
      <c r="D542" s="38" t="s">
        <v>15</v>
      </c>
      <c r="E542" s="21"/>
      <c r="F542" s="22" t="str">
        <f ca="1">IF(tblINVENTAIRE_ELCTRO_MENAGER[[#This Row],[DELIVRANCE]]&lt;&gt;"",TODAY()-tblINVENTAIRE_ELCTRO_MENAGER[[#This Row],[DELIVRANCE]],"")</f>
        <v/>
      </c>
      <c r="G542" s="40"/>
      <c r="H542" s="62"/>
      <c r="I54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42" s="91"/>
      <c r="K542" s="42"/>
      <c r="L542" s="42"/>
      <c r="M542" s="52"/>
      <c r="N542" s="53"/>
      <c r="O542" s="44"/>
    </row>
    <row r="543" spans="2:15">
      <c r="B543" s="37" t="str">
        <f>IF(tblINVENTAIRE_ELCTRO_MENAGER[[#This Row],[NOM]]="","",INDEX(tblELECTRO_MENAGER[CODE],MATCH(tblINVENTAIRE_ELCTRO_MENAGER[[#This Row],[NOM]],tblELECTRO_MENAGER[ELECTRO MENAGER],0)))</f>
        <v/>
      </c>
      <c r="C543" s="37"/>
      <c r="D543" s="38" t="s">
        <v>15</v>
      </c>
      <c r="E543" s="21"/>
      <c r="F543" s="22" t="str">
        <f ca="1">IF(tblINVENTAIRE_ELCTRO_MENAGER[[#This Row],[DELIVRANCE]]&lt;&gt;"",TODAY()-tblINVENTAIRE_ELCTRO_MENAGER[[#This Row],[DELIVRANCE]],"")</f>
        <v/>
      </c>
      <c r="G543" s="40"/>
      <c r="H543" s="62"/>
      <c r="I54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43" s="91"/>
      <c r="K543" s="42"/>
      <c r="L543" s="42"/>
      <c r="M543" s="52"/>
      <c r="N543" s="53"/>
      <c r="O543" s="44"/>
    </row>
    <row r="544" spans="2:15">
      <c r="B544" s="37" t="str">
        <f>IF(tblINVENTAIRE_ELCTRO_MENAGER[[#This Row],[NOM]]="","",INDEX(tblELECTRO_MENAGER[CODE],MATCH(tblINVENTAIRE_ELCTRO_MENAGER[[#This Row],[NOM]],tblELECTRO_MENAGER[ELECTRO MENAGER],0)))</f>
        <v/>
      </c>
      <c r="C544" s="37"/>
      <c r="D544" s="38" t="s">
        <v>15</v>
      </c>
      <c r="E544" s="21"/>
      <c r="F544" s="22" t="str">
        <f ca="1">IF(tblINVENTAIRE_ELCTRO_MENAGER[[#This Row],[DELIVRANCE]]&lt;&gt;"",TODAY()-tblINVENTAIRE_ELCTRO_MENAGER[[#This Row],[DELIVRANCE]],"")</f>
        <v/>
      </c>
      <c r="G544" s="40"/>
      <c r="H544" s="62"/>
      <c r="I54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44" s="91"/>
      <c r="K544" s="42"/>
      <c r="L544" s="42"/>
      <c r="M544" s="52"/>
      <c r="N544" s="53"/>
      <c r="O544" s="44"/>
    </row>
    <row r="545" spans="2:15">
      <c r="B545" s="37" t="str">
        <f>IF(tblINVENTAIRE_ELCTRO_MENAGER[[#This Row],[NOM]]="","",INDEX(tblELECTRO_MENAGER[CODE],MATCH(tblINVENTAIRE_ELCTRO_MENAGER[[#This Row],[NOM]],tblELECTRO_MENAGER[ELECTRO MENAGER],0)))</f>
        <v/>
      </c>
      <c r="C545" s="37"/>
      <c r="D545" s="38" t="s">
        <v>15</v>
      </c>
      <c r="E545" s="21"/>
      <c r="F545" s="22" t="str">
        <f ca="1">IF(tblINVENTAIRE_ELCTRO_MENAGER[[#This Row],[DELIVRANCE]]&lt;&gt;"",TODAY()-tblINVENTAIRE_ELCTRO_MENAGER[[#This Row],[DELIVRANCE]],"")</f>
        <v/>
      </c>
      <c r="G545" s="40"/>
      <c r="H545" s="62"/>
      <c r="I54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45" s="91"/>
      <c r="K545" s="42"/>
      <c r="L545" s="42"/>
      <c r="M545" s="52"/>
      <c r="N545" s="53"/>
      <c r="O545" s="44"/>
    </row>
    <row r="546" spans="2:15">
      <c r="B546" s="37" t="str">
        <f>IF(tblINVENTAIRE_ELCTRO_MENAGER[[#This Row],[NOM]]="","",INDEX(tblELECTRO_MENAGER[CODE],MATCH(tblINVENTAIRE_ELCTRO_MENAGER[[#This Row],[NOM]],tblELECTRO_MENAGER[ELECTRO MENAGER],0)))</f>
        <v/>
      </c>
      <c r="C546" s="37"/>
      <c r="D546" s="38" t="s">
        <v>15</v>
      </c>
      <c r="E546" s="21"/>
      <c r="F546" s="22" t="str">
        <f ca="1">IF(tblINVENTAIRE_ELCTRO_MENAGER[[#This Row],[DELIVRANCE]]&lt;&gt;"",TODAY()-tblINVENTAIRE_ELCTRO_MENAGER[[#This Row],[DELIVRANCE]],"")</f>
        <v/>
      </c>
      <c r="G546" s="40"/>
      <c r="H546" s="62"/>
      <c r="I54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46" s="91"/>
      <c r="K546" s="42"/>
      <c r="L546" s="42"/>
      <c r="M546" s="52"/>
      <c r="N546" s="53"/>
      <c r="O546" s="44"/>
    </row>
    <row r="547" spans="2:15">
      <c r="B547" s="37" t="str">
        <f>IF(tblINVENTAIRE_ELCTRO_MENAGER[[#This Row],[NOM]]="","",INDEX(tblELECTRO_MENAGER[CODE],MATCH(tblINVENTAIRE_ELCTRO_MENAGER[[#This Row],[NOM]],tblELECTRO_MENAGER[ELECTRO MENAGER],0)))</f>
        <v/>
      </c>
      <c r="C547" s="37"/>
      <c r="D547" s="38" t="s">
        <v>15</v>
      </c>
      <c r="E547" s="21"/>
      <c r="F547" s="22" t="str">
        <f ca="1">IF(tblINVENTAIRE_ELCTRO_MENAGER[[#This Row],[DELIVRANCE]]&lt;&gt;"",TODAY()-tblINVENTAIRE_ELCTRO_MENAGER[[#This Row],[DELIVRANCE]],"")</f>
        <v/>
      </c>
      <c r="G547" s="40"/>
      <c r="H547" s="62"/>
      <c r="I54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47" s="91"/>
      <c r="K547" s="42"/>
      <c r="L547" s="42"/>
      <c r="M547" s="52"/>
      <c r="N547" s="53"/>
      <c r="O547" s="44"/>
    </row>
    <row r="548" spans="2:15">
      <c r="B548" s="37" t="str">
        <f>IF(tblINVENTAIRE_ELCTRO_MENAGER[[#This Row],[NOM]]="","",INDEX(tblELECTRO_MENAGER[CODE],MATCH(tblINVENTAIRE_ELCTRO_MENAGER[[#This Row],[NOM]],tblELECTRO_MENAGER[ELECTRO MENAGER],0)))</f>
        <v/>
      </c>
      <c r="C548" s="37"/>
      <c r="D548" s="38" t="s">
        <v>15</v>
      </c>
      <c r="E548" s="21"/>
      <c r="F548" s="22" t="str">
        <f ca="1">IF(tblINVENTAIRE_ELCTRO_MENAGER[[#This Row],[DELIVRANCE]]&lt;&gt;"",TODAY()-tblINVENTAIRE_ELCTRO_MENAGER[[#This Row],[DELIVRANCE]],"")</f>
        <v/>
      </c>
      <c r="G548" s="40"/>
      <c r="H548" s="62"/>
      <c r="I54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48" s="91"/>
      <c r="K548" s="42"/>
      <c r="L548" s="42"/>
      <c r="M548" s="52"/>
      <c r="N548" s="53"/>
      <c r="O548" s="44"/>
    </row>
    <row r="549" spans="2:15">
      <c r="B549" s="37" t="str">
        <f>IF(tblINVENTAIRE_ELCTRO_MENAGER[[#This Row],[NOM]]="","",INDEX(tblELECTRO_MENAGER[CODE],MATCH(tblINVENTAIRE_ELCTRO_MENAGER[[#This Row],[NOM]],tblELECTRO_MENAGER[ELECTRO MENAGER],0)))</f>
        <v/>
      </c>
      <c r="C549" s="37"/>
      <c r="D549" s="38" t="s">
        <v>15</v>
      </c>
      <c r="E549" s="21"/>
      <c r="F549" s="22" t="str">
        <f ca="1">IF(tblINVENTAIRE_ELCTRO_MENAGER[[#This Row],[DELIVRANCE]]&lt;&gt;"",TODAY()-tblINVENTAIRE_ELCTRO_MENAGER[[#This Row],[DELIVRANCE]],"")</f>
        <v/>
      </c>
      <c r="G549" s="40"/>
      <c r="H549" s="62"/>
      <c r="I54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49" s="91"/>
      <c r="K549" s="42"/>
      <c r="L549" s="42"/>
      <c r="M549" s="52"/>
      <c r="N549" s="53"/>
      <c r="O549" s="44"/>
    </row>
    <row r="550" spans="2:15">
      <c r="B550" s="37" t="str">
        <f>IF(tblINVENTAIRE_ELCTRO_MENAGER[[#This Row],[NOM]]="","",INDEX(tblELECTRO_MENAGER[CODE],MATCH(tblINVENTAIRE_ELCTRO_MENAGER[[#This Row],[NOM]],tblELECTRO_MENAGER[ELECTRO MENAGER],0)))</f>
        <v/>
      </c>
      <c r="C550" s="37"/>
      <c r="D550" s="38" t="s">
        <v>15</v>
      </c>
      <c r="E550" s="21"/>
      <c r="F550" s="22" t="str">
        <f ca="1">IF(tblINVENTAIRE_ELCTRO_MENAGER[[#This Row],[DELIVRANCE]]&lt;&gt;"",TODAY()-tblINVENTAIRE_ELCTRO_MENAGER[[#This Row],[DELIVRANCE]],"")</f>
        <v/>
      </c>
      <c r="G550" s="40"/>
      <c r="H550" s="62"/>
      <c r="I55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50" s="91"/>
      <c r="K550" s="42"/>
      <c r="L550" s="42"/>
      <c r="M550" s="52"/>
      <c r="N550" s="53"/>
      <c r="O550" s="44"/>
    </row>
    <row r="551" spans="2:15">
      <c r="B551" s="37" t="str">
        <f>IF(tblINVENTAIRE_ELCTRO_MENAGER[[#This Row],[NOM]]="","",INDEX(tblELECTRO_MENAGER[CODE],MATCH(tblINVENTAIRE_ELCTRO_MENAGER[[#This Row],[NOM]],tblELECTRO_MENAGER[ELECTRO MENAGER],0)))</f>
        <v/>
      </c>
      <c r="C551" s="37"/>
      <c r="D551" s="38" t="s">
        <v>15</v>
      </c>
      <c r="E551" s="21"/>
      <c r="F551" s="22" t="str">
        <f ca="1">IF(tblINVENTAIRE_ELCTRO_MENAGER[[#This Row],[DELIVRANCE]]&lt;&gt;"",TODAY()-tblINVENTAIRE_ELCTRO_MENAGER[[#This Row],[DELIVRANCE]],"")</f>
        <v/>
      </c>
      <c r="G551" s="40"/>
      <c r="H551" s="62"/>
      <c r="I55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51" s="91"/>
      <c r="K551" s="42"/>
      <c r="L551" s="42"/>
      <c r="M551" s="52"/>
      <c r="N551" s="53"/>
      <c r="O551" s="44"/>
    </row>
    <row r="552" spans="2:15">
      <c r="B552" s="37" t="str">
        <f>IF(tblINVENTAIRE_ELCTRO_MENAGER[[#This Row],[NOM]]="","",INDEX(tblELECTRO_MENAGER[CODE],MATCH(tblINVENTAIRE_ELCTRO_MENAGER[[#This Row],[NOM]],tblELECTRO_MENAGER[ELECTRO MENAGER],0)))</f>
        <v/>
      </c>
      <c r="C552" s="37"/>
      <c r="D552" s="38" t="s">
        <v>15</v>
      </c>
      <c r="E552" s="21"/>
      <c r="F552" s="22" t="str">
        <f ca="1">IF(tblINVENTAIRE_ELCTRO_MENAGER[[#This Row],[DELIVRANCE]]&lt;&gt;"",TODAY()-tblINVENTAIRE_ELCTRO_MENAGER[[#This Row],[DELIVRANCE]],"")</f>
        <v/>
      </c>
      <c r="G552" s="40"/>
      <c r="H552" s="62"/>
      <c r="I55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52" s="91"/>
      <c r="K552" s="42"/>
      <c r="L552" s="42"/>
      <c r="M552" s="52"/>
      <c r="N552" s="53"/>
      <c r="O552" s="44"/>
    </row>
    <row r="553" spans="2:15">
      <c r="B553" s="37" t="str">
        <f>IF(tblINVENTAIRE_ELCTRO_MENAGER[[#This Row],[NOM]]="","",INDEX(tblELECTRO_MENAGER[CODE],MATCH(tblINVENTAIRE_ELCTRO_MENAGER[[#This Row],[NOM]],tblELECTRO_MENAGER[ELECTRO MENAGER],0)))</f>
        <v/>
      </c>
      <c r="C553" s="37"/>
      <c r="D553" s="38" t="s">
        <v>15</v>
      </c>
      <c r="E553" s="21"/>
      <c r="F553" s="22" t="str">
        <f ca="1">IF(tblINVENTAIRE_ELCTRO_MENAGER[[#This Row],[DELIVRANCE]]&lt;&gt;"",TODAY()-tblINVENTAIRE_ELCTRO_MENAGER[[#This Row],[DELIVRANCE]],"")</f>
        <v/>
      </c>
      <c r="G553" s="40"/>
      <c r="H553" s="62"/>
      <c r="I55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53" s="91"/>
      <c r="K553" s="42"/>
      <c r="L553" s="42"/>
      <c r="M553" s="52"/>
      <c r="N553" s="53"/>
      <c r="O553" s="44"/>
    </row>
    <row r="554" spans="2:15">
      <c r="B554" s="37" t="str">
        <f>IF(tblINVENTAIRE_ELCTRO_MENAGER[[#This Row],[NOM]]="","",INDEX(tblELECTRO_MENAGER[CODE],MATCH(tblINVENTAIRE_ELCTRO_MENAGER[[#This Row],[NOM]],tblELECTRO_MENAGER[ELECTRO MENAGER],0)))</f>
        <v/>
      </c>
      <c r="C554" s="37"/>
      <c r="D554" s="38" t="s">
        <v>15</v>
      </c>
      <c r="E554" s="21"/>
      <c r="F554" s="22" t="str">
        <f ca="1">IF(tblINVENTAIRE_ELCTRO_MENAGER[[#This Row],[DELIVRANCE]]&lt;&gt;"",TODAY()-tblINVENTAIRE_ELCTRO_MENAGER[[#This Row],[DELIVRANCE]],"")</f>
        <v/>
      </c>
      <c r="G554" s="40"/>
      <c r="H554" s="62"/>
      <c r="I55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54" s="91"/>
      <c r="K554" s="42"/>
      <c r="L554" s="42"/>
      <c r="M554" s="52"/>
      <c r="N554" s="53"/>
      <c r="O554" s="44"/>
    </row>
    <row r="555" spans="2:15">
      <c r="B555" s="37" t="str">
        <f>IF(tblINVENTAIRE_ELCTRO_MENAGER[[#This Row],[NOM]]="","",INDEX(tblELECTRO_MENAGER[CODE],MATCH(tblINVENTAIRE_ELCTRO_MENAGER[[#This Row],[NOM]],tblELECTRO_MENAGER[ELECTRO MENAGER],0)))</f>
        <v/>
      </c>
      <c r="C555" s="37"/>
      <c r="D555" s="38" t="s">
        <v>15</v>
      </c>
      <c r="E555" s="21"/>
      <c r="F555" s="22" t="str">
        <f ca="1">IF(tblINVENTAIRE_ELCTRO_MENAGER[[#This Row],[DELIVRANCE]]&lt;&gt;"",TODAY()-tblINVENTAIRE_ELCTRO_MENAGER[[#This Row],[DELIVRANCE]],"")</f>
        <v/>
      </c>
      <c r="G555" s="40"/>
      <c r="H555" s="62"/>
      <c r="I55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55" s="91"/>
      <c r="K555" s="42"/>
      <c r="L555" s="42"/>
      <c r="M555" s="52"/>
      <c r="N555" s="53"/>
      <c r="O555" s="44"/>
    </row>
    <row r="556" spans="2:15">
      <c r="B556" s="37" t="str">
        <f>IF(tblINVENTAIRE_ELCTRO_MENAGER[[#This Row],[NOM]]="","",INDEX(tblELECTRO_MENAGER[CODE],MATCH(tblINVENTAIRE_ELCTRO_MENAGER[[#This Row],[NOM]],tblELECTRO_MENAGER[ELECTRO MENAGER],0)))</f>
        <v/>
      </c>
      <c r="C556" s="37"/>
      <c r="D556" s="38" t="s">
        <v>15</v>
      </c>
      <c r="E556" s="21"/>
      <c r="F556" s="22" t="str">
        <f ca="1">IF(tblINVENTAIRE_ELCTRO_MENAGER[[#This Row],[DELIVRANCE]]&lt;&gt;"",TODAY()-tblINVENTAIRE_ELCTRO_MENAGER[[#This Row],[DELIVRANCE]],"")</f>
        <v/>
      </c>
      <c r="G556" s="40"/>
      <c r="H556" s="62"/>
      <c r="I55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56" s="91"/>
      <c r="K556" s="42"/>
      <c r="L556" s="42"/>
      <c r="M556" s="52"/>
      <c r="N556" s="53"/>
      <c r="O556" s="44"/>
    </row>
    <row r="557" spans="2:15">
      <c r="B557" s="37" t="str">
        <f>IF(tblINVENTAIRE_ELCTRO_MENAGER[[#This Row],[NOM]]="","",INDEX(tblELECTRO_MENAGER[CODE],MATCH(tblINVENTAIRE_ELCTRO_MENAGER[[#This Row],[NOM]],tblELECTRO_MENAGER[ELECTRO MENAGER],0)))</f>
        <v/>
      </c>
      <c r="C557" s="37"/>
      <c r="D557" s="38" t="s">
        <v>15</v>
      </c>
      <c r="E557" s="21"/>
      <c r="F557" s="22" t="str">
        <f ca="1">IF(tblINVENTAIRE_ELCTRO_MENAGER[[#This Row],[DELIVRANCE]]&lt;&gt;"",TODAY()-tblINVENTAIRE_ELCTRO_MENAGER[[#This Row],[DELIVRANCE]],"")</f>
        <v/>
      </c>
      <c r="G557" s="40"/>
      <c r="H557" s="62"/>
      <c r="I55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57" s="91"/>
      <c r="K557" s="42"/>
      <c r="L557" s="42"/>
      <c r="M557" s="52"/>
      <c r="N557" s="53"/>
      <c r="O557" s="44"/>
    </row>
    <row r="558" spans="2:15">
      <c r="B558" s="37" t="str">
        <f>IF(tblINVENTAIRE_ELCTRO_MENAGER[[#This Row],[NOM]]="","",INDEX(tblELECTRO_MENAGER[CODE],MATCH(tblINVENTAIRE_ELCTRO_MENAGER[[#This Row],[NOM]],tblELECTRO_MENAGER[ELECTRO MENAGER],0)))</f>
        <v/>
      </c>
      <c r="C558" s="37"/>
      <c r="D558" s="38" t="s">
        <v>15</v>
      </c>
      <c r="E558" s="21"/>
      <c r="F558" s="22" t="str">
        <f ca="1">IF(tblINVENTAIRE_ELCTRO_MENAGER[[#This Row],[DELIVRANCE]]&lt;&gt;"",TODAY()-tblINVENTAIRE_ELCTRO_MENAGER[[#This Row],[DELIVRANCE]],"")</f>
        <v/>
      </c>
      <c r="G558" s="40"/>
      <c r="H558" s="62"/>
      <c r="I55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58" s="91"/>
      <c r="K558" s="42"/>
      <c r="L558" s="42"/>
      <c r="M558" s="52"/>
      <c r="N558" s="53"/>
      <c r="O558" s="44"/>
    </row>
    <row r="559" spans="2:15">
      <c r="B559" s="37" t="str">
        <f>IF(tblINVENTAIRE_ELCTRO_MENAGER[[#This Row],[NOM]]="","",INDEX(tblELECTRO_MENAGER[CODE],MATCH(tblINVENTAIRE_ELCTRO_MENAGER[[#This Row],[NOM]],tblELECTRO_MENAGER[ELECTRO MENAGER],0)))</f>
        <v/>
      </c>
      <c r="C559" s="37"/>
      <c r="D559" s="38" t="s">
        <v>15</v>
      </c>
      <c r="E559" s="21"/>
      <c r="F559" s="22" t="str">
        <f ca="1">IF(tblINVENTAIRE_ELCTRO_MENAGER[[#This Row],[DELIVRANCE]]&lt;&gt;"",TODAY()-tblINVENTAIRE_ELCTRO_MENAGER[[#This Row],[DELIVRANCE]],"")</f>
        <v/>
      </c>
      <c r="G559" s="40"/>
      <c r="H559" s="62"/>
      <c r="I55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59" s="91"/>
      <c r="K559" s="42"/>
      <c r="L559" s="42"/>
      <c r="M559" s="52"/>
      <c r="N559" s="53"/>
      <c r="O559" s="44"/>
    </row>
    <row r="560" spans="2:15">
      <c r="B560" s="37" t="str">
        <f>IF(tblINVENTAIRE_ELCTRO_MENAGER[[#This Row],[NOM]]="","",INDEX(tblELECTRO_MENAGER[CODE],MATCH(tblINVENTAIRE_ELCTRO_MENAGER[[#This Row],[NOM]],tblELECTRO_MENAGER[ELECTRO MENAGER],0)))</f>
        <v/>
      </c>
      <c r="C560" s="37"/>
      <c r="D560" s="38" t="s">
        <v>15</v>
      </c>
      <c r="E560" s="21"/>
      <c r="F560" s="22" t="str">
        <f ca="1">IF(tblINVENTAIRE_ELCTRO_MENAGER[[#This Row],[DELIVRANCE]]&lt;&gt;"",TODAY()-tblINVENTAIRE_ELCTRO_MENAGER[[#This Row],[DELIVRANCE]],"")</f>
        <v/>
      </c>
      <c r="G560" s="40"/>
      <c r="H560" s="62"/>
      <c r="I56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60" s="91"/>
      <c r="K560" s="42"/>
      <c r="L560" s="42"/>
      <c r="M560" s="52"/>
      <c r="N560" s="53"/>
      <c r="O560" s="44"/>
    </row>
    <row r="561" spans="2:15">
      <c r="B561" s="37" t="str">
        <f>IF(tblINVENTAIRE_ELCTRO_MENAGER[[#This Row],[NOM]]="","",INDEX(tblELECTRO_MENAGER[CODE],MATCH(tblINVENTAIRE_ELCTRO_MENAGER[[#This Row],[NOM]],tblELECTRO_MENAGER[ELECTRO MENAGER],0)))</f>
        <v/>
      </c>
      <c r="C561" s="37"/>
      <c r="D561" s="38" t="s">
        <v>15</v>
      </c>
      <c r="E561" s="21"/>
      <c r="F561" s="22" t="str">
        <f ca="1">IF(tblINVENTAIRE_ELCTRO_MENAGER[[#This Row],[DELIVRANCE]]&lt;&gt;"",TODAY()-tblINVENTAIRE_ELCTRO_MENAGER[[#This Row],[DELIVRANCE]],"")</f>
        <v/>
      </c>
      <c r="G561" s="40"/>
      <c r="H561" s="62"/>
      <c r="I56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61" s="91"/>
      <c r="K561" s="42"/>
      <c r="L561" s="42"/>
      <c r="M561" s="52"/>
      <c r="N561" s="53"/>
      <c r="O561" s="44"/>
    </row>
    <row r="562" spans="2:15">
      <c r="B562" s="37" t="str">
        <f>IF(tblINVENTAIRE_ELCTRO_MENAGER[[#This Row],[NOM]]="","",INDEX(tblELECTRO_MENAGER[CODE],MATCH(tblINVENTAIRE_ELCTRO_MENAGER[[#This Row],[NOM]],tblELECTRO_MENAGER[ELECTRO MENAGER],0)))</f>
        <v/>
      </c>
      <c r="C562" s="37"/>
      <c r="D562" s="38" t="s">
        <v>15</v>
      </c>
      <c r="E562" s="21"/>
      <c r="F562" s="22" t="str">
        <f ca="1">IF(tblINVENTAIRE_ELCTRO_MENAGER[[#This Row],[DELIVRANCE]]&lt;&gt;"",TODAY()-tblINVENTAIRE_ELCTRO_MENAGER[[#This Row],[DELIVRANCE]],"")</f>
        <v/>
      </c>
      <c r="G562" s="40"/>
      <c r="H562" s="62"/>
      <c r="I56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62" s="91"/>
      <c r="K562" s="42"/>
      <c r="L562" s="42"/>
      <c r="M562" s="52"/>
      <c r="N562" s="53"/>
      <c r="O562" s="44"/>
    </row>
    <row r="563" spans="2:15">
      <c r="B563" s="37" t="str">
        <f>IF(tblINVENTAIRE_ELCTRO_MENAGER[[#This Row],[NOM]]="","",INDEX(tblELECTRO_MENAGER[CODE],MATCH(tblINVENTAIRE_ELCTRO_MENAGER[[#This Row],[NOM]],tblELECTRO_MENAGER[ELECTRO MENAGER],0)))</f>
        <v/>
      </c>
      <c r="C563" s="37"/>
      <c r="D563" s="38" t="s">
        <v>15</v>
      </c>
      <c r="E563" s="21"/>
      <c r="F563" s="22" t="str">
        <f ca="1">IF(tblINVENTAIRE_ELCTRO_MENAGER[[#This Row],[DELIVRANCE]]&lt;&gt;"",TODAY()-tblINVENTAIRE_ELCTRO_MENAGER[[#This Row],[DELIVRANCE]],"")</f>
        <v/>
      </c>
      <c r="G563" s="40"/>
      <c r="H563" s="62"/>
      <c r="I56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63" s="91"/>
      <c r="K563" s="42"/>
      <c r="L563" s="42"/>
      <c r="M563" s="52"/>
      <c r="N563" s="53"/>
      <c r="O563" s="44"/>
    </row>
    <row r="564" spans="2:15">
      <c r="B564" s="37" t="str">
        <f>IF(tblINVENTAIRE_ELCTRO_MENAGER[[#This Row],[NOM]]="","",INDEX(tblELECTRO_MENAGER[CODE],MATCH(tblINVENTAIRE_ELCTRO_MENAGER[[#This Row],[NOM]],tblELECTRO_MENAGER[ELECTRO MENAGER],0)))</f>
        <v/>
      </c>
      <c r="C564" s="37"/>
      <c r="D564" s="38" t="s">
        <v>15</v>
      </c>
      <c r="E564" s="21"/>
      <c r="F564" s="22" t="str">
        <f ca="1">IF(tblINVENTAIRE_ELCTRO_MENAGER[[#This Row],[DELIVRANCE]]&lt;&gt;"",TODAY()-tblINVENTAIRE_ELCTRO_MENAGER[[#This Row],[DELIVRANCE]],"")</f>
        <v/>
      </c>
      <c r="G564" s="40"/>
      <c r="H564" s="62"/>
      <c r="I56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64" s="91"/>
      <c r="K564" s="42"/>
      <c r="L564" s="42"/>
      <c r="M564" s="52"/>
      <c r="N564" s="53"/>
      <c r="O564" s="44"/>
    </row>
    <row r="565" spans="2:15">
      <c r="B565" s="37" t="str">
        <f>IF(tblINVENTAIRE_ELCTRO_MENAGER[[#This Row],[NOM]]="","",INDEX(tblELECTRO_MENAGER[CODE],MATCH(tblINVENTAIRE_ELCTRO_MENAGER[[#This Row],[NOM]],tblELECTRO_MENAGER[ELECTRO MENAGER],0)))</f>
        <v/>
      </c>
      <c r="C565" s="37"/>
      <c r="D565" s="38" t="s">
        <v>15</v>
      </c>
      <c r="E565" s="21"/>
      <c r="F565" s="22" t="str">
        <f ca="1">IF(tblINVENTAIRE_ELCTRO_MENAGER[[#This Row],[DELIVRANCE]]&lt;&gt;"",TODAY()-tblINVENTAIRE_ELCTRO_MENAGER[[#This Row],[DELIVRANCE]],"")</f>
        <v/>
      </c>
      <c r="G565" s="40"/>
      <c r="H565" s="62"/>
      <c r="I56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65" s="91"/>
      <c r="K565" s="42"/>
      <c r="L565" s="42"/>
      <c r="M565" s="52"/>
      <c r="N565" s="53"/>
      <c r="O565" s="44"/>
    </row>
    <row r="566" spans="2:15">
      <c r="B566" s="37" t="str">
        <f>IF(tblINVENTAIRE_ELCTRO_MENAGER[[#This Row],[NOM]]="","",INDEX(tblELECTRO_MENAGER[CODE],MATCH(tblINVENTAIRE_ELCTRO_MENAGER[[#This Row],[NOM]],tblELECTRO_MENAGER[ELECTRO MENAGER],0)))</f>
        <v/>
      </c>
      <c r="C566" s="37"/>
      <c r="D566" s="38" t="s">
        <v>15</v>
      </c>
      <c r="E566" s="21"/>
      <c r="F566" s="22" t="str">
        <f ca="1">IF(tblINVENTAIRE_ELCTRO_MENAGER[[#This Row],[DELIVRANCE]]&lt;&gt;"",TODAY()-tblINVENTAIRE_ELCTRO_MENAGER[[#This Row],[DELIVRANCE]],"")</f>
        <v/>
      </c>
      <c r="G566" s="40"/>
      <c r="H566" s="62"/>
      <c r="I56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66" s="91"/>
      <c r="K566" s="42"/>
      <c r="L566" s="42"/>
      <c r="M566" s="52"/>
      <c r="N566" s="53"/>
      <c r="O566" s="44"/>
    </row>
    <row r="567" spans="2:15">
      <c r="B567" s="37" t="str">
        <f>IF(tblINVENTAIRE_ELCTRO_MENAGER[[#This Row],[NOM]]="","",INDEX(tblELECTRO_MENAGER[CODE],MATCH(tblINVENTAIRE_ELCTRO_MENAGER[[#This Row],[NOM]],tblELECTRO_MENAGER[ELECTRO MENAGER],0)))</f>
        <v/>
      </c>
      <c r="C567" s="37"/>
      <c r="D567" s="38" t="s">
        <v>15</v>
      </c>
      <c r="E567" s="21"/>
      <c r="F567" s="22" t="str">
        <f ca="1">IF(tblINVENTAIRE_ELCTRO_MENAGER[[#This Row],[DELIVRANCE]]&lt;&gt;"",TODAY()-tblINVENTAIRE_ELCTRO_MENAGER[[#This Row],[DELIVRANCE]],"")</f>
        <v/>
      </c>
      <c r="G567" s="40"/>
      <c r="H567" s="62"/>
      <c r="I56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67" s="91"/>
      <c r="K567" s="42"/>
      <c r="L567" s="42"/>
      <c r="M567" s="52"/>
      <c r="N567" s="53"/>
      <c r="O567" s="44"/>
    </row>
    <row r="568" spans="2:15">
      <c r="B568" s="37" t="str">
        <f>IF(tblINVENTAIRE_ELCTRO_MENAGER[[#This Row],[NOM]]="","",INDEX(tblELECTRO_MENAGER[CODE],MATCH(tblINVENTAIRE_ELCTRO_MENAGER[[#This Row],[NOM]],tblELECTRO_MENAGER[ELECTRO MENAGER],0)))</f>
        <v/>
      </c>
      <c r="C568" s="37"/>
      <c r="D568" s="38" t="s">
        <v>15</v>
      </c>
      <c r="E568" s="21"/>
      <c r="F568" s="22" t="str">
        <f ca="1">IF(tblINVENTAIRE_ELCTRO_MENAGER[[#This Row],[DELIVRANCE]]&lt;&gt;"",TODAY()-tblINVENTAIRE_ELCTRO_MENAGER[[#This Row],[DELIVRANCE]],"")</f>
        <v/>
      </c>
      <c r="G568" s="40"/>
      <c r="H568" s="62"/>
      <c r="I56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68" s="91"/>
      <c r="K568" s="42"/>
      <c r="L568" s="42"/>
      <c r="M568" s="52"/>
      <c r="N568" s="53"/>
      <c r="O568" s="44"/>
    </row>
    <row r="569" spans="2:15">
      <c r="B569" s="37" t="str">
        <f>IF(tblINVENTAIRE_ELCTRO_MENAGER[[#This Row],[NOM]]="","",INDEX(tblELECTRO_MENAGER[CODE],MATCH(tblINVENTAIRE_ELCTRO_MENAGER[[#This Row],[NOM]],tblELECTRO_MENAGER[ELECTRO MENAGER],0)))</f>
        <v/>
      </c>
      <c r="C569" s="37"/>
      <c r="D569" s="38" t="s">
        <v>15</v>
      </c>
      <c r="E569" s="21"/>
      <c r="F569" s="22" t="str">
        <f ca="1">IF(tblINVENTAIRE_ELCTRO_MENAGER[[#This Row],[DELIVRANCE]]&lt;&gt;"",TODAY()-tblINVENTAIRE_ELCTRO_MENAGER[[#This Row],[DELIVRANCE]],"")</f>
        <v/>
      </c>
      <c r="G569" s="40"/>
      <c r="H569" s="62"/>
      <c r="I56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69" s="91"/>
      <c r="K569" s="42"/>
      <c r="L569" s="42"/>
      <c r="M569" s="52"/>
      <c r="N569" s="53"/>
      <c r="O569" s="44"/>
    </row>
    <row r="570" spans="2:15">
      <c r="B570" s="37" t="str">
        <f>IF(tblINVENTAIRE_ELCTRO_MENAGER[[#This Row],[NOM]]="","",INDEX(tblELECTRO_MENAGER[CODE],MATCH(tblINVENTAIRE_ELCTRO_MENAGER[[#This Row],[NOM]],tblELECTRO_MENAGER[ELECTRO MENAGER],0)))</f>
        <v/>
      </c>
      <c r="C570" s="37"/>
      <c r="D570" s="38" t="s">
        <v>15</v>
      </c>
      <c r="E570" s="21"/>
      <c r="F570" s="22" t="str">
        <f ca="1">IF(tblINVENTAIRE_ELCTRO_MENAGER[[#This Row],[DELIVRANCE]]&lt;&gt;"",TODAY()-tblINVENTAIRE_ELCTRO_MENAGER[[#This Row],[DELIVRANCE]],"")</f>
        <v/>
      </c>
      <c r="G570" s="40"/>
      <c r="H570" s="62"/>
      <c r="I57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70" s="91"/>
      <c r="K570" s="42"/>
      <c r="L570" s="42"/>
      <c r="M570" s="52"/>
      <c r="N570" s="53"/>
      <c r="O570" s="44"/>
    </row>
    <row r="571" spans="2:15">
      <c r="B571" s="37" t="str">
        <f>IF(tblINVENTAIRE_ELCTRO_MENAGER[[#This Row],[NOM]]="","",INDEX(tblELECTRO_MENAGER[CODE],MATCH(tblINVENTAIRE_ELCTRO_MENAGER[[#This Row],[NOM]],tblELECTRO_MENAGER[ELECTRO MENAGER],0)))</f>
        <v/>
      </c>
      <c r="C571" s="37"/>
      <c r="D571" s="38" t="s">
        <v>15</v>
      </c>
      <c r="E571" s="21"/>
      <c r="F571" s="22" t="str">
        <f ca="1">IF(tblINVENTAIRE_ELCTRO_MENAGER[[#This Row],[DELIVRANCE]]&lt;&gt;"",TODAY()-tblINVENTAIRE_ELCTRO_MENAGER[[#This Row],[DELIVRANCE]],"")</f>
        <v/>
      </c>
      <c r="G571" s="40"/>
      <c r="H571" s="62"/>
      <c r="I57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71" s="91"/>
      <c r="K571" s="42"/>
      <c r="L571" s="42"/>
      <c r="M571" s="52"/>
      <c r="N571" s="53"/>
      <c r="O571" s="44"/>
    </row>
    <row r="572" spans="2:15">
      <c r="B572" s="37" t="str">
        <f>IF(tblINVENTAIRE_ELCTRO_MENAGER[[#This Row],[NOM]]="","",INDEX(tblELECTRO_MENAGER[CODE],MATCH(tblINVENTAIRE_ELCTRO_MENAGER[[#This Row],[NOM]],tblELECTRO_MENAGER[ELECTRO MENAGER],0)))</f>
        <v/>
      </c>
      <c r="C572" s="37"/>
      <c r="D572" s="38" t="s">
        <v>15</v>
      </c>
      <c r="E572" s="21"/>
      <c r="F572" s="22" t="str">
        <f ca="1">IF(tblINVENTAIRE_ELCTRO_MENAGER[[#This Row],[DELIVRANCE]]&lt;&gt;"",TODAY()-tblINVENTAIRE_ELCTRO_MENAGER[[#This Row],[DELIVRANCE]],"")</f>
        <v/>
      </c>
      <c r="G572" s="40"/>
      <c r="H572" s="62"/>
      <c r="I57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72" s="91"/>
      <c r="K572" s="42"/>
      <c r="L572" s="42"/>
      <c r="M572" s="52"/>
      <c r="N572" s="53"/>
      <c r="O572" s="44"/>
    </row>
    <row r="573" spans="2:15">
      <c r="B573" s="37" t="str">
        <f>IF(tblINVENTAIRE_ELCTRO_MENAGER[[#This Row],[NOM]]="","",INDEX(tblELECTRO_MENAGER[CODE],MATCH(tblINVENTAIRE_ELCTRO_MENAGER[[#This Row],[NOM]],tblELECTRO_MENAGER[ELECTRO MENAGER],0)))</f>
        <v/>
      </c>
      <c r="C573" s="37"/>
      <c r="D573" s="38" t="s">
        <v>15</v>
      </c>
      <c r="E573" s="21"/>
      <c r="F573" s="22" t="str">
        <f ca="1">IF(tblINVENTAIRE_ELCTRO_MENAGER[[#This Row],[DELIVRANCE]]&lt;&gt;"",TODAY()-tblINVENTAIRE_ELCTRO_MENAGER[[#This Row],[DELIVRANCE]],"")</f>
        <v/>
      </c>
      <c r="G573" s="40"/>
      <c r="H573" s="62"/>
      <c r="I57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73" s="91"/>
      <c r="K573" s="42"/>
      <c r="L573" s="42"/>
      <c r="M573" s="52"/>
      <c r="N573" s="53"/>
      <c r="O573" s="44"/>
    </row>
    <row r="574" spans="2:15">
      <c r="B574" s="37" t="str">
        <f>IF(tblINVENTAIRE_ELCTRO_MENAGER[[#This Row],[NOM]]="","",INDEX(tblELECTRO_MENAGER[CODE],MATCH(tblINVENTAIRE_ELCTRO_MENAGER[[#This Row],[NOM]],tblELECTRO_MENAGER[ELECTRO MENAGER],0)))</f>
        <v/>
      </c>
      <c r="C574" s="37"/>
      <c r="D574" s="38" t="s">
        <v>15</v>
      </c>
      <c r="E574" s="21"/>
      <c r="F574" s="22" t="str">
        <f ca="1">IF(tblINVENTAIRE_ELCTRO_MENAGER[[#This Row],[DELIVRANCE]]&lt;&gt;"",TODAY()-tblINVENTAIRE_ELCTRO_MENAGER[[#This Row],[DELIVRANCE]],"")</f>
        <v/>
      </c>
      <c r="G574" s="40"/>
      <c r="H574" s="62"/>
      <c r="I57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74" s="91"/>
      <c r="K574" s="42"/>
      <c r="L574" s="42"/>
      <c r="M574" s="52"/>
      <c r="N574" s="53"/>
      <c r="O574" s="44"/>
    </row>
    <row r="575" spans="2:15">
      <c r="B575" s="37" t="str">
        <f>IF(tblINVENTAIRE_ELCTRO_MENAGER[[#This Row],[NOM]]="","",INDEX(tblELECTRO_MENAGER[CODE],MATCH(tblINVENTAIRE_ELCTRO_MENAGER[[#This Row],[NOM]],tblELECTRO_MENAGER[ELECTRO MENAGER],0)))</f>
        <v/>
      </c>
      <c r="C575" s="37"/>
      <c r="D575" s="38" t="s">
        <v>15</v>
      </c>
      <c r="E575" s="21"/>
      <c r="F575" s="22" t="str">
        <f ca="1">IF(tblINVENTAIRE_ELCTRO_MENAGER[[#This Row],[DELIVRANCE]]&lt;&gt;"",TODAY()-tblINVENTAIRE_ELCTRO_MENAGER[[#This Row],[DELIVRANCE]],"")</f>
        <v/>
      </c>
      <c r="G575" s="40"/>
      <c r="H575" s="62"/>
      <c r="I57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75" s="91"/>
      <c r="K575" s="42"/>
      <c r="L575" s="42"/>
      <c r="M575" s="52"/>
      <c r="N575" s="53"/>
      <c r="O575" s="44"/>
    </row>
    <row r="576" spans="2:15">
      <c r="B576" s="37" t="str">
        <f>IF(tblINVENTAIRE_ELCTRO_MENAGER[[#This Row],[NOM]]="","",INDEX(tblELECTRO_MENAGER[CODE],MATCH(tblINVENTAIRE_ELCTRO_MENAGER[[#This Row],[NOM]],tblELECTRO_MENAGER[ELECTRO MENAGER],0)))</f>
        <v/>
      </c>
      <c r="C576" s="37"/>
      <c r="D576" s="38" t="s">
        <v>15</v>
      </c>
      <c r="E576" s="21"/>
      <c r="F576" s="22" t="str">
        <f ca="1">IF(tblINVENTAIRE_ELCTRO_MENAGER[[#This Row],[DELIVRANCE]]&lt;&gt;"",TODAY()-tblINVENTAIRE_ELCTRO_MENAGER[[#This Row],[DELIVRANCE]],"")</f>
        <v/>
      </c>
      <c r="G576" s="40"/>
      <c r="H576" s="62"/>
      <c r="I57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76" s="91"/>
      <c r="K576" s="42"/>
      <c r="L576" s="42"/>
      <c r="M576" s="52"/>
      <c r="N576" s="53"/>
      <c r="O576" s="44"/>
    </row>
    <row r="577" spans="2:15">
      <c r="B577" s="37" t="str">
        <f>IF(tblINVENTAIRE_ELCTRO_MENAGER[[#This Row],[NOM]]="","",INDEX(tblELECTRO_MENAGER[CODE],MATCH(tblINVENTAIRE_ELCTRO_MENAGER[[#This Row],[NOM]],tblELECTRO_MENAGER[ELECTRO MENAGER],0)))</f>
        <v/>
      </c>
      <c r="C577" s="37"/>
      <c r="D577" s="38" t="s">
        <v>15</v>
      </c>
      <c r="E577" s="21"/>
      <c r="F577" s="22" t="str">
        <f ca="1">IF(tblINVENTAIRE_ELCTRO_MENAGER[[#This Row],[DELIVRANCE]]&lt;&gt;"",TODAY()-tblINVENTAIRE_ELCTRO_MENAGER[[#This Row],[DELIVRANCE]],"")</f>
        <v/>
      </c>
      <c r="G577" s="40"/>
      <c r="H577" s="62"/>
      <c r="I57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77" s="91"/>
      <c r="K577" s="42"/>
      <c r="L577" s="42"/>
      <c r="M577" s="52"/>
      <c r="N577" s="53"/>
      <c r="O577" s="44"/>
    </row>
    <row r="578" spans="2:15">
      <c r="B578" s="37" t="str">
        <f>IF(tblINVENTAIRE_ELCTRO_MENAGER[[#This Row],[NOM]]="","",INDEX(tblELECTRO_MENAGER[CODE],MATCH(tblINVENTAIRE_ELCTRO_MENAGER[[#This Row],[NOM]],tblELECTRO_MENAGER[ELECTRO MENAGER],0)))</f>
        <v/>
      </c>
      <c r="C578" s="37"/>
      <c r="D578" s="38" t="s">
        <v>15</v>
      </c>
      <c r="E578" s="21"/>
      <c r="F578" s="22" t="str">
        <f ca="1">IF(tblINVENTAIRE_ELCTRO_MENAGER[[#This Row],[DELIVRANCE]]&lt;&gt;"",TODAY()-tblINVENTAIRE_ELCTRO_MENAGER[[#This Row],[DELIVRANCE]],"")</f>
        <v/>
      </c>
      <c r="G578" s="40"/>
      <c r="H578" s="62"/>
      <c r="I57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78" s="91"/>
      <c r="K578" s="42"/>
      <c r="L578" s="42"/>
      <c r="M578" s="52"/>
      <c r="N578" s="53"/>
      <c r="O578" s="44"/>
    </row>
    <row r="579" spans="2:15">
      <c r="B579" s="37" t="str">
        <f>IF(tblINVENTAIRE_ELCTRO_MENAGER[[#This Row],[NOM]]="","",INDEX(tblELECTRO_MENAGER[CODE],MATCH(tblINVENTAIRE_ELCTRO_MENAGER[[#This Row],[NOM]],tblELECTRO_MENAGER[ELECTRO MENAGER],0)))</f>
        <v/>
      </c>
      <c r="C579" s="37"/>
      <c r="D579" s="38" t="s">
        <v>15</v>
      </c>
      <c r="E579" s="21"/>
      <c r="F579" s="22" t="str">
        <f ca="1">IF(tblINVENTAIRE_ELCTRO_MENAGER[[#This Row],[DELIVRANCE]]&lt;&gt;"",TODAY()-tblINVENTAIRE_ELCTRO_MENAGER[[#This Row],[DELIVRANCE]],"")</f>
        <v/>
      </c>
      <c r="G579" s="40"/>
      <c r="H579" s="62"/>
      <c r="I57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79" s="91"/>
      <c r="K579" s="42"/>
      <c r="L579" s="42"/>
      <c r="M579" s="52"/>
      <c r="N579" s="53"/>
      <c r="O579" s="44"/>
    </row>
    <row r="580" spans="2:15">
      <c r="B580" s="37" t="str">
        <f>IF(tblINVENTAIRE_ELCTRO_MENAGER[[#This Row],[NOM]]="","",INDEX(tblELECTRO_MENAGER[CODE],MATCH(tblINVENTAIRE_ELCTRO_MENAGER[[#This Row],[NOM]],tblELECTRO_MENAGER[ELECTRO MENAGER],0)))</f>
        <v/>
      </c>
      <c r="C580" s="37"/>
      <c r="D580" s="38" t="s">
        <v>15</v>
      </c>
      <c r="E580" s="21"/>
      <c r="F580" s="22" t="str">
        <f ca="1">IF(tblINVENTAIRE_ELCTRO_MENAGER[[#This Row],[DELIVRANCE]]&lt;&gt;"",TODAY()-tblINVENTAIRE_ELCTRO_MENAGER[[#This Row],[DELIVRANCE]],"")</f>
        <v/>
      </c>
      <c r="G580" s="40"/>
      <c r="H580" s="62"/>
      <c r="I58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80" s="91"/>
      <c r="K580" s="42"/>
      <c r="L580" s="42"/>
      <c r="M580" s="52"/>
      <c r="N580" s="53"/>
      <c r="O580" s="44"/>
    </row>
    <row r="581" spans="2:15">
      <c r="B581" s="37" t="str">
        <f>IF(tblINVENTAIRE_ELCTRO_MENAGER[[#This Row],[NOM]]="","",INDEX(tblELECTRO_MENAGER[CODE],MATCH(tblINVENTAIRE_ELCTRO_MENAGER[[#This Row],[NOM]],tblELECTRO_MENAGER[ELECTRO MENAGER],0)))</f>
        <v/>
      </c>
      <c r="C581" s="37"/>
      <c r="D581" s="38" t="s">
        <v>15</v>
      </c>
      <c r="E581" s="21"/>
      <c r="F581" s="22" t="str">
        <f ca="1">IF(tblINVENTAIRE_ELCTRO_MENAGER[[#This Row],[DELIVRANCE]]&lt;&gt;"",TODAY()-tblINVENTAIRE_ELCTRO_MENAGER[[#This Row],[DELIVRANCE]],"")</f>
        <v/>
      </c>
      <c r="G581" s="40"/>
      <c r="H581" s="62"/>
      <c r="I58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81" s="91"/>
      <c r="K581" s="42"/>
      <c r="L581" s="42"/>
      <c r="M581" s="52"/>
      <c r="N581" s="53"/>
      <c r="O581" s="44"/>
    </row>
    <row r="582" spans="2:15">
      <c r="B582" s="37" t="str">
        <f>IF(tblINVENTAIRE_ELCTRO_MENAGER[[#This Row],[NOM]]="","",INDEX(tblELECTRO_MENAGER[CODE],MATCH(tblINVENTAIRE_ELCTRO_MENAGER[[#This Row],[NOM]],tblELECTRO_MENAGER[ELECTRO MENAGER],0)))</f>
        <v/>
      </c>
      <c r="C582" s="37"/>
      <c r="D582" s="38" t="s">
        <v>15</v>
      </c>
      <c r="E582" s="21"/>
      <c r="F582" s="22" t="str">
        <f ca="1">IF(tblINVENTAIRE_ELCTRO_MENAGER[[#This Row],[DELIVRANCE]]&lt;&gt;"",TODAY()-tblINVENTAIRE_ELCTRO_MENAGER[[#This Row],[DELIVRANCE]],"")</f>
        <v/>
      </c>
      <c r="G582" s="40"/>
      <c r="H582" s="62"/>
      <c r="I58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82" s="91"/>
      <c r="K582" s="42"/>
      <c r="L582" s="42"/>
      <c r="M582" s="52"/>
      <c r="N582" s="53"/>
      <c r="O582" s="44"/>
    </row>
    <row r="583" spans="2:15">
      <c r="B583" s="37" t="str">
        <f>IF(tblINVENTAIRE_ELCTRO_MENAGER[[#This Row],[NOM]]="","",INDEX(tblELECTRO_MENAGER[CODE],MATCH(tblINVENTAIRE_ELCTRO_MENAGER[[#This Row],[NOM]],tblELECTRO_MENAGER[ELECTRO MENAGER],0)))</f>
        <v/>
      </c>
      <c r="C583" s="37"/>
      <c r="D583" s="38" t="s">
        <v>15</v>
      </c>
      <c r="E583" s="21"/>
      <c r="F583" s="22" t="str">
        <f ca="1">IF(tblINVENTAIRE_ELCTRO_MENAGER[[#This Row],[DELIVRANCE]]&lt;&gt;"",TODAY()-tblINVENTAIRE_ELCTRO_MENAGER[[#This Row],[DELIVRANCE]],"")</f>
        <v/>
      </c>
      <c r="G583" s="40"/>
      <c r="H583" s="62"/>
      <c r="I58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83" s="91"/>
      <c r="K583" s="42"/>
      <c r="L583" s="42"/>
      <c r="M583" s="52"/>
      <c r="N583" s="53"/>
      <c r="O583" s="44"/>
    </row>
    <row r="584" spans="2:15">
      <c r="B584" s="37" t="str">
        <f>IF(tblINVENTAIRE_ELCTRO_MENAGER[[#This Row],[NOM]]="","",INDEX(tblELECTRO_MENAGER[CODE],MATCH(tblINVENTAIRE_ELCTRO_MENAGER[[#This Row],[NOM]],tblELECTRO_MENAGER[ELECTRO MENAGER],0)))</f>
        <v/>
      </c>
      <c r="C584" s="37"/>
      <c r="D584" s="38" t="s">
        <v>15</v>
      </c>
      <c r="E584" s="21"/>
      <c r="F584" s="22" t="str">
        <f ca="1">IF(tblINVENTAIRE_ELCTRO_MENAGER[[#This Row],[DELIVRANCE]]&lt;&gt;"",TODAY()-tblINVENTAIRE_ELCTRO_MENAGER[[#This Row],[DELIVRANCE]],"")</f>
        <v/>
      </c>
      <c r="G584" s="40"/>
      <c r="H584" s="62"/>
      <c r="I58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84" s="91"/>
      <c r="K584" s="42"/>
      <c r="L584" s="42"/>
      <c r="M584" s="52"/>
      <c r="N584" s="53"/>
      <c r="O584" s="44"/>
    </row>
    <row r="585" spans="2:15">
      <c r="B585" s="37" t="str">
        <f>IF(tblINVENTAIRE_ELCTRO_MENAGER[[#This Row],[NOM]]="","",INDEX(tblELECTRO_MENAGER[CODE],MATCH(tblINVENTAIRE_ELCTRO_MENAGER[[#This Row],[NOM]],tblELECTRO_MENAGER[ELECTRO MENAGER],0)))</f>
        <v/>
      </c>
      <c r="C585" s="37"/>
      <c r="D585" s="38" t="s">
        <v>15</v>
      </c>
      <c r="E585" s="21"/>
      <c r="F585" s="22" t="str">
        <f ca="1">IF(tblINVENTAIRE_ELCTRO_MENAGER[[#This Row],[DELIVRANCE]]&lt;&gt;"",TODAY()-tblINVENTAIRE_ELCTRO_MENAGER[[#This Row],[DELIVRANCE]],"")</f>
        <v/>
      </c>
      <c r="G585" s="40"/>
      <c r="H585" s="62"/>
      <c r="I58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85" s="91"/>
      <c r="K585" s="42"/>
      <c r="L585" s="42"/>
      <c r="M585" s="52"/>
      <c r="N585" s="53"/>
      <c r="O585" s="44"/>
    </row>
    <row r="586" spans="2:15">
      <c r="B586" s="37" t="str">
        <f>IF(tblINVENTAIRE_ELCTRO_MENAGER[[#This Row],[NOM]]="","",INDEX(tblELECTRO_MENAGER[CODE],MATCH(tblINVENTAIRE_ELCTRO_MENAGER[[#This Row],[NOM]],tblELECTRO_MENAGER[ELECTRO MENAGER],0)))</f>
        <v/>
      </c>
      <c r="C586" s="37"/>
      <c r="D586" s="38" t="s">
        <v>15</v>
      </c>
      <c r="E586" s="21"/>
      <c r="F586" s="22" t="str">
        <f ca="1">IF(tblINVENTAIRE_ELCTRO_MENAGER[[#This Row],[DELIVRANCE]]&lt;&gt;"",TODAY()-tblINVENTAIRE_ELCTRO_MENAGER[[#This Row],[DELIVRANCE]],"")</f>
        <v/>
      </c>
      <c r="G586" s="40"/>
      <c r="H586" s="62"/>
      <c r="I58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86" s="91"/>
      <c r="K586" s="42"/>
      <c r="L586" s="42"/>
      <c r="M586" s="52"/>
      <c r="N586" s="53"/>
      <c r="O586" s="44"/>
    </row>
    <row r="587" spans="2:15">
      <c r="B587" s="37" t="str">
        <f>IF(tblINVENTAIRE_ELCTRO_MENAGER[[#This Row],[NOM]]="","",INDEX(tblELECTRO_MENAGER[CODE],MATCH(tblINVENTAIRE_ELCTRO_MENAGER[[#This Row],[NOM]],tblELECTRO_MENAGER[ELECTRO MENAGER],0)))</f>
        <v/>
      </c>
      <c r="C587" s="37"/>
      <c r="D587" s="38" t="s">
        <v>15</v>
      </c>
      <c r="E587" s="21"/>
      <c r="F587" s="22" t="str">
        <f ca="1">IF(tblINVENTAIRE_ELCTRO_MENAGER[[#This Row],[DELIVRANCE]]&lt;&gt;"",TODAY()-tblINVENTAIRE_ELCTRO_MENAGER[[#This Row],[DELIVRANCE]],"")</f>
        <v/>
      </c>
      <c r="G587" s="40"/>
      <c r="H587" s="62"/>
      <c r="I58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87" s="91"/>
      <c r="K587" s="42"/>
      <c r="L587" s="42"/>
      <c r="M587" s="52"/>
      <c r="N587" s="53"/>
      <c r="O587" s="44"/>
    </row>
    <row r="588" spans="2:15">
      <c r="B588" s="37" t="str">
        <f>IF(tblINVENTAIRE_ELCTRO_MENAGER[[#This Row],[NOM]]="","",INDEX(tblELECTRO_MENAGER[CODE],MATCH(tblINVENTAIRE_ELCTRO_MENAGER[[#This Row],[NOM]],tblELECTRO_MENAGER[ELECTRO MENAGER],0)))</f>
        <v/>
      </c>
      <c r="C588" s="37"/>
      <c r="D588" s="38" t="s">
        <v>15</v>
      </c>
      <c r="E588" s="21"/>
      <c r="F588" s="22" t="str">
        <f ca="1">IF(tblINVENTAIRE_ELCTRO_MENAGER[[#This Row],[DELIVRANCE]]&lt;&gt;"",TODAY()-tblINVENTAIRE_ELCTRO_MENAGER[[#This Row],[DELIVRANCE]],"")</f>
        <v/>
      </c>
      <c r="G588" s="40"/>
      <c r="H588" s="62"/>
      <c r="I58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88" s="91"/>
      <c r="K588" s="42"/>
      <c r="L588" s="42"/>
      <c r="M588" s="52"/>
      <c r="N588" s="53"/>
      <c r="O588" s="44"/>
    </row>
    <row r="589" spans="2:15">
      <c r="B589" s="37" t="str">
        <f>IF(tblINVENTAIRE_ELCTRO_MENAGER[[#This Row],[NOM]]="","",INDEX(tblELECTRO_MENAGER[CODE],MATCH(tblINVENTAIRE_ELCTRO_MENAGER[[#This Row],[NOM]],tblELECTRO_MENAGER[ELECTRO MENAGER],0)))</f>
        <v/>
      </c>
      <c r="C589" s="37"/>
      <c r="D589" s="38" t="s">
        <v>15</v>
      </c>
      <c r="E589" s="21"/>
      <c r="F589" s="22" t="str">
        <f ca="1">IF(tblINVENTAIRE_ELCTRO_MENAGER[[#This Row],[DELIVRANCE]]&lt;&gt;"",TODAY()-tblINVENTAIRE_ELCTRO_MENAGER[[#This Row],[DELIVRANCE]],"")</f>
        <v/>
      </c>
      <c r="G589" s="40"/>
      <c r="H589" s="62"/>
      <c r="I58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89" s="91"/>
      <c r="K589" s="42"/>
      <c r="L589" s="42"/>
      <c r="M589" s="52"/>
      <c r="N589" s="53"/>
      <c r="O589" s="44"/>
    </row>
    <row r="590" spans="2:15">
      <c r="B590" s="37" t="str">
        <f>IF(tblINVENTAIRE_ELCTRO_MENAGER[[#This Row],[NOM]]="","",INDEX(tblELECTRO_MENAGER[CODE],MATCH(tblINVENTAIRE_ELCTRO_MENAGER[[#This Row],[NOM]],tblELECTRO_MENAGER[ELECTRO MENAGER],0)))</f>
        <v/>
      </c>
      <c r="C590" s="37"/>
      <c r="D590" s="38" t="s">
        <v>15</v>
      </c>
      <c r="E590" s="21"/>
      <c r="F590" s="22" t="str">
        <f ca="1">IF(tblINVENTAIRE_ELCTRO_MENAGER[[#This Row],[DELIVRANCE]]&lt;&gt;"",TODAY()-tblINVENTAIRE_ELCTRO_MENAGER[[#This Row],[DELIVRANCE]],"")</f>
        <v/>
      </c>
      <c r="G590" s="40"/>
      <c r="H590" s="62"/>
      <c r="I59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90" s="91"/>
      <c r="K590" s="42"/>
      <c r="L590" s="42"/>
      <c r="M590" s="52"/>
      <c r="N590" s="53"/>
      <c r="O590" s="44"/>
    </row>
    <row r="591" spans="2:15">
      <c r="B591" s="37" t="str">
        <f>IF(tblINVENTAIRE_ELCTRO_MENAGER[[#This Row],[NOM]]="","",INDEX(tblELECTRO_MENAGER[CODE],MATCH(tblINVENTAIRE_ELCTRO_MENAGER[[#This Row],[NOM]],tblELECTRO_MENAGER[ELECTRO MENAGER],0)))</f>
        <v/>
      </c>
      <c r="C591" s="37"/>
      <c r="D591" s="38" t="s">
        <v>15</v>
      </c>
      <c r="E591" s="21"/>
      <c r="F591" s="22" t="str">
        <f ca="1">IF(tblINVENTAIRE_ELCTRO_MENAGER[[#This Row],[DELIVRANCE]]&lt;&gt;"",TODAY()-tblINVENTAIRE_ELCTRO_MENAGER[[#This Row],[DELIVRANCE]],"")</f>
        <v/>
      </c>
      <c r="G591" s="40"/>
      <c r="H591" s="62"/>
      <c r="I59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91" s="91"/>
      <c r="K591" s="42"/>
      <c r="L591" s="42"/>
      <c r="M591" s="52"/>
      <c r="N591" s="53"/>
      <c r="O591" s="44"/>
    </row>
    <row r="592" spans="2:15">
      <c r="B592" s="37" t="str">
        <f>IF(tblINVENTAIRE_ELCTRO_MENAGER[[#This Row],[NOM]]="","",INDEX(tblELECTRO_MENAGER[CODE],MATCH(tblINVENTAIRE_ELCTRO_MENAGER[[#This Row],[NOM]],tblELECTRO_MENAGER[ELECTRO MENAGER],0)))</f>
        <v/>
      </c>
      <c r="C592" s="37"/>
      <c r="D592" s="38" t="s">
        <v>15</v>
      </c>
      <c r="E592" s="21"/>
      <c r="F592" s="22" t="str">
        <f ca="1">IF(tblINVENTAIRE_ELCTRO_MENAGER[[#This Row],[DELIVRANCE]]&lt;&gt;"",TODAY()-tblINVENTAIRE_ELCTRO_MENAGER[[#This Row],[DELIVRANCE]],"")</f>
        <v/>
      </c>
      <c r="G592" s="40"/>
      <c r="H592" s="62"/>
      <c r="I59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92" s="91"/>
      <c r="K592" s="42"/>
      <c r="L592" s="42"/>
      <c r="M592" s="52"/>
      <c r="N592" s="53"/>
      <c r="O592" s="44"/>
    </row>
    <row r="593" spans="2:15">
      <c r="B593" s="37" t="str">
        <f>IF(tblINVENTAIRE_ELCTRO_MENAGER[[#This Row],[NOM]]="","",INDEX(tblELECTRO_MENAGER[CODE],MATCH(tblINVENTAIRE_ELCTRO_MENAGER[[#This Row],[NOM]],tblELECTRO_MENAGER[ELECTRO MENAGER],0)))</f>
        <v/>
      </c>
      <c r="C593" s="37"/>
      <c r="D593" s="38" t="s">
        <v>15</v>
      </c>
      <c r="E593" s="21"/>
      <c r="F593" s="22" t="str">
        <f ca="1">IF(tblINVENTAIRE_ELCTRO_MENAGER[[#This Row],[DELIVRANCE]]&lt;&gt;"",TODAY()-tblINVENTAIRE_ELCTRO_MENAGER[[#This Row],[DELIVRANCE]],"")</f>
        <v/>
      </c>
      <c r="G593" s="40"/>
      <c r="H593" s="62"/>
      <c r="I59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93" s="91"/>
      <c r="K593" s="42"/>
      <c r="L593" s="42"/>
      <c r="M593" s="52"/>
      <c r="N593" s="53"/>
      <c r="O593" s="44"/>
    </row>
    <row r="594" spans="2:15">
      <c r="B594" s="37" t="str">
        <f>IF(tblINVENTAIRE_ELCTRO_MENAGER[[#This Row],[NOM]]="","",INDEX(tblELECTRO_MENAGER[CODE],MATCH(tblINVENTAIRE_ELCTRO_MENAGER[[#This Row],[NOM]],tblELECTRO_MENAGER[ELECTRO MENAGER],0)))</f>
        <v/>
      </c>
      <c r="C594" s="37"/>
      <c r="D594" s="38" t="s">
        <v>15</v>
      </c>
      <c r="E594" s="21"/>
      <c r="F594" s="22" t="str">
        <f ca="1">IF(tblINVENTAIRE_ELCTRO_MENAGER[[#This Row],[DELIVRANCE]]&lt;&gt;"",TODAY()-tblINVENTAIRE_ELCTRO_MENAGER[[#This Row],[DELIVRANCE]],"")</f>
        <v/>
      </c>
      <c r="G594" s="40"/>
      <c r="H594" s="62"/>
      <c r="I59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94" s="91"/>
      <c r="K594" s="42"/>
      <c r="L594" s="42"/>
      <c r="M594" s="52"/>
      <c r="N594" s="53"/>
      <c r="O594" s="44"/>
    </row>
    <row r="595" spans="2:15">
      <c r="B595" s="37" t="str">
        <f>IF(tblINVENTAIRE_ELCTRO_MENAGER[[#This Row],[NOM]]="","",INDEX(tblELECTRO_MENAGER[CODE],MATCH(tblINVENTAIRE_ELCTRO_MENAGER[[#This Row],[NOM]],tblELECTRO_MENAGER[ELECTRO MENAGER],0)))</f>
        <v/>
      </c>
      <c r="C595" s="37"/>
      <c r="D595" s="38" t="s">
        <v>15</v>
      </c>
      <c r="E595" s="21"/>
      <c r="F595" s="22" t="str">
        <f ca="1">IF(tblINVENTAIRE_ELCTRO_MENAGER[[#This Row],[DELIVRANCE]]&lt;&gt;"",TODAY()-tblINVENTAIRE_ELCTRO_MENAGER[[#This Row],[DELIVRANCE]],"")</f>
        <v/>
      </c>
      <c r="G595" s="40"/>
      <c r="H595" s="62"/>
      <c r="I59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95" s="91"/>
      <c r="K595" s="42"/>
      <c r="L595" s="42"/>
      <c r="M595" s="52"/>
      <c r="N595" s="53"/>
      <c r="O595" s="44"/>
    </row>
    <row r="596" spans="2:15">
      <c r="B596" s="37" t="str">
        <f>IF(tblINVENTAIRE_ELCTRO_MENAGER[[#This Row],[NOM]]="","",INDEX(tblELECTRO_MENAGER[CODE],MATCH(tblINVENTAIRE_ELCTRO_MENAGER[[#This Row],[NOM]],tblELECTRO_MENAGER[ELECTRO MENAGER],0)))</f>
        <v/>
      </c>
      <c r="C596" s="37"/>
      <c r="D596" s="38" t="s">
        <v>15</v>
      </c>
      <c r="E596" s="21"/>
      <c r="F596" s="22" t="str">
        <f ca="1">IF(tblINVENTAIRE_ELCTRO_MENAGER[[#This Row],[DELIVRANCE]]&lt;&gt;"",TODAY()-tblINVENTAIRE_ELCTRO_MENAGER[[#This Row],[DELIVRANCE]],"")</f>
        <v/>
      </c>
      <c r="G596" s="40"/>
      <c r="H596" s="62"/>
      <c r="I59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96" s="91"/>
      <c r="K596" s="42"/>
      <c r="L596" s="42"/>
      <c r="M596" s="52"/>
      <c r="N596" s="53"/>
      <c r="O596" s="44"/>
    </row>
    <row r="597" spans="2:15">
      <c r="B597" s="37" t="str">
        <f>IF(tblINVENTAIRE_ELCTRO_MENAGER[[#This Row],[NOM]]="","",INDEX(tblELECTRO_MENAGER[CODE],MATCH(tblINVENTAIRE_ELCTRO_MENAGER[[#This Row],[NOM]],tblELECTRO_MENAGER[ELECTRO MENAGER],0)))</f>
        <v/>
      </c>
      <c r="C597" s="37"/>
      <c r="D597" s="38" t="s">
        <v>15</v>
      </c>
      <c r="E597" s="21"/>
      <c r="F597" s="22" t="str">
        <f ca="1">IF(tblINVENTAIRE_ELCTRO_MENAGER[[#This Row],[DELIVRANCE]]&lt;&gt;"",TODAY()-tblINVENTAIRE_ELCTRO_MENAGER[[#This Row],[DELIVRANCE]],"")</f>
        <v/>
      </c>
      <c r="G597" s="40"/>
      <c r="H597" s="62"/>
      <c r="I59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97" s="91"/>
      <c r="K597" s="42"/>
      <c r="L597" s="42"/>
      <c r="M597" s="52"/>
      <c r="N597" s="53"/>
      <c r="O597" s="44"/>
    </row>
    <row r="598" spans="2:15">
      <c r="B598" s="37" t="str">
        <f>IF(tblINVENTAIRE_ELCTRO_MENAGER[[#This Row],[NOM]]="","",INDEX(tblELECTRO_MENAGER[CODE],MATCH(tblINVENTAIRE_ELCTRO_MENAGER[[#This Row],[NOM]],tblELECTRO_MENAGER[ELECTRO MENAGER],0)))</f>
        <v/>
      </c>
      <c r="C598" s="37"/>
      <c r="D598" s="38" t="s">
        <v>15</v>
      </c>
      <c r="E598" s="21"/>
      <c r="F598" s="22" t="str">
        <f ca="1">IF(tblINVENTAIRE_ELCTRO_MENAGER[[#This Row],[DELIVRANCE]]&lt;&gt;"",TODAY()-tblINVENTAIRE_ELCTRO_MENAGER[[#This Row],[DELIVRANCE]],"")</f>
        <v/>
      </c>
      <c r="G598" s="40"/>
      <c r="H598" s="62"/>
      <c r="I59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98" s="91"/>
      <c r="K598" s="42"/>
      <c r="L598" s="42"/>
      <c r="M598" s="52"/>
      <c r="N598" s="53"/>
      <c r="O598" s="44"/>
    </row>
    <row r="599" spans="2:15">
      <c r="B599" s="37" t="str">
        <f>IF(tblINVENTAIRE_ELCTRO_MENAGER[[#This Row],[NOM]]="","",INDEX(tblELECTRO_MENAGER[CODE],MATCH(tblINVENTAIRE_ELCTRO_MENAGER[[#This Row],[NOM]],tblELECTRO_MENAGER[ELECTRO MENAGER],0)))</f>
        <v/>
      </c>
      <c r="C599" s="37"/>
      <c r="D599" s="38" t="s">
        <v>15</v>
      </c>
      <c r="E599" s="21"/>
      <c r="F599" s="22" t="str">
        <f ca="1">IF(tblINVENTAIRE_ELCTRO_MENAGER[[#This Row],[DELIVRANCE]]&lt;&gt;"",TODAY()-tblINVENTAIRE_ELCTRO_MENAGER[[#This Row],[DELIVRANCE]],"")</f>
        <v/>
      </c>
      <c r="G599" s="40"/>
      <c r="H599" s="62"/>
      <c r="I59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599" s="91"/>
      <c r="K599" s="42"/>
      <c r="L599" s="42"/>
      <c r="M599" s="52"/>
      <c r="N599" s="53"/>
      <c r="O599" s="44"/>
    </row>
    <row r="600" spans="2:15">
      <c r="B600" s="37" t="str">
        <f>IF(tblINVENTAIRE_ELCTRO_MENAGER[[#This Row],[NOM]]="","",INDEX(tblELECTRO_MENAGER[CODE],MATCH(tblINVENTAIRE_ELCTRO_MENAGER[[#This Row],[NOM]],tblELECTRO_MENAGER[ELECTRO MENAGER],0)))</f>
        <v/>
      </c>
      <c r="C600" s="37"/>
      <c r="D600" s="38" t="s">
        <v>15</v>
      </c>
      <c r="E600" s="21"/>
      <c r="F600" s="22" t="str">
        <f ca="1">IF(tblINVENTAIRE_ELCTRO_MENAGER[[#This Row],[DELIVRANCE]]&lt;&gt;"",TODAY()-tblINVENTAIRE_ELCTRO_MENAGER[[#This Row],[DELIVRANCE]],"")</f>
        <v/>
      </c>
      <c r="G600" s="40"/>
      <c r="H600" s="62"/>
      <c r="I60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00" s="91"/>
      <c r="K600" s="42"/>
      <c r="L600" s="42"/>
      <c r="M600" s="52"/>
      <c r="N600" s="53"/>
      <c r="O600" s="44"/>
    </row>
    <row r="601" spans="2:15">
      <c r="B601" s="37" t="str">
        <f>IF(tblINVENTAIRE_ELCTRO_MENAGER[[#This Row],[NOM]]="","",INDEX(tblELECTRO_MENAGER[CODE],MATCH(tblINVENTAIRE_ELCTRO_MENAGER[[#This Row],[NOM]],tblELECTRO_MENAGER[ELECTRO MENAGER],0)))</f>
        <v/>
      </c>
      <c r="C601" s="37"/>
      <c r="D601" s="38" t="s">
        <v>15</v>
      </c>
      <c r="E601" s="21"/>
      <c r="F601" s="22" t="str">
        <f ca="1">IF(tblINVENTAIRE_ELCTRO_MENAGER[[#This Row],[DELIVRANCE]]&lt;&gt;"",TODAY()-tblINVENTAIRE_ELCTRO_MENAGER[[#This Row],[DELIVRANCE]],"")</f>
        <v/>
      </c>
      <c r="G601" s="40"/>
      <c r="H601" s="62"/>
      <c r="I60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01" s="91"/>
      <c r="K601" s="42"/>
      <c r="L601" s="42"/>
      <c r="M601" s="52"/>
      <c r="N601" s="53"/>
      <c r="O601" s="44"/>
    </row>
    <row r="602" spans="2:15">
      <c r="B602" s="37" t="str">
        <f>IF(tblINVENTAIRE_ELCTRO_MENAGER[[#This Row],[NOM]]="","",INDEX(tblELECTRO_MENAGER[CODE],MATCH(tblINVENTAIRE_ELCTRO_MENAGER[[#This Row],[NOM]],tblELECTRO_MENAGER[ELECTRO MENAGER],0)))</f>
        <v/>
      </c>
      <c r="C602" s="37"/>
      <c r="D602" s="38" t="s">
        <v>15</v>
      </c>
      <c r="E602" s="21"/>
      <c r="F602" s="22" t="str">
        <f ca="1">IF(tblINVENTAIRE_ELCTRO_MENAGER[[#This Row],[DELIVRANCE]]&lt;&gt;"",TODAY()-tblINVENTAIRE_ELCTRO_MENAGER[[#This Row],[DELIVRANCE]],"")</f>
        <v/>
      </c>
      <c r="G602" s="40"/>
      <c r="H602" s="62"/>
      <c r="I60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02" s="91"/>
      <c r="K602" s="42"/>
      <c r="L602" s="42"/>
      <c r="M602" s="52"/>
      <c r="N602" s="53"/>
      <c r="O602" s="44"/>
    </row>
    <row r="603" spans="2:15">
      <c r="B603" s="37" t="str">
        <f>IF(tblINVENTAIRE_ELCTRO_MENAGER[[#This Row],[NOM]]="","",INDEX(tblELECTRO_MENAGER[CODE],MATCH(tblINVENTAIRE_ELCTRO_MENAGER[[#This Row],[NOM]],tblELECTRO_MENAGER[ELECTRO MENAGER],0)))</f>
        <v/>
      </c>
      <c r="C603" s="37"/>
      <c r="D603" s="38" t="s">
        <v>15</v>
      </c>
      <c r="E603" s="21"/>
      <c r="F603" s="22" t="str">
        <f ca="1">IF(tblINVENTAIRE_ELCTRO_MENAGER[[#This Row],[DELIVRANCE]]&lt;&gt;"",TODAY()-tblINVENTAIRE_ELCTRO_MENAGER[[#This Row],[DELIVRANCE]],"")</f>
        <v/>
      </c>
      <c r="G603" s="40"/>
      <c r="H603" s="62"/>
      <c r="I60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03" s="91"/>
      <c r="K603" s="42"/>
      <c r="L603" s="42"/>
      <c r="M603" s="52"/>
      <c r="N603" s="53"/>
      <c r="O603" s="44"/>
    </row>
    <row r="604" spans="2:15">
      <c r="B604" s="37" t="str">
        <f>IF(tblINVENTAIRE_ELCTRO_MENAGER[[#This Row],[NOM]]="","",INDEX(tblELECTRO_MENAGER[CODE],MATCH(tblINVENTAIRE_ELCTRO_MENAGER[[#This Row],[NOM]],tblELECTRO_MENAGER[ELECTRO MENAGER],0)))</f>
        <v/>
      </c>
      <c r="C604" s="37"/>
      <c r="D604" s="38" t="s">
        <v>15</v>
      </c>
      <c r="E604" s="21"/>
      <c r="F604" s="22" t="str">
        <f ca="1">IF(tblINVENTAIRE_ELCTRO_MENAGER[[#This Row],[DELIVRANCE]]&lt;&gt;"",TODAY()-tblINVENTAIRE_ELCTRO_MENAGER[[#This Row],[DELIVRANCE]],"")</f>
        <v/>
      </c>
      <c r="G604" s="40"/>
      <c r="H604" s="62"/>
      <c r="I60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04" s="91"/>
      <c r="K604" s="42"/>
      <c r="L604" s="42"/>
      <c r="M604" s="52"/>
      <c r="N604" s="53"/>
      <c r="O604" s="44"/>
    </row>
    <row r="605" spans="2:15">
      <c r="B605" s="37" t="str">
        <f>IF(tblINVENTAIRE_ELCTRO_MENAGER[[#This Row],[NOM]]="","",INDEX(tblELECTRO_MENAGER[CODE],MATCH(tblINVENTAIRE_ELCTRO_MENAGER[[#This Row],[NOM]],tblELECTRO_MENAGER[ELECTRO MENAGER],0)))</f>
        <v/>
      </c>
      <c r="C605" s="37"/>
      <c r="D605" s="38" t="s">
        <v>15</v>
      </c>
      <c r="E605" s="21"/>
      <c r="F605" s="22" t="str">
        <f ca="1">IF(tblINVENTAIRE_ELCTRO_MENAGER[[#This Row],[DELIVRANCE]]&lt;&gt;"",TODAY()-tblINVENTAIRE_ELCTRO_MENAGER[[#This Row],[DELIVRANCE]],"")</f>
        <v/>
      </c>
      <c r="G605" s="40"/>
      <c r="H605" s="62"/>
      <c r="I60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05" s="91"/>
      <c r="K605" s="42"/>
      <c r="L605" s="42"/>
      <c r="M605" s="52"/>
      <c r="N605" s="53"/>
      <c r="O605" s="44"/>
    </row>
    <row r="606" spans="2:15">
      <c r="B606" s="37" t="str">
        <f>IF(tblINVENTAIRE_ELCTRO_MENAGER[[#This Row],[NOM]]="","",INDEX(tblELECTRO_MENAGER[CODE],MATCH(tblINVENTAIRE_ELCTRO_MENAGER[[#This Row],[NOM]],tblELECTRO_MENAGER[ELECTRO MENAGER],0)))</f>
        <v/>
      </c>
      <c r="C606" s="37"/>
      <c r="D606" s="38" t="s">
        <v>15</v>
      </c>
      <c r="E606" s="21"/>
      <c r="F606" s="22" t="str">
        <f ca="1">IF(tblINVENTAIRE_ELCTRO_MENAGER[[#This Row],[DELIVRANCE]]&lt;&gt;"",TODAY()-tblINVENTAIRE_ELCTRO_MENAGER[[#This Row],[DELIVRANCE]],"")</f>
        <v/>
      </c>
      <c r="G606" s="40"/>
      <c r="H606" s="62"/>
      <c r="I60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06" s="91"/>
      <c r="K606" s="42"/>
      <c r="L606" s="42"/>
      <c r="M606" s="52"/>
      <c r="N606" s="53"/>
      <c r="O606" s="44"/>
    </row>
    <row r="607" spans="2:15">
      <c r="B607" s="37" t="str">
        <f>IF(tblINVENTAIRE_ELCTRO_MENAGER[[#This Row],[NOM]]="","",INDEX(tblELECTRO_MENAGER[CODE],MATCH(tblINVENTAIRE_ELCTRO_MENAGER[[#This Row],[NOM]],tblELECTRO_MENAGER[ELECTRO MENAGER],0)))</f>
        <v/>
      </c>
      <c r="C607" s="37"/>
      <c r="D607" s="38" t="s">
        <v>15</v>
      </c>
      <c r="E607" s="21"/>
      <c r="F607" s="22" t="str">
        <f ca="1">IF(tblINVENTAIRE_ELCTRO_MENAGER[[#This Row],[DELIVRANCE]]&lt;&gt;"",TODAY()-tblINVENTAIRE_ELCTRO_MENAGER[[#This Row],[DELIVRANCE]],"")</f>
        <v/>
      </c>
      <c r="G607" s="40"/>
      <c r="H607" s="62"/>
      <c r="I60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07" s="91"/>
      <c r="K607" s="42"/>
      <c r="L607" s="42"/>
      <c r="M607" s="52"/>
      <c r="N607" s="53"/>
      <c r="O607" s="44"/>
    </row>
    <row r="608" spans="2:15">
      <c r="B608" s="37" t="str">
        <f>IF(tblINVENTAIRE_ELCTRO_MENAGER[[#This Row],[NOM]]="","",INDEX(tblELECTRO_MENAGER[CODE],MATCH(tblINVENTAIRE_ELCTRO_MENAGER[[#This Row],[NOM]],tblELECTRO_MENAGER[ELECTRO MENAGER],0)))</f>
        <v/>
      </c>
      <c r="C608" s="37"/>
      <c r="D608" s="38" t="s">
        <v>15</v>
      </c>
      <c r="E608" s="21"/>
      <c r="F608" s="22" t="str">
        <f ca="1">IF(tblINVENTAIRE_ELCTRO_MENAGER[[#This Row],[DELIVRANCE]]&lt;&gt;"",TODAY()-tblINVENTAIRE_ELCTRO_MENAGER[[#This Row],[DELIVRANCE]],"")</f>
        <v/>
      </c>
      <c r="G608" s="40"/>
      <c r="H608" s="62"/>
      <c r="I60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08" s="91"/>
      <c r="K608" s="42"/>
      <c r="L608" s="42"/>
      <c r="M608" s="52"/>
      <c r="N608" s="53"/>
      <c r="O608" s="44"/>
    </row>
    <row r="609" spans="2:15">
      <c r="B609" s="37" t="str">
        <f>IF(tblINVENTAIRE_ELCTRO_MENAGER[[#This Row],[NOM]]="","",INDEX(tblELECTRO_MENAGER[CODE],MATCH(tblINVENTAIRE_ELCTRO_MENAGER[[#This Row],[NOM]],tblELECTRO_MENAGER[ELECTRO MENAGER],0)))</f>
        <v/>
      </c>
      <c r="C609" s="37"/>
      <c r="D609" s="38" t="s">
        <v>15</v>
      </c>
      <c r="E609" s="21"/>
      <c r="F609" s="22" t="str">
        <f ca="1">IF(tblINVENTAIRE_ELCTRO_MENAGER[[#This Row],[DELIVRANCE]]&lt;&gt;"",TODAY()-tblINVENTAIRE_ELCTRO_MENAGER[[#This Row],[DELIVRANCE]],"")</f>
        <v/>
      </c>
      <c r="G609" s="40"/>
      <c r="H609" s="62"/>
      <c r="I60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09" s="91"/>
      <c r="K609" s="42"/>
      <c r="L609" s="42"/>
      <c r="M609" s="52"/>
      <c r="N609" s="53"/>
      <c r="O609" s="44"/>
    </row>
    <row r="610" spans="2:15">
      <c r="B610" s="37" t="str">
        <f>IF(tblINVENTAIRE_ELCTRO_MENAGER[[#This Row],[NOM]]="","",INDEX(tblELECTRO_MENAGER[CODE],MATCH(tblINVENTAIRE_ELCTRO_MENAGER[[#This Row],[NOM]],tblELECTRO_MENAGER[ELECTRO MENAGER],0)))</f>
        <v/>
      </c>
      <c r="C610" s="37"/>
      <c r="D610" s="38" t="s">
        <v>15</v>
      </c>
      <c r="E610" s="21"/>
      <c r="F610" s="22" t="str">
        <f ca="1">IF(tblINVENTAIRE_ELCTRO_MENAGER[[#This Row],[DELIVRANCE]]&lt;&gt;"",TODAY()-tblINVENTAIRE_ELCTRO_MENAGER[[#This Row],[DELIVRANCE]],"")</f>
        <v/>
      </c>
      <c r="G610" s="40"/>
      <c r="H610" s="62"/>
      <c r="I61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10" s="91"/>
      <c r="K610" s="42"/>
      <c r="L610" s="42"/>
      <c r="M610" s="52"/>
      <c r="N610" s="53"/>
      <c r="O610" s="44"/>
    </row>
    <row r="611" spans="2:15">
      <c r="B611" s="37" t="str">
        <f>IF(tblINVENTAIRE_ELCTRO_MENAGER[[#This Row],[NOM]]="","",INDEX(tblELECTRO_MENAGER[CODE],MATCH(tblINVENTAIRE_ELCTRO_MENAGER[[#This Row],[NOM]],tblELECTRO_MENAGER[ELECTRO MENAGER],0)))</f>
        <v/>
      </c>
      <c r="C611" s="37"/>
      <c r="D611" s="38" t="s">
        <v>15</v>
      </c>
      <c r="E611" s="21"/>
      <c r="F611" s="22" t="str">
        <f ca="1">IF(tblINVENTAIRE_ELCTRO_MENAGER[[#This Row],[DELIVRANCE]]&lt;&gt;"",TODAY()-tblINVENTAIRE_ELCTRO_MENAGER[[#This Row],[DELIVRANCE]],"")</f>
        <v/>
      </c>
      <c r="G611" s="40"/>
      <c r="H611" s="62"/>
      <c r="I61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11" s="91"/>
      <c r="K611" s="42"/>
      <c r="L611" s="42"/>
      <c r="M611" s="52"/>
      <c r="N611" s="53"/>
      <c r="O611" s="44"/>
    </row>
    <row r="612" spans="2:15">
      <c r="B612" s="37" t="str">
        <f>IF(tblINVENTAIRE_ELCTRO_MENAGER[[#This Row],[NOM]]="","",INDEX(tblELECTRO_MENAGER[CODE],MATCH(tblINVENTAIRE_ELCTRO_MENAGER[[#This Row],[NOM]],tblELECTRO_MENAGER[ELECTRO MENAGER],0)))</f>
        <v/>
      </c>
      <c r="C612" s="37"/>
      <c r="D612" s="38" t="s">
        <v>15</v>
      </c>
      <c r="E612" s="21"/>
      <c r="F612" s="22" t="str">
        <f ca="1">IF(tblINVENTAIRE_ELCTRO_MENAGER[[#This Row],[DELIVRANCE]]&lt;&gt;"",TODAY()-tblINVENTAIRE_ELCTRO_MENAGER[[#This Row],[DELIVRANCE]],"")</f>
        <v/>
      </c>
      <c r="G612" s="40"/>
      <c r="H612" s="62"/>
      <c r="I61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12" s="91"/>
      <c r="K612" s="42"/>
      <c r="L612" s="42"/>
      <c r="M612" s="52"/>
      <c r="N612" s="53"/>
      <c r="O612" s="44"/>
    </row>
    <row r="613" spans="2:15">
      <c r="B613" s="37" t="str">
        <f>IF(tblINVENTAIRE_ELCTRO_MENAGER[[#This Row],[NOM]]="","",INDEX(tblELECTRO_MENAGER[CODE],MATCH(tblINVENTAIRE_ELCTRO_MENAGER[[#This Row],[NOM]],tblELECTRO_MENAGER[ELECTRO MENAGER],0)))</f>
        <v/>
      </c>
      <c r="C613" s="37"/>
      <c r="D613" s="38" t="s">
        <v>15</v>
      </c>
      <c r="E613" s="21"/>
      <c r="F613" s="22" t="str">
        <f ca="1">IF(tblINVENTAIRE_ELCTRO_MENAGER[[#This Row],[DELIVRANCE]]&lt;&gt;"",TODAY()-tblINVENTAIRE_ELCTRO_MENAGER[[#This Row],[DELIVRANCE]],"")</f>
        <v/>
      </c>
      <c r="G613" s="40"/>
      <c r="H613" s="62"/>
      <c r="I61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13" s="91"/>
      <c r="K613" s="42"/>
      <c r="L613" s="42"/>
      <c r="M613" s="52"/>
      <c r="N613" s="53"/>
      <c r="O613" s="44"/>
    </row>
    <row r="614" spans="2:15">
      <c r="B614" s="37" t="str">
        <f>IF(tblINVENTAIRE_ELCTRO_MENAGER[[#This Row],[NOM]]="","",INDEX(tblELECTRO_MENAGER[CODE],MATCH(tblINVENTAIRE_ELCTRO_MENAGER[[#This Row],[NOM]],tblELECTRO_MENAGER[ELECTRO MENAGER],0)))</f>
        <v/>
      </c>
      <c r="C614" s="37"/>
      <c r="D614" s="38" t="s">
        <v>15</v>
      </c>
      <c r="E614" s="21"/>
      <c r="F614" s="22" t="str">
        <f ca="1">IF(tblINVENTAIRE_ELCTRO_MENAGER[[#This Row],[DELIVRANCE]]&lt;&gt;"",TODAY()-tblINVENTAIRE_ELCTRO_MENAGER[[#This Row],[DELIVRANCE]],"")</f>
        <v/>
      </c>
      <c r="G614" s="40"/>
      <c r="H614" s="62"/>
      <c r="I61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14" s="91"/>
      <c r="K614" s="42"/>
      <c r="L614" s="42"/>
      <c r="M614" s="52"/>
      <c r="N614" s="53"/>
      <c r="O614" s="44"/>
    </row>
    <row r="615" spans="2:15">
      <c r="B615" s="37" t="str">
        <f>IF(tblINVENTAIRE_ELCTRO_MENAGER[[#This Row],[NOM]]="","",INDEX(tblELECTRO_MENAGER[CODE],MATCH(tblINVENTAIRE_ELCTRO_MENAGER[[#This Row],[NOM]],tblELECTRO_MENAGER[ELECTRO MENAGER],0)))</f>
        <v/>
      </c>
      <c r="C615" s="37"/>
      <c r="D615" s="38" t="s">
        <v>15</v>
      </c>
      <c r="E615" s="21"/>
      <c r="F615" s="22" t="str">
        <f ca="1">IF(tblINVENTAIRE_ELCTRO_MENAGER[[#This Row],[DELIVRANCE]]&lt;&gt;"",TODAY()-tblINVENTAIRE_ELCTRO_MENAGER[[#This Row],[DELIVRANCE]],"")</f>
        <v/>
      </c>
      <c r="G615" s="40"/>
      <c r="H615" s="62"/>
      <c r="I61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15" s="91"/>
      <c r="K615" s="42"/>
      <c r="L615" s="42"/>
      <c r="M615" s="52"/>
      <c r="N615" s="53"/>
      <c r="O615" s="44"/>
    </row>
    <row r="616" spans="2:15">
      <c r="B616" s="37" t="str">
        <f>IF(tblINVENTAIRE_ELCTRO_MENAGER[[#This Row],[NOM]]="","",INDEX(tblELECTRO_MENAGER[CODE],MATCH(tblINVENTAIRE_ELCTRO_MENAGER[[#This Row],[NOM]],tblELECTRO_MENAGER[ELECTRO MENAGER],0)))</f>
        <v/>
      </c>
      <c r="C616" s="37"/>
      <c r="D616" s="38" t="s">
        <v>15</v>
      </c>
      <c r="E616" s="21"/>
      <c r="F616" s="22" t="str">
        <f ca="1">IF(tblINVENTAIRE_ELCTRO_MENAGER[[#This Row],[DELIVRANCE]]&lt;&gt;"",TODAY()-tblINVENTAIRE_ELCTRO_MENAGER[[#This Row],[DELIVRANCE]],"")</f>
        <v/>
      </c>
      <c r="G616" s="40"/>
      <c r="H616" s="62"/>
      <c r="I61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16" s="91"/>
      <c r="K616" s="42"/>
      <c r="L616" s="42"/>
      <c r="M616" s="52"/>
      <c r="N616" s="53"/>
      <c r="O616" s="44"/>
    </row>
    <row r="617" spans="2:15">
      <c r="B617" s="37" t="str">
        <f>IF(tblINVENTAIRE_ELCTRO_MENAGER[[#This Row],[NOM]]="","",INDEX(tblELECTRO_MENAGER[CODE],MATCH(tblINVENTAIRE_ELCTRO_MENAGER[[#This Row],[NOM]],tblELECTRO_MENAGER[ELECTRO MENAGER],0)))</f>
        <v/>
      </c>
      <c r="C617" s="37"/>
      <c r="D617" s="38" t="s">
        <v>15</v>
      </c>
      <c r="E617" s="21"/>
      <c r="F617" s="22" t="str">
        <f ca="1">IF(tblINVENTAIRE_ELCTRO_MENAGER[[#This Row],[DELIVRANCE]]&lt;&gt;"",TODAY()-tblINVENTAIRE_ELCTRO_MENAGER[[#This Row],[DELIVRANCE]],"")</f>
        <v/>
      </c>
      <c r="G617" s="40"/>
      <c r="H617" s="62"/>
      <c r="I61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17" s="91"/>
      <c r="K617" s="42"/>
      <c r="L617" s="42"/>
      <c r="M617" s="52"/>
      <c r="N617" s="53"/>
      <c r="O617" s="44"/>
    </row>
    <row r="618" spans="2:15">
      <c r="B618" s="37" t="str">
        <f>IF(tblINVENTAIRE_ELCTRO_MENAGER[[#This Row],[NOM]]="","",INDEX(tblELECTRO_MENAGER[CODE],MATCH(tblINVENTAIRE_ELCTRO_MENAGER[[#This Row],[NOM]],tblELECTRO_MENAGER[ELECTRO MENAGER],0)))</f>
        <v/>
      </c>
      <c r="C618" s="37"/>
      <c r="D618" s="38" t="s">
        <v>15</v>
      </c>
      <c r="E618" s="21"/>
      <c r="F618" s="22" t="str">
        <f ca="1">IF(tblINVENTAIRE_ELCTRO_MENAGER[[#This Row],[DELIVRANCE]]&lt;&gt;"",TODAY()-tblINVENTAIRE_ELCTRO_MENAGER[[#This Row],[DELIVRANCE]],"")</f>
        <v/>
      </c>
      <c r="G618" s="40"/>
      <c r="H618" s="62"/>
      <c r="I61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18" s="91"/>
      <c r="K618" s="42"/>
      <c r="L618" s="42"/>
      <c r="M618" s="52"/>
      <c r="N618" s="53"/>
      <c r="O618" s="44"/>
    </row>
    <row r="619" spans="2:15">
      <c r="B619" s="37" t="str">
        <f>IF(tblINVENTAIRE_ELCTRO_MENAGER[[#This Row],[NOM]]="","",INDEX(tblELECTRO_MENAGER[CODE],MATCH(tblINVENTAIRE_ELCTRO_MENAGER[[#This Row],[NOM]],tblELECTRO_MENAGER[ELECTRO MENAGER],0)))</f>
        <v/>
      </c>
      <c r="C619" s="37"/>
      <c r="D619" s="38" t="s">
        <v>15</v>
      </c>
      <c r="E619" s="21"/>
      <c r="F619" s="22" t="str">
        <f ca="1">IF(tblINVENTAIRE_ELCTRO_MENAGER[[#This Row],[DELIVRANCE]]&lt;&gt;"",TODAY()-tblINVENTAIRE_ELCTRO_MENAGER[[#This Row],[DELIVRANCE]],"")</f>
        <v/>
      </c>
      <c r="G619" s="40"/>
      <c r="H619" s="62"/>
      <c r="I61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19" s="91"/>
      <c r="K619" s="42"/>
      <c r="L619" s="42"/>
      <c r="M619" s="52"/>
      <c r="N619" s="53"/>
      <c r="O619" s="44"/>
    </row>
    <row r="620" spans="2:15">
      <c r="B620" s="37" t="str">
        <f>IF(tblINVENTAIRE_ELCTRO_MENAGER[[#This Row],[NOM]]="","",INDEX(tblELECTRO_MENAGER[CODE],MATCH(tblINVENTAIRE_ELCTRO_MENAGER[[#This Row],[NOM]],tblELECTRO_MENAGER[ELECTRO MENAGER],0)))</f>
        <v/>
      </c>
      <c r="C620" s="37"/>
      <c r="D620" s="38" t="s">
        <v>15</v>
      </c>
      <c r="E620" s="21"/>
      <c r="F620" s="22" t="str">
        <f ca="1">IF(tblINVENTAIRE_ELCTRO_MENAGER[[#This Row],[DELIVRANCE]]&lt;&gt;"",TODAY()-tblINVENTAIRE_ELCTRO_MENAGER[[#This Row],[DELIVRANCE]],"")</f>
        <v/>
      </c>
      <c r="G620" s="40"/>
      <c r="H620" s="62"/>
      <c r="I62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20" s="91"/>
      <c r="K620" s="42"/>
      <c r="L620" s="42"/>
      <c r="M620" s="52"/>
      <c r="N620" s="53"/>
      <c r="O620" s="44"/>
    </row>
    <row r="621" spans="2:15">
      <c r="B621" s="37" t="str">
        <f>IF(tblINVENTAIRE_ELCTRO_MENAGER[[#This Row],[NOM]]="","",INDEX(tblELECTRO_MENAGER[CODE],MATCH(tblINVENTAIRE_ELCTRO_MENAGER[[#This Row],[NOM]],tblELECTRO_MENAGER[ELECTRO MENAGER],0)))</f>
        <v/>
      </c>
      <c r="C621" s="37"/>
      <c r="D621" s="38" t="s">
        <v>15</v>
      </c>
      <c r="E621" s="21"/>
      <c r="F621" s="22" t="str">
        <f ca="1">IF(tblINVENTAIRE_ELCTRO_MENAGER[[#This Row],[DELIVRANCE]]&lt;&gt;"",TODAY()-tblINVENTAIRE_ELCTRO_MENAGER[[#This Row],[DELIVRANCE]],"")</f>
        <v/>
      </c>
      <c r="G621" s="40"/>
      <c r="H621" s="62"/>
      <c r="I62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21" s="91"/>
      <c r="K621" s="42"/>
      <c r="L621" s="42"/>
      <c r="M621" s="52"/>
      <c r="N621" s="53"/>
      <c r="O621" s="44"/>
    </row>
    <row r="622" spans="2:15">
      <c r="B622" s="37" t="str">
        <f>IF(tblINVENTAIRE_ELCTRO_MENAGER[[#This Row],[NOM]]="","",INDEX(tblELECTRO_MENAGER[CODE],MATCH(tblINVENTAIRE_ELCTRO_MENAGER[[#This Row],[NOM]],tblELECTRO_MENAGER[ELECTRO MENAGER],0)))</f>
        <v/>
      </c>
      <c r="C622" s="37"/>
      <c r="D622" s="38" t="s">
        <v>15</v>
      </c>
      <c r="E622" s="21"/>
      <c r="F622" s="22" t="str">
        <f ca="1">IF(tblINVENTAIRE_ELCTRO_MENAGER[[#This Row],[DELIVRANCE]]&lt;&gt;"",TODAY()-tblINVENTAIRE_ELCTRO_MENAGER[[#This Row],[DELIVRANCE]],"")</f>
        <v/>
      </c>
      <c r="G622" s="40"/>
      <c r="H622" s="62"/>
      <c r="I62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22" s="91"/>
      <c r="K622" s="42"/>
      <c r="L622" s="42"/>
      <c r="M622" s="52"/>
      <c r="N622" s="53"/>
      <c r="O622" s="44"/>
    </row>
    <row r="623" spans="2:15">
      <c r="B623" s="37" t="str">
        <f>IF(tblINVENTAIRE_ELCTRO_MENAGER[[#This Row],[NOM]]="","",INDEX(tblELECTRO_MENAGER[CODE],MATCH(tblINVENTAIRE_ELCTRO_MENAGER[[#This Row],[NOM]],tblELECTRO_MENAGER[ELECTRO MENAGER],0)))</f>
        <v/>
      </c>
      <c r="C623" s="37"/>
      <c r="D623" s="38" t="s">
        <v>15</v>
      </c>
      <c r="E623" s="21"/>
      <c r="F623" s="22" t="str">
        <f ca="1">IF(tblINVENTAIRE_ELCTRO_MENAGER[[#This Row],[DELIVRANCE]]&lt;&gt;"",TODAY()-tblINVENTAIRE_ELCTRO_MENAGER[[#This Row],[DELIVRANCE]],"")</f>
        <v/>
      </c>
      <c r="G623" s="40"/>
      <c r="H623" s="62"/>
      <c r="I62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23" s="91"/>
      <c r="K623" s="42"/>
      <c r="L623" s="42"/>
      <c r="M623" s="52"/>
      <c r="N623" s="53"/>
      <c r="O623" s="44"/>
    </row>
    <row r="624" spans="2:15">
      <c r="B624" s="37" t="str">
        <f>IF(tblINVENTAIRE_ELCTRO_MENAGER[[#This Row],[NOM]]="","",INDEX(tblELECTRO_MENAGER[CODE],MATCH(tblINVENTAIRE_ELCTRO_MENAGER[[#This Row],[NOM]],tblELECTRO_MENAGER[ELECTRO MENAGER],0)))</f>
        <v/>
      </c>
      <c r="C624" s="37"/>
      <c r="D624" s="38" t="s">
        <v>15</v>
      </c>
      <c r="E624" s="21"/>
      <c r="F624" s="22" t="str">
        <f ca="1">IF(tblINVENTAIRE_ELCTRO_MENAGER[[#This Row],[DELIVRANCE]]&lt;&gt;"",TODAY()-tblINVENTAIRE_ELCTRO_MENAGER[[#This Row],[DELIVRANCE]],"")</f>
        <v/>
      </c>
      <c r="G624" s="40"/>
      <c r="H624" s="62"/>
      <c r="I62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24" s="91"/>
      <c r="K624" s="42"/>
      <c r="L624" s="42"/>
      <c r="M624" s="52"/>
      <c r="N624" s="53"/>
      <c r="O624" s="44"/>
    </row>
    <row r="625" spans="2:15">
      <c r="B625" s="37" t="str">
        <f>IF(tblINVENTAIRE_ELCTRO_MENAGER[[#This Row],[NOM]]="","",INDEX(tblELECTRO_MENAGER[CODE],MATCH(tblINVENTAIRE_ELCTRO_MENAGER[[#This Row],[NOM]],tblELECTRO_MENAGER[ELECTRO MENAGER],0)))</f>
        <v/>
      </c>
      <c r="C625" s="37"/>
      <c r="D625" s="38" t="s">
        <v>15</v>
      </c>
      <c r="E625" s="21"/>
      <c r="F625" s="22" t="str">
        <f ca="1">IF(tblINVENTAIRE_ELCTRO_MENAGER[[#This Row],[DELIVRANCE]]&lt;&gt;"",TODAY()-tblINVENTAIRE_ELCTRO_MENAGER[[#This Row],[DELIVRANCE]],"")</f>
        <v/>
      </c>
      <c r="G625" s="40"/>
      <c r="H625" s="62"/>
      <c r="I62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25" s="91"/>
      <c r="K625" s="42"/>
      <c r="L625" s="42"/>
      <c r="M625" s="52"/>
      <c r="N625" s="53"/>
      <c r="O625" s="44"/>
    </row>
    <row r="626" spans="2:15">
      <c r="B626" s="37" t="str">
        <f>IF(tblINVENTAIRE_ELCTRO_MENAGER[[#This Row],[NOM]]="","",INDEX(tblELECTRO_MENAGER[CODE],MATCH(tblINVENTAIRE_ELCTRO_MENAGER[[#This Row],[NOM]],tblELECTRO_MENAGER[ELECTRO MENAGER],0)))</f>
        <v/>
      </c>
      <c r="C626" s="37"/>
      <c r="D626" s="38" t="s">
        <v>15</v>
      </c>
      <c r="E626" s="21"/>
      <c r="F626" s="22" t="str">
        <f ca="1">IF(tblINVENTAIRE_ELCTRO_MENAGER[[#This Row],[DELIVRANCE]]&lt;&gt;"",TODAY()-tblINVENTAIRE_ELCTRO_MENAGER[[#This Row],[DELIVRANCE]],"")</f>
        <v/>
      </c>
      <c r="G626" s="40"/>
      <c r="H626" s="62"/>
      <c r="I62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26" s="91"/>
      <c r="K626" s="42"/>
      <c r="L626" s="42"/>
      <c r="M626" s="52"/>
      <c r="N626" s="53"/>
      <c r="O626" s="44"/>
    </row>
    <row r="627" spans="2:15">
      <c r="B627" s="37" t="str">
        <f>IF(tblINVENTAIRE_ELCTRO_MENAGER[[#This Row],[NOM]]="","",INDEX(tblELECTRO_MENAGER[CODE],MATCH(tblINVENTAIRE_ELCTRO_MENAGER[[#This Row],[NOM]],tblELECTRO_MENAGER[ELECTRO MENAGER],0)))</f>
        <v/>
      </c>
      <c r="C627" s="37"/>
      <c r="D627" s="38" t="s">
        <v>15</v>
      </c>
      <c r="E627" s="21"/>
      <c r="F627" s="22" t="str">
        <f ca="1">IF(tblINVENTAIRE_ELCTRO_MENAGER[[#This Row],[DELIVRANCE]]&lt;&gt;"",TODAY()-tblINVENTAIRE_ELCTRO_MENAGER[[#This Row],[DELIVRANCE]],"")</f>
        <v/>
      </c>
      <c r="G627" s="40"/>
      <c r="H627" s="62"/>
      <c r="I62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27" s="91"/>
      <c r="K627" s="42"/>
      <c r="L627" s="42"/>
      <c r="M627" s="52"/>
      <c r="N627" s="53"/>
      <c r="O627" s="44"/>
    </row>
    <row r="628" spans="2:15">
      <c r="B628" s="37" t="str">
        <f>IF(tblINVENTAIRE_ELCTRO_MENAGER[[#This Row],[NOM]]="","",INDEX(tblELECTRO_MENAGER[CODE],MATCH(tblINVENTAIRE_ELCTRO_MENAGER[[#This Row],[NOM]],tblELECTRO_MENAGER[ELECTRO MENAGER],0)))</f>
        <v/>
      </c>
      <c r="C628" s="37"/>
      <c r="D628" s="38" t="s">
        <v>15</v>
      </c>
      <c r="E628" s="21"/>
      <c r="F628" s="22" t="str">
        <f ca="1">IF(tblINVENTAIRE_ELCTRO_MENAGER[[#This Row],[DELIVRANCE]]&lt;&gt;"",TODAY()-tblINVENTAIRE_ELCTRO_MENAGER[[#This Row],[DELIVRANCE]],"")</f>
        <v/>
      </c>
      <c r="G628" s="40"/>
      <c r="H628" s="62"/>
      <c r="I62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28" s="91"/>
      <c r="K628" s="42"/>
      <c r="L628" s="42"/>
      <c r="M628" s="52"/>
      <c r="N628" s="53"/>
      <c r="O628" s="44"/>
    </row>
    <row r="629" spans="2:15">
      <c r="B629" s="37" t="str">
        <f>IF(tblINVENTAIRE_ELCTRO_MENAGER[[#This Row],[NOM]]="","",INDEX(tblELECTRO_MENAGER[CODE],MATCH(tblINVENTAIRE_ELCTRO_MENAGER[[#This Row],[NOM]],tblELECTRO_MENAGER[ELECTRO MENAGER],0)))</f>
        <v/>
      </c>
      <c r="C629" s="37"/>
      <c r="D629" s="38" t="s">
        <v>15</v>
      </c>
      <c r="E629" s="21"/>
      <c r="F629" s="22" t="str">
        <f ca="1">IF(tblINVENTAIRE_ELCTRO_MENAGER[[#This Row],[DELIVRANCE]]&lt;&gt;"",TODAY()-tblINVENTAIRE_ELCTRO_MENAGER[[#This Row],[DELIVRANCE]],"")</f>
        <v/>
      </c>
      <c r="G629" s="40"/>
      <c r="H629" s="62"/>
      <c r="I62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29" s="91"/>
      <c r="K629" s="42"/>
      <c r="L629" s="42"/>
      <c r="M629" s="52"/>
      <c r="N629" s="53"/>
      <c r="O629" s="44"/>
    </row>
    <row r="630" spans="2:15">
      <c r="B630" s="37" t="str">
        <f>IF(tblINVENTAIRE_ELCTRO_MENAGER[[#This Row],[NOM]]="","",INDEX(tblELECTRO_MENAGER[CODE],MATCH(tblINVENTAIRE_ELCTRO_MENAGER[[#This Row],[NOM]],tblELECTRO_MENAGER[ELECTRO MENAGER],0)))</f>
        <v/>
      </c>
      <c r="C630" s="37"/>
      <c r="D630" s="38" t="s">
        <v>15</v>
      </c>
      <c r="E630" s="21"/>
      <c r="F630" s="22" t="str">
        <f ca="1">IF(tblINVENTAIRE_ELCTRO_MENAGER[[#This Row],[DELIVRANCE]]&lt;&gt;"",TODAY()-tblINVENTAIRE_ELCTRO_MENAGER[[#This Row],[DELIVRANCE]],"")</f>
        <v/>
      </c>
      <c r="G630" s="40"/>
      <c r="H630" s="62"/>
      <c r="I63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30" s="91"/>
      <c r="K630" s="42"/>
      <c r="L630" s="42"/>
      <c r="M630" s="52"/>
      <c r="N630" s="53"/>
      <c r="O630" s="44"/>
    </row>
    <row r="631" spans="2:15">
      <c r="B631" s="37" t="str">
        <f>IF(tblINVENTAIRE_ELCTRO_MENAGER[[#This Row],[NOM]]="","",INDEX(tblELECTRO_MENAGER[CODE],MATCH(tblINVENTAIRE_ELCTRO_MENAGER[[#This Row],[NOM]],tblELECTRO_MENAGER[ELECTRO MENAGER],0)))</f>
        <v/>
      </c>
      <c r="C631" s="37"/>
      <c r="D631" s="38" t="s">
        <v>15</v>
      </c>
      <c r="E631" s="21"/>
      <c r="F631" s="22" t="str">
        <f ca="1">IF(tblINVENTAIRE_ELCTRO_MENAGER[[#This Row],[DELIVRANCE]]&lt;&gt;"",TODAY()-tblINVENTAIRE_ELCTRO_MENAGER[[#This Row],[DELIVRANCE]],"")</f>
        <v/>
      </c>
      <c r="G631" s="40"/>
      <c r="H631" s="62"/>
      <c r="I63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31" s="91"/>
      <c r="K631" s="42"/>
      <c r="L631" s="42"/>
      <c r="M631" s="52"/>
      <c r="N631" s="53"/>
      <c r="O631" s="44"/>
    </row>
    <row r="632" spans="2:15">
      <c r="B632" s="37" t="str">
        <f>IF(tblINVENTAIRE_ELCTRO_MENAGER[[#This Row],[NOM]]="","",INDEX(tblELECTRO_MENAGER[CODE],MATCH(tblINVENTAIRE_ELCTRO_MENAGER[[#This Row],[NOM]],tblELECTRO_MENAGER[ELECTRO MENAGER],0)))</f>
        <v/>
      </c>
      <c r="C632" s="37"/>
      <c r="D632" s="38" t="s">
        <v>15</v>
      </c>
      <c r="E632" s="21"/>
      <c r="F632" s="22" t="str">
        <f ca="1">IF(tblINVENTAIRE_ELCTRO_MENAGER[[#This Row],[DELIVRANCE]]&lt;&gt;"",TODAY()-tblINVENTAIRE_ELCTRO_MENAGER[[#This Row],[DELIVRANCE]],"")</f>
        <v/>
      </c>
      <c r="G632" s="40"/>
      <c r="H632" s="62"/>
      <c r="I63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32" s="91"/>
      <c r="K632" s="42"/>
      <c r="L632" s="42"/>
      <c r="M632" s="52"/>
      <c r="N632" s="53"/>
      <c r="O632" s="44"/>
    </row>
    <row r="633" spans="2:15">
      <c r="B633" s="37" t="str">
        <f>IF(tblINVENTAIRE_ELCTRO_MENAGER[[#This Row],[NOM]]="","",INDEX(tblELECTRO_MENAGER[CODE],MATCH(tblINVENTAIRE_ELCTRO_MENAGER[[#This Row],[NOM]],tblELECTRO_MENAGER[ELECTRO MENAGER],0)))</f>
        <v/>
      </c>
      <c r="C633" s="37"/>
      <c r="D633" s="38" t="s">
        <v>15</v>
      </c>
      <c r="E633" s="21"/>
      <c r="F633" s="22" t="str">
        <f ca="1">IF(tblINVENTAIRE_ELCTRO_MENAGER[[#This Row],[DELIVRANCE]]&lt;&gt;"",TODAY()-tblINVENTAIRE_ELCTRO_MENAGER[[#This Row],[DELIVRANCE]],"")</f>
        <v/>
      </c>
      <c r="G633" s="40"/>
      <c r="H633" s="62"/>
      <c r="I63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33" s="91"/>
      <c r="K633" s="42"/>
      <c r="L633" s="42"/>
      <c r="M633" s="52"/>
      <c r="N633" s="53"/>
      <c r="O633" s="44"/>
    </row>
    <row r="634" spans="2:15">
      <c r="B634" s="37" t="str">
        <f>IF(tblINVENTAIRE_ELCTRO_MENAGER[[#This Row],[NOM]]="","",INDEX(tblELECTRO_MENAGER[CODE],MATCH(tblINVENTAIRE_ELCTRO_MENAGER[[#This Row],[NOM]],tblELECTRO_MENAGER[ELECTRO MENAGER],0)))</f>
        <v/>
      </c>
      <c r="C634" s="37"/>
      <c r="D634" s="38" t="s">
        <v>15</v>
      </c>
      <c r="E634" s="21"/>
      <c r="F634" s="22" t="str">
        <f ca="1">IF(tblINVENTAIRE_ELCTRO_MENAGER[[#This Row],[DELIVRANCE]]&lt;&gt;"",TODAY()-tblINVENTAIRE_ELCTRO_MENAGER[[#This Row],[DELIVRANCE]],"")</f>
        <v/>
      </c>
      <c r="G634" s="40"/>
      <c r="H634" s="62"/>
      <c r="I63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34" s="91"/>
      <c r="K634" s="42"/>
      <c r="L634" s="42"/>
      <c r="M634" s="52"/>
      <c r="N634" s="53"/>
      <c r="O634" s="44"/>
    </row>
    <row r="635" spans="2:15">
      <c r="B635" s="37" t="str">
        <f>IF(tblINVENTAIRE_ELCTRO_MENAGER[[#This Row],[NOM]]="","",INDEX(tblELECTRO_MENAGER[CODE],MATCH(tblINVENTAIRE_ELCTRO_MENAGER[[#This Row],[NOM]],tblELECTRO_MENAGER[ELECTRO MENAGER],0)))</f>
        <v/>
      </c>
      <c r="C635" s="37"/>
      <c r="D635" s="38" t="s">
        <v>15</v>
      </c>
      <c r="E635" s="21"/>
      <c r="F635" s="22" t="str">
        <f ca="1">IF(tblINVENTAIRE_ELCTRO_MENAGER[[#This Row],[DELIVRANCE]]&lt;&gt;"",TODAY()-tblINVENTAIRE_ELCTRO_MENAGER[[#This Row],[DELIVRANCE]],"")</f>
        <v/>
      </c>
      <c r="G635" s="40"/>
      <c r="H635" s="62"/>
      <c r="I63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35" s="91"/>
      <c r="K635" s="42"/>
      <c r="L635" s="42"/>
      <c r="M635" s="52"/>
      <c r="N635" s="53"/>
      <c r="O635" s="44"/>
    </row>
    <row r="636" spans="2:15">
      <c r="B636" s="37" t="str">
        <f>IF(tblINVENTAIRE_ELCTRO_MENAGER[[#This Row],[NOM]]="","",INDEX(tblELECTRO_MENAGER[CODE],MATCH(tblINVENTAIRE_ELCTRO_MENAGER[[#This Row],[NOM]],tblELECTRO_MENAGER[ELECTRO MENAGER],0)))</f>
        <v/>
      </c>
      <c r="C636" s="37"/>
      <c r="D636" s="38" t="s">
        <v>15</v>
      </c>
      <c r="E636" s="21"/>
      <c r="F636" s="22" t="str">
        <f ca="1">IF(tblINVENTAIRE_ELCTRO_MENAGER[[#This Row],[DELIVRANCE]]&lt;&gt;"",TODAY()-tblINVENTAIRE_ELCTRO_MENAGER[[#This Row],[DELIVRANCE]],"")</f>
        <v/>
      </c>
      <c r="G636" s="40"/>
      <c r="H636" s="62"/>
      <c r="I63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36" s="91"/>
      <c r="K636" s="42"/>
      <c r="L636" s="42"/>
      <c r="M636" s="52"/>
      <c r="N636" s="53"/>
      <c r="O636" s="44"/>
    </row>
    <row r="637" spans="2:15">
      <c r="B637" s="37" t="str">
        <f>IF(tblINVENTAIRE_ELCTRO_MENAGER[[#This Row],[NOM]]="","",INDEX(tblELECTRO_MENAGER[CODE],MATCH(tblINVENTAIRE_ELCTRO_MENAGER[[#This Row],[NOM]],tblELECTRO_MENAGER[ELECTRO MENAGER],0)))</f>
        <v/>
      </c>
      <c r="C637" s="37"/>
      <c r="D637" s="38" t="s">
        <v>15</v>
      </c>
      <c r="E637" s="21"/>
      <c r="F637" s="22" t="str">
        <f ca="1">IF(tblINVENTAIRE_ELCTRO_MENAGER[[#This Row],[DELIVRANCE]]&lt;&gt;"",TODAY()-tblINVENTAIRE_ELCTRO_MENAGER[[#This Row],[DELIVRANCE]],"")</f>
        <v/>
      </c>
      <c r="G637" s="40"/>
      <c r="H637" s="62"/>
      <c r="I63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37" s="91"/>
      <c r="K637" s="42"/>
      <c r="L637" s="42"/>
      <c r="M637" s="52"/>
      <c r="N637" s="53"/>
      <c r="O637" s="44"/>
    </row>
    <row r="638" spans="2:15">
      <c r="B638" s="37" t="str">
        <f>IF(tblINVENTAIRE_ELCTRO_MENAGER[[#This Row],[NOM]]="","",INDEX(tblELECTRO_MENAGER[CODE],MATCH(tblINVENTAIRE_ELCTRO_MENAGER[[#This Row],[NOM]],tblELECTRO_MENAGER[ELECTRO MENAGER],0)))</f>
        <v/>
      </c>
      <c r="C638" s="37"/>
      <c r="D638" s="38" t="s">
        <v>15</v>
      </c>
      <c r="E638" s="21"/>
      <c r="F638" s="22" t="str">
        <f ca="1">IF(tblINVENTAIRE_ELCTRO_MENAGER[[#This Row],[DELIVRANCE]]&lt;&gt;"",TODAY()-tblINVENTAIRE_ELCTRO_MENAGER[[#This Row],[DELIVRANCE]],"")</f>
        <v/>
      </c>
      <c r="G638" s="40"/>
      <c r="H638" s="62"/>
      <c r="I63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38" s="91"/>
      <c r="K638" s="42"/>
      <c r="L638" s="42"/>
      <c r="M638" s="52"/>
      <c r="N638" s="53"/>
      <c r="O638" s="44"/>
    </row>
    <row r="639" spans="2:15">
      <c r="B639" s="37" t="str">
        <f>IF(tblINVENTAIRE_ELCTRO_MENAGER[[#This Row],[NOM]]="","",INDEX(tblELECTRO_MENAGER[CODE],MATCH(tblINVENTAIRE_ELCTRO_MENAGER[[#This Row],[NOM]],tblELECTRO_MENAGER[ELECTRO MENAGER],0)))</f>
        <v/>
      </c>
      <c r="C639" s="37"/>
      <c r="D639" s="38" t="s">
        <v>15</v>
      </c>
      <c r="E639" s="21"/>
      <c r="F639" s="22" t="str">
        <f ca="1">IF(tblINVENTAIRE_ELCTRO_MENAGER[[#This Row],[DELIVRANCE]]&lt;&gt;"",TODAY()-tblINVENTAIRE_ELCTRO_MENAGER[[#This Row],[DELIVRANCE]],"")</f>
        <v/>
      </c>
      <c r="G639" s="40"/>
      <c r="H639" s="62"/>
      <c r="I63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39" s="91"/>
      <c r="K639" s="42"/>
      <c r="L639" s="42"/>
      <c r="M639" s="52"/>
      <c r="N639" s="53"/>
      <c r="O639" s="44"/>
    </row>
    <row r="640" spans="2:15">
      <c r="B640" s="37" t="str">
        <f>IF(tblINVENTAIRE_ELCTRO_MENAGER[[#This Row],[NOM]]="","",INDEX(tblELECTRO_MENAGER[CODE],MATCH(tblINVENTAIRE_ELCTRO_MENAGER[[#This Row],[NOM]],tblELECTRO_MENAGER[ELECTRO MENAGER],0)))</f>
        <v/>
      </c>
      <c r="C640" s="37"/>
      <c r="D640" s="38" t="s">
        <v>15</v>
      </c>
      <c r="E640" s="21"/>
      <c r="F640" s="22" t="str">
        <f ca="1">IF(tblINVENTAIRE_ELCTRO_MENAGER[[#This Row],[DELIVRANCE]]&lt;&gt;"",TODAY()-tblINVENTAIRE_ELCTRO_MENAGER[[#This Row],[DELIVRANCE]],"")</f>
        <v/>
      </c>
      <c r="G640" s="40"/>
      <c r="H640" s="62"/>
      <c r="I64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40" s="91"/>
      <c r="K640" s="42"/>
      <c r="L640" s="42"/>
      <c r="M640" s="52"/>
      <c r="N640" s="53"/>
      <c r="O640" s="44"/>
    </row>
    <row r="641" spans="2:15">
      <c r="B641" s="37" t="str">
        <f>IF(tblINVENTAIRE_ELCTRO_MENAGER[[#This Row],[NOM]]="","",INDEX(tblELECTRO_MENAGER[CODE],MATCH(tblINVENTAIRE_ELCTRO_MENAGER[[#This Row],[NOM]],tblELECTRO_MENAGER[ELECTRO MENAGER],0)))</f>
        <v/>
      </c>
      <c r="C641" s="37"/>
      <c r="D641" s="38" t="s">
        <v>15</v>
      </c>
      <c r="E641" s="21"/>
      <c r="F641" s="22" t="str">
        <f ca="1">IF(tblINVENTAIRE_ELCTRO_MENAGER[[#This Row],[DELIVRANCE]]&lt;&gt;"",TODAY()-tblINVENTAIRE_ELCTRO_MENAGER[[#This Row],[DELIVRANCE]],"")</f>
        <v/>
      </c>
      <c r="G641" s="40"/>
      <c r="H641" s="62"/>
      <c r="I64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41" s="91"/>
      <c r="K641" s="42"/>
      <c r="L641" s="42"/>
      <c r="M641" s="52"/>
      <c r="N641" s="53"/>
      <c r="O641" s="44"/>
    </row>
    <row r="642" spans="2:15">
      <c r="B642" s="37" t="str">
        <f>IF(tblINVENTAIRE_ELCTRO_MENAGER[[#This Row],[NOM]]="","",INDEX(tblELECTRO_MENAGER[CODE],MATCH(tblINVENTAIRE_ELCTRO_MENAGER[[#This Row],[NOM]],tblELECTRO_MENAGER[ELECTRO MENAGER],0)))</f>
        <v/>
      </c>
      <c r="C642" s="37"/>
      <c r="D642" s="38" t="s">
        <v>15</v>
      </c>
      <c r="E642" s="21"/>
      <c r="F642" s="22" t="str">
        <f ca="1">IF(tblINVENTAIRE_ELCTRO_MENAGER[[#This Row],[DELIVRANCE]]&lt;&gt;"",TODAY()-tblINVENTAIRE_ELCTRO_MENAGER[[#This Row],[DELIVRANCE]],"")</f>
        <v/>
      </c>
      <c r="G642" s="40"/>
      <c r="H642" s="62"/>
      <c r="I64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42" s="91"/>
      <c r="K642" s="42"/>
      <c r="L642" s="42"/>
      <c r="M642" s="52"/>
      <c r="N642" s="53"/>
      <c r="O642" s="44"/>
    </row>
    <row r="643" spans="2:15">
      <c r="B643" s="37" t="str">
        <f>IF(tblINVENTAIRE_ELCTRO_MENAGER[[#This Row],[NOM]]="","",INDEX(tblELECTRO_MENAGER[CODE],MATCH(tblINVENTAIRE_ELCTRO_MENAGER[[#This Row],[NOM]],tblELECTRO_MENAGER[ELECTRO MENAGER],0)))</f>
        <v/>
      </c>
      <c r="C643" s="37"/>
      <c r="D643" s="38" t="s">
        <v>15</v>
      </c>
      <c r="E643" s="21"/>
      <c r="F643" s="22" t="str">
        <f ca="1">IF(tblINVENTAIRE_ELCTRO_MENAGER[[#This Row],[DELIVRANCE]]&lt;&gt;"",TODAY()-tblINVENTAIRE_ELCTRO_MENAGER[[#This Row],[DELIVRANCE]],"")</f>
        <v/>
      </c>
      <c r="G643" s="40"/>
      <c r="H643" s="62"/>
      <c r="I64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43" s="91"/>
      <c r="K643" s="42"/>
      <c r="L643" s="42"/>
      <c r="M643" s="52"/>
      <c r="N643" s="53"/>
      <c r="O643" s="44"/>
    </row>
    <row r="644" spans="2:15">
      <c r="B644" s="37" t="str">
        <f>IF(tblINVENTAIRE_ELCTRO_MENAGER[[#This Row],[NOM]]="","",INDEX(tblELECTRO_MENAGER[CODE],MATCH(tblINVENTAIRE_ELCTRO_MENAGER[[#This Row],[NOM]],tblELECTRO_MENAGER[ELECTRO MENAGER],0)))</f>
        <v/>
      </c>
      <c r="C644" s="37"/>
      <c r="D644" s="38" t="s">
        <v>15</v>
      </c>
      <c r="E644" s="21"/>
      <c r="F644" s="22" t="str">
        <f ca="1">IF(tblINVENTAIRE_ELCTRO_MENAGER[[#This Row],[DELIVRANCE]]&lt;&gt;"",TODAY()-tblINVENTAIRE_ELCTRO_MENAGER[[#This Row],[DELIVRANCE]],"")</f>
        <v/>
      </c>
      <c r="G644" s="40"/>
      <c r="H644" s="62"/>
      <c r="I64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44" s="91"/>
      <c r="K644" s="42"/>
      <c r="L644" s="42"/>
      <c r="M644" s="52"/>
      <c r="N644" s="53"/>
      <c r="O644" s="44"/>
    </row>
    <row r="645" spans="2:15">
      <c r="B645" s="37" t="str">
        <f>IF(tblINVENTAIRE_ELCTRO_MENAGER[[#This Row],[NOM]]="","",INDEX(tblELECTRO_MENAGER[CODE],MATCH(tblINVENTAIRE_ELCTRO_MENAGER[[#This Row],[NOM]],tblELECTRO_MENAGER[ELECTRO MENAGER],0)))</f>
        <v/>
      </c>
      <c r="C645" s="37"/>
      <c r="D645" s="38" t="s">
        <v>15</v>
      </c>
      <c r="E645" s="21"/>
      <c r="F645" s="22" t="str">
        <f ca="1">IF(tblINVENTAIRE_ELCTRO_MENAGER[[#This Row],[DELIVRANCE]]&lt;&gt;"",TODAY()-tblINVENTAIRE_ELCTRO_MENAGER[[#This Row],[DELIVRANCE]],"")</f>
        <v/>
      </c>
      <c r="G645" s="40"/>
      <c r="H645" s="62"/>
      <c r="I64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45" s="91"/>
      <c r="K645" s="42"/>
      <c r="L645" s="42"/>
      <c r="M645" s="52"/>
      <c r="N645" s="53"/>
      <c r="O645" s="44"/>
    </row>
    <row r="646" spans="2:15">
      <c r="B646" s="37" t="str">
        <f>IF(tblINVENTAIRE_ELCTRO_MENAGER[[#This Row],[NOM]]="","",INDEX(tblELECTRO_MENAGER[CODE],MATCH(tblINVENTAIRE_ELCTRO_MENAGER[[#This Row],[NOM]],tblELECTRO_MENAGER[ELECTRO MENAGER],0)))</f>
        <v/>
      </c>
      <c r="C646" s="37"/>
      <c r="D646" s="38" t="s">
        <v>15</v>
      </c>
      <c r="E646" s="21"/>
      <c r="F646" s="22" t="str">
        <f ca="1">IF(tblINVENTAIRE_ELCTRO_MENAGER[[#This Row],[DELIVRANCE]]&lt;&gt;"",TODAY()-tblINVENTAIRE_ELCTRO_MENAGER[[#This Row],[DELIVRANCE]],"")</f>
        <v/>
      </c>
      <c r="G646" s="40"/>
      <c r="H646" s="62"/>
      <c r="I64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46" s="91"/>
      <c r="K646" s="42"/>
      <c r="L646" s="42"/>
      <c r="M646" s="52"/>
      <c r="N646" s="53"/>
      <c r="O646" s="44"/>
    </row>
    <row r="647" spans="2:15">
      <c r="B647" s="37" t="str">
        <f>IF(tblINVENTAIRE_ELCTRO_MENAGER[[#This Row],[NOM]]="","",INDEX(tblELECTRO_MENAGER[CODE],MATCH(tblINVENTAIRE_ELCTRO_MENAGER[[#This Row],[NOM]],tblELECTRO_MENAGER[ELECTRO MENAGER],0)))</f>
        <v/>
      </c>
      <c r="C647" s="37"/>
      <c r="D647" s="38" t="s">
        <v>15</v>
      </c>
      <c r="E647" s="21"/>
      <c r="F647" s="22" t="str">
        <f ca="1">IF(tblINVENTAIRE_ELCTRO_MENAGER[[#This Row],[DELIVRANCE]]&lt;&gt;"",TODAY()-tblINVENTAIRE_ELCTRO_MENAGER[[#This Row],[DELIVRANCE]],"")</f>
        <v/>
      </c>
      <c r="G647" s="40"/>
      <c r="H647" s="62"/>
      <c r="I64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47" s="91"/>
      <c r="K647" s="42"/>
      <c r="L647" s="42"/>
      <c r="M647" s="52"/>
      <c r="N647" s="53"/>
      <c r="O647" s="44"/>
    </row>
    <row r="648" spans="2:15">
      <c r="B648" s="37" t="str">
        <f>IF(tblINVENTAIRE_ELCTRO_MENAGER[[#This Row],[NOM]]="","",INDEX(tblELECTRO_MENAGER[CODE],MATCH(tblINVENTAIRE_ELCTRO_MENAGER[[#This Row],[NOM]],tblELECTRO_MENAGER[ELECTRO MENAGER],0)))</f>
        <v/>
      </c>
      <c r="C648" s="37"/>
      <c r="D648" s="38" t="s">
        <v>15</v>
      </c>
      <c r="E648" s="21"/>
      <c r="F648" s="22" t="str">
        <f ca="1">IF(tblINVENTAIRE_ELCTRO_MENAGER[[#This Row],[DELIVRANCE]]&lt;&gt;"",TODAY()-tblINVENTAIRE_ELCTRO_MENAGER[[#This Row],[DELIVRANCE]],"")</f>
        <v/>
      </c>
      <c r="G648" s="40"/>
      <c r="H648" s="62"/>
      <c r="I64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48" s="91"/>
      <c r="K648" s="42"/>
      <c r="L648" s="42"/>
      <c r="M648" s="52"/>
      <c r="N648" s="53"/>
      <c r="O648" s="44"/>
    </row>
    <row r="649" spans="2:15">
      <c r="B649" s="37" t="str">
        <f>IF(tblINVENTAIRE_ELCTRO_MENAGER[[#This Row],[NOM]]="","",INDEX(tblELECTRO_MENAGER[CODE],MATCH(tblINVENTAIRE_ELCTRO_MENAGER[[#This Row],[NOM]],tblELECTRO_MENAGER[ELECTRO MENAGER],0)))</f>
        <v/>
      </c>
      <c r="C649" s="37"/>
      <c r="D649" s="38" t="s">
        <v>15</v>
      </c>
      <c r="E649" s="21"/>
      <c r="F649" s="22" t="str">
        <f ca="1">IF(tblINVENTAIRE_ELCTRO_MENAGER[[#This Row],[DELIVRANCE]]&lt;&gt;"",TODAY()-tblINVENTAIRE_ELCTRO_MENAGER[[#This Row],[DELIVRANCE]],"")</f>
        <v/>
      </c>
      <c r="G649" s="40"/>
      <c r="H649" s="62"/>
      <c r="I64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49" s="91"/>
      <c r="K649" s="42"/>
      <c r="L649" s="42"/>
      <c r="M649" s="52"/>
      <c r="N649" s="53"/>
      <c r="O649" s="44"/>
    </row>
    <row r="650" spans="2:15">
      <c r="B650" s="37" t="str">
        <f>IF(tblINVENTAIRE_ELCTRO_MENAGER[[#This Row],[NOM]]="","",INDEX(tblELECTRO_MENAGER[CODE],MATCH(tblINVENTAIRE_ELCTRO_MENAGER[[#This Row],[NOM]],tblELECTRO_MENAGER[ELECTRO MENAGER],0)))</f>
        <v/>
      </c>
      <c r="C650" s="37"/>
      <c r="D650" s="38" t="s">
        <v>15</v>
      </c>
      <c r="E650" s="21"/>
      <c r="F650" s="22" t="str">
        <f ca="1">IF(tblINVENTAIRE_ELCTRO_MENAGER[[#This Row],[DELIVRANCE]]&lt;&gt;"",TODAY()-tblINVENTAIRE_ELCTRO_MENAGER[[#This Row],[DELIVRANCE]],"")</f>
        <v/>
      </c>
      <c r="G650" s="40"/>
      <c r="H650" s="62"/>
      <c r="I65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50" s="91"/>
      <c r="K650" s="42"/>
      <c r="L650" s="42"/>
      <c r="M650" s="52"/>
      <c r="N650" s="53"/>
      <c r="O650" s="44"/>
    </row>
    <row r="651" spans="2:15">
      <c r="B651" s="37" t="str">
        <f>IF(tblINVENTAIRE_ELCTRO_MENAGER[[#This Row],[NOM]]="","",INDEX(tblELECTRO_MENAGER[CODE],MATCH(tblINVENTAIRE_ELCTRO_MENAGER[[#This Row],[NOM]],tblELECTRO_MENAGER[ELECTRO MENAGER],0)))</f>
        <v/>
      </c>
      <c r="C651" s="37"/>
      <c r="D651" s="38" t="s">
        <v>15</v>
      </c>
      <c r="E651" s="21"/>
      <c r="F651" s="22" t="str">
        <f ca="1">IF(tblINVENTAIRE_ELCTRO_MENAGER[[#This Row],[DELIVRANCE]]&lt;&gt;"",TODAY()-tblINVENTAIRE_ELCTRO_MENAGER[[#This Row],[DELIVRANCE]],"")</f>
        <v/>
      </c>
      <c r="G651" s="40"/>
      <c r="H651" s="62"/>
      <c r="I65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51" s="91"/>
      <c r="K651" s="42"/>
      <c r="L651" s="42"/>
      <c r="M651" s="52"/>
      <c r="N651" s="53"/>
      <c r="O651" s="44"/>
    </row>
    <row r="652" spans="2:15">
      <c r="B652" s="37" t="str">
        <f>IF(tblINVENTAIRE_ELCTRO_MENAGER[[#This Row],[NOM]]="","",INDEX(tblELECTRO_MENAGER[CODE],MATCH(tblINVENTAIRE_ELCTRO_MENAGER[[#This Row],[NOM]],tblELECTRO_MENAGER[ELECTRO MENAGER],0)))</f>
        <v/>
      </c>
      <c r="C652" s="37"/>
      <c r="D652" s="38" t="s">
        <v>15</v>
      </c>
      <c r="E652" s="21"/>
      <c r="F652" s="22" t="str">
        <f ca="1">IF(tblINVENTAIRE_ELCTRO_MENAGER[[#This Row],[DELIVRANCE]]&lt;&gt;"",TODAY()-tblINVENTAIRE_ELCTRO_MENAGER[[#This Row],[DELIVRANCE]],"")</f>
        <v/>
      </c>
      <c r="G652" s="40"/>
      <c r="H652" s="62"/>
      <c r="I65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52" s="91"/>
      <c r="K652" s="42"/>
      <c r="L652" s="42"/>
      <c r="M652" s="52"/>
      <c r="N652" s="53"/>
      <c r="O652" s="44"/>
    </row>
    <row r="653" spans="2:15">
      <c r="B653" s="37" t="str">
        <f>IF(tblINVENTAIRE_ELCTRO_MENAGER[[#This Row],[NOM]]="","",INDEX(tblELECTRO_MENAGER[CODE],MATCH(tblINVENTAIRE_ELCTRO_MENAGER[[#This Row],[NOM]],tblELECTRO_MENAGER[ELECTRO MENAGER],0)))</f>
        <v/>
      </c>
      <c r="C653" s="37"/>
      <c r="D653" s="38" t="s">
        <v>15</v>
      </c>
      <c r="E653" s="21"/>
      <c r="F653" s="22" t="str">
        <f ca="1">IF(tblINVENTAIRE_ELCTRO_MENAGER[[#This Row],[DELIVRANCE]]&lt;&gt;"",TODAY()-tblINVENTAIRE_ELCTRO_MENAGER[[#This Row],[DELIVRANCE]],"")</f>
        <v/>
      </c>
      <c r="G653" s="40"/>
      <c r="H653" s="62"/>
      <c r="I65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53" s="91"/>
      <c r="K653" s="42"/>
      <c r="L653" s="42"/>
      <c r="M653" s="52"/>
      <c r="N653" s="53"/>
      <c r="O653" s="44"/>
    </row>
    <row r="654" spans="2:15">
      <c r="B654" s="37" t="str">
        <f>IF(tblINVENTAIRE_ELCTRO_MENAGER[[#This Row],[NOM]]="","",INDEX(tblELECTRO_MENAGER[CODE],MATCH(tblINVENTAIRE_ELCTRO_MENAGER[[#This Row],[NOM]],tblELECTRO_MENAGER[ELECTRO MENAGER],0)))</f>
        <v/>
      </c>
      <c r="C654" s="37"/>
      <c r="D654" s="38" t="s">
        <v>15</v>
      </c>
      <c r="E654" s="21"/>
      <c r="F654" s="22" t="str">
        <f ca="1">IF(tblINVENTAIRE_ELCTRO_MENAGER[[#This Row],[DELIVRANCE]]&lt;&gt;"",TODAY()-tblINVENTAIRE_ELCTRO_MENAGER[[#This Row],[DELIVRANCE]],"")</f>
        <v/>
      </c>
      <c r="G654" s="40"/>
      <c r="H654" s="62"/>
      <c r="I65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54" s="91"/>
      <c r="K654" s="42"/>
      <c r="L654" s="42"/>
      <c r="M654" s="52"/>
      <c r="N654" s="53"/>
      <c r="O654" s="44"/>
    </row>
    <row r="655" spans="2:15">
      <c r="B655" s="37" t="str">
        <f>IF(tblINVENTAIRE_ELCTRO_MENAGER[[#This Row],[NOM]]="","",INDEX(tblELECTRO_MENAGER[CODE],MATCH(tblINVENTAIRE_ELCTRO_MENAGER[[#This Row],[NOM]],tblELECTRO_MENAGER[ELECTRO MENAGER],0)))</f>
        <v/>
      </c>
      <c r="C655" s="37"/>
      <c r="D655" s="38" t="s">
        <v>15</v>
      </c>
      <c r="E655" s="21"/>
      <c r="F655" s="22" t="str">
        <f ca="1">IF(tblINVENTAIRE_ELCTRO_MENAGER[[#This Row],[DELIVRANCE]]&lt;&gt;"",TODAY()-tblINVENTAIRE_ELCTRO_MENAGER[[#This Row],[DELIVRANCE]],"")</f>
        <v/>
      </c>
      <c r="G655" s="40"/>
      <c r="H655" s="62"/>
      <c r="I65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55" s="91"/>
      <c r="K655" s="42"/>
      <c r="L655" s="42"/>
      <c r="M655" s="52"/>
      <c r="N655" s="53"/>
      <c r="O655" s="44"/>
    </row>
    <row r="656" spans="2:15">
      <c r="B656" s="37" t="str">
        <f>IF(tblINVENTAIRE_ELCTRO_MENAGER[[#This Row],[NOM]]="","",INDEX(tblELECTRO_MENAGER[CODE],MATCH(tblINVENTAIRE_ELCTRO_MENAGER[[#This Row],[NOM]],tblELECTRO_MENAGER[ELECTRO MENAGER],0)))</f>
        <v/>
      </c>
      <c r="C656" s="37"/>
      <c r="D656" s="38" t="s">
        <v>15</v>
      </c>
      <c r="E656" s="21"/>
      <c r="F656" s="22" t="str">
        <f ca="1">IF(tblINVENTAIRE_ELCTRO_MENAGER[[#This Row],[DELIVRANCE]]&lt;&gt;"",TODAY()-tblINVENTAIRE_ELCTRO_MENAGER[[#This Row],[DELIVRANCE]],"")</f>
        <v/>
      </c>
      <c r="G656" s="40"/>
      <c r="H656" s="62"/>
      <c r="I65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56" s="91"/>
      <c r="K656" s="42"/>
      <c r="L656" s="42"/>
      <c r="M656" s="52"/>
      <c r="N656" s="53"/>
      <c r="O656" s="44"/>
    </row>
    <row r="657" spans="2:15">
      <c r="B657" s="37" t="str">
        <f>IF(tblINVENTAIRE_ELCTRO_MENAGER[[#This Row],[NOM]]="","",INDEX(tblELECTRO_MENAGER[CODE],MATCH(tblINVENTAIRE_ELCTRO_MENAGER[[#This Row],[NOM]],tblELECTRO_MENAGER[ELECTRO MENAGER],0)))</f>
        <v/>
      </c>
      <c r="C657" s="37"/>
      <c r="D657" s="38" t="s">
        <v>15</v>
      </c>
      <c r="E657" s="21"/>
      <c r="F657" s="22" t="str">
        <f ca="1">IF(tblINVENTAIRE_ELCTRO_MENAGER[[#This Row],[DELIVRANCE]]&lt;&gt;"",TODAY()-tblINVENTAIRE_ELCTRO_MENAGER[[#This Row],[DELIVRANCE]],"")</f>
        <v/>
      </c>
      <c r="G657" s="40"/>
      <c r="H657" s="62"/>
      <c r="I65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57" s="91"/>
      <c r="K657" s="42"/>
      <c r="L657" s="42"/>
      <c r="M657" s="52"/>
      <c r="N657" s="53"/>
      <c r="O657" s="44"/>
    </row>
    <row r="658" spans="2:15">
      <c r="B658" s="37" t="str">
        <f>IF(tblINVENTAIRE_ELCTRO_MENAGER[[#This Row],[NOM]]="","",INDEX(tblELECTRO_MENAGER[CODE],MATCH(tblINVENTAIRE_ELCTRO_MENAGER[[#This Row],[NOM]],tblELECTRO_MENAGER[ELECTRO MENAGER],0)))</f>
        <v/>
      </c>
      <c r="C658" s="37"/>
      <c r="D658" s="38" t="s">
        <v>15</v>
      </c>
      <c r="E658" s="21"/>
      <c r="F658" s="22" t="str">
        <f ca="1">IF(tblINVENTAIRE_ELCTRO_MENAGER[[#This Row],[DELIVRANCE]]&lt;&gt;"",TODAY()-tblINVENTAIRE_ELCTRO_MENAGER[[#This Row],[DELIVRANCE]],"")</f>
        <v/>
      </c>
      <c r="G658" s="40"/>
      <c r="H658" s="62"/>
      <c r="I65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58" s="91"/>
      <c r="K658" s="42"/>
      <c r="L658" s="42"/>
      <c r="M658" s="52"/>
      <c r="N658" s="53"/>
      <c r="O658" s="44"/>
    </row>
    <row r="659" spans="2:15">
      <c r="B659" s="37" t="str">
        <f>IF(tblINVENTAIRE_ELCTRO_MENAGER[[#This Row],[NOM]]="","",INDEX(tblELECTRO_MENAGER[CODE],MATCH(tblINVENTAIRE_ELCTRO_MENAGER[[#This Row],[NOM]],tblELECTRO_MENAGER[ELECTRO MENAGER],0)))</f>
        <v/>
      </c>
      <c r="C659" s="37"/>
      <c r="D659" s="38" t="s">
        <v>15</v>
      </c>
      <c r="E659" s="21"/>
      <c r="F659" s="22" t="str">
        <f ca="1">IF(tblINVENTAIRE_ELCTRO_MENAGER[[#This Row],[DELIVRANCE]]&lt;&gt;"",TODAY()-tblINVENTAIRE_ELCTRO_MENAGER[[#This Row],[DELIVRANCE]],"")</f>
        <v/>
      </c>
      <c r="G659" s="40"/>
      <c r="H659" s="62"/>
      <c r="I65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59" s="91"/>
      <c r="K659" s="42"/>
      <c r="L659" s="42"/>
      <c r="M659" s="52"/>
      <c r="N659" s="53"/>
      <c r="O659" s="44"/>
    </row>
    <row r="660" spans="2:15">
      <c r="B660" s="37" t="str">
        <f>IF(tblINVENTAIRE_ELCTRO_MENAGER[[#This Row],[NOM]]="","",INDEX(tblELECTRO_MENAGER[CODE],MATCH(tblINVENTAIRE_ELCTRO_MENAGER[[#This Row],[NOM]],tblELECTRO_MENAGER[ELECTRO MENAGER],0)))</f>
        <v/>
      </c>
      <c r="C660" s="37"/>
      <c r="D660" s="38" t="s">
        <v>15</v>
      </c>
      <c r="E660" s="21"/>
      <c r="F660" s="22" t="str">
        <f ca="1">IF(tblINVENTAIRE_ELCTRO_MENAGER[[#This Row],[DELIVRANCE]]&lt;&gt;"",TODAY()-tblINVENTAIRE_ELCTRO_MENAGER[[#This Row],[DELIVRANCE]],"")</f>
        <v/>
      </c>
      <c r="G660" s="40"/>
      <c r="H660" s="62"/>
      <c r="I66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60" s="91"/>
      <c r="K660" s="42"/>
      <c r="L660" s="42"/>
      <c r="M660" s="52"/>
      <c r="N660" s="53"/>
      <c r="O660" s="44"/>
    </row>
    <row r="661" spans="2:15">
      <c r="B661" s="37" t="str">
        <f>IF(tblINVENTAIRE_ELCTRO_MENAGER[[#This Row],[NOM]]="","",INDEX(tblELECTRO_MENAGER[CODE],MATCH(tblINVENTAIRE_ELCTRO_MENAGER[[#This Row],[NOM]],tblELECTRO_MENAGER[ELECTRO MENAGER],0)))</f>
        <v/>
      </c>
      <c r="C661" s="37"/>
      <c r="D661" s="38" t="s">
        <v>15</v>
      </c>
      <c r="E661" s="21"/>
      <c r="F661" s="22" t="str">
        <f ca="1">IF(tblINVENTAIRE_ELCTRO_MENAGER[[#This Row],[DELIVRANCE]]&lt;&gt;"",TODAY()-tblINVENTAIRE_ELCTRO_MENAGER[[#This Row],[DELIVRANCE]],"")</f>
        <v/>
      </c>
      <c r="G661" s="40"/>
      <c r="H661" s="62"/>
      <c r="I66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61" s="91"/>
      <c r="K661" s="42"/>
      <c r="L661" s="42"/>
      <c r="M661" s="52"/>
      <c r="N661" s="53"/>
      <c r="O661" s="44"/>
    </row>
    <row r="662" spans="2:15">
      <c r="B662" s="37" t="str">
        <f>IF(tblINVENTAIRE_ELCTRO_MENAGER[[#This Row],[NOM]]="","",INDEX(tblELECTRO_MENAGER[CODE],MATCH(tblINVENTAIRE_ELCTRO_MENAGER[[#This Row],[NOM]],tblELECTRO_MENAGER[ELECTRO MENAGER],0)))</f>
        <v/>
      </c>
      <c r="C662" s="37"/>
      <c r="D662" s="38" t="s">
        <v>15</v>
      </c>
      <c r="E662" s="21"/>
      <c r="F662" s="22" t="str">
        <f ca="1">IF(tblINVENTAIRE_ELCTRO_MENAGER[[#This Row],[DELIVRANCE]]&lt;&gt;"",TODAY()-tblINVENTAIRE_ELCTRO_MENAGER[[#This Row],[DELIVRANCE]],"")</f>
        <v/>
      </c>
      <c r="G662" s="40"/>
      <c r="H662" s="62"/>
      <c r="I66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62" s="91"/>
      <c r="K662" s="42"/>
      <c r="L662" s="42"/>
      <c r="M662" s="52"/>
      <c r="N662" s="53"/>
      <c r="O662" s="44"/>
    </row>
    <row r="663" spans="2:15">
      <c r="B663" s="37" t="str">
        <f>IF(tblINVENTAIRE_ELCTRO_MENAGER[[#This Row],[NOM]]="","",INDEX(tblELECTRO_MENAGER[CODE],MATCH(tblINVENTAIRE_ELCTRO_MENAGER[[#This Row],[NOM]],tblELECTRO_MENAGER[ELECTRO MENAGER],0)))</f>
        <v/>
      </c>
      <c r="C663" s="37"/>
      <c r="D663" s="38" t="s">
        <v>15</v>
      </c>
      <c r="E663" s="21"/>
      <c r="F663" s="22" t="str">
        <f ca="1">IF(tblINVENTAIRE_ELCTRO_MENAGER[[#This Row],[DELIVRANCE]]&lt;&gt;"",TODAY()-tblINVENTAIRE_ELCTRO_MENAGER[[#This Row],[DELIVRANCE]],"")</f>
        <v/>
      </c>
      <c r="G663" s="40"/>
      <c r="H663" s="62"/>
      <c r="I66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63" s="91"/>
      <c r="K663" s="42"/>
      <c r="L663" s="42"/>
      <c r="M663" s="52"/>
      <c r="N663" s="53"/>
      <c r="O663" s="44"/>
    </row>
    <row r="664" spans="2:15">
      <c r="B664" s="37" t="str">
        <f>IF(tblINVENTAIRE_ELCTRO_MENAGER[[#This Row],[NOM]]="","",INDEX(tblELECTRO_MENAGER[CODE],MATCH(tblINVENTAIRE_ELCTRO_MENAGER[[#This Row],[NOM]],tblELECTRO_MENAGER[ELECTRO MENAGER],0)))</f>
        <v/>
      </c>
      <c r="C664" s="37"/>
      <c r="D664" s="38" t="s">
        <v>15</v>
      </c>
      <c r="E664" s="21"/>
      <c r="F664" s="22" t="str">
        <f ca="1">IF(tblINVENTAIRE_ELCTRO_MENAGER[[#This Row],[DELIVRANCE]]&lt;&gt;"",TODAY()-tblINVENTAIRE_ELCTRO_MENAGER[[#This Row],[DELIVRANCE]],"")</f>
        <v/>
      </c>
      <c r="G664" s="40"/>
      <c r="H664" s="62"/>
      <c r="I66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64" s="91"/>
      <c r="K664" s="42"/>
      <c r="L664" s="42"/>
      <c r="M664" s="52"/>
      <c r="N664" s="53"/>
      <c r="O664" s="44"/>
    </row>
    <row r="665" spans="2:15">
      <c r="B665" s="37" t="str">
        <f>IF(tblINVENTAIRE_ELCTRO_MENAGER[[#This Row],[NOM]]="","",INDEX(tblELECTRO_MENAGER[CODE],MATCH(tblINVENTAIRE_ELCTRO_MENAGER[[#This Row],[NOM]],tblELECTRO_MENAGER[ELECTRO MENAGER],0)))</f>
        <v/>
      </c>
      <c r="C665" s="37"/>
      <c r="D665" s="38" t="s">
        <v>15</v>
      </c>
      <c r="E665" s="21"/>
      <c r="F665" s="22" t="str">
        <f ca="1">IF(tblINVENTAIRE_ELCTRO_MENAGER[[#This Row],[DELIVRANCE]]&lt;&gt;"",TODAY()-tblINVENTAIRE_ELCTRO_MENAGER[[#This Row],[DELIVRANCE]],"")</f>
        <v/>
      </c>
      <c r="G665" s="40"/>
      <c r="H665" s="62"/>
      <c r="I66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65" s="91"/>
      <c r="K665" s="42"/>
      <c r="L665" s="42"/>
      <c r="M665" s="52"/>
      <c r="N665" s="53"/>
      <c r="O665" s="44"/>
    </row>
    <row r="666" spans="2:15">
      <c r="B666" s="37" t="str">
        <f>IF(tblINVENTAIRE_ELCTRO_MENAGER[[#This Row],[NOM]]="","",INDEX(tblELECTRO_MENAGER[CODE],MATCH(tblINVENTAIRE_ELCTRO_MENAGER[[#This Row],[NOM]],tblELECTRO_MENAGER[ELECTRO MENAGER],0)))</f>
        <v/>
      </c>
      <c r="C666" s="37"/>
      <c r="D666" s="38" t="s">
        <v>15</v>
      </c>
      <c r="E666" s="21"/>
      <c r="F666" s="22" t="str">
        <f ca="1">IF(tblINVENTAIRE_ELCTRO_MENAGER[[#This Row],[DELIVRANCE]]&lt;&gt;"",TODAY()-tblINVENTAIRE_ELCTRO_MENAGER[[#This Row],[DELIVRANCE]],"")</f>
        <v/>
      </c>
      <c r="G666" s="40"/>
      <c r="H666" s="62"/>
      <c r="I66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66" s="91"/>
      <c r="K666" s="42"/>
      <c r="L666" s="42"/>
      <c r="M666" s="52"/>
      <c r="N666" s="53"/>
      <c r="O666" s="44"/>
    </row>
    <row r="667" spans="2:15">
      <c r="B667" s="37" t="str">
        <f>IF(tblINVENTAIRE_ELCTRO_MENAGER[[#This Row],[NOM]]="","",INDEX(tblELECTRO_MENAGER[CODE],MATCH(tblINVENTAIRE_ELCTRO_MENAGER[[#This Row],[NOM]],tblELECTRO_MENAGER[ELECTRO MENAGER],0)))</f>
        <v/>
      </c>
      <c r="C667" s="37"/>
      <c r="D667" s="38" t="s">
        <v>15</v>
      </c>
      <c r="E667" s="21"/>
      <c r="F667" s="22" t="str">
        <f ca="1">IF(tblINVENTAIRE_ELCTRO_MENAGER[[#This Row],[DELIVRANCE]]&lt;&gt;"",TODAY()-tblINVENTAIRE_ELCTRO_MENAGER[[#This Row],[DELIVRANCE]],"")</f>
        <v/>
      </c>
      <c r="G667" s="40"/>
      <c r="H667" s="62"/>
      <c r="I66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67" s="91"/>
      <c r="K667" s="42"/>
      <c r="L667" s="42"/>
      <c r="M667" s="52"/>
      <c r="N667" s="53"/>
      <c r="O667" s="44"/>
    </row>
    <row r="668" spans="2:15">
      <c r="B668" s="37" t="str">
        <f>IF(tblINVENTAIRE_ELCTRO_MENAGER[[#This Row],[NOM]]="","",INDEX(tblELECTRO_MENAGER[CODE],MATCH(tblINVENTAIRE_ELCTRO_MENAGER[[#This Row],[NOM]],tblELECTRO_MENAGER[ELECTRO MENAGER],0)))</f>
        <v/>
      </c>
      <c r="C668" s="37"/>
      <c r="D668" s="38" t="s">
        <v>15</v>
      </c>
      <c r="E668" s="21"/>
      <c r="F668" s="22" t="str">
        <f ca="1">IF(tblINVENTAIRE_ELCTRO_MENAGER[[#This Row],[DELIVRANCE]]&lt;&gt;"",TODAY()-tblINVENTAIRE_ELCTRO_MENAGER[[#This Row],[DELIVRANCE]],"")</f>
        <v/>
      </c>
      <c r="G668" s="40"/>
      <c r="H668" s="62"/>
      <c r="I66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68" s="91"/>
      <c r="K668" s="42"/>
      <c r="L668" s="42"/>
      <c r="M668" s="52"/>
      <c r="N668" s="53"/>
      <c r="O668" s="44"/>
    </row>
    <row r="669" spans="2:15">
      <c r="B669" s="37" t="str">
        <f>IF(tblINVENTAIRE_ELCTRO_MENAGER[[#This Row],[NOM]]="","",INDEX(tblELECTRO_MENAGER[CODE],MATCH(tblINVENTAIRE_ELCTRO_MENAGER[[#This Row],[NOM]],tblELECTRO_MENAGER[ELECTRO MENAGER],0)))</f>
        <v/>
      </c>
      <c r="C669" s="37"/>
      <c r="D669" s="38" t="s">
        <v>15</v>
      </c>
      <c r="E669" s="21"/>
      <c r="F669" s="22" t="str">
        <f ca="1">IF(tblINVENTAIRE_ELCTRO_MENAGER[[#This Row],[DELIVRANCE]]&lt;&gt;"",TODAY()-tblINVENTAIRE_ELCTRO_MENAGER[[#This Row],[DELIVRANCE]],"")</f>
        <v/>
      </c>
      <c r="G669" s="40"/>
      <c r="H669" s="62"/>
      <c r="I66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69" s="91"/>
      <c r="K669" s="42"/>
      <c r="L669" s="42"/>
      <c r="M669" s="52"/>
      <c r="N669" s="53"/>
      <c r="O669" s="44"/>
    </row>
    <row r="670" spans="2:15">
      <c r="B670" s="37" t="str">
        <f>IF(tblINVENTAIRE_ELCTRO_MENAGER[[#This Row],[NOM]]="","",INDEX(tblELECTRO_MENAGER[CODE],MATCH(tblINVENTAIRE_ELCTRO_MENAGER[[#This Row],[NOM]],tblELECTRO_MENAGER[ELECTRO MENAGER],0)))</f>
        <v/>
      </c>
      <c r="C670" s="37"/>
      <c r="D670" s="38" t="s">
        <v>15</v>
      </c>
      <c r="E670" s="21"/>
      <c r="F670" s="22" t="str">
        <f ca="1">IF(tblINVENTAIRE_ELCTRO_MENAGER[[#This Row],[DELIVRANCE]]&lt;&gt;"",TODAY()-tblINVENTAIRE_ELCTRO_MENAGER[[#This Row],[DELIVRANCE]],"")</f>
        <v/>
      </c>
      <c r="G670" s="40"/>
      <c r="H670" s="62"/>
      <c r="I67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70" s="91"/>
      <c r="K670" s="42"/>
      <c r="L670" s="42"/>
      <c r="M670" s="52"/>
      <c r="N670" s="53"/>
      <c r="O670" s="44"/>
    </row>
    <row r="671" spans="2:15">
      <c r="B671" s="37" t="str">
        <f>IF(tblINVENTAIRE_ELCTRO_MENAGER[[#This Row],[NOM]]="","",INDEX(tblELECTRO_MENAGER[CODE],MATCH(tblINVENTAIRE_ELCTRO_MENAGER[[#This Row],[NOM]],tblELECTRO_MENAGER[ELECTRO MENAGER],0)))</f>
        <v/>
      </c>
      <c r="C671" s="37"/>
      <c r="D671" s="38" t="s">
        <v>15</v>
      </c>
      <c r="E671" s="21"/>
      <c r="F671" s="22" t="str">
        <f ca="1">IF(tblINVENTAIRE_ELCTRO_MENAGER[[#This Row],[DELIVRANCE]]&lt;&gt;"",TODAY()-tblINVENTAIRE_ELCTRO_MENAGER[[#This Row],[DELIVRANCE]],"")</f>
        <v/>
      </c>
      <c r="G671" s="40"/>
      <c r="H671" s="62"/>
      <c r="I67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71" s="91"/>
      <c r="K671" s="42"/>
      <c r="L671" s="42"/>
      <c r="M671" s="52"/>
      <c r="N671" s="53"/>
      <c r="O671" s="44"/>
    </row>
    <row r="672" spans="2:15">
      <c r="B672" s="37" t="str">
        <f>IF(tblINVENTAIRE_ELCTRO_MENAGER[[#This Row],[NOM]]="","",INDEX(tblELECTRO_MENAGER[CODE],MATCH(tblINVENTAIRE_ELCTRO_MENAGER[[#This Row],[NOM]],tblELECTRO_MENAGER[ELECTRO MENAGER],0)))</f>
        <v/>
      </c>
      <c r="C672" s="37"/>
      <c r="D672" s="38" t="s">
        <v>15</v>
      </c>
      <c r="E672" s="21"/>
      <c r="F672" s="22" t="str">
        <f ca="1">IF(tblINVENTAIRE_ELCTRO_MENAGER[[#This Row],[DELIVRANCE]]&lt;&gt;"",TODAY()-tblINVENTAIRE_ELCTRO_MENAGER[[#This Row],[DELIVRANCE]],"")</f>
        <v/>
      </c>
      <c r="G672" s="40"/>
      <c r="H672" s="62"/>
      <c r="I67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72" s="91"/>
      <c r="K672" s="42"/>
      <c r="L672" s="42"/>
      <c r="M672" s="52"/>
      <c r="N672" s="53"/>
      <c r="O672" s="44"/>
    </row>
    <row r="673" spans="2:15">
      <c r="B673" s="37" t="str">
        <f>IF(tblINVENTAIRE_ELCTRO_MENAGER[[#This Row],[NOM]]="","",INDEX(tblELECTRO_MENAGER[CODE],MATCH(tblINVENTAIRE_ELCTRO_MENAGER[[#This Row],[NOM]],tblELECTRO_MENAGER[ELECTRO MENAGER],0)))</f>
        <v/>
      </c>
      <c r="C673" s="37"/>
      <c r="D673" s="38" t="s">
        <v>15</v>
      </c>
      <c r="E673" s="21"/>
      <c r="F673" s="22" t="str">
        <f ca="1">IF(tblINVENTAIRE_ELCTRO_MENAGER[[#This Row],[DELIVRANCE]]&lt;&gt;"",TODAY()-tblINVENTAIRE_ELCTRO_MENAGER[[#This Row],[DELIVRANCE]],"")</f>
        <v/>
      </c>
      <c r="G673" s="40"/>
      <c r="H673" s="62"/>
      <c r="I67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73" s="91"/>
      <c r="K673" s="42"/>
      <c r="L673" s="42"/>
      <c r="M673" s="52"/>
      <c r="N673" s="53"/>
      <c r="O673" s="44"/>
    </row>
    <row r="674" spans="2:15">
      <c r="B674" s="37" t="str">
        <f>IF(tblINVENTAIRE_ELCTRO_MENAGER[[#This Row],[NOM]]="","",INDEX(tblELECTRO_MENAGER[CODE],MATCH(tblINVENTAIRE_ELCTRO_MENAGER[[#This Row],[NOM]],tblELECTRO_MENAGER[ELECTRO MENAGER],0)))</f>
        <v/>
      </c>
      <c r="C674" s="37"/>
      <c r="D674" s="38" t="s">
        <v>15</v>
      </c>
      <c r="E674" s="21"/>
      <c r="F674" s="22" t="str">
        <f ca="1">IF(tblINVENTAIRE_ELCTRO_MENAGER[[#This Row],[DELIVRANCE]]&lt;&gt;"",TODAY()-tblINVENTAIRE_ELCTRO_MENAGER[[#This Row],[DELIVRANCE]],"")</f>
        <v/>
      </c>
      <c r="G674" s="40"/>
      <c r="H674" s="62"/>
      <c r="I67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74" s="91"/>
      <c r="K674" s="42"/>
      <c r="L674" s="42"/>
      <c r="M674" s="52"/>
      <c r="N674" s="53"/>
      <c r="O674" s="44"/>
    </row>
    <row r="675" spans="2:15">
      <c r="B675" s="37" t="str">
        <f>IF(tblINVENTAIRE_ELCTRO_MENAGER[[#This Row],[NOM]]="","",INDEX(tblELECTRO_MENAGER[CODE],MATCH(tblINVENTAIRE_ELCTRO_MENAGER[[#This Row],[NOM]],tblELECTRO_MENAGER[ELECTRO MENAGER],0)))</f>
        <v/>
      </c>
      <c r="C675" s="37"/>
      <c r="D675" s="38" t="s">
        <v>15</v>
      </c>
      <c r="E675" s="21"/>
      <c r="F675" s="22" t="str">
        <f ca="1">IF(tblINVENTAIRE_ELCTRO_MENAGER[[#This Row],[DELIVRANCE]]&lt;&gt;"",TODAY()-tblINVENTAIRE_ELCTRO_MENAGER[[#This Row],[DELIVRANCE]],"")</f>
        <v/>
      </c>
      <c r="G675" s="40"/>
      <c r="H675" s="62"/>
      <c r="I67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75" s="91"/>
      <c r="K675" s="42"/>
      <c r="L675" s="42"/>
      <c r="M675" s="52"/>
      <c r="N675" s="53"/>
      <c r="O675" s="44"/>
    </row>
    <row r="676" spans="2:15">
      <c r="B676" s="37" t="str">
        <f>IF(tblINVENTAIRE_ELCTRO_MENAGER[[#This Row],[NOM]]="","",INDEX(tblELECTRO_MENAGER[CODE],MATCH(tblINVENTAIRE_ELCTRO_MENAGER[[#This Row],[NOM]],tblELECTRO_MENAGER[ELECTRO MENAGER],0)))</f>
        <v/>
      </c>
      <c r="C676" s="37"/>
      <c r="D676" s="38" t="s">
        <v>15</v>
      </c>
      <c r="E676" s="21"/>
      <c r="F676" s="22" t="str">
        <f ca="1">IF(tblINVENTAIRE_ELCTRO_MENAGER[[#This Row],[DELIVRANCE]]&lt;&gt;"",TODAY()-tblINVENTAIRE_ELCTRO_MENAGER[[#This Row],[DELIVRANCE]],"")</f>
        <v/>
      </c>
      <c r="G676" s="40"/>
      <c r="H676" s="62"/>
      <c r="I67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76" s="91"/>
      <c r="K676" s="42"/>
      <c r="L676" s="42"/>
      <c r="M676" s="52"/>
      <c r="N676" s="53"/>
      <c r="O676" s="44"/>
    </row>
    <row r="677" spans="2:15">
      <c r="B677" s="37" t="str">
        <f>IF(tblINVENTAIRE_ELCTRO_MENAGER[[#This Row],[NOM]]="","",INDEX(tblELECTRO_MENAGER[CODE],MATCH(tblINVENTAIRE_ELCTRO_MENAGER[[#This Row],[NOM]],tblELECTRO_MENAGER[ELECTRO MENAGER],0)))</f>
        <v/>
      </c>
      <c r="C677" s="37"/>
      <c r="D677" s="38" t="s">
        <v>15</v>
      </c>
      <c r="E677" s="21"/>
      <c r="F677" s="22" t="str">
        <f ca="1">IF(tblINVENTAIRE_ELCTRO_MENAGER[[#This Row],[DELIVRANCE]]&lt;&gt;"",TODAY()-tblINVENTAIRE_ELCTRO_MENAGER[[#This Row],[DELIVRANCE]],"")</f>
        <v/>
      </c>
      <c r="G677" s="40"/>
      <c r="H677" s="62"/>
      <c r="I67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77" s="91"/>
      <c r="K677" s="42"/>
      <c r="L677" s="42"/>
      <c r="M677" s="52"/>
      <c r="N677" s="53"/>
      <c r="O677" s="44"/>
    </row>
    <row r="678" spans="2:15">
      <c r="B678" s="37" t="str">
        <f>IF(tblINVENTAIRE_ELCTRO_MENAGER[[#This Row],[NOM]]="","",INDEX(tblELECTRO_MENAGER[CODE],MATCH(tblINVENTAIRE_ELCTRO_MENAGER[[#This Row],[NOM]],tblELECTRO_MENAGER[ELECTRO MENAGER],0)))</f>
        <v/>
      </c>
      <c r="C678" s="37"/>
      <c r="D678" s="38" t="s">
        <v>15</v>
      </c>
      <c r="E678" s="21"/>
      <c r="F678" s="22" t="str">
        <f ca="1">IF(tblINVENTAIRE_ELCTRO_MENAGER[[#This Row],[DELIVRANCE]]&lt;&gt;"",TODAY()-tblINVENTAIRE_ELCTRO_MENAGER[[#This Row],[DELIVRANCE]],"")</f>
        <v/>
      </c>
      <c r="G678" s="40"/>
      <c r="H678" s="62"/>
      <c r="I67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78" s="91"/>
      <c r="K678" s="42"/>
      <c r="L678" s="42"/>
      <c r="M678" s="52"/>
      <c r="N678" s="53"/>
      <c r="O678" s="44"/>
    </row>
    <row r="679" spans="2:15">
      <c r="B679" s="37" t="str">
        <f>IF(tblINVENTAIRE_ELCTRO_MENAGER[[#This Row],[NOM]]="","",INDEX(tblELECTRO_MENAGER[CODE],MATCH(tblINVENTAIRE_ELCTRO_MENAGER[[#This Row],[NOM]],tblELECTRO_MENAGER[ELECTRO MENAGER],0)))</f>
        <v/>
      </c>
      <c r="C679" s="37"/>
      <c r="D679" s="38" t="s">
        <v>15</v>
      </c>
      <c r="E679" s="21"/>
      <c r="F679" s="22" t="str">
        <f ca="1">IF(tblINVENTAIRE_ELCTRO_MENAGER[[#This Row],[DELIVRANCE]]&lt;&gt;"",TODAY()-tblINVENTAIRE_ELCTRO_MENAGER[[#This Row],[DELIVRANCE]],"")</f>
        <v/>
      </c>
      <c r="G679" s="40"/>
      <c r="H679" s="62"/>
      <c r="I67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79" s="91"/>
      <c r="K679" s="42"/>
      <c r="L679" s="42"/>
      <c r="M679" s="52"/>
      <c r="N679" s="53"/>
      <c r="O679" s="44"/>
    </row>
    <row r="680" spans="2:15">
      <c r="B680" s="37" t="str">
        <f>IF(tblINVENTAIRE_ELCTRO_MENAGER[[#This Row],[NOM]]="","",INDEX(tblELECTRO_MENAGER[CODE],MATCH(tblINVENTAIRE_ELCTRO_MENAGER[[#This Row],[NOM]],tblELECTRO_MENAGER[ELECTRO MENAGER],0)))</f>
        <v/>
      </c>
      <c r="C680" s="37"/>
      <c r="D680" s="38" t="s">
        <v>15</v>
      </c>
      <c r="E680" s="21"/>
      <c r="F680" s="22" t="str">
        <f ca="1">IF(tblINVENTAIRE_ELCTRO_MENAGER[[#This Row],[DELIVRANCE]]&lt;&gt;"",TODAY()-tblINVENTAIRE_ELCTRO_MENAGER[[#This Row],[DELIVRANCE]],"")</f>
        <v/>
      </c>
      <c r="G680" s="40"/>
      <c r="H680" s="62"/>
      <c r="I68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80" s="91"/>
      <c r="K680" s="42"/>
      <c r="L680" s="42"/>
      <c r="M680" s="52"/>
      <c r="N680" s="53"/>
      <c r="O680" s="44"/>
    </row>
    <row r="681" spans="2:15">
      <c r="B681" s="37" t="str">
        <f>IF(tblINVENTAIRE_ELCTRO_MENAGER[[#This Row],[NOM]]="","",INDEX(tblELECTRO_MENAGER[CODE],MATCH(tblINVENTAIRE_ELCTRO_MENAGER[[#This Row],[NOM]],tblELECTRO_MENAGER[ELECTRO MENAGER],0)))</f>
        <v/>
      </c>
      <c r="C681" s="37"/>
      <c r="D681" s="38" t="s">
        <v>15</v>
      </c>
      <c r="E681" s="21"/>
      <c r="F681" s="22" t="str">
        <f ca="1">IF(tblINVENTAIRE_ELCTRO_MENAGER[[#This Row],[DELIVRANCE]]&lt;&gt;"",TODAY()-tblINVENTAIRE_ELCTRO_MENAGER[[#This Row],[DELIVRANCE]],"")</f>
        <v/>
      </c>
      <c r="G681" s="40"/>
      <c r="H681" s="62"/>
      <c r="I68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81" s="91"/>
      <c r="K681" s="42"/>
      <c r="L681" s="42"/>
      <c r="M681" s="52"/>
      <c r="N681" s="53"/>
      <c r="O681" s="44"/>
    </row>
    <row r="682" spans="2:15">
      <c r="B682" s="37" t="str">
        <f>IF(tblINVENTAIRE_ELCTRO_MENAGER[[#This Row],[NOM]]="","",INDEX(tblELECTRO_MENAGER[CODE],MATCH(tblINVENTAIRE_ELCTRO_MENAGER[[#This Row],[NOM]],tblELECTRO_MENAGER[ELECTRO MENAGER],0)))</f>
        <v/>
      </c>
      <c r="C682" s="37"/>
      <c r="D682" s="38" t="s">
        <v>15</v>
      </c>
      <c r="E682" s="21"/>
      <c r="F682" s="22" t="str">
        <f ca="1">IF(tblINVENTAIRE_ELCTRO_MENAGER[[#This Row],[DELIVRANCE]]&lt;&gt;"",TODAY()-tblINVENTAIRE_ELCTRO_MENAGER[[#This Row],[DELIVRANCE]],"")</f>
        <v/>
      </c>
      <c r="G682" s="40"/>
      <c r="H682" s="62"/>
      <c r="I68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82" s="91"/>
      <c r="K682" s="42"/>
      <c r="L682" s="42"/>
      <c r="M682" s="52"/>
      <c r="N682" s="53"/>
      <c r="O682" s="44"/>
    </row>
    <row r="683" spans="2:15">
      <c r="B683" s="37" t="str">
        <f>IF(tblINVENTAIRE_ELCTRO_MENAGER[[#This Row],[NOM]]="","",INDEX(tblELECTRO_MENAGER[CODE],MATCH(tblINVENTAIRE_ELCTRO_MENAGER[[#This Row],[NOM]],tblELECTRO_MENAGER[ELECTRO MENAGER],0)))</f>
        <v/>
      </c>
      <c r="C683" s="37"/>
      <c r="D683" s="38" t="s">
        <v>15</v>
      </c>
      <c r="E683" s="21"/>
      <c r="F683" s="22" t="str">
        <f ca="1">IF(tblINVENTAIRE_ELCTRO_MENAGER[[#This Row],[DELIVRANCE]]&lt;&gt;"",TODAY()-tblINVENTAIRE_ELCTRO_MENAGER[[#This Row],[DELIVRANCE]],"")</f>
        <v/>
      </c>
      <c r="G683" s="40"/>
      <c r="H683" s="62"/>
      <c r="I68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83" s="91"/>
      <c r="K683" s="42"/>
      <c r="L683" s="42"/>
      <c r="M683" s="52"/>
      <c r="N683" s="53"/>
      <c r="O683" s="44"/>
    </row>
    <row r="684" spans="2:15">
      <c r="B684" s="37" t="str">
        <f>IF(tblINVENTAIRE_ELCTRO_MENAGER[[#This Row],[NOM]]="","",INDEX(tblELECTRO_MENAGER[CODE],MATCH(tblINVENTAIRE_ELCTRO_MENAGER[[#This Row],[NOM]],tblELECTRO_MENAGER[ELECTRO MENAGER],0)))</f>
        <v/>
      </c>
      <c r="C684" s="37"/>
      <c r="D684" s="38" t="s">
        <v>15</v>
      </c>
      <c r="E684" s="21"/>
      <c r="F684" s="22" t="str">
        <f ca="1">IF(tblINVENTAIRE_ELCTRO_MENAGER[[#This Row],[DELIVRANCE]]&lt;&gt;"",TODAY()-tblINVENTAIRE_ELCTRO_MENAGER[[#This Row],[DELIVRANCE]],"")</f>
        <v/>
      </c>
      <c r="G684" s="40"/>
      <c r="H684" s="62"/>
      <c r="I68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84" s="91"/>
      <c r="K684" s="42"/>
      <c r="L684" s="42"/>
      <c r="M684" s="52"/>
      <c r="N684" s="53"/>
      <c r="O684" s="44"/>
    </row>
    <row r="685" spans="2:15">
      <c r="B685" s="37" t="str">
        <f>IF(tblINVENTAIRE_ELCTRO_MENAGER[[#This Row],[NOM]]="","",INDEX(tblELECTRO_MENAGER[CODE],MATCH(tblINVENTAIRE_ELCTRO_MENAGER[[#This Row],[NOM]],tblELECTRO_MENAGER[ELECTRO MENAGER],0)))</f>
        <v/>
      </c>
      <c r="C685" s="37"/>
      <c r="D685" s="38" t="s">
        <v>15</v>
      </c>
      <c r="E685" s="21"/>
      <c r="F685" s="22" t="str">
        <f ca="1">IF(tblINVENTAIRE_ELCTRO_MENAGER[[#This Row],[DELIVRANCE]]&lt;&gt;"",TODAY()-tblINVENTAIRE_ELCTRO_MENAGER[[#This Row],[DELIVRANCE]],"")</f>
        <v/>
      </c>
      <c r="G685" s="40"/>
      <c r="H685" s="62"/>
      <c r="I68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85" s="91"/>
      <c r="K685" s="42"/>
      <c r="L685" s="42"/>
      <c r="M685" s="52"/>
      <c r="N685" s="53"/>
      <c r="O685" s="44"/>
    </row>
    <row r="686" spans="2:15">
      <c r="B686" s="37" t="str">
        <f>IF(tblINVENTAIRE_ELCTRO_MENAGER[[#This Row],[NOM]]="","",INDEX(tblELECTRO_MENAGER[CODE],MATCH(tblINVENTAIRE_ELCTRO_MENAGER[[#This Row],[NOM]],tblELECTRO_MENAGER[ELECTRO MENAGER],0)))</f>
        <v/>
      </c>
      <c r="C686" s="37"/>
      <c r="D686" s="38" t="s">
        <v>15</v>
      </c>
      <c r="E686" s="21"/>
      <c r="F686" s="22" t="str">
        <f ca="1">IF(tblINVENTAIRE_ELCTRO_MENAGER[[#This Row],[DELIVRANCE]]&lt;&gt;"",TODAY()-tblINVENTAIRE_ELCTRO_MENAGER[[#This Row],[DELIVRANCE]],"")</f>
        <v/>
      </c>
      <c r="G686" s="40"/>
      <c r="H686" s="62"/>
      <c r="I68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86" s="91"/>
      <c r="K686" s="42"/>
      <c r="L686" s="42"/>
      <c r="M686" s="52"/>
      <c r="N686" s="53"/>
      <c r="O686" s="44"/>
    </row>
    <row r="687" spans="2:15">
      <c r="B687" s="37" t="str">
        <f>IF(tblINVENTAIRE_ELCTRO_MENAGER[[#This Row],[NOM]]="","",INDEX(tblELECTRO_MENAGER[CODE],MATCH(tblINVENTAIRE_ELCTRO_MENAGER[[#This Row],[NOM]],tblELECTRO_MENAGER[ELECTRO MENAGER],0)))</f>
        <v/>
      </c>
      <c r="C687" s="37"/>
      <c r="D687" s="38" t="s">
        <v>15</v>
      </c>
      <c r="E687" s="21"/>
      <c r="F687" s="22" t="str">
        <f ca="1">IF(tblINVENTAIRE_ELCTRO_MENAGER[[#This Row],[DELIVRANCE]]&lt;&gt;"",TODAY()-tblINVENTAIRE_ELCTRO_MENAGER[[#This Row],[DELIVRANCE]],"")</f>
        <v/>
      </c>
      <c r="G687" s="40"/>
      <c r="H687" s="62"/>
      <c r="I68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87" s="91"/>
      <c r="K687" s="42"/>
      <c r="L687" s="42"/>
      <c r="M687" s="52"/>
      <c r="N687" s="53"/>
      <c r="O687" s="44"/>
    </row>
    <row r="688" spans="2:15">
      <c r="B688" s="37" t="str">
        <f>IF(tblINVENTAIRE_ELCTRO_MENAGER[[#This Row],[NOM]]="","",INDEX(tblELECTRO_MENAGER[CODE],MATCH(tblINVENTAIRE_ELCTRO_MENAGER[[#This Row],[NOM]],tblELECTRO_MENAGER[ELECTRO MENAGER],0)))</f>
        <v/>
      </c>
      <c r="C688" s="37"/>
      <c r="D688" s="38" t="s">
        <v>15</v>
      </c>
      <c r="E688" s="21"/>
      <c r="F688" s="22" t="str">
        <f ca="1">IF(tblINVENTAIRE_ELCTRO_MENAGER[[#This Row],[DELIVRANCE]]&lt;&gt;"",TODAY()-tblINVENTAIRE_ELCTRO_MENAGER[[#This Row],[DELIVRANCE]],"")</f>
        <v/>
      </c>
      <c r="G688" s="40"/>
      <c r="H688" s="62"/>
      <c r="I68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88" s="91"/>
      <c r="K688" s="42"/>
      <c r="L688" s="42"/>
      <c r="M688" s="52"/>
      <c r="N688" s="53"/>
      <c r="O688" s="44"/>
    </row>
    <row r="689" spans="2:15">
      <c r="B689" s="37" t="str">
        <f>IF(tblINVENTAIRE_ELCTRO_MENAGER[[#This Row],[NOM]]="","",INDEX(tblELECTRO_MENAGER[CODE],MATCH(tblINVENTAIRE_ELCTRO_MENAGER[[#This Row],[NOM]],tblELECTRO_MENAGER[ELECTRO MENAGER],0)))</f>
        <v/>
      </c>
      <c r="C689" s="37"/>
      <c r="D689" s="38" t="s">
        <v>15</v>
      </c>
      <c r="E689" s="21"/>
      <c r="F689" s="22" t="str">
        <f ca="1">IF(tblINVENTAIRE_ELCTRO_MENAGER[[#This Row],[DELIVRANCE]]&lt;&gt;"",TODAY()-tblINVENTAIRE_ELCTRO_MENAGER[[#This Row],[DELIVRANCE]],"")</f>
        <v/>
      </c>
      <c r="G689" s="40"/>
      <c r="H689" s="62"/>
      <c r="I68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89" s="91"/>
      <c r="K689" s="42"/>
      <c r="L689" s="42"/>
      <c r="M689" s="52"/>
      <c r="N689" s="53"/>
      <c r="O689" s="44"/>
    </row>
    <row r="690" spans="2:15">
      <c r="B690" s="37" t="str">
        <f>IF(tblINVENTAIRE_ELCTRO_MENAGER[[#This Row],[NOM]]="","",INDEX(tblELECTRO_MENAGER[CODE],MATCH(tblINVENTAIRE_ELCTRO_MENAGER[[#This Row],[NOM]],tblELECTRO_MENAGER[ELECTRO MENAGER],0)))</f>
        <v/>
      </c>
      <c r="C690" s="37"/>
      <c r="D690" s="38" t="s">
        <v>15</v>
      </c>
      <c r="E690" s="21"/>
      <c r="F690" s="22" t="str">
        <f ca="1">IF(tblINVENTAIRE_ELCTRO_MENAGER[[#This Row],[DELIVRANCE]]&lt;&gt;"",TODAY()-tblINVENTAIRE_ELCTRO_MENAGER[[#This Row],[DELIVRANCE]],"")</f>
        <v/>
      </c>
      <c r="G690" s="40"/>
      <c r="H690" s="62"/>
      <c r="I69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90" s="91"/>
      <c r="K690" s="42"/>
      <c r="L690" s="42"/>
      <c r="M690" s="52"/>
      <c r="N690" s="53"/>
      <c r="O690" s="44"/>
    </row>
    <row r="691" spans="2:15">
      <c r="B691" s="37" t="str">
        <f>IF(tblINVENTAIRE_ELCTRO_MENAGER[[#This Row],[NOM]]="","",INDEX(tblELECTRO_MENAGER[CODE],MATCH(tblINVENTAIRE_ELCTRO_MENAGER[[#This Row],[NOM]],tblELECTRO_MENAGER[ELECTRO MENAGER],0)))</f>
        <v/>
      </c>
      <c r="C691" s="37"/>
      <c r="D691" s="38" t="s">
        <v>15</v>
      </c>
      <c r="E691" s="21"/>
      <c r="F691" s="22" t="str">
        <f ca="1">IF(tblINVENTAIRE_ELCTRO_MENAGER[[#This Row],[DELIVRANCE]]&lt;&gt;"",TODAY()-tblINVENTAIRE_ELCTRO_MENAGER[[#This Row],[DELIVRANCE]],"")</f>
        <v/>
      </c>
      <c r="G691" s="40"/>
      <c r="H691" s="62"/>
      <c r="I69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91" s="91"/>
      <c r="K691" s="42"/>
      <c r="L691" s="42"/>
      <c r="M691" s="52"/>
      <c r="N691" s="53"/>
      <c r="O691" s="44"/>
    </row>
    <row r="692" spans="2:15">
      <c r="B692" s="37" t="str">
        <f>IF(tblINVENTAIRE_ELCTRO_MENAGER[[#This Row],[NOM]]="","",INDEX(tblELECTRO_MENAGER[CODE],MATCH(tblINVENTAIRE_ELCTRO_MENAGER[[#This Row],[NOM]],tblELECTRO_MENAGER[ELECTRO MENAGER],0)))</f>
        <v/>
      </c>
      <c r="C692" s="37"/>
      <c r="D692" s="38" t="s">
        <v>15</v>
      </c>
      <c r="E692" s="21"/>
      <c r="F692" s="22" t="str">
        <f ca="1">IF(tblINVENTAIRE_ELCTRO_MENAGER[[#This Row],[DELIVRANCE]]&lt;&gt;"",TODAY()-tblINVENTAIRE_ELCTRO_MENAGER[[#This Row],[DELIVRANCE]],"")</f>
        <v/>
      </c>
      <c r="G692" s="40"/>
      <c r="H692" s="62"/>
      <c r="I69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92" s="91"/>
      <c r="K692" s="42"/>
      <c r="L692" s="42"/>
      <c r="M692" s="52"/>
      <c r="N692" s="53"/>
      <c r="O692" s="44"/>
    </row>
    <row r="693" spans="2:15">
      <c r="B693" s="37" t="str">
        <f>IF(tblINVENTAIRE_ELCTRO_MENAGER[[#This Row],[NOM]]="","",INDEX(tblELECTRO_MENAGER[CODE],MATCH(tblINVENTAIRE_ELCTRO_MENAGER[[#This Row],[NOM]],tblELECTRO_MENAGER[ELECTRO MENAGER],0)))</f>
        <v/>
      </c>
      <c r="C693" s="37"/>
      <c r="D693" s="38" t="s">
        <v>15</v>
      </c>
      <c r="E693" s="21"/>
      <c r="F693" s="22" t="str">
        <f ca="1">IF(tblINVENTAIRE_ELCTRO_MENAGER[[#This Row],[DELIVRANCE]]&lt;&gt;"",TODAY()-tblINVENTAIRE_ELCTRO_MENAGER[[#This Row],[DELIVRANCE]],"")</f>
        <v/>
      </c>
      <c r="G693" s="40"/>
      <c r="H693" s="62"/>
      <c r="I69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93" s="91"/>
      <c r="K693" s="42"/>
      <c r="L693" s="42"/>
      <c r="M693" s="52"/>
      <c r="N693" s="53"/>
      <c r="O693" s="44"/>
    </row>
    <row r="694" spans="2:15">
      <c r="B694" s="37" t="str">
        <f>IF(tblINVENTAIRE_ELCTRO_MENAGER[[#This Row],[NOM]]="","",INDEX(tblELECTRO_MENAGER[CODE],MATCH(tblINVENTAIRE_ELCTRO_MENAGER[[#This Row],[NOM]],tblELECTRO_MENAGER[ELECTRO MENAGER],0)))</f>
        <v/>
      </c>
      <c r="C694" s="37"/>
      <c r="D694" s="38" t="s">
        <v>15</v>
      </c>
      <c r="E694" s="21"/>
      <c r="F694" s="22" t="str">
        <f ca="1">IF(tblINVENTAIRE_ELCTRO_MENAGER[[#This Row],[DELIVRANCE]]&lt;&gt;"",TODAY()-tblINVENTAIRE_ELCTRO_MENAGER[[#This Row],[DELIVRANCE]],"")</f>
        <v/>
      </c>
      <c r="G694" s="40"/>
      <c r="H694" s="62"/>
      <c r="I69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94" s="91"/>
      <c r="K694" s="42"/>
      <c r="L694" s="42"/>
      <c r="M694" s="52"/>
      <c r="N694" s="53"/>
      <c r="O694" s="44"/>
    </row>
    <row r="695" spans="2:15">
      <c r="B695" s="37" t="str">
        <f>IF(tblINVENTAIRE_ELCTRO_MENAGER[[#This Row],[NOM]]="","",INDEX(tblELECTRO_MENAGER[CODE],MATCH(tblINVENTAIRE_ELCTRO_MENAGER[[#This Row],[NOM]],tblELECTRO_MENAGER[ELECTRO MENAGER],0)))</f>
        <v/>
      </c>
      <c r="C695" s="37"/>
      <c r="D695" s="38" t="s">
        <v>15</v>
      </c>
      <c r="E695" s="21"/>
      <c r="F695" s="22" t="str">
        <f ca="1">IF(tblINVENTAIRE_ELCTRO_MENAGER[[#This Row],[DELIVRANCE]]&lt;&gt;"",TODAY()-tblINVENTAIRE_ELCTRO_MENAGER[[#This Row],[DELIVRANCE]],"")</f>
        <v/>
      </c>
      <c r="G695" s="40"/>
      <c r="H695" s="62"/>
      <c r="I69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95" s="91"/>
      <c r="K695" s="42"/>
      <c r="L695" s="42"/>
      <c r="M695" s="52"/>
      <c r="N695" s="53"/>
      <c r="O695" s="44"/>
    </row>
    <row r="696" spans="2:15">
      <c r="B696" s="37" t="str">
        <f>IF(tblINVENTAIRE_ELCTRO_MENAGER[[#This Row],[NOM]]="","",INDEX(tblELECTRO_MENAGER[CODE],MATCH(tblINVENTAIRE_ELCTRO_MENAGER[[#This Row],[NOM]],tblELECTRO_MENAGER[ELECTRO MENAGER],0)))</f>
        <v/>
      </c>
      <c r="C696" s="37"/>
      <c r="D696" s="38" t="s">
        <v>15</v>
      </c>
      <c r="E696" s="21"/>
      <c r="F696" s="22" t="str">
        <f ca="1">IF(tblINVENTAIRE_ELCTRO_MENAGER[[#This Row],[DELIVRANCE]]&lt;&gt;"",TODAY()-tblINVENTAIRE_ELCTRO_MENAGER[[#This Row],[DELIVRANCE]],"")</f>
        <v/>
      </c>
      <c r="G696" s="40"/>
      <c r="H696" s="62"/>
      <c r="I69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96" s="91"/>
      <c r="K696" s="42"/>
      <c r="L696" s="42"/>
      <c r="M696" s="52"/>
      <c r="N696" s="53"/>
      <c r="O696" s="44"/>
    </row>
    <row r="697" spans="2:15">
      <c r="B697" s="37" t="str">
        <f>IF(tblINVENTAIRE_ELCTRO_MENAGER[[#This Row],[NOM]]="","",INDEX(tblELECTRO_MENAGER[CODE],MATCH(tblINVENTAIRE_ELCTRO_MENAGER[[#This Row],[NOM]],tblELECTRO_MENAGER[ELECTRO MENAGER],0)))</f>
        <v/>
      </c>
      <c r="C697" s="37"/>
      <c r="D697" s="38" t="s">
        <v>15</v>
      </c>
      <c r="E697" s="21"/>
      <c r="F697" s="22" t="str">
        <f ca="1">IF(tblINVENTAIRE_ELCTRO_MENAGER[[#This Row],[DELIVRANCE]]&lt;&gt;"",TODAY()-tblINVENTAIRE_ELCTRO_MENAGER[[#This Row],[DELIVRANCE]],"")</f>
        <v/>
      </c>
      <c r="G697" s="40"/>
      <c r="H697" s="62"/>
      <c r="I69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97" s="91"/>
      <c r="K697" s="42"/>
      <c r="L697" s="42"/>
      <c r="M697" s="52"/>
      <c r="N697" s="53"/>
      <c r="O697" s="44"/>
    </row>
    <row r="698" spans="2:15">
      <c r="B698" s="37" t="str">
        <f>IF(tblINVENTAIRE_ELCTRO_MENAGER[[#This Row],[NOM]]="","",INDEX(tblELECTRO_MENAGER[CODE],MATCH(tblINVENTAIRE_ELCTRO_MENAGER[[#This Row],[NOM]],tblELECTRO_MENAGER[ELECTRO MENAGER],0)))</f>
        <v/>
      </c>
      <c r="C698" s="37"/>
      <c r="D698" s="38" t="s">
        <v>15</v>
      </c>
      <c r="E698" s="21"/>
      <c r="F698" s="22" t="str">
        <f ca="1">IF(tblINVENTAIRE_ELCTRO_MENAGER[[#This Row],[DELIVRANCE]]&lt;&gt;"",TODAY()-tblINVENTAIRE_ELCTRO_MENAGER[[#This Row],[DELIVRANCE]],"")</f>
        <v/>
      </c>
      <c r="G698" s="40"/>
      <c r="H698" s="62"/>
      <c r="I69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98" s="91"/>
      <c r="K698" s="42"/>
      <c r="L698" s="42"/>
      <c r="M698" s="52"/>
      <c r="N698" s="53"/>
      <c r="O698" s="44"/>
    </row>
    <row r="699" spans="2:15">
      <c r="B699" s="37" t="str">
        <f>IF(tblINVENTAIRE_ELCTRO_MENAGER[[#This Row],[NOM]]="","",INDEX(tblELECTRO_MENAGER[CODE],MATCH(tblINVENTAIRE_ELCTRO_MENAGER[[#This Row],[NOM]],tblELECTRO_MENAGER[ELECTRO MENAGER],0)))</f>
        <v/>
      </c>
      <c r="C699" s="37"/>
      <c r="D699" s="38" t="s">
        <v>15</v>
      </c>
      <c r="E699" s="21"/>
      <c r="F699" s="22" t="str">
        <f ca="1">IF(tblINVENTAIRE_ELCTRO_MENAGER[[#This Row],[DELIVRANCE]]&lt;&gt;"",TODAY()-tblINVENTAIRE_ELCTRO_MENAGER[[#This Row],[DELIVRANCE]],"")</f>
        <v/>
      </c>
      <c r="G699" s="40"/>
      <c r="H699" s="62"/>
      <c r="I69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699" s="91"/>
      <c r="K699" s="42"/>
      <c r="L699" s="42"/>
      <c r="M699" s="52"/>
      <c r="N699" s="53"/>
      <c r="O699" s="44"/>
    </row>
    <row r="700" spans="2:15">
      <c r="B700" s="37" t="str">
        <f>IF(tblINVENTAIRE_ELCTRO_MENAGER[[#This Row],[NOM]]="","",INDEX(tblELECTRO_MENAGER[CODE],MATCH(tblINVENTAIRE_ELCTRO_MENAGER[[#This Row],[NOM]],tblELECTRO_MENAGER[ELECTRO MENAGER],0)))</f>
        <v/>
      </c>
      <c r="C700" s="37"/>
      <c r="D700" s="38" t="s">
        <v>15</v>
      </c>
      <c r="E700" s="21"/>
      <c r="F700" s="22" t="str">
        <f ca="1">IF(tblINVENTAIRE_ELCTRO_MENAGER[[#This Row],[DELIVRANCE]]&lt;&gt;"",TODAY()-tblINVENTAIRE_ELCTRO_MENAGER[[#This Row],[DELIVRANCE]],"")</f>
        <v/>
      </c>
      <c r="G700" s="40"/>
      <c r="H700" s="62"/>
      <c r="I70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00" s="91"/>
      <c r="K700" s="42"/>
      <c r="L700" s="42"/>
      <c r="M700" s="52"/>
      <c r="N700" s="53"/>
      <c r="O700" s="44"/>
    </row>
    <row r="701" spans="2:15">
      <c r="B701" s="37" t="str">
        <f>IF(tblINVENTAIRE_ELCTRO_MENAGER[[#This Row],[NOM]]="","",INDEX(tblELECTRO_MENAGER[CODE],MATCH(tblINVENTAIRE_ELCTRO_MENAGER[[#This Row],[NOM]],tblELECTRO_MENAGER[ELECTRO MENAGER],0)))</f>
        <v/>
      </c>
      <c r="C701" s="37"/>
      <c r="D701" s="38" t="s">
        <v>15</v>
      </c>
      <c r="E701" s="21"/>
      <c r="F701" s="22" t="str">
        <f ca="1">IF(tblINVENTAIRE_ELCTRO_MENAGER[[#This Row],[DELIVRANCE]]&lt;&gt;"",TODAY()-tblINVENTAIRE_ELCTRO_MENAGER[[#This Row],[DELIVRANCE]],"")</f>
        <v/>
      </c>
      <c r="G701" s="40"/>
      <c r="H701" s="62"/>
      <c r="I70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01" s="91"/>
      <c r="K701" s="42"/>
      <c r="L701" s="42"/>
      <c r="M701" s="52"/>
      <c r="N701" s="53"/>
      <c r="O701" s="44"/>
    </row>
    <row r="702" spans="2:15">
      <c r="B702" s="37" t="str">
        <f>IF(tblINVENTAIRE_ELCTRO_MENAGER[[#This Row],[NOM]]="","",INDEX(tblELECTRO_MENAGER[CODE],MATCH(tblINVENTAIRE_ELCTRO_MENAGER[[#This Row],[NOM]],tblELECTRO_MENAGER[ELECTRO MENAGER],0)))</f>
        <v/>
      </c>
      <c r="C702" s="37"/>
      <c r="D702" s="38" t="s">
        <v>15</v>
      </c>
      <c r="E702" s="21"/>
      <c r="F702" s="22" t="str">
        <f ca="1">IF(tblINVENTAIRE_ELCTRO_MENAGER[[#This Row],[DELIVRANCE]]&lt;&gt;"",TODAY()-tblINVENTAIRE_ELCTRO_MENAGER[[#This Row],[DELIVRANCE]],"")</f>
        <v/>
      </c>
      <c r="G702" s="40"/>
      <c r="H702" s="62"/>
      <c r="I702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02" s="91"/>
      <c r="K702" s="42"/>
      <c r="L702" s="42"/>
      <c r="M702" s="52"/>
      <c r="N702" s="53"/>
      <c r="O702" s="44"/>
    </row>
    <row r="703" spans="2:15">
      <c r="B703" s="37" t="str">
        <f>IF(tblINVENTAIRE_ELCTRO_MENAGER[[#This Row],[NOM]]="","",INDEX(tblELECTRO_MENAGER[CODE],MATCH(tblINVENTAIRE_ELCTRO_MENAGER[[#This Row],[NOM]],tblELECTRO_MENAGER[ELECTRO MENAGER],0)))</f>
        <v/>
      </c>
      <c r="C703" s="37"/>
      <c r="D703" s="38" t="s">
        <v>15</v>
      </c>
      <c r="E703" s="21"/>
      <c r="F703" s="22" t="str">
        <f ca="1">IF(tblINVENTAIRE_ELCTRO_MENAGER[[#This Row],[DELIVRANCE]]&lt;&gt;"",TODAY()-tblINVENTAIRE_ELCTRO_MENAGER[[#This Row],[DELIVRANCE]],"")</f>
        <v/>
      </c>
      <c r="G703" s="40"/>
      <c r="H703" s="62"/>
      <c r="I703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03" s="91"/>
      <c r="K703" s="42"/>
      <c r="L703" s="42"/>
      <c r="M703" s="52"/>
      <c r="N703" s="53"/>
      <c r="O703" s="44"/>
    </row>
    <row r="704" spans="2:15">
      <c r="B704" s="37" t="str">
        <f>IF(tblINVENTAIRE_ELCTRO_MENAGER[[#This Row],[NOM]]="","",INDEX(tblELECTRO_MENAGER[CODE],MATCH(tblINVENTAIRE_ELCTRO_MENAGER[[#This Row],[NOM]],tblELECTRO_MENAGER[ELECTRO MENAGER],0)))</f>
        <v/>
      </c>
      <c r="C704" s="37"/>
      <c r="D704" s="38" t="s">
        <v>15</v>
      </c>
      <c r="E704" s="21"/>
      <c r="F704" s="22" t="str">
        <f ca="1">IF(tblINVENTAIRE_ELCTRO_MENAGER[[#This Row],[DELIVRANCE]]&lt;&gt;"",TODAY()-tblINVENTAIRE_ELCTRO_MENAGER[[#This Row],[DELIVRANCE]],"")</f>
        <v/>
      </c>
      <c r="G704" s="40"/>
      <c r="H704" s="62"/>
      <c r="I704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04" s="91"/>
      <c r="K704" s="42"/>
      <c r="L704" s="42"/>
      <c r="M704" s="52"/>
      <c r="N704" s="53"/>
      <c r="O704" s="44"/>
    </row>
    <row r="705" spans="2:15">
      <c r="B705" s="37" t="str">
        <f>IF(tblINVENTAIRE_ELCTRO_MENAGER[[#This Row],[NOM]]="","",INDEX(tblELECTRO_MENAGER[CODE],MATCH(tblINVENTAIRE_ELCTRO_MENAGER[[#This Row],[NOM]],tblELECTRO_MENAGER[ELECTRO MENAGER],0)))</f>
        <v/>
      </c>
      <c r="C705" s="37"/>
      <c r="D705" s="38" t="s">
        <v>15</v>
      </c>
      <c r="E705" s="21"/>
      <c r="F705" s="22" t="str">
        <f ca="1">IF(tblINVENTAIRE_ELCTRO_MENAGER[[#This Row],[DELIVRANCE]]&lt;&gt;"",TODAY()-tblINVENTAIRE_ELCTRO_MENAGER[[#This Row],[DELIVRANCE]],"")</f>
        <v/>
      </c>
      <c r="G705" s="40"/>
      <c r="H705" s="62"/>
      <c r="I705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05" s="91"/>
      <c r="K705" s="42"/>
      <c r="L705" s="42"/>
      <c r="M705" s="52"/>
      <c r="N705" s="53"/>
      <c r="O705" s="44"/>
    </row>
    <row r="706" spans="2:15">
      <c r="B706" s="37" t="str">
        <f>IF(tblINVENTAIRE_ELCTRO_MENAGER[[#This Row],[NOM]]="","",INDEX(tblELECTRO_MENAGER[CODE],MATCH(tblINVENTAIRE_ELCTRO_MENAGER[[#This Row],[NOM]],tblELECTRO_MENAGER[ELECTRO MENAGER],0)))</f>
        <v/>
      </c>
      <c r="C706" s="37"/>
      <c r="D706" s="38" t="s">
        <v>15</v>
      </c>
      <c r="E706" s="21"/>
      <c r="F706" s="22" t="str">
        <f ca="1">IF(tblINVENTAIRE_ELCTRO_MENAGER[[#This Row],[DELIVRANCE]]&lt;&gt;"",TODAY()-tblINVENTAIRE_ELCTRO_MENAGER[[#This Row],[DELIVRANCE]],"")</f>
        <v/>
      </c>
      <c r="G706" s="40"/>
      <c r="H706" s="62"/>
      <c r="I706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06" s="91"/>
      <c r="K706" s="42"/>
      <c r="L706" s="42"/>
      <c r="M706" s="52"/>
      <c r="N706" s="53"/>
      <c r="O706" s="44"/>
    </row>
    <row r="707" spans="2:15">
      <c r="B707" s="37" t="str">
        <f>IF(tblINVENTAIRE_ELCTRO_MENAGER[[#This Row],[NOM]]="","",INDEX(tblELECTRO_MENAGER[CODE],MATCH(tblINVENTAIRE_ELCTRO_MENAGER[[#This Row],[NOM]],tblELECTRO_MENAGER[ELECTRO MENAGER],0)))</f>
        <v/>
      </c>
      <c r="C707" s="37"/>
      <c r="D707" s="38" t="s">
        <v>15</v>
      </c>
      <c r="E707" s="21"/>
      <c r="F707" s="22" t="str">
        <f ca="1">IF(tblINVENTAIRE_ELCTRO_MENAGER[[#This Row],[DELIVRANCE]]&lt;&gt;"",TODAY()-tblINVENTAIRE_ELCTRO_MENAGER[[#This Row],[DELIVRANCE]],"")</f>
        <v/>
      </c>
      <c r="G707" s="40"/>
      <c r="H707" s="62"/>
      <c r="I707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07" s="91"/>
      <c r="K707" s="42"/>
      <c r="L707" s="42"/>
      <c r="M707" s="52"/>
      <c r="N707" s="53"/>
      <c r="O707" s="44"/>
    </row>
    <row r="708" spans="2:15">
      <c r="B708" s="37" t="str">
        <f>IF(tblINVENTAIRE_ELCTRO_MENAGER[[#This Row],[NOM]]="","",INDEX(tblELECTRO_MENAGER[CODE],MATCH(tblINVENTAIRE_ELCTRO_MENAGER[[#This Row],[NOM]],tblELECTRO_MENAGER[ELECTRO MENAGER],0)))</f>
        <v/>
      </c>
      <c r="C708" s="37"/>
      <c r="D708" s="38" t="s">
        <v>15</v>
      </c>
      <c r="E708" s="21"/>
      <c r="F708" s="22" t="str">
        <f ca="1">IF(tblINVENTAIRE_ELCTRO_MENAGER[[#This Row],[DELIVRANCE]]&lt;&gt;"",TODAY()-tblINVENTAIRE_ELCTRO_MENAGER[[#This Row],[DELIVRANCE]],"")</f>
        <v/>
      </c>
      <c r="G708" s="40"/>
      <c r="H708" s="62"/>
      <c r="I708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08" s="91"/>
      <c r="K708" s="42"/>
      <c r="L708" s="42"/>
      <c r="M708" s="52"/>
      <c r="N708" s="53"/>
      <c r="O708" s="44"/>
    </row>
    <row r="709" spans="2:15">
      <c r="B709" s="37" t="str">
        <f>IF(tblINVENTAIRE_ELCTRO_MENAGER[[#This Row],[NOM]]="","",INDEX(tblELECTRO_MENAGER[CODE],MATCH(tblINVENTAIRE_ELCTRO_MENAGER[[#This Row],[NOM]],tblELECTRO_MENAGER[ELECTRO MENAGER],0)))</f>
        <v/>
      </c>
      <c r="C709" s="37"/>
      <c r="D709" s="38" t="s">
        <v>15</v>
      </c>
      <c r="E709" s="21"/>
      <c r="F709" s="22" t="str">
        <f ca="1">IF(tblINVENTAIRE_ELCTRO_MENAGER[[#This Row],[DELIVRANCE]]&lt;&gt;"",TODAY()-tblINVENTAIRE_ELCTRO_MENAGER[[#This Row],[DELIVRANCE]],"")</f>
        <v/>
      </c>
      <c r="G709" s="40"/>
      <c r="H709" s="62"/>
      <c r="I709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09" s="91"/>
      <c r="K709" s="42"/>
      <c r="L709" s="42"/>
      <c r="M709" s="52"/>
      <c r="N709" s="53"/>
      <c r="O709" s="44"/>
    </row>
    <row r="710" spans="2:15">
      <c r="B710" s="37" t="str">
        <f>IF(tblINVENTAIRE_ELCTRO_MENAGER[[#This Row],[NOM]]="","",INDEX(tblELECTRO_MENAGER[CODE],MATCH(tblINVENTAIRE_ELCTRO_MENAGER[[#This Row],[NOM]],tblELECTRO_MENAGER[ELECTRO MENAGER],0)))</f>
        <v/>
      </c>
      <c r="C710" s="37"/>
      <c r="D710" s="38" t="s">
        <v>15</v>
      </c>
      <c r="E710" s="21"/>
      <c r="F710" s="22" t="str">
        <f ca="1">IF(tblINVENTAIRE_ELCTRO_MENAGER[[#This Row],[DELIVRANCE]]&lt;&gt;"",TODAY()-tblINVENTAIRE_ELCTRO_MENAGER[[#This Row],[DELIVRANCE]],"")</f>
        <v/>
      </c>
      <c r="G710" s="40"/>
      <c r="H710" s="62"/>
      <c r="I710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10" s="91"/>
      <c r="K710" s="42"/>
      <c r="L710" s="42"/>
      <c r="M710" s="52"/>
      <c r="N710" s="53"/>
      <c r="O710" s="44"/>
    </row>
    <row r="711" spans="2:15">
      <c r="B711" s="37" t="str">
        <f>IF(tblINVENTAIRE_ELCTRO_MENAGER[[#This Row],[NOM]]="","",INDEX(tblELECTRO_MENAGER[CODE],MATCH(tblINVENTAIRE_ELCTRO_MENAGER[[#This Row],[NOM]],tblELECTRO_MENAGER[ELECTRO MENAGER],0)))</f>
        <v/>
      </c>
      <c r="C711" s="37"/>
      <c r="D711" s="18" t="s">
        <v>15</v>
      </c>
      <c r="E711" s="21"/>
      <c r="F711" s="22" t="str">
        <f ca="1">IF(tblINVENTAIRE_ELCTRO_MENAGER[[#This Row],[DELIVRANCE]]&lt;&gt;"",TODAY()-tblINVENTAIRE_ELCTRO_MENAGER[[#This Row],[DELIVRANCE]],"")</f>
        <v/>
      </c>
      <c r="G711" s="40"/>
      <c r="H711" s="62"/>
      <c r="I711" s="7" t="str">
        <f>IF(tblINVENTAIRE_ELCTRO_MENAGER[[#This Row],[QTE]]="","",IF(tblINVENTAIRE_ELCTRO_MENAGER[[#This Row],[RETRAIT]]="",tblINVENTAIRE_ELCTRO_MENAGER[[#This Row],[QTE]],SUM(tblINVENTAIRE_ELCTRO_MENAGER[[#This Row],[QTE]]-tblINVENTAIRE_ELCTRO_MENAGER[[#This Row],[RETRAIT]])))</f>
        <v/>
      </c>
      <c r="J711" s="91"/>
      <c r="K711" s="42"/>
      <c r="L711" s="42"/>
      <c r="M711" s="52"/>
      <c r="N711" s="53"/>
      <c r="O711" s="44"/>
    </row>
  </sheetData>
  <mergeCells count="4">
    <mergeCell ref="B1:D1"/>
    <mergeCell ref="E1:F1"/>
    <mergeCell ref="D3:E3"/>
    <mergeCell ref="D4:E4"/>
  </mergeCells>
  <conditionalFormatting sqref="B7:J711">
    <cfRule type="cellIs" priority="13" operator="equal">
      <formula>"Pas de surlignage"</formula>
    </cfRule>
    <cfRule type="expression" dxfId="22" priority="14">
      <formula>AND($F$2="Moins d'1 an",$F7&lt;365)</formula>
    </cfRule>
    <cfRule type="expression" dxfId="21" priority="15">
      <formula>AND($F$2="1 an",AND($F7&gt;365,$F7&lt;=730))</formula>
    </cfRule>
    <cfRule type="expression" dxfId="20" priority="16">
      <formula>AND($F$2="2 ans",AND($F7&gt;730,$F7&lt;=1095))</formula>
    </cfRule>
    <cfRule type="expression" dxfId="19" priority="17">
      <formula>AND($F$2="3 ans",AND($F7&gt;1095,$F7&lt;=1460))</formula>
    </cfRule>
    <cfRule type="expression" dxfId="18" priority="18">
      <formula>AND($F$2="4 ans",AND($F7&gt;1460,$F7&lt;=1825))</formula>
    </cfRule>
    <cfRule type="expression" dxfId="17" priority="19">
      <formula>AND($F$2="5 ans",AND($F7&gt;1825,$F7&lt;=2190))</formula>
    </cfRule>
    <cfRule type="expression" dxfId="16" priority="20">
      <formula>AND($F$2="6 ans",AND($F7&gt;2190,$F7&lt;=2555))</formula>
    </cfRule>
    <cfRule type="expression" dxfId="15" priority="21">
      <formula>AND($F$2="7 ans",AND($F7&gt;2555,$F7&lt;=2920))</formula>
    </cfRule>
    <cfRule type="expression" dxfId="14" priority="22">
      <formula>AND($F$2="8 ans",AND($F7&gt;2920,$F7&lt;=3285))</formula>
    </cfRule>
    <cfRule type="expression" dxfId="13" priority="23">
      <formula>AND($F$2="9 ans",AND($F7&gt;3286,$F7&lt;=3651))</formula>
    </cfRule>
    <cfRule type="expression" dxfId="12" priority="24">
      <formula>AND($F$2="10 ans et plus",AND($F7&lt;&gt;"",$F7&gt;3651))</formula>
    </cfRule>
  </conditionalFormatting>
  <dataValidations count="1">
    <dataValidation type="list" allowBlank="1" showInputMessage="1" sqref="D7:D711">
      <formula1>lstLIEU</formula1>
    </dataValidation>
  </dataValidations>
  <printOptions horizontalCentered="1"/>
  <pageMargins left="0.25" right="0.25" top="0.75" bottom="0.75" header="0.3" footer="0.3"/>
  <pageSetup scale="81" fitToHeight="0" orientation="portrait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>
          <x14:formula1>
            <xm:f>PARAMETRES!$T$4:$T$10</xm:f>
          </x14:formula1>
          <xm:sqref>C8:C13</xm:sqref>
        </x14:dataValidation>
        <x14:dataValidation type="list" allowBlank="1" showInputMessage="1">
          <x14:formula1>
            <xm:f>PARAMETRES!$H$4:$H$79</xm:f>
          </x14:formula1>
          <xm:sqref>C14:C711</xm:sqref>
        </x14:dataValidation>
        <x14:dataValidation type="list" allowBlank="1" showInputMessage="1" showErrorMessage="1">
          <x14:formula1>
            <xm:f>PARAMETRES!#REF!</xm:f>
          </x14:formula1>
          <xm:sqref>K7:K711</xm:sqref>
        </x14:dataValidation>
        <x14:dataValidation type="list" allowBlank="1" showInputMessage="1" showErrorMessage="1">
          <x14:formula1>
            <xm:f>PARAMETRES!$B$29:$B$38</xm:f>
          </x14:formula1>
          <xm:sqref>G2</xm:sqref>
        </x14:dataValidation>
        <x14:dataValidation type="list" allowBlank="1" showInputMessage="1" showErrorMessage="1">
          <x14:formula1>
            <xm:f>PARAMETRES!$B$29:$B$40</xm:f>
          </x14:formula1>
          <xm:sqref>F2</xm:sqref>
        </x14:dataValidation>
        <x14:dataValidation type="list" allowBlank="1" showInputMessage="1" showErrorMessage="1">
          <x14:formula1>
            <xm:f>PARAMETRES!$E$4:$E$79</xm:f>
          </x14:formula1>
          <xm:sqref>J7:J711</xm:sqref>
        </x14:dataValidation>
        <x14:dataValidation type="list" allowBlank="1" showInputMessage="1" showErrorMessage="1">
          <x14:formula1>
            <xm:f>PARAMETRES!$B$4:$B$24</xm:f>
          </x14:formula1>
          <xm:sqref>L7:L711</xm:sqref>
        </x14:dataValidation>
        <x14:dataValidation type="list" allowBlank="1" showInputMessage="1">
          <x14:formula1>
            <xm:f>PARAMETRES!$T$4:$T$10</xm:f>
          </x14:formula1>
          <xm:sqref>C7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O711"/>
  <sheetViews>
    <sheetView showGridLines="0" topLeftCell="B1" zoomScaleNormal="100" workbookViewId="0">
      <selection activeCell="I15" sqref="I15"/>
    </sheetView>
  </sheetViews>
  <sheetFormatPr baseColWidth="10" defaultColWidth="9.140625" defaultRowHeight="15"/>
  <cols>
    <col min="1" max="1" width="3.28515625" style="1" customWidth="1"/>
    <col min="2" max="2" width="10.5703125" style="2" customWidth="1"/>
    <col min="3" max="3" width="19" style="1" bestFit="1" customWidth="1"/>
    <col min="4" max="4" width="23.5703125" style="10" customWidth="1"/>
    <col min="5" max="5" width="13.28515625" style="17" customWidth="1"/>
    <col min="6" max="6" width="14.85546875" style="12" customWidth="1"/>
    <col min="7" max="7" width="12.140625" style="34" bestFit="1" customWidth="1"/>
    <col min="8" max="8" width="12.140625" style="104" customWidth="1"/>
    <col min="9" max="9" width="12.140625" style="11" customWidth="1"/>
    <col min="10" max="10" width="50.7109375" style="114" customWidth="1"/>
    <col min="11" max="13" width="9.140625" style="28"/>
    <col min="14" max="14" width="14.85546875" style="28" customWidth="1"/>
    <col min="15" max="16384" width="9.140625" style="1"/>
  </cols>
  <sheetData>
    <row r="1" spans="2:15">
      <c r="B1" s="118" t="s">
        <v>162</v>
      </c>
      <c r="C1" s="118"/>
      <c r="D1" s="118"/>
      <c r="E1" s="117"/>
      <c r="F1" s="117"/>
      <c r="G1" s="29"/>
    </row>
    <row r="2" spans="2:15">
      <c r="B2" s="9"/>
      <c r="C2" s="9"/>
      <c r="E2" s="16" t="s">
        <v>85</v>
      </c>
      <c r="F2" s="11" t="s">
        <v>77</v>
      </c>
      <c r="G2" s="30"/>
    </row>
    <row r="3" spans="2:15" ht="11.25" customHeight="1">
      <c r="B3" s="9"/>
      <c r="C3" s="9"/>
      <c r="D3" s="119" t="s">
        <v>171</v>
      </c>
      <c r="E3" s="119"/>
      <c r="F3" s="13">
        <f>IF(SUM($I$7:$I$711)="","",SUM($I$7:$I$711))</f>
        <v>295</v>
      </c>
      <c r="G3" s="31"/>
    </row>
    <row r="4" spans="2:15" ht="11.25" customHeight="1">
      <c r="B4" s="9"/>
      <c r="C4" s="9"/>
      <c r="D4" s="120" t="s">
        <v>172</v>
      </c>
      <c r="E4" s="120"/>
      <c r="F4" s="56">
        <f>IF(SUBTOTAL(9,tblINVENTAIRE_HYGIENE[RETRAIT])="","",SUBTOTAL(9,tblINVENTAIRE_HYGIENE[STOCK REEL]))</f>
        <v>295</v>
      </c>
      <c r="G4" s="56"/>
    </row>
    <row r="5" spans="2:15" ht="24.75" customHeight="1" thickBot="1">
      <c r="D5" s="1"/>
      <c r="F5" s="1"/>
      <c r="G5" s="32"/>
    </row>
    <row r="6" spans="2:15" ht="12" thickBot="1">
      <c r="B6" s="14" t="s">
        <v>163</v>
      </c>
      <c r="C6" s="14" t="s">
        <v>164</v>
      </c>
      <c r="D6" s="14" t="s">
        <v>165</v>
      </c>
      <c r="E6" s="61" t="s">
        <v>166</v>
      </c>
      <c r="F6" s="14" t="s">
        <v>167</v>
      </c>
      <c r="G6" s="33" t="s">
        <v>168</v>
      </c>
      <c r="H6" s="63" t="s">
        <v>169</v>
      </c>
      <c r="I6" s="63" t="s">
        <v>170</v>
      </c>
      <c r="J6" s="115" t="s">
        <v>178</v>
      </c>
      <c r="K6" s="11"/>
      <c r="L6" s="48"/>
      <c r="M6" s="48"/>
      <c r="N6" s="48"/>
      <c r="O6" s="44"/>
    </row>
    <row r="7" spans="2:15" ht="11.25" customHeight="1">
      <c r="B7" s="37" t="str">
        <f>IF(tblINVENTAIRE_HYGIENE[[#This Row],[NOM]]="","",INDEX(tblHYGIENE[CODE],MATCH(tblINVENTAIRE_HYGIENE[[#This Row],[NOM]],tblHYGIENE[HYGIENE],0)))</f>
        <v>HYG00001</v>
      </c>
      <c r="C7" s="37" t="s">
        <v>64</v>
      </c>
      <c r="D7" s="38" t="s">
        <v>15</v>
      </c>
      <c r="E7" s="47">
        <f ca="1">TODAY()-4244</f>
        <v>40494</v>
      </c>
      <c r="F7" s="39">
        <f ca="1">IF(tblINVENTAIRE_HYGIENE[[#This Row],[DELIVRANCE]]&lt;&gt;"",TODAY()-tblINVENTAIRE_HYGIENE[[#This Row],[DELIVRANCE]],"")</f>
        <v>4244</v>
      </c>
      <c r="G7" s="40">
        <v>50</v>
      </c>
      <c r="H7" s="107">
        <v>15</v>
      </c>
      <c r="I7" s="40">
        <f>IF(tblINVENTAIRE_HYGIENE[[#This Row],[QTE]]="","",SUM(tblINVENTAIRE_HYGIENE[[#This Row],[QTE]]-$H7))</f>
        <v>35</v>
      </c>
      <c r="J7" s="6"/>
      <c r="K7" s="42"/>
      <c r="L7" s="42"/>
      <c r="M7" s="49"/>
      <c r="N7" s="50"/>
      <c r="O7" s="44"/>
    </row>
    <row r="8" spans="2:15" ht="11.25">
      <c r="B8" s="37" t="str">
        <f>IF(tblINVENTAIRE_HYGIENE[[#This Row],[NOM]]="","",INDEX(tblHYGIENE[CODE],MATCH(tblINVENTAIRE_HYGIENE[[#This Row],[NOM]],tblHYGIENE[HYGIENE],0)))</f>
        <v>HYG00002</v>
      </c>
      <c r="C8" s="37" t="s">
        <v>65</v>
      </c>
      <c r="D8" s="38"/>
      <c r="E8" s="19">
        <v>44257</v>
      </c>
      <c r="F8" s="20">
        <f ca="1">IF(tblINVENTAIRE_HYGIENE[[#This Row],[DELIVRANCE]]&lt;&gt;"",TODAY()-tblINVENTAIRE_HYGIENE[[#This Row],[DELIVRANCE]],"")</f>
        <v>481</v>
      </c>
      <c r="G8" s="40">
        <v>50</v>
      </c>
      <c r="H8" s="109"/>
      <c r="I8" s="40">
        <f>IF(tblINVENTAIRE_HYGIENE[[#This Row],[QTE]]="","",SUM(tblINVENTAIRE_HYGIENE[[#This Row],[QTE]]-$H8))</f>
        <v>50</v>
      </c>
      <c r="J8" s="7"/>
      <c r="K8" s="42"/>
      <c r="L8" s="42"/>
      <c r="M8" s="49"/>
      <c r="N8" s="50"/>
      <c r="O8" s="44"/>
    </row>
    <row r="9" spans="2:15" ht="11.25">
      <c r="B9" s="37" t="str">
        <f>IF(tblINVENTAIRE_HYGIENE[[#This Row],[NOM]]="","",INDEX(tblHYGIENE[CODE],MATCH(tblINVENTAIRE_HYGIENE[[#This Row],[NOM]],tblHYGIENE[HYGIENE],0)))</f>
        <v>HYG00003</v>
      </c>
      <c r="C9" s="37" t="s">
        <v>66</v>
      </c>
      <c r="D9" s="38"/>
      <c r="E9" s="19">
        <v>42136</v>
      </c>
      <c r="F9" s="20">
        <f ca="1">IF(tblINVENTAIRE_HYGIENE[[#This Row],[DELIVRANCE]]&lt;&gt;"",TODAY()-tblINVENTAIRE_HYGIENE[[#This Row],[DELIVRANCE]],"")</f>
        <v>2602</v>
      </c>
      <c r="G9" s="40">
        <v>50</v>
      </c>
      <c r="H9" s="109"/>
      <c r="I9" s="40">
        <f>IF(tblINVENTAIRE_HYGIENE[[#This Row],[QTE]]="","",SUM(tblINVENTAIRE_HYGIENE[[#This Row],[QTE]]-$H9))</f>
        <v>50</v>
      </c>
      <c r="J9" s="7"/>
      <c r="K9" s="42"/>
      <c r="L9" s="42"/>
      <c r="M9" s="49"/>
      <c r="N9" s="50"/>
      <c r="O9" s="44"/>
    </row>
    <row r="10" spans="2:15" ht="11.25">
      <c r="B10" s="37" t="str">
        <f>IF(tblINVENTAIRE_HYGIENE[[#This Row],[NOM]]="","",INDEX(tblHYGIENE[CODE],MATCH(tblINVENTAIRE_HYGIENE[[#This Row],[NOM]],tblHYGIENE[HYGIENE],0)))</f>
        <v>HYG00004</v>
      </c>
      <c r="C10" s="37" t="s">
        <v>116</v>
      </c>
      <c r="D10" s="38"/>
      <c r="E10" s="19">
        <v>44718</v>
      </c>
      <c r="F10" s="20">
        <f ca="1">IF(tblINVENTAIRE_HYGIENE[[#This Row],[DELIVRANCE]]&lt;&gt;"",TODAY()-tblINVENTAIRE_HYGIENE[[#This Row],[DELIVRANCE]],"")</f>
        <v>20</v>
      </c>
      <c r="G10" s="40">
        <v>30</v>
      </c>
      <c r="H10" s="109"/>
      <c r="I10" s="40">
        <f>IF(tblINVENTAIRE_HYGIENE[[#This Row],[QTE]]="","",SUM(tblINVENTAIRE_HYGIENE[[#This Row],[QTE]]-$H10))</f>
        <v>30</v>
      </c>
      <c r="J10" s="7"/>
      <c r="K10" s="42"/>
      <c r="L10" s="42"/>
      <c r="M10" s="49"/>
      <c r="N10" s="50"/>
      <c r="O10" s="44"/>
    </row>
    <row r="11" spans="2:15" ht="11.25">
      <c r="B11" s="37" t="str">
        <f>IF(tblINVENTAIRE_HYGIENE[[#This Row],[NOM]]="","",INDEX(tblHYGIENE[CODE],MATCH(tblINVENTAIRE_HYGIENE[[#This Row],[NOM]],tblHYGIENE[HYGIENE],0)))</f>
        <v>HYG00005</v>
      </c>
      <c r="C11" s="37" t="s">
        <v>67</v>
      </c>
      <c r="D11" s="38"/>
      <c r="E11" s="19">
        <v>43805</v>
      </c>
      <c r="F11" s="20">
        <f ca="1">IF(tblINVENTAIRE_HYGIENE[[#This Row],[DELIVRANCE]]&lt;&gt;"",TODAY()-tblINVENTAIRE_HYGIENE[[#This Row],[DELIVRANCE]],"")</f>
        <v>933</v>
      </c>
      <c r="G11" s="40">
        <v>50</v>
      </c>
      <c r="H11" s="109"/>
      <c r="I11" s="40">
        <f>IF(tblINVENTAIRE_HYGIENE[[#This Row],[QTE]]="","",SUM(tblINVENTAIRE_HYGIENE[[#This Row],[QTE]]-$H11))</f>
        <v>50</v>
      </c>
      <c r="J11" s="7"/>
      <c r="K11" s="42"/>
      <c r="L11" s="42"/>
      <c r="M11" s="49"/>
      <c r="N11" s="50"/>
      <c r="O11" s="44"/>
    </row>
    <row r="12" spans="2:15" ht="11.25">
      <c r="B12" s="37" t="str">
        <f>IF(tblINVENTAIRE_HYGIENE[[#This Row],[NOM]]="","",INDEX(tblHYGIENE[CODE],MATCH(tblINVENTAIRE_HYGIENE[[#This Row],[NOM]],tblHYGIENE[HYGIENE],0)))</f>
        <v>HYG00006</v>
      </c>
      <c r="C12" s="37" t="s">
        <v>68</v>
      </c>
      <c r="D12" s="38"/>
      <c r="E12" s="19">
        <v>44686</v>
      </c>
      <c r="F12" s="20">
        <f ca="1">IF(tblINVENTAIRE_HYGIENE[[#This Row],[DELIVRANCE]]&lt;&gt;"",TODAY()-tblINVENTAIRE_HYGIENE[[#This Row],[DELIVRANCE]],"")</f>
        <v>52</v>
      </c>
      <c r="G12" s="40">
        <v>50</v>
      </c>
      <c r="H12" s="109"/>
      <c r="I12" s="40">
        <f>IF(tblINVENTAIRE_HYGIENE[[#This Row],[QTE]]="","",SUM(tblINVENTAIRE_HYGIENE[[#This Row],[QTE]]-$H12))</f>
        <v>50</v>
      </c>
      <c r="J12" s="7"/>
      <c r="K12" s="42"/>
      <c r="L12" s="42"/>
      <c r="M12" s="49"/>
      <c r="N12" s="50"/>
      <c r="O12" s="44"/>
    </row>
    <row r="13" spans="2:15" ht="11.25">
      <c r="B13" s="37" t="str">
        <f>IF(tblINVENTAIRE_HYGIENE[[#This Row],[NOM]]="","",INDEX(tblHYGIENE[CODE],MATCH(tblINVENTAIRE_HYGIENE[[#This Row],[NOM]],tblHYGIENE[HYGIENE],0)))</f>
        <v>HYG00007</v>
      </c>
      <c r="C13" s="37" t="s">
        <v>69</v>
      </c>
      <c r="D13" s="38"/>
      <c r="E13" s="19">
        <v>43368</v>
      </c>
      <c r="F13" s="20">
        <f ca="1">IF(tblINVENTAIRE_HYGIENE[[#This Row],[DELIVRANCE]]&lt;&gt;"",TODAY()-tblINVENTAIRE_HYGIENE[[#This Row],[DELIVRANCE]],"")</f>
        <v>1370</v>
      </c>
      <c r="G13" s="40">
        <v>10</v>
      </c>
      <c r="H13" s="109"/>
      <c r="I13" s="40">
        <f>IF(tblINVENTAIRE_HYGIENE[[#This Row],[QTE]]="","",SUM(tblINVENTAIRE_HYGIENE[[#This Row],[QTE]]-$H13))</f>
        <v>10</v>
      </c>
      <c r="J13" s="7"/>
      <c r="K13" s="42"/>
      <c r="L13" s="42"/>
      <c r="M13" s="49"/>
      <c r="N13" s="50"/>
      <c r="O13" s="44"/>
    </row>
    <row r="14" spans="2:15" ht="11.25">
      <c r="B14" s="37" t="str">
        <f>IF(tblINVENTAIRE_HYGIENE[[#This Row],[NOM]]="","",INDEX(tblHYGIENE[CODE],MATCH(tblINVENTAIRE_HYGIENE[[#This Row],[NOM]],tblHYGIENE[HYGIENE],0)))</f>
        <v>HYG00008</v>
      </c>
      <c r="C14" s="37" t="s">
        <v>70</v>
      </c>
      <c r="D14" s="38"/>
      <c r="E14" s="19">
        <v>42922</v>
      </c>
      <c r="F14" s="20">
        <f ca="1">IF(tblINVENTAIRE_HYGIENE[[#This Row],[DELIVRANCE]]&lt;&gt;"",TODAY()-tblINVENTAIRE_HYGIENE[[#This Row],[DELIVRANCE]],"")</f>
        <v>1816</v>
      </c>
      <c r="G14" s="40">
        <v>20</v>
      </c>
      <c r="H14" s="109"/>
      <c r="I14" s="40">
        <f>IF(tblINVENTAIRE_HYGIENE[[#This Row],[QTE]]="","",SUM(tblINVENTAIRE_HYGIENE[[#This Row],[QTE]]-$H14))</f>
        <v>20</v>
      </c>
      <c r="J14" s="7"/>
      <c r="K14" s="42"/>
      <c r="L14" s="42"/>
      <c r="M14" s="49"/>
      <c r="N14" s="50"/>
      <c r="O14" s="44"/>
    </row>
    <row r="15" spans="2:15" ht="11.25">
      <c r="B15" s="37" t="str">
        <f>IF(tblINVENTAIRE_HYGIENE[[#This Row],[NOM]]="","",INDEX(tblHYGIENE[CODE],MATCH(tblINVENTAIRE_HYGIENE[[#This Row],[NOM]],tblHYGIENE[HYGIENE],0)))</f>
        <v/>
      </c>
      <c r="C15" s="37"/>
      <c r="D15" s="38"/>
      <c r="E15" s="19"/>
      <c r="F15" s="20" t="str">
        <f ca="1">IF(tblINVENTAIRE_HYGIENE[[#This Row],[DELIVRANCE]]&lt;&gt;"",TODAY()-tblINVENTAIRE_HYGIENE[[#This Row],[DELIVRANCE]],"")</f>
        <v/>
      </c>
      <c r="G15" s="64"/>
      <c r="H15" s="109"/>
      <c r="I15" s="40" t="str">
        <f>IF(tblINVENTAIRE_HYGIENE[[#This Row],[QTE]]="","",SUM(tblINVENTAIRE_HYGIENE[[#This Row],[QTE]]-$H15))</f>
        <v/>
      </c>
      <c r="J15" s="7"/>
      <c r="K15" s="42"/>
      <c r="L15" s="42"/>
      <c r="M15" s="49"/>
      <c r="N15" s="50"/>
      <c r="O15" s="44"/>
    </row>
    <row r="16" spans="2:15" ht="11.25">
      <c r="B16" s="37" t="str">
        <f>IF(tblINVENTAIRE_HYGIENE[[#This Row],[NOM]]="","",INDEX(tblHYGIENE[CODE],MATCH(tblINVENTAIRE_HYGIENE[[#This Row],[NOM]],tblHYGIENE[HYGIENE],0)))</f>
        <v/>
      </c>
      <c r="C16" s="37"/>
      <c r="D16" s="38"/>
      <c r="E16" s="19"/>
      <c r="F16" s="20" t="str">
        <f ca="1">IF(tblINVENTAIRE_HYGIENE[[#This Row],[DELIVRANCE]]&lt;&gt;"",TODAY()-tblINVENTAIRE_HYGIENE[[#This Row],[DELIVRANCE]],"")</f>
        <v/>
      </c>
      <c r="G16" s="64"/>
      <c r="H16" s="109"/>
      <c r="I16" s="40" t="str">
        <f>IF(tblINVENTAIRE_HYGIENE[[#This Row],[QTE]]="","",SUM(tblINVENTAIRE_HYGIENE[[#This Row],[QTE]]-$H16))</f>
        <v/>
      </c>
      <c r="J16" s="7"/>
      <c r="K16" s="42"/>
      <c r="L16" s="42"/>
      <c r="M16" s="49"/>
      <c r="N16" s="50"/>
      <c r="O16" s="44"/>
    </row>
    <row r="17" spans="2:15" ht="11.25">
      <c r="B17" s="37" t="str">
        <f>IF(tblINVENTAIRE_HYGIENE[[#This Row],[NOM]]="","",INDEX(tblHYGIENE[CODE],MATCH(tblINVENTAIRE_HYGIENE[[#This Row],[NOM]],tblHYGIENE[HYGIENE],0)))</f>
        <v/>
      </c>
      <c r="C17" s="37"/>
      <c r="D17" s="38"/>
      <c r="E17" s="19"/>
      <c r="F17" s="20" t="str">
        <f ca="1">IF(tblINVENTAIRE_HYGIENE[[#This Row],[DELIVRANCE]]&lt;&gt;"",TODAY()-tblINVENTAIRE_HYGIENE[[#This Row],[DELIVRANCE]],"")</f>
        <v/>
      </c>
      <c r="G17" s="64"/>
      <c r="H17" s="109"/>
      <c r="I17" s="40" t="str">
        <f>IF(tblINVENTAIRE_HYGIENE[[#This Row],[QTE]]="","",SUM(tblINVENTAIRE_HYGIENE[[#This Row],[QTE]]-$H17))</f>
        <v/>
      </c>
      <c r="J17" s="7"/>
      <c r="K17" s="42"/>
      <c r="L17" s="42"/>
      <c r="M17" s="49"/>
      <c r="N17" s="50"/>
      <c r="O17" s="44"/>
    </row>
    <row r="18" spans="2:15" ht="11.25">
      <c r="B18" s="37" t="str">
        <f>IF(tblINVENTAIRE_HYGIENE[[#This Row],[NOM]]="","",INDEX(tblHYGIENE[CODE],MATCH(tblINVENTAIRE_HYGIENE[[#This Row],[NOM]],tblHYGIENE[HYGIENE],0)))</f>
        <v/>
      </c>
      <c r="C18" s="37"/>
      <c r="D18" s="38"/>
      <c r="E18" s="19"/>
      <c r="F18" s="20" t="str">
        <f ca="1">IF(tblINVENTAIRE_HYGIENE[[#This Row],[DELIVRANCE]]&lt;&gt;"",TODAY()-tblINVENTAIRE_HYGIENE[[#This Row],[DELIVRANCE]],"")</f>
        <v/>
      </c>
      <c r="G18" s="64"/>
      <c r="H18" s="109"/>
      <c r="I18" s="40" t="str">
        <f>IF(tblINVENTAIRE_HYGIENE[[#This Row],[QTE]]="","",SUM(tblINVENTAIRE_HYGIENE[[#This Row],[QTE]]-$H18))</f>
        <v/>
      </c>
      <c r="J18" s="7"/>
      <c r="K18" s="42"/>
      <c r="L18" s="42"/>
      <c r="M18" s="49"/>
      <c r="N18" s="50"/>
      <c r="O18" s="44"/>
    </row>
    <row r="19" spans="2:15" ht="11.25">
      <c r="B19" s="37" t="str">
        <f>IF(tblINVENTAIRE_HYGIENE[[#This Row],[NOM]]="","",INDEX(tblHYGIENE[CODE],MATCH(tblINVENTAIRE_HYGIENE[[#This Row],[NOM]],tblHYGIENE[HYGIENE],0)))</f>
        <v/>
      </c>
      <c r="C19" s="37"/>
      <c r="D19" s="38"/>
      <c r="E19" s="19"/>
      <c r="F19" s="20" t="str">
        <f ca="1">IF(tblINVENTAIRE_HYGIENE[[#This Row],[DELIVRANCE]]&lt;&gt;"",TODAY()-tblINVENTAIRE_HYGIENE[[#This Row],[DELIVRANCE]],"")</f>
        <v/>
      </c>
      <c r="G19" s="64"/>
      <c r="H19" s="109"/>
      <c r="I19" s="40" t="str">
        <f>IF(tblINVENTAIRE_HYGIENE[[#This Row],[QTE]]="","",SUM(tblINVENTAIRE_HYGIENE[[#This Row],[QTE]]-$H19))</f>
        <v/>
      </c>
      <c r="J19" s="7"/>
      <c r="K19" s="42"/>
      <c r="L19" s="42"/>
      <c r="M19" s="49"/>
      <c r="N19" s="50"/>
      <c r="O19" s="44"/>
    </row>
    <row r="20" spans="2:15" ht="11.25">
      <c r="B20" s="37" t="str">
        <f>IF(tblINVENTAIRE_HYGIENE[[#This Row],[NOM]]="","",INDEX(tblHYGIENE[CODE],MATCH(tblINVENTAIRE_HYGIENE[[#This Row],[NOM]],tblHYGIENE[HYGIENE],0)))</f>
        <v/>
      </c>
      <c r="C20" s="37"/>
      <c r="D20" s="38"/>
      <c r="E20" s="19"/>
      <c r="F20" s="20" t="str">
        <f ca="1">IF(tblINVENTAIRE_HYGIENE[[#This Row],[DELIVRANCE]]&lt;&gt;"",TODAY()-tblINVENTAIRE_HYGIENE[[#This Row],[DELIVRANCE]],"")</f>
        <v/>
      </c>
      <c r="G20" s="64"/>
      <c r="H20" s="109"/>
      <c r="I20" s="40" t="str">
        <f>IF(tblINVENTAIRE_HYGIENE[[#This Row],[QTE]]="","",SUM(tblINVENTAIRE_HYGIENE[[#This Row],[QTE]]-$H20))</f>
        <v/>
      </c>
      <c r="J20" s="7"/>
      <c r="K20" s="42"/>
      <c r="L20" s="42"/>
      <c r="M20" s="49"/>
      <c r="N20" s="50"/>
      <c r="O20" s="44"/>
    </row>
    <row r="21" spans="2:15" ht="11.25">
      <c r="B21" s="37" t="str">
        <f>IF(tblINVENTAIRE_HYGIENE[[#This Row],[NOM]]="","",INDEX(tblHYGIENE[CODE],MATCH(tblINVENTAIRE_HYGIENE[[#This Row],[NOM]],tblHYGIENE[HYGIENE],0)))</f>
        <v/>
      </c>
      <c r="C21" s="37"/>
      <c r="D21" s="38"/>
      <c r="E21" s="35"/>
      <c r="F21" s="36" t="str">
        <f ca="1">IF(tblINVENTAIRE_HYGIENE[[#This Row],[DELIVRANCE]]&lt;&gt;"",TODAY()-tblINVENTAIRE_HYGIENE[[#This Row],[DELIVRANCE]],"")</f>
        <v/>
      </c>
      <c r="G21" s="64"/>
      <c r="H21" s="109"/>
      <c r="I21" s="40" t="str">
        <f>IF(tblINVENTAIRE_HYGIENE[[#This Row],[QTE]]="","",SUM(tblINVENTAIRE_HYGIENE[[#This Row],[QTE]]-$H21))</f>
        <v/>
      </c>
      <c r="J21" s="7"/>
      <c r="K21" s="42"/>
      <c r="L21" s="42"/>
      <c r="M21" s="49"/>
      <c r="N21" s="50"/>
      <c r="O21" s="44"/>
    </row>
    <row r="22" spans="2:15" ht="11.25">
      <c r="B22" s="37" t="str">
        <f>IF(tblINVENTAIRE_HYGIENE[[#This Row],[NOM]]="","",INDEX(tblHYGIENE[CODE],MATCH(tblINVENTAIRE_HYGIENE[[#This Row],[NOM]],tblHYGIENE[HYGIENE],0)))</f>
        <v/>
      </c>
      <c r="C22" s="37"/>
      <c r="D22" s="38"/>
      <c r="E22" s="19"/>
      <c r="F22" s="20" t="str">
        <f ca="1">IF(tblINVENTAIRE_HYGIENE[[#This Row],[DELIVRANCE]]&lt;&gt;"",TODAY()-tblINVENTAIRE_HYGIENE[[#This Row],[DELIVRANCE]],"")</f>
        <v/>
      </c>
      <c r="G22" s="64"/>
      <c r="H22" s="109"/>
      <c r="I22" s="40" t="str">
        <f>IF(tblINVENTAIRE_HYGIENE[[#This Row],[QTE]]="","",SUM(tblINVENTAIRE_HYGIENE[[#This Row],[QTE]]-$H22))</f>
        <v/>
      </c>
      <c r="J22" s="7"/>
      <c r="K22" s="42"/>
      <c r="L22" s="42"/>
      <c r="M22" s="49"/>
      <c r="N22" s="50"/>
      <c r="O22" s="44"/>
    </row>
    <row r="23" spans="2:15" ht="11.25">
      <c r="B23" s="37" t="str">
        <f>IF(tblINVENTAIRE_HYGIENE[[#This Row],[NOM]]="","",INDEX(tblHYGIENE[CODE],MATCH(tblINVENTAIRE_HYGIENE[[#This Row],[NOM]],tblHYGIENE[HYGIENE],0)))</f>
        <v/>
      </c>
      <c r="C23" s="37"/>
      <c r="D23" s="38"/>
      <c r="E23" s="19"/>
      <c r="F23" s="20" t="str">
        <f ca="1">IF(tblINVENTAIRE_HYGIENE[[#This Row],[DELIVRANCE]]&lt;&gt;"",TODAY()-tblINVENTAIRE_HYGIENE[[#This Row],[DELIVRANCE]],"")</f>
        <v/>
      </c>
      <c r="G23" s="64"/>
      <c r="H23" s="109"/>
      <c r="I23" s="40" t="str">
        <f>IF(tblINVENTAIRE_HYGIENE[[#This Row],[QTE]]="","",SUM(tblINVENTAIRE_HYGIENE[[#This Row],[QTE]]-$H23))</f>
        <v/>
      </c>
      <c r="J23" s="7"/>
      <c r="K23" s="42"/>
      <c r="L23" s="42"/>
      <c r="M23" s="49"/>
      <c r="N23" s="50"/>
      <c r="O23" s="44"/>
    </row>
    <row r="24" spans="2:15" ht="11.25">
      <c r="B24" s="37" t="str">
        <f>IF(tblINVENTAIRE_HYGIENE[[#This Row],[NOM]]="","",INDEX(tblHYGIENE[CODE],MATCH(tblINVENTAIRE_HYGIENE[[#This Row],[NOM]],tblHYGIENE[HYGIENE],0)))</f>
        <v/>
      </c>
      <c r="C24" s="37"/>
      <c r="D24" s="38"/>
      <c r="E24" s="19"/>
      <c r="F24" s="20" t="str">
        <f ca="1">IF(tblINVENTAIRE_HYGIENE[[#This Row],[DELIVRANCE]]&lt;&gt;"",TODAY()-tblINVENTAIRE_HYGIENE[[#This Row],[DELIVRANCE]],"")</f>
        <v/>
      </c>
      <c r="G24" s="64"/>
      <c r="H24" s="109"/>
      <c r="I24" s="40" t="str">
        <f>IF(tblINVENTAIRE_HYGIENE[[#This Row],[QTE]]="","",SUM(tblINVENTAIRE_HYGIENE[[#This Row],[QTE]]-$H24))</f>
        <v/>
      </c>
      <c r="J24" s="7"/>
      <c r="K24" s="42"/>
      <c r="L24" s="42"/>
      <c r="M24" s="49"/>
      <c r="N24" s="50"/>
      <c r="O24" s="44"/>
    </row>
    <row r="25" spans="2:15" ht="11.25">
      <c r="B25" s="37" t="str">
        <f>IF(tblINVENTAIRE_HYGIENE[[#This Row],[NOM]]="","",INDEX(tblHYGIENE[CODE],MATCH(tblINVENTAIRE_HYGIENE[[#This Row],[NOM]],tblHYGIENE[HYGIENE],0)))</f>
        <v/>
      </c>
      <c r="C25" s="37"/>
      <c r="D25" s="38"/>
      <c r="E25" s="19"/>
      <c r="F25" s="20" t="str">
        <f ca="1">IF(tblINVENTAIRE_HYGIENE[[#This Row],[DELIVRANCE]]&lt;&gt;"",TODAY()-tblINVENTAIRE_HYGIENE[[#This Row],[DELIVRANCE]],"")</f>
        <v/>
      </c>
      <c r="G25" s="64"/>
      <c r="H25" s="109"/>
      <c r="I25" s="40" t="str">
        <f>IF(tblINVENTAIRE_HYGIENE[[#This Row],[QTE]]="","",SUM(tblINVENTAIRE_HYGIENE[[#This Row],[QTE]]-$H25))</f>
        <v/>
      </c>
      <c r="J25" s="7"/>
      <c r="K25" s="42"/>
      <c r="L25" s="42"/>
      <c r="M25" s="49"/>
      <c r="N25" s="50"/>
      <c r="O25" s="44"/>
    </row>
    <row r="26" spans="2:15" ht="11.25">
      <c r="B26" s="37" t="str">
        <f>IF(tblINVENTAIRE_HYGIENE[[#This Row],[NOM]]="","",INDEX(tblHYGIENE[CODE],MATCH(tblINVENTAIRE_HYGIENE[[#This Row],[NOM]],tblHYGIENE[HYGIENE],0)))</f>
        <v/>
      </c>
      <c r="C26" s="37"/>
      <c r="D26" s="38"/>
      <c r="E26" s="19"/>
      <c r="F26" s="20" t="str">
        <f ca="1">IF(tblINVENTAIRE_HYGIENE[[#This Row],[DELIVRANCE]]&lt;&gt;"",TODAY()-tblINVENTAIRE_HYGIENE[[#This Row],[DELIVRANCE]],"")</f>
        <v/>
      </c>
      <c r="G26" s="64"/>
      <c r="H26" s="109"/>
      <c r="I26" s="40" t="str">
        <f>IF(tblINVENTAIRE_HYGIENE[[#This Row],[QTE]]="","",SUM(tblINVENTAIRE_HYGIENE[[#This Row],[QTE]]-$H26))</f>
        <v/>
      </c>
      <c r="J26" s="7"/>
      <c r="K26" s="42"/>
      <c r="L26" s="42"/>
      <c r="M26" s="49"/>
      <c r="N26" s="50"/>
      <c r="O26" s="44"/>
    </row>
    <row r="27" spans="2:15" ht="11.25">
      <c r="B27" s="37" t="str">
        <f>IF(tblINVENTAIRE_HYGIENE[[#This Row],[NOM]]="","",INDEX(tblHYGIENE[CODE],MATCH(tblINVENTAIRE_HYGIENE[[#This Row],[NOM]],tblHYGIENE[HYGIENE],0)))</f>
        <v/>
      </c>
      <c r="C27" s="37"/>
      <c r="D27" s="38"/>
      <c r="E27" s="19"/>
      <c r="F27" s="20" t="str">
        <f ca="1">IF(tblINVENTAIRE_HYGIENE[[#This Row],[DELIVRANCE]]&lt;&gt;"",TODAY()-tblINVENTAIRE_HYGIENE[[#This Row],[DELIVRANCE]],"")</f>
        <v/>
      </c>
      <c r="G27" s="64"/>
      <c r="H27" s="109"/>
      <c r="I27" s="40" t="str">
        <f>IF(tblINVENTAIRE_HYGIENE[[#This Row],[QTE]]="","",SUM(tblINVENTAIRE_HYGIENE[[#This Row],[QTE]]-$H27))</f>
        <v/>
      </c>
      <c r="J27" s="7"/>
      <c r="K27" s="42"/>
      <c r="L27" s="42"/>
      <c r="M27" s="49"/>
      <c r="N27" s="50"/>
      <c r="O27" s="44"/>
    </row>
    <row r="28" spans="2:15" ht="11.25">
      <c r="B28" s="37" t="str">
        <f>IF(tblINVENTAIRE_HYGIENE[[#This Row],[NOM]]="","",INDEX(tblHYGIENE[CODE],MATCH(tblINVENTAIRE_HYGIENE[[#This Row],[NOM]],tblHYGIENE[HYGIENE],0)))</f>
        <v/>
      </c>
      <c r="C28" s="37"/>
      <c r="D28" s="38"/>
      <c r="E28" s="19"/>
      <c r="F28" s="20" t="str">
        <f ca="1">IF(tblINVENTAIRE_HYGIENE[[#This Row],[DELIVRANCE]]&lt;&gt;"",TODAY()-tblINVENTAIRE_HYGIENE[[#This Row],[DELIVRANCE]],"")</f>
        <v/>
      </c>
      <c r="G28" s="64"/>
      <c r="H28" s="109"/>
      <c r="I28" s="40" t="str">
        <f>IF(tblINVENTAIRE_HYGIENE[[#This Row],[QTE]]="","",SUM(tblINVENTAIRE_HYGIENE[[#This Row],[QTE]]-$H28))</f>
        <v/>
      </c>
      <c r="J28" s="7"/>
      <c r="K28" s="42"/>
      <c r="L28" s="42"/>
      <c r="M28" s="49"/>
      <c r="N28" s="50"/>
      <c r="O28" s="44"/>
    </row>
    <row r="29" spans="2:15" ht="11.25">
      <c r="B29" s="37" t="str">
        <f>IF(tblINVENTAIRE_HYGIENE[[#This Row],[NOM]]="","",INDEX(tblHYGIENE[CODE],MATCH(tblINVENTAIRE_HYGIENE[[#This Row],[NOM]],tblHYGIENE[HYGIENE],0)))</f>
        <v/>
      </c>
      <c r="C29" s="37"/>
      <c r="D29" s="38"/>
      <c r="E29" s="19"/>
      <c r="F29" s="20" t="str">
        <f ca="1">IF(tblINVENTAIRE_HYGIENE[[#This Row],[DELIVRANCE]]&lt;&gt;"",TODAY()-tblINVENTAIRE_HYGIENE[[#This Row],[DELIVRANCE]],"")</f>
        <v/>
      </c>
      <c r="G29" s="64"/>
      <c r="H29" s="109"/>
      <c r="I29" s="40" t="str">
        <f>IF(tblINVENTAIRE_HYGIENE[[#This Row],[QTE]]="","",SUM(tblINVENTAIRE_HYGIENE[[#This Row],[QTE]]-$H29))</f>
        <v/>
      </c>
      <c r="J29" s="7"/>
      <c r="K29" s="42"/>
      <c r="L29" s="42"/>
      <c r="M29" s="49"/>
      <c r="N29" s="50"/>
      <c r="O29" s="44"/>
    </row>
    <row r="30" spans="2:15" ht="11.25">
      <c r="B30" s="37" t="str">
        <f>IF(tblINVENTAIRE_HYGIENE[[#This Row],[NOM]]="","",INDEX(tblHYGIENE[CODE],MATCH(tblINVENTAIRE_HYGIENE[[#This Row],[NOM]],tblHYGIENE[HYGIENE],0)))</f>
        <v/>
      </c>
      <c r="C30" s="37"/>
      <c r="D30" s="38"/>
      <c r="E30" s="19"/>
      <c r="F30" s="20" t="str">
        <f ca="1">IF(tblINVENTAIRE_HYGIENE[[#This Row],[DELIVRANCE]]&lt;&gt;"",TODAY()-tblINVENTAIRE_HYGIENE[[#This Row],[DELIVRANCE]],"")</f>
        <v/>
      </c>
      <c r="G30" s="64"/>
      <c r="H30" s="109"/>
      <c r="I30" s="40" t="str">
        <f>IF(tblINVENTAIRE_HYGIENE[[#This Row],[QTE]]="","",SUM(tblINVENTAIRE_HYGIENE[[#This Row],[QTE]]-$H30))</f>
        <v/>
      </c>
      <c r="J30" s="7"/>
      <c r="K30" s="42"/>
      <c r="L30" s="42"/>
      <c r="M30" s="49"/>
      <c r="N30" s="50"/>
      <c r="O30" s="44"/>
    </row>
    <row r="31" spans="2:15" ht="11.25">
      <c r="B31" s="37" t="str">
        <f>IF(tblINVENTAIRE_HYGIENE[[#This Row],[NOM]]="","",INDEX(tblHYGIENE[CODE],MATCH(tblINVENTAIRE_HYGIENE[[#This Row],[NOM]],tblHYGIENE[HYGIENE],0)))</f>
        <v/>
      </c>
      <c r="C31" s="37"/>
      <c r="D31" s="38"/>
      <c r="E31" s="19"/>
      <c r="F31" s="20" t="str">
        <f ca="1">IF(tblINVENTAIRE_HYGIENE[[#This Row],[DELIVRANCE]]&lt;&gt;"",TODAY()-tblINVENTAIRE_HYGIENE[[#This Row],[DELIVRANCE]],"")</f>
        <v/>
      </c>
      <c r="G31" s="64"/>
      <c r="H31" s="109"/>
      <c r="I31" s="40" t="str">
        <f>IF(tblINVENTAIRE_HYGIENE[[#This Row],[QTE]]="","",SUM(tblINVENTAIRE_HYGIENE[[#This Row],[QTE]]-$H31))</f>
        <v/>
      </c>
      <c r="J31" s="7"/>
      <c r="K31" s="42"/>
      <c r="L31" s="42"/>
      <c r="M31" s="49"/>
      <c r="N31" s="50"/>
      <c r="O31" s="44"/>
    </row>
    <row r="32" spans="2:15" ht="11.25">
      <c r="B32" s="37" t="str">
        <f>IF(tblINVENTAIRE_HYGIENE[[#This Row],[NOM]]="","",INDEX(tblHYGIENE[CODE],MATCH(tblINVENTAIRE_HYGIENE[[#This Row],[NOM]],tblHYGIENE[HYGIENE],0)))</f>
        <v/>
      </c>
      <c r="C32" s="37"/>
      <c r="D32" s="38"/>
      <c r="E32" s="19"/>
      <c r="F32" s="20" t="str">
        <f ca="1">IF(tblINVENTAIRE_HYGIENE[[#This Row],[DELIVRANCE]]&lt;&gt;"",TODAY()-tblINVENTAIRE_HYGIENE[[#This Row],[DELIVRANCE]],"")</f>
        <v/>
      </c>
      <c r="G32" s="64"/>
      <c r="H32" s="109"/>
      <c r="I32" s="40" t="str">
        <f>IF(tblINVENTAIRE_HYGIENE[[#This Row],[QTE]]="","",SUM(tblINVENTAIRE_HYGIENE[[#This Row],[QTE]]-$H32))</f>
        <v/>
      </c>
      <c r="J32" s="7"/>
      <c r="K32" s="42"/>
      <c r="L32" s="42"/>
      <c r="M32" s="49"/>
      <c r="N32" s="50"/>
      <c r="O32" s="44"/>
    </row>
    <row r="33" spans="2:15" ht="11.25">
      <c r="B33" s="37" t="str">
        <f>IF(tblINVENTAIRE_HYGIENE[[#This Row],[NOM]]="","",INDEX(tblHYGIENE[CODE],MATCH(tblINVENTAIRE_HYGIENE[[#This Row],[NOM]],tblHYGIENE[HYGIENE],0)))</f>
        <v/>
      </c>
      <c r="C33" s="37"/>
      <c r="D33" s="38"/>
      <c r="E33" s="19"/>
      <c r="F33" s="20" t="str">
        <f ca="1">IF(tblINVENTAIRE_HYGIENE[[#This Row],[DELIVRANCE]]&lt;&gt;"",TODAY()-tblINVENTAIRE_HYGIENE[[#This Row],[DELIVRANCE]],"")</f>
        <v/>
      </c>
      <c r="G33" s="64"/>
      <c r="H33" s="109"/>
      <c r="I33" s="40" t="str">
        <f>IF(tblINVENTAIRE_HYGIENE[[#This Row],[QTE]]="","",SUM(tblINVENTAIRE_HYGIENE[[#This Row],[QTE]]-$H33))</f>
        <v/>
      </c>
      <c r="J33" s="7"/>
      <c r="K33" s="42"/>
      <c r="L33" s="42"/>
      <c r="M33" s="49"/>
      <c r="N33" s="50"/>
      <c r="O33" s="44"/>
    </row>
    <row r="34" spans="2:15" ht="11.25">
      <c r="B34" s="37" t="str">
        <f>IF(tblINVENTAIRE_HYGIENE[[#This Row],[NOM]]="","",INDEX(tblHYGIENE[CODE],MATCH(tblINVENTAIRE_HYGIENE[[#This Row],[NOM]],tblHYGIENE[HYGIENE],0)))</f>
        <v/>
      </c>
      <c r="C34" s="37"/>
      <c r="D34" s="38"/>
      <c r="E34" s="19"/>
      <c r="F34" s="20" t="str">
        <f ca="1">IF(tblINVENTAIRE_HYGIENE[[#This Row],[DELIVRANCE]]&lt;&gt;"",TODAY()-tblINVENTAIRE_HYGIENE[[#This Row],[DELIVRANCE]],"")</f>
        <v/>
      </c>
      <c r="G34" s="64"/>
      <c r="H34" s="109"/>
      <c r="I34" s="40" t="str">
        <f>IF(tblINVENTAIRE_HYGIENE[[#This Row],[QTE]]="","",SUM(tblINVENTAIRE_HYGIENE[[#This Row],[QTE]]-$H34))</f>
        <v/>
      </c>
      <c r="J34" s="7"/>
      <c r="K34" s="42"/>
      <c r="L34" s="42"/>
      <c r="M34" s="49"/>
      <c r="N34" s="50"/>
      <c r="O34" s="44"/>
    </row>
    <row r="35" spans="2:15" ht="11.25">
      <c r="B35" s="37" t="str">
        <f>IF(tblINVENTAIRE_HYGIENE[[#This Row],[NOM]]="","",INDEX(tblHYGIENE[CODE],MATCH(tblINVENTAIRE_HYGIENE[[#This Row],[NOM]],tblHYGIENE[HYGIENE],0)))</f>
        <v/>
      </c>
      <c r="C35" s="37"/>
      <c r="D35" s="38"/>
      <c r="E35" s="19"/>
      <c r="F35" s="20" t="str">
        <f ca="1">IF(tblINVENTAIRE_HYGIENE[[#This Row],[DELIVRANCE]]&lt;&gt;"",TODAY()-tblINVENTAIRE_HYGIENE[[#This Row],[DELIVRANCE]],"")</f>
        <v/>
      </c>
      <c r="G35" s="64"/>
      <c r="H35" s="109"/>
      <c r="I35" s="40" t="str">
        <f>IF(tblINVENTAIRE_HYGIENE[[#This Row],[QTE]]="","",SUM(tblINVENTAIRE_HYGIENE[[#This Row],[QTE]]-$H35))</f>
        <v/>
      </c>
      <c r="J35" s="7"/>
      <c r="K35" s="42"/>
      <c r="L35" s="42"/>
      <c r="M35" s="49"/>
      <c r="N35" s="50"/>
      <c r="O35" s="44"/>
    </row>
    <row r="36" spans="2:15" ht="11.25">
      <c r="B36" s="37" t="str">
        <f>IF(tblINVENTAIRE_HYGIENE[[#This Row],[NOM]]="","",INDEX(tblHYGIENE[CODE],MATCH(tblINVENTAIRE_HYGIENE[[#This Row],[NOM]],tblHYGIENE[HYGIENE],0)))</f>
        <v/>
      </c>
      <c r="C36" s="37"/>
      <c r="D36" s="38"/>
      <c r="E36" s="35"/>
      <c r="F36" s="36" t="str">
        <f ca="1">IF(tblINVENTAIRE_HYGIENE[[#This Row],[DELIVRANCE]]&lt;&gt;"",TODAY()-tblINVENTAIRE_HYGIENE[[#This Row],[DELIVRANCE]],"")</f>
        <v/>
      </c>
      <c r="G36" s="64"/>
      <c r="H36" s="109"/>
      <c r="I36" s="40" t="str">
        <f>IF(tblINVENTAIRE_HYGIENE[[#This Row],[QTE]]="","",SUM(tblINVENTAIRE_HYGIENE[[#This Row],[QTE]]-$H36))</f>
        <v/>
      </c>
      <c r="J36" s="7"/>
      <c r="K36" s="42"/>
      <c r="L36" s="42"/>
      <c r="M36" s="49"/>
      <c r="N36" s="50"/>
      <c r="O36" s="44"/>
    </row>
    <row r="37" spans="2:15" ht="11.25">
      <c r="B37" s="37" t="str">
        <f>IF(tblINVENTAIRE_HYGIENE[[#This Row],[NOM]]="","",INDEX(tblHYGIENE[CODE],MATCH(tblINVENTAIRE_HYGIENE[[#This Row],[NOM]],tblHYGIENE[HYGIENE],0)))</f>
        <v/>
      </c>
      <c r="C37" s="37"/>
      <c r="D37" s="38"/>
      <c r="E37" s="21"/>
      <c r="F37" s="22" t="str">
        <f ca="1">IF(tblINVENTAIRE_HYGIENE[[#This Row],[DELIVRANCE]]&lt;&gt;"",TODAY()-tblINVENTAIRE_HYGIENE[[#This Row],[DELIVRANCE]],"")</f>
        <v/>
      </c>
      <c r="G37" s="65"/>
      <c r="H37" s="109"/>
      <c r="I37" s="40" t="str">
        <f>IF(tblINVENTAIRE_HYGIENE[[#This Row],[QTE]]="","",SUM(tblINVENTAIRE_HYGIENE[[#This Row],[QTE]]-$H37))</f>
        <v/>
      </c>
      <c r="J37" s="7"/>
      <c r="K37" s="42"/>
      <c r="L37" s="42"/>
      <c r="M37" s="51"/>
      <c r="N37" s="50"/>
      <c r="O37" s="44"/>
    </row>
    <row r="38" spans="2:15" ht="11.25">
      <c r="B38" s="37" t="str">
        <f>IF(tblINVENTAIRE_HYGIENE[[#This Row],[NOM]]="","",INDEX(tblHYGIENE[CODE],MATCH(tblINVENTAIRE_HYGIENE[[#This Row],[NOM]],tblHYGIENE[HYGIENE],0)))</f>
        <v/>
      </c>
      <c r="C38" s="37"/>
      <c r="D38" s="38"/>
      <c r="E38" s="21"/>
      <c r="F38" s="22" t="str">
        <f ca="1">IF(tblINVENTAIRE_HYGIENE[[#This Row],[DELIVRANCE]]&lt;&gt;"",TODAY()-tblINVENTAIRE_HYGIENE[[#This Row],[DELIVRANCE]],"")</f>
        <v/>
      </c>
      <c r="G38" s="65"/>
      <c r="H38" s="109"/>
      <c r="I38" s="40" t="str">
        <f>IF(tblINVENTAIRE_HYGIENE[[#This Row],[QTE]]="","",SUM(tblINVENTAIRE_HYGIENE[[#This Row],[QTE]]-$H38))</f>
        <v/>
      </c>
      <c r="J38" s="7"/>
      <c r="K38" s="42"/>
      <c r="L38" s="42"/>
      <c r="M38" s="52"/>
      <c r="N38" s="50"/>
      <c r="O38" s="44"/>
    </row>
    <row r="39" spans="2:15" ht="11.25">
      <c r="B39" s="37" t="str">
        <f>IF(tblINVENTAIRE_HYGIENE[[#This Row],[NOM]]="","",INDEX(tblHYGIENE[CODE],MATCH(tblINVENTAIRE_HYGIENE[[#This Row],[NOM]],tblHYGIENE[HYGIENE],0)))</f>
        <v/>
      </c>
      <c r="C39" s="37"/>
      <c r="D39" s="38"/>
      <c r="E39" s="21"/>
      <c r="F39" s="22" t="str">
        <f ca="1">IF(tblINVENTAIRE_HYGIENE[[#This Row],[DELIVRANCE]]&lt;&gt;"",TODAY()-tblINVENTAIRE_HYGIENE[[#This Row],[DELIVRANCE]],"")</f>
        <v/>
      </c>
      <c r="G39" s="65"/>
      <c r="H39" s="109"/>
      <c r="I39" s="40" t="str">
        <f>IF(tblINVENTAIRE_HYGIENE[[#This Row],[QTE]]="","",SUM(tblINVENTAIRE_HYGIENE[[#This Row],[QTE]]-$H39))</f>
        <v/>
      </c>
      <c r="J39" s="7"/>
      <c r="K39" s="42"/>
      <c r="L39" s="42"/>
      <c r="M39" s="52"/>
      <c r="N39" s="53"/>
      <c r="O39" s="44"/>
    </row>
    <row r="40" spans="2:15" ht="11.25">
      <c r="B40" s="37" t="str">
        <f>IF(tblINVENTAIRE_HYGIENE[[#This Row],[NOM]]="","",INDEX(tblHYGIENE[CODE],MATCH(tblINVENTAIRE_HYGIENE[[#This Row],[NOM]],tblHYGIENE[HYGIENE],0)))</f>
        <v/>
      </c>
      <c r="C40" s="37"/>
      <c r="D40" s="38"/>
      <c r="E40" s="21"/>
      <c r="F40" s="22" t="str">
        <f ca="1">IF(tblINVENTAIRE_HYGIENE[[#This Row],[DELIVRANCE]]&lt;&gt;"",TODAY()-tblINVENTAIRE_HYGIENE[[#This Row],[DELIVRANCE]],"")</f>
        <v/>
      </c>
      <c r="G40" s="65"/>
      <c r="H40" s="109"/>
      <c r="I40" s="40" t="str">
        <f>IF(tblINVENTAIRE_HYGIENE[[#This Row],[QTE]]="","",SUM(tblINVENTAIRE_HYGIENE[[#This Row],[QTE]]-$H40))</f>
        <v/>
      </c>
      <c r="J40" s="7"/>
      <c r="K40" s="42"/>
      <c r="L40" s="42"/>
      <c r="M40" s="52"/>
      <c r="N40" s="53"/>
      <c r="O40" s="44"/>
    </row>
    <row r="41" spans="2:15" ht="11.25">
      <c r="B41" s="37" t="str">
        <f>IF(tblINVENTAIRE_HYGIENE[[#This Row],[NOM]]="","",INDEX(tblHYGIENE[CODE],MATCH(tblINVENTAIRE_HYGIENE[[#This Row],[NOM]],tblHYGIENE[HYGIENE],0)))</f>
        <v/>
      </c>
      <c r="C41" s="37"/>
      <c r="D41" s="38"/>
      <c r="E41" s="21"/>
      <c r="F41" s="22" t="str">
        <f ca="1">IF(tblINVENTAIRE_HYGIENE[[#This Row],[DELIVRANCE]]&lt;&gt;"",TODAY()-tblINVENTAIRE_HYGIENE[[#This Row],[DELIVRANCE]],"")</f>
        <v/>
      </c>
      <c r="G41" s="65"/>
      <c r="H41" s="109"/>
      <c r="I41" s="40" t="str">
        <f>IF(tblINVENTAIRE_HYGIENE[[#This Row],[QTE]]="","",SUM(tblINVENTAIRE_HYGIENE[[#This Row],[QTE]]-$H41))</f>
        <v/>
      </c>
      <c r="J41" s="7"/>
      <c r="K41" s="42"/>
      <c r="L41" s="42"/>
      <c r="M41" s="52"/>
      <c r="N41" s="53"/>
      <c r="O41" s="44"/>
    </row>
    <row r="42" spans="2:15" ht="11.25">
      <c r="B42" s="37" t="str">
        <f>IF(tblINVENTAIRE_HYGIENE[[#This Row],[NOM]]="","",INDEX(tblHYGIENE[CODE],MATCH(tblINVENTAIRE_HYGIENE[[#This Row],[NOM]],tblHYGIENE[HYGIENE],0)))</f>
        <v/>
      </c>
      <c r="C42" s="37"/>
      <c r="D42" s="38"/>
      <c r="E42" s="21"/>
      <c r="F42" s="22" t="str">
        <f ca="1">IF(tblINVENTAIRE_HYGIENE[[#This Row],[DELIVRANCE]]&lt;&gt;"",TODAY()-tblINVENTAIRE_HYGIENE[[#This Row],[DELIVRANCE]],"")</f>
        <v/>
      </c>
      <c r="G42" s="65"/>
      <c r="H42" s="109"/>
      <c r="I42" s="40" t="str">
        <f>IF(tblINVENTAIRE_HYGIENE[[#This Row],[QTE]]="","",SUM(tblINVENTAIRE_HYGIENE[[#This Row],[QTE]]-$H42))</f>
        <v/>
      </c>
      <c r="J42" s="7"/>
      <c r="K42" s="42"/>
      <c r="L42" s="42"/>
      <c r="M42" s="52"/>
      <c r="N42" s="53"/>
      <c r="O42" s="44"/>
    </row>
    <row r="43" spans="2:15" ht="11.25">
      <c r="B43" s="37" t="str">
        <f>IF(tblINVENTAIRE_HYGIENE[[#This Row],[NOM]]="","",INDEX(tblHYGIENE[CODE],MATCH(tblINVENTAIRE_HYGIENE[[#This Row],[NOM]],tblHYGIENE[HYGIENE],0)))</f>
        <v/>
      </c>
      <c r="C43" s="37"/>
      <c r="D43" s="38"/>
      <c r="E43" s="21"/>
      <c r="F43" s="22" t="str">
        <f ca="1">IF(tblINVENTAIRE_HYGIENE[[#This Row],[DELIVRANCE]]&lt;&gt;"",TODAY()-tblINVENTAIRE_HYGIENE[[#This Row],[DELIVRANCE]],"")</f>
        <v/>
      </c>
      <c r="G43" s="65"/>
      <c r="H43" s="109"/>
      <c r="I43" s="40" t="str">
        <f>IF(tblINVENTAIRE_HYGIENE[[#This Row],[QTE]]="","",SUM(tblINVENTAIRE_HYGIENE[[#This Row],[QTE]]-$H43))</f>
        <v/>
      </c>
      <c r="J43" s="7"/>
      <c r="K43" s="42"/>
      <c r="L43" s="42"/>
      <c r="M43" s="52"/>
      <c r="N43" s="53"/>
      <c r="O43" s="44"/>
    </row>
    <row r="44" spans="2:15" ht="11.25">
      <c r="B44" s="37" t="str">
        <f>IF(tblINVENTAIRE_HYGIENE[[#This Row],[NOM]]="","",INDEX(tblHYGIENE[CODE],MATCH(tblINVENTAIRE_HYGIENE[[#This Row],[NOM]],tblHYGIENE[HYGIENE],0)))</f>
        <v/>
      </c>
      <c r="C44" s="37"/>
      <c r="D44" s="38"/>
      <c r="E44" s="21"/>
      <c r="F44" s="22" t="str">
        <f ca="1">IF(tblINVENTAIRE_HYGIENE[[#This Row],[DELIVRANCE]]&lt;&gt;"",TODAY()-tblINVENTAIRE_HYGIENE[[#This Row],[DELIVRANCE]],"")</f>
        <v/>
      </c>
      <c r="G44" s="65"/>
      <c r="H44" s="109"/>
      <c r="I44" s="40" t="str">
        <f>IF(tblINVENTAIRE_HYGIENE[[#This Row],[QTE]]="","",SUM(tblINVENTAIRE_HYGIENE[[#This Row],[QTE]]-$H44))</f>
        <v/>
      </c>
      <c r="J44" s="7"/>
      <c r="K44" s="42"/>
      <c r="L44" s="42"/>
      <c r="M44" s="52"/>
      <c r="N44" s="53"/>
      <c r="O44" s="44"/>
    </row>
    <row r="45" spans="2:15" ht="11.25">
      <c r="B45" s="37" t="str">
        <f>IF(tblINVENTAIRE_HYGIENE[[#This Row],[NOM]]="","",INDEX(tblHYGIENE[CODE],MATCH(tblINVENTAIRE_HYGIENE[[#This Row],[NOM]],tblHYGIENE[HYGIENE],0)))</f>
        <v/>
      </c>
      <c r="C45" s="37"/>
      <c r="D45" s="38"/>
      <c r="E45" s="21"/>
      <c r="F45" s="22" t="str">
        <f ca="1">IF(tblINVENTAIRE_HYGIENE[[#This Row],[DELIVRANCE]]&lt;&gt;"",TODAY()-tblINVENTAIRE_HYGIENE[[#This Row],[DELIVRANCE]],"")</f>
        <v/>
      </c>
      <c r="G45" s="65"/>
      <c r="H45" s="109"/>
      <c r="I45" s="40" t="str">
        <f>IF(tblINVENTAIRE_HYGIENE[[#This Row],[QTE]]="","",SUM(tblINVENTAIRE_HYGIENE[[#This Row],[QTE]]-$H45))</f>
        <v/>
      </c>
      <c r="J45" s="7"/>
      <c r="K45" s="42"/>
      <c r="L45" s="42"/>
      <c r="M45" s="52"/>
      <c r="N45" s="53"/>
      <c r="O45" s="44"/>
    </row>
    <row r="46" spans="2:15" ht="11.25">
      <c r="B46" s="37" t="str">
        <f>IF(tblINVENTAIRE_HYGIENE[[#This Row],[NOM]]="","",INDEX(tblHYGIENE[CODE],MATCH(tblINVENTAIRE_HYGIENE[[#This Row],[NOM]],tblHYGIENE[HYGIENE],0)))</f>
        <v/>
      </c>
      <c r="C46" s="37"/>
      <c r="D46" s="38"/>
      <c r="E46" s="21"/>
      <c r="F46" s="22" t="str">
        <f ca="1">IF(tblINVENTAIRE_HYGIENE[[#This Row],[DELIVRANCE]]&lt;&gt;"",TODAY()-tblINVENTAIRE_HYGIENE[[#This Row],[DELIVRANCE]],"")</f>
        <v/>
      </c>
      <c r="G46" s="65"/>
      <c r="H46" s="109"/>
      <c r="I46" s="40" t="str">
        <f>IF(tblINVENTAIRE_HYGIENE[[#This Row],[QTE]]="","",SUM(tblINVENTAIRE_HYGIENE[[#This Row],[QTE]]-$H46))</f>
        <v/>
      </c>
      <c r="J46" s="7"/>
      <c r="K46" s="42"/>
      <c r="L46" s="42"/>
      <c r="M46" s="52"/>
      <c r="N46" s="53"/>
      <c r="O46" s="44"/>
    </row>
    <row r="47" spans="2:15" ht="11.25">
      <c r="B47" s="37" t="str">
        <f>IF(tblINVENTAIRE_HYGIENE[[#This Row],[NOM]]="","",INDEX(tblHYGIENE[CODE],MATCH(tblINVENTAIRE_HYGIENE[[#This Row],[NOM]],tblHYGIENE[HYGIENE],0)))</f>
        <v/>
      </c>
      <c r="C47" s="37"/>
      <c r="D47" s="38"/>
      <c r="E47" s="21"/>
      <c r="F47" s="22" t="str">
        <f ca="1">IF(tblINVENTAIRE_HYGIENE[[#This Row],[DELIVRANCE]]&lt;&gt;"",TODAY()-tblINVENTAIRE_HYGIENE[[#This Row],[DELIVRANCE]],"")</f>
        <v/>
      </c>
      <c r="G47" s="65"/>
      <c r="H47" s="109"/>
      <c r="I47" s="40" t="str">
        <f>IF(tblINVENTAIRE_HYGIENE[[#This Row],[QTE]]="","",SUM(tblINVENTAIRE_HYGIENE[[#This Row],[QTE]]-$H47))</f>
        <v/>
      </c>
      <c r="J47" s="7"/>
      <c r="K47" s="42"/>
      <c r="L47" s="42"/>
      <c r="M47" s="52"/>
      <c r="N47" s="53"/>
      <c r="O47" s="44"/>
    </row>
    <row r="48" spans="2:15" ht="11.25">
      <c r="B48" s="37" t="str">
        <f>IF(tblINVENTAIRE_HYGIENE[[#This Row],[NOM]]="","",INDEX(tblHYGIENE[CODE],MATCH(tblINVENTAIRE_HYGIENE[[#This Row],[NOM]],tblHYGIENE[HYGIENE],0)))</f>
        <v/>
      </c>
      <c r="C48" s="37"/>
      <c r="D48" s="38"/>
      <c r="E48" s="21"/>
      <c r="F48" s="22" t="str">
        <f ca="1">IF(tblINVENTAIRE_HYGIENE[[#This Row],[DELIVRANCE]]&lt;&gt;"",TODAY()-tblINVENTAIRE_HYGIENE[[#This Row],[DELIVRANCE]],"")</f>
        <v/>
      </c>
      <c r="G48" s="65"/>
      <c r="H48" s="109"/>
      <c r="I48" s="40" t="str">
        <f>IF(tblINVENTAIRE_HYGIENE[[#This Row],[QTE]]="","",SUM(tblINVENTAIRE_HYGIENE[[#This Row],[QTE]]-$H48))</f>
        <v/>
      </c>
      <c r="J48" s="7"/>
      <c r="K48" s="42"/>
      <c r="L48" s="42"/>
      <c r="M48" s="52"/>
      <c r="N48" s="53"/>
      <c r="O48" s="44"/>
    </row>
    <row r="49" spans="2:15" ht="11.25">
      <c r="B49" s="37" t="str">
        <f>IF(tblINVENTAIRE_HYGIENE[[#This Row],[NOM]]="","",INDEX(tblHYGIENE[CODE],MATCH(tblINVENTAIRE_HYGIENE[[#This Row],[NOM]],tblHYGIENE[HYGIENE],0)))</f>
        <v/>
      </c>
      <c r="C49" s="37"/>
      <c r="D49" s="38"/>
      <c r="E49" s="21"/>
      <c r="F49" s="22" t="str">
        <f ca="1">IF(tblINVENTAIRE_HYGIENE[[#This Row],[DELIVRANCE]]&lt;&gt;"",TODAY()-tblINVENTAIRE_HYGIENE[[#This Row],[DELIVRANCE]],"")</f>
        <v/>
      </c>
      <c r="G49" s="65"/>
      <c r="H49" s="109"/>
      <c r="I49" s="40" t="str">
        <f>IF(tblINVENTAIRE_HYGIENE[[#This Row],[QTE]]="","",SUM(tblINVENTAIRE_HYGIENE[[#This Row],[QTE]]-$H49))</f>
        <v/>
      </c>
      <c r="J49" s="7"/>
      <c r="K49" s="42"/>
      <c r="L49" s="42"/>
      <c r="M49" s="52"/>
      <c r="N49" s="53"/>
      <c r="O49" s="44"/>
    </row>
    <row r="50" spans="2:15" ht="11.25">
      <c r="B50" s="37" t="str">
        <f>IF(tblINVENTAIRE_HYGIENE[[#This Row],[NOM]]="","",INDEX(tblHYGIENE[CODE],MATCH(tblINVENTAIRE_HYGIENE[[#This Row],[NOM]],tblHYGIENE[HYGIENE],0)))</f>
        <v/>
      </c>
      <c r="C50" s="37"/>
      <c r="D50" s="38"/>
      <c r="E50" s="21"/>
      <c r="F50" s="22" t="str">
        <f ca="1">IF(tblINVENTAIRE_HYGIENE[[#This Row],[DELIVRANCE]]&lt;&gt;"",TODAY()-tblINVENTAIRE_HYGIENE[[#This Row],[DELIVRANCE]],"")</f>
        <v/>
      </c>
      <c r="G50" s="65"/>
      <c r="H50" s="109"/>
      <c r="I50" s="40" t="str">
        <f>IF(tblINVENTAIRE_HYGIENE[[#This Row],[QTE]]="","",SUM(tblINVENTAIRE_HYGIENE[[#This Row],[QTE]]-$H50))</f>
        <v/>
      </c>
      <c r="J50" s="7"/>
      <c r="K50" s="42"/>
      <c r="L50" s="42"/>
      <c r="M50" s="52"/>
      <c r="N50" s="53"/>
      <c r="O50" s="44"/>
    </row>
    <row r="51" spans="2:15" ht="11.25">
      <c r="B51" s="37" t="str">
        <f>IF(tblINVENTAIRE_HYGIENE[[#This Row],[NOM]]="","",INDEX(tblHYGIENE[CODE],MATCH(tblINVENTAIRE_HYGIENE[[#This Row],[NOM]],tblHYGIENE[HYGIENE],0)))</f>
        <v/>
      </c>
      <c r="C51" s="37"/>
      <c r="D51" s="38"/>
      <c r="E51" s="21"/>
      <c r="F51" s="22" t="str">
        <f ca="1">IF(tblINVENTAIRE_HYGIENE[[#This Row],[DELIVRANCE]]&lt;&gt;"",TODAY()-tblINVENTAIRE_HYGIENE[[#This Row],[DELIVRANCE]],"")</f>
        <v/>
      </c>
      <c r="G51" s="65"/>
      <c r="H51" s="109"/>
      <c r="I51" s="40" t="str">
        <f>IF(tblINVENTAIRE_HYGIENE[[#This Row],[QTE]]="","",SUM(tblINVENTAIRE_HYGIENE[[#This Row],[QTE]]-$H51))</f>
        <v/>
      </c>
      <c r="J51" s="7"/>
      <c r="K51" s="42"/>
      <c r="L51" s="42"/>
      <c r="M51" s="52"/>
      <c r="N51" s="53"/>
      <c r="O51" s="44"/>
    </row>
    <row r="52" spans="2:15" ht="11.25">
      <c r="B52" s="37" t="str">
        <f>IF(tblINVENTAIRE_HYGIENE[[#This Row],[NOM]]="","",INDEX(tblHYGIENE[CODE],MATCH(tblINVENTAIRE_HYGIENE[[#This Row],[NOM]],tblHYGIENE[HYGIENE],0)))</f>
        <v/>
      </c>
      <c r="C52" s="37"/>
      <c r="D52" s="38"/>
      <c r="E52" s="21"/>
      <c r="F52" s="22" t="str">
        <f ca="1">IF(tblINVENTAIRE_HYGIENE[[#This Row],[DELIVRANCE]]&lt;&gt;"",TODAY()-tblINVENTAIRE_HYGIENE[[#This Row],[DELIVRANCE]],"")</f>
        <v/>
      </c>
      <c r="G52" s="65"/>
      <c r="H52" s="109"/>
      <c r="I52" s="40" t="str">
        <f>IF(tblINVENTAIRE_HYGIENE[[#This Row],[QTE]]="","",SUM(tblINVENTAIRE_HYGIENE[[#This Row],[QTE]]-$H52))</f>
        <v/>
      </c>
      <c r="J52" s="7"/>
      <c r="K52" s="42"/>
      <c r="L52" s="42"/>
      <c r="M52" s="52"/>
      <c r="N52" s="53"/>
      <c r="O52" s="44"/>
    </row>
    <row r="53" spans="2:15" ht="11.25">
      <c r="B53" s="37" t="str">
        <f>IF(tblINVENTAIRE_HYGIENE[[#This Row],[NOM]]="","",INDEX(tblHYGIENE[CODE],MATCH(tblINVENTAIRE_HYGIENE[[#This Row],[NOM]],tblHYGIENE[HYGIENE],0)))</f>
        <v/>
      </c>
      <c r="C53" s="37"/>
      <c r="D53" s="38"/>
      <c r="E53" s="21"/>
      <c r="F53" s="22" t="str">
        <f ca="1">IF(tblINVENTAIRE_HYGIENE[[#This Row],[DELIVRANCE]]&lt;&gt;"",TODAY()-tblINVENTAIRE_HYGIENE[[#This Row],[DELIVRANCE]],"")</f>
        <v/>
      </c>
      <c r="G53" s="65"/>
      <c r="H53" s="109"/>
      <c r="I53" s="40" t="str">
        <f>IF(tblINVENTAIRE_HYGIENE[[#This Row],[QTE]]="","",SUM(tblINVENTAIRE_HYGIENE[[#This Row],[QTE]]-$H53))</f>
        <v/>
      </c>
      <c r="J53" s="7"/>
      <c r="K53" s="42"/>
      <c r="L53" s="42"/>
      <c r="M53" s="52"/>
      <c r="N53" s="53"/>
      <c r="O53" s="44"/>
    </row>
    <row r="54" spans="2:15" ht="11.25">
      <c r="B54" s="37" t="str">
        <f>IF(tblINVENTAIRE_HYGIENE[[#This Row],[NOM]]="","",INDEX(tblHYGIENE[CODE],MATCH(tblINVENTAIRE_HYGIENE[[#This Row],[NOM]],tblHYGIENE[HYGIENE],0)))</f>
        <v/>
      </c>
      <c r="C54" s="37"/>
      <c r="D54" s="38"/>
      <c r="E54" s="21"/>
      <c r="F54" s="22" t="str">
        <f ca="1">IF(tblINVENTAIRE_HYGIENE[[#This Row],[DELIVRANCE]]&lt;&gt;"",TODAY()-tblINVENTAIRE_HYGIENE[[#This Row],[DELIVRANCE]],"")</f>
        <v/>
      </c>
      <c r="G54" s="65"/>
      <c r="H54" s="109"/>
      <c r="I54" s="40" t="str">
        <f>IF(tblINVENTAIRE_HYGIENE[[#This Row],[QTE]]="","",SUM(tblINVENTAIRE_HYGIENE[[#This Row],[QTE]]-$H54))</f>
        <v/>
      </c>
      <c r="J54" s="7"/>
      <c r="K54" s="42"/>
      <c r="L54" s="42"/>
      <c r="M54" s="52"/>
      <c r="N54" s="53"/>
      <c r="O54" s="44"/>
    </row>
    <row r="55" spans="2:15" ht="11.25">
      <c r="B55" s="37" t="str">
        <f>IF(tblINVENTAIRE_HYGIENE[[#This Row],[NOM]]="","",INDEX(tblHYGIENE[CODE],MATCH(tblINVENTAIRE_HYGIENE[[#This Row],[NOM]],tblHYGIENE[HYGIENE],0)))</f>
        <v/>
      </c>
      <c r="C55" s="37"/>
      <c r="D55" s="38"/>
      <c r="E55" s="21"/>
      <c r="F55" s="22" t="str">
        <f ca="1">IF(tblINVENTAIRE_HYGIENE[[#This Row],[DELIVRANCE]]&lt;&gt;"",TODAY()-tblINVENTAIRE_HYGIENE[[#This Row],[DELIVRANCE]],"")</f>
        <v/>
      </c>
      <c r="G55" s="65"/>
      <c r="H55" s="109"/>
      <c r="I55" s="40" t="str">
        <f>IF(tblINVENTAIRE_HYGIENE[[#This Row],[QTE]]="","",SUM(tblINVENTAIRE_HYGIENE[[#This Row],[QTE]]-$H55))</f>
        <v/>
      </c>
      <c r="J55" s="7"/>
      <c r="K55" s="42"/>
      <c r="L55" s="42"/>
      <c r="M55" s="52"/>
      <c r="N55" s="53"/>
      <c r="O55" s="44"/>
    </row>
    <row r="56" spans="2:15" ht="11.25">
      <c r="B56" s="37" t="str">
        <f>IF(tblINVENTAIRE_HYGIENE[[#This Row],[NOM]]="","",INDEX(tblHYGIENE[CODE],MATCH(tblINVENTAIRE_HYGIENE[[#This Row],[NOM]],tblHYGIENE[HYGIENE],0)))</f>
        <v/>
      </c>
      <c r="C56" s="37"/>
      <c r="D56" s="38"/>
      <c r="E56" s="21"/>
      <c r="F56" s="22" t="str">
        <f ca="1">IF(tblINVENTAIRE_HYGIENE[[#This Row],[DELIVRANCE]]&lt;&gt;"",TODAY()-tblINVENTAIRE_HYGIENE[[#This Row],[DELIVRANCE]],"")</f>
        <v/>
      </c>
      <c r="G56" s="65"/>
      <c r="H56" s="109"/>
      <c r="I56" s="40" t="str">
        <f>IF(tblINVENTAIRE_HYGIENE[[#This Row],[QTE]]="","",SUM(tblINVENTAIRE_HYGIENE[[#This Row],[QTE]]-$H56))</f>
        <v/>
      </c>
      <c r="J56" s="7"/>
      <c r="K56" s="42"/>
      <c r="L56" s="42"/>
      <c r="M56" s="52"/>
      <c r="N56" s="53"/>
      <c r="O56" s="44"/>
    </row>
    <row r="57" spans="2:15" ht="11.25">
      <c r="B57" s="37" t="str">
        <f>IF(tblINVENTAIRE_HYGIENE[[#This Row],[NOM]]="","",INDEX(tblHYGIENE[CODE],MATCH(tblINVENTAIRE_HYGIENE[[#This Row],[NOM]],tblHYGIENE[HYGIENE],0)))</f>
        <v/>
      </c>
      <c r="C57" s="37"/>
      <c r="D57" s="38"/>
      <c r="E57" s="21"/>
      <c r="F57" s="22" t="str">
        <f ca="1">IF(tblINVENTAIRE_HYGIENE[[#This Row],[DELIVRANCE]]&lt;&gt;"",TODAY()-tblINVENTAIRE_HYGIENE[[#This Row],[DELIVRANCE]],"")</f>
        <v/>
      </c>
      <c r="G57" s="65"/>
      <c r="H57" s="109"/>
      <c r="I57" s="40" t="str">
        <f>IF(tblINVENTAIRE_HYGIENE[[#This Row],[QTE]]="","",SUM(tblINVENTAIRE_HYGIENE[[#This Row],[QTE]]-$H57))</f>
        <v/>
      </c>
      <c r="J57" s="7"/>
      <c r="K57" s="42"/>
      <c r="L57" s="42"/>
      <c r="M57" s="52"/>
      <c r="N57" s="53"/>
      <c r="O57" s="44"/>
    </row>
    <row r="58" spans="2:15" ht="11.25">
      <c r="B58" s="37" t="str">
        <f>IF(tblINVENTAIRE_HYGIENE[[#This Row],[NOM]]="","",INDEX(tblHYGIENE[CODE],MATCH(tblINVENTAIRE_HYGIENE[[#This Row],[NOM]],tblHYGIENE[HYGIENE],0)))</f>
        <v/>
      </c>
      <c r="C58" s="37"/>
      <c r="D58" s="38"/>
      <c r="E58" s="21"/>
      <c r="F58" s="22" t="str">
        <f ca="1">IF(tblINVENTAIRE_HYGIENE[[#This Row],[DELIVRANCE]]&lt;&gt;"",TODAY()-tblINVENTAIRE_HYGIENE[[#This Row],[DELIVRANCE]],"")</f>
        <v/>
      </c>
      <c r="G58" s="65"/>
      <c r="H58" s="109"/>
      <c r="I58" s="40" t="str">
        <f>IF(tblINVENTAIRE_HYGIENE[[#This Row],[QTE]]="","",SUM(tblINVENTAIRE_HYGIENE[[#This Row],[QTE]]-$H58))</f>
        <v/>
      </c>
      <c r="J58" s="7"/>
      <c r="K58" s="42"/>
      <c r="L58" s="42"/>
      <c r="M58" s="52"/>
      <c r="N58" s="53"/>
      <c r="O58" s="44"/>
    </row>
    <row r="59" spans="2:15" ht="11.25">
      <c r="B59" s="37" t="str">
        <f>IF(tblINVENTAIRE_HYGIENE[[#This Row],[NOM]]="","",INDEX(tblHYGIENE[CODE],MATCH(tblINVENTAIRE_HYGIENE[[#This Row],[NOM]],tblHYGIENE[HYGIENE],0)))</f>
        <v/>
      </c>
      <c r="C59" s="37"/>
      <c r="D59" s="38"/>
      <c r="E59" s="21"/>
      <c r="F59" s="22" t="str">
        <f ca="1">IF(tblINVENTAIRE_HYGIENE[[#This Row],[DELIVRANCE]]&lt;&gt;"",TODAY()-tblINVENTAIRE_HYGIENE[[#This Row],[DELIVRANCE]],"")</f>
        <v/>
      </c>
      <c r="G59" s="65"/>
      <c r="H59" s="109"/>
      <c r="I59" s="40" t="str">
        <f>IF(tblINVENTAIRE_HYGIENE[[#This Row],[QTE]]="","",SUM(tblINVENTAIRE_HYGIENE[[#This Row],[QTE]]-$H59))</f>
        <v/>
      </c>
      <c r="J59" s="7"/>
      <c r="K59" s="42"/>
      <c r="L59" s="42"/>
      <c r="M59" s="52"/>
      <c r="N59" s="53"/>
      <c r="O59" s="44"/>
    </row>
    <row r="60" spans="2:15" ht="11.25">
      <c r="B60" s="37" t="str">
        <f>IF(tblINVENTAIRE_HYGIENE[[#This Row],[NOM]]="","",INDEX(tblHYGIENE[CODE],MATCH(tblINVENTAIRE_HYGIENE[[#This Row],[NOM]],tblHYGIENE[HYGIENE],0)))</f>
        <v/>
      </c>
      <c r="C60" s="37"/>
      <c r="D60" s="38"/>
      <c r="E60" s="21"/>
      <c r="F60" s="22" t="str">
        <f ca="1">IF(tblINVENTAIRE_HYGIENE[[#This Row],[DELIVRANCE]]&lt;&gt;"",TODAY()-tblINVENTAIRE_HYGIENE[[#This Row],[DELIVRANCE]],"")</f>
        <v/>
      </c>
      <c r="G60" s="65"/>
      <c r="H60" s="109"/>
      <c r="I60" s="40" t="str">
        <f>IF(tblINVENTAIRE_HYGIENE[[#This Row],[QTE]]="","",SUM(tblINVENTAIRE_HYGIENE[[#This Row],[QTE]]-$H60))</f>
        <v/>
      </c>
      <c r="J60" s="7"/>
      <c r="K60" s="42"/>
      <c r="L60" s="42"/>
      <c r="M60" s="52"/>
      <c r="N60" s="53"/>
      <c r="O60" s="44"/>
    </row>
    <row r="61" spans="2:15" ht="11.25">
      <c r="B61" s="37" t="str">
        <f>IF(tblINVENTAIRE_HYGIENE[[#This Row],[NOM]]="","",INDEX(tblHYGIENE[CODE],MATCH(tblINVENTAIRE_HYGIENE[[#This Row],[NOM]],tblHYGIENE[HYGIENE],0)))</f>
        <v/>
      </c>
      <c r="C61" s="37"/>
      <c r="D61" s="38"/>
      <c r="E61" s="21"/>
      <c r="F61" s="22" t="str">
        <f ca="1">IF(tblINVENTAIRE_HYGIENE[[#This Row],[DELIVRANCE]]&lt;&gt;"",TODAY()-tblINVENTAIRE_HYGIENE[[#This Row],[DELIVRANCE]],"")</f>
        <v/>
      </c>
      <c r="G61" s="65"/>
      <c r="H61" s="109"/>
      <c r="I61" s="40" t="str">
        <f>IF(tblINVENTAIRE_HYGIENE[[#This Row],[QTE]]="","",SUM(tblINVENTAIRE_HYGIENE[[#This Row],[QTE]]-$H61))</f>
        <v/>
      </c>
      <c r="J61" s="7"/>
      <c r="K61" s="42"/>
      <c r="L61" s="42"/>
      <c r="M61" s="52"/>
      <c r="N61" s="53"/>
      <c r="O61" s="44"/>
    </row>
    <row r="62" spans="2:15" ht="11.25">
      <c r="B62" s="37" t="str">
        <f>IF(tblINVENTAIRE_HYGIENE[[#This Row],[NOM]]="","",INDEX(tblHYGIENE[CODE],MATCH(tblINVENTAIRE_HYGIENE[[#This Row],[NOM]],tblHYGIENE[HYGIENE],0)))</f>
        <v/>
      </c>
      <c r="C62" s="37"/>
      <c r="D62" s="38"/>
      <c r="E62" s="21"/>
      <c r="F62" s="22" t="str">
        <f ca="1">IF(tblINVENTAIRE_HYGIENE[[#This Row],[DELIVRANCE]]&lt;&gt;"",TODAY()-tblINVENTAIRE_HYGIENE[[#This Row],[DELIVRANCE]],"")</f>
        <v/>
      </c>
      <c r="G62" s="65"/>
      <c r="H62" s="109"/>
      <c r="I62" s="40" t="str">
        <f>IF(tblINVENTAIRE_HYGIENE[[#This Row],[QTE]]="","",SUM(tblINVENTAIRE_HYGIENE[[#This Row],[QTE]]-$H62))</f>
        <v/>
      </c>
      <c r="J62" s="7"/>
      <c r="K62" s="42"/>
      <c r="L62" s="42"/>
      <c r="M62" s="52"/>
      <c r="N62" s="53"/>
      <c r="O62" s="44"/>
    </row>
    <row r="63" spans="2:15" ht="11.25">
      <c r="B63" s="37" t="str">
        <f>IF(tblINVENTAIRE_HYGIENE[[#This Row],[NOM]]="","",INDEX(tblHYGIENE[CODE],MATCH(tblINVENTAIRE_HYGIENE[[#This Row],[NOM]],tblHYGIENE[HYGIENE],0)))</f>
        <v/>
      </c>
      <c r="C63" s="37"/>
      <c r="D63" s="38"/>
      <c r="E63" s="21"/>
      <c r="F63" s="22" t="str">
        <f ca="1">IF(tblINVENTAIRE_HYGIENE[[#This Row],[DELIVRANCE]]&lt;&gt;"",TODAY()-tblINVENTAIRE_HYGIENE[[#This Row],[DELIVRANCE]],"")</f>
        <v/>
      </c>
      <c r="G63" s="65"/>
      <c r="H63" s="109"/>
      <c r="I63" s="40" t="str">
        <f>IF(tblINVENTAIRE_HYGIENE[[#This Row],[QTE]]="","",SUM(tblINVENTAIRE_HYGIENE[[#This Row],[QTE]]-$H63))</f>
        <v/>
      </c>
      <c r="J63" s="7"/>
      <c r="K63" s="42"/>
      <c r="L63" s="42"/>
      <c r="M63" s="52"/>
      <c r="N63" s="53"/>
      <c r="O63" s="44"/>
    </row>
    <row r="64" spans="2:15" ht="11.25">
      <c r="B64" s="37" t="str">
        <f>IF(tblINVENTAIRE_HYGIENE[[#This Row],[NOM]]="","",INDEX(tblHYGIENE[CODE],MATCH(tblINVENTAIRE_HYGIENE[[#This Row],[NOM]],tblHYGIENE[HYGIENE],0)))</f>
        <v/>
      </c>
      <c r="C64" s="37"/>
      <c r="D64" s="38"/>
      <c r="E64" s="21"/>
      <c r="F64" s="22" t="str">
        <f ca="1">IF(tblINVENTAIRE_HYGIENE[[#This Row],[DELIVRANCE]]&lt;&gt;"",TODAY()-tblINVENTAIRE_HYGIENE[[#This Row],[DELIVRANCE]],"")</f>
        <v/>
      </c>
      <c r="G64" s="65"/>
      <c r="H64" s="109"/>
      <c r="I64" s="40" t="str">
        <f>IF(tblINVENTAIRE_HYGIENE[[#This Row],[QTE]]="","",SUM(tblINVENTAIRE_HYGIENE[[#This Row],[QTE]]-$H64))</f>
        <v/>
      </c>
      <c r="J64" s="7"/>
      <c r="K64" s="42"/>
      <c r="L64" s="42"/>
      <c r="M64" s="52"/>
      <c r="N64" s="53"/>
      <c r="O64" s="44"/>
    </row>
    <row r="65" spans="2:15" ht="11.25">
      <c r="B65" s="37" t="str">
        <f>IF(tblINVENTAIRE_HYGIENE[[#This Row],[NOM]]="","",INDEX(tblHYGIENE[CODE],MATCH(tblINVENTAIRE_HYGIENE[[#This Row],[NOM]],tblHYGIENE[HYGIENE],0)))</f>
        <v/>
      </c>
      <c r="C65" s="37"/>
      <c r="D65" s="38"/>
      <c r="E65" s="21"/>
      <c r="F65" s="22" t="str">
        <f ca="1">IF(tblINVENTAIRE_HYGIENE[[#This Row],[DELIVRANCE]]&lt;&gt;"",TODAY()-tblINVENTAIRE_HYGIENE[[#This Row],[DELIVRANCE]],"")</f>
        <v/>
      </c>
      <c r="G65" s="65"/>
      <c r="H65" s="109"/>
      <c r="I65" s="40" t="str">
        <f>IF(tblINVENTAIRE_HYGIENE[[#This Row],[QTE]]="","",SUM(tblINVENTAIRE_HYGIENE[[#This Row],[QTE]]-$H65))</f>
        <v/>
      </c>
      <c r="J65" s="7"/>
      <c r="K65" s="42"/>
      <c r="L65" s="42"/>
      <c r="M65" s="52"/>
      <c r="N65" s="53"/>
      <c r="O65" s="44"/>
    </row>
    <row r="66" spans="2:15" ht="11.25">
      <c r="B66" s="37" t="str">
        <f>IF(tblINVENTAIRE_HYGIENE[[#This Row],[NOM]]="","",INDEX(tblHYGIENE[CODE],MATCH(tblINVENTAIRE_HYGIENE[[#This Row],[NOM]],tblHYGIENE[HYGIENE],0)))</f>
        <v/>
      </c>
      <c r="C66" s="37"/>
      <c r="D66" s="38"/>
      <c r="E66" s="21"/>
      <c r="F66" s="22" t="str">
        <f ca="1">IF(tblINVENTAIRE_HYGIENE[[#This Row],[DELIVRANCE]]&lt;&gt;"",TODAY()-tblINVENTAIRE_HYGIENE[[#This Row],[DELIVRANCE]],"")</f>
        <v/>
      </c>
      <c r="G66" s="65"/>
      <c r="H66" s="109"/>
      <c r="I66" s="40" t="str">
        <f>IF(tblINVENTAIRE_HYGIENE[[#This Row],[QTE]]="","",SUM(tblINVENTAIRE_HYGIENE[[#This Row],[QTE]]-$H66))</f>
        <v/>
      </c>
      <c r="J66" s="7"/>
      <c r="K66" s="42"/>
      <c r="L66" s="42"/>
      <c r="M66" s="52"/>
      <c r="N66" s="53"/>
      <c r="O66" s="44"/>
    </row>
    <row r="67" spans="2:15" ht="11.25">
      <c r="B67" s="37" t="str">
        <f>IF(tblINVENTAIRE_HYGIENE[[#This Row],[NOM]]="","",INDEX(tblHYGIENE[CODE],MATCH(tblINVENTAIRE_HYGIENE[[#This Row],[NOM]],tblHYGIENE[HYGIENE],0)))</f>
        <v/>
      </c>
      <c r="C67" s="37"/>
      <c r="D67" s="38"/>
      <c r="E67" s="21"/>
      <c r="F67" s="22" t="str">
        <f ca="1">IF(tblINVENTAIRE_HYGIENE[[#This Row],[DELIVRANCE]]&lt;&gt;"",TODAY()-tblINVENTAIRE_HYGIENE[[#This Row],[DELIVRANCE]],"")</f>
        <v/>
      </c>
      <c r="G67" s="65"/>
      <c r="H67" s="109"/>
      <c r="I67" s="40" t="str">
        <f>IF(tblINVENTAIRE_HYGIENE[[#This Row],[QTE]]="","",SUM(tblINVENTAIRE_HYGIENE[[#This Row],[QTE]]-$H67))</f>
        <v/>
      </c>
      <c r="J67" s="7"/>
      <c r="K67" s="42"/>
      <c r="L67" s="42"/>
      <c r="M67" s="52"/>
      <c r="N67" s="53"/>
      <c r="O67" s="44"/>
    </row>
    <row r="68" spans="2:15" ht="11.25">
      <c r="B68" s="37" t="str">
        <f>IF(tblINVENTAIRE_HYGIENE[[#This Row],[NOM]]="","",INDEX(tblHYGIENE[CODE],MATCH(tblINVENTAIRE_HYGIENE[[#This Row],[NOM]],tblHYGIENE[HYGIENE],0)))</f>
        <v/>
      </c>
      <c r="C68" s="37"/>
      <c r="D68" s="38"/>
      <c r="E68" s="21"/>
      <c r="F68" s="22" t="str">
        <f ca="1">IF(tblINVENTAIRE_HYGIENE[[#This Row],[DELIVRANCE]]&lt;&gt;"",TODAY()-tblINVENTAIRE_HYGIENE[[#This Row],[DELIVRANCE]],"")</f>
        <v/>
      </c>
      <c r="G68" s="65"/>
      <c r="H68" s="109"/>
      <c r="I68" s="40" t="str">
        <f>IF(tblINVENTAIRE_HYGIENE[[#This Row],[QTE]]="","",SUM(tblINVENTAIRE_HYGIENE[[#This Row],[QTE]]-$H68))</f>
        <v/>
      </c>
      <c r="J68" s="7"/>
      <c r="K68" s="42"/>
      <c r="L68" s="42"/>
      <c r="M68" s="52"/>
      <c r="N68" s="53"/>
      <c r="O68" s="44"/>
    </row>
    <row r="69" spans="2:15" ht="11.25">
      <c r="B69" s="37" t="str">
        <f>IF(tblINVENTAIRE_HYGIENE[[#This Row],[NOM]]="","",INDEX(tblHYGIENE[CODE],MATCH(tblINVENTAIRE_HYGIENE[[#This Row],[NOM]],tblHYGIENE[HYGIENE],0)))</f>
        <v/>
      </c>
      <c r="C69" s="37"/>
      <c r="D69" s="38"/>
      <c r="E69" s="21"/>
      <c r="F69" s="22" t="str">
        <f ca="1">IF(tblINVENTAIRE_HYGIENE[[#This Row],[DELIVRANCE]]&lt;&gt;"",TODAY()-tblINVENTAIRE_HYGIENE[[#This Row],[DELIVRANCE]],"")</f>
        <v/>
      </c>
      <c r="G69" s="65"/>
      <c r="H69" s="109"/>
      <c r="I69" s="40" t="str">
        <f>IF(tblINVENTAIRE_HYGIENE[[#This Row],[QTE]]="","",SUM(tblINVENTAIRE_HYGIENE[[#This Row],[QTE]]-$H69))</f>
        <v/>
      </c>
      <c r="J69" s="7"/>
      <c r="K69" s="42"/>
      <c r="L69" s="42"/>
      <c r="M69" s="52"/>
      <c r="N69" s="53"/>
      <c r="O69" s="44"/>
    </row>
    <row r="70" spans="2:15" ht="11.25">
      <c r="B70" s="37" t="str">
        <f>IF(tblINVENTAIRE_HYGIENE[[#This Row],[NOM]]="","",INDEX(tblHYGIENE[CODE],MATCH(tblINVENTAIRE_HYGIENE[[#This Row],[NOM]],tblHYGIENE[HYGIENE],0)))</f>
        <v/>
      </c>
      <c r="C70" s="37"/>
      <c r="D70" s="38"/>
      <c r="E70" s="21"/>
      <c r="F70" s="22" t="str">
        <f ca="1">IF(tblINVENTAIRE_HYGIENE[[#This Row],[DELIVRANCE]]&lt;&gt;"",TODAY()-tblINVENTAIRE_HYGIENE[[#This Row],[DELIVRANCE]],"")</f>
        <v/>
      </c>
      <c r="G70" s="65"/>
      <c r="H70" s="109"/>
      <c r="I70" s="40" t="str">
        <f>IF(tblINVENTAIRE_HYGIENE[[#This Row],[QTE]]="","",SUM(tblINVENTAIRE_HYGIENE[[#This Row],[QTE]]-$H70))</f>
        <v/>
      </c>
      <c r="J70" s="7"/>
      <c r="K70" s="42"/>
      <c r="L70" s="42"/>
      <c r="M70" s="52"/>
      <c r="N70" s="53"/>
      <c r="O70" s="44"/>
    </row>
    <row r="71" spans="2:15" ht="11.25">
      <c r="B71" s="37" t="str">
        <f>IF(tblINVENTAIRE_HYGIENE[[#This Row],[NOM]]="","",INDEX(tblHYGIENE[CODE],MATCH(tblINVENTAIRE_HYGIENE[[#This Row],[NOM]],tblHYGIENE[HYGIENE],0)))</f>
        <v/>
      </c>
      <c r="C71" s="37"/>
      <c r="D71" s="38"/>
      <c r="E71" s="21"/>
      <c r="F71" s="22" t="str">
        <f ca="1">IF(tblINVENTAIRE_HYGIENE[[#This Row],[DELIVRANCE]]&lt;&gt;"",TODAY()-tblINVENTAIRE_HYGIENE[[#This Row],[DELIVRANCE]],"")</f>
        <v/>
      </c>
      <c r="G71" s="65"/>
      <c r="H71" s="109"/>
      <c r="I71" s="40" t="str">
        <f>IF(tblINVENTAIRE_HYGIENE[[#This Row],[QTE]]="","",SUM(tblINVENTAIRE_HYGIENE[[#This Row],[QTE]]-$H71))</f>
        <v/>
      </c>
      <c r="J71" s="7"/>
      <c r="K71" s="42"/>
      <c r="L71" s="42"/>
      <c r="M71" s="52"/>
      <c r="N71" s="53"/>
      <c r="O71" s="44"/>
    </row>
    <row r="72" spans="2:15" ht="11.25">
      <c r="B72" s="37" t="str">
        <f>IF(tblINVENTAIRE_HYGIENE[[#This Row],[NOM]]="","",INDEX(tblHYGIENE[CODE],MATCH(tblINVENTAIRE_HYGIENE[[#This Row],[NOM]],tblHYGIENE[HYGIENE],0)))</f>
        <v/>
      </c>
      <c r="C72" s="37"/>
      <c r="D72" s="38"/>
      <c r="E72" s="21"/>
      <c r="F72" s="22" t="str">
        <f ca="1">IF(tblINVENTAIRE_HYGIENE[[#This Row],[DELIVRANCE]]&lt;&gt;"",TODAY()-tblINVENTAIRE_HYGIENE[[#This Row],[DELIVRANCE]],"")</f>
        <v/>
      </c>
      <c r="G72" s="65"/>
      <c r="H72" s="109"/>
      <c r="I72" s="40" t="str">
        <f>IF(tblINVENTAIRE_HYGIENE[[#This Row],[QTE]]="","",SUM(tblINVENTAIRE_HYGIENE[[#This Row],[QTE]]-$H72))</f>
        <v/>
      </c>
      <c r="J72" s="7"/>
      <c r="K72" s="42"/>
      <c r="L72" s="42"/>
      <c r="M72" s="52"/>
      <c r="N72" s="53"/>
      <c r="O72" s="44"/>
    </row>
    <row r="73" spans="2:15" ht="11.25">
      <c r="B73" s="37" t="str">
        <f>IF(tblINVENTAIRE_HYGIENE[[#This Row],[NOM]]="","",INDEX(tblHYGIENE[CODE],MATCH(tblINVENTAIRE_HYGIENE[[#This Row],[NOM]],tblHYGIENE[HYGIENE],0)))</f>
        <v/>
      </c>
      <c r="C73" s="37"/>
      <c r="D73" s="38"/>
      <c r="E73" s="21"/>
      <c r="F73" s="22" t="str">
        <f ca="1">IF(tblINVENTAIRE_HYGIENE[[#This Row],[DELIVRANCE]]&lt;&gt;"",TODAY()-tblINVENTAIRE_HYGIENE[[#This Row],[DELIVRANCE]],"")</f>
        <v/>
      </c>
      <c r="G73" s="65"/>
      <c r="H73" s="109"/>
      <c r="I73" s="40" t="str">
        <f>IF(tblINVENTAIRE_HYGIENE[[#This Row],[QTE]]="","",SUM(tblINVENTAIRE_HYGIENE[[#This Row],[QTE]]-$H73))</f>
        <v/>
      </c>
      <c r="J73" s="7"/>
      <c r="K73" s="42"/>
      <c r="L73" s="42"/>
      <c r="M73" s="52"/>
      <c r="N73" s="53"/>
      <c r="O73" s="44"/>
    </row>
    <row r="74" spans="2:15" ht="11.25">
      <c r="B74" s="37" t="str">
        <f>IF(tblINVENTAIRE_HYGIENE[[#This Row],[NOM]]="","",INDEX(tblHYGIENE[CODE],MATCH(tblINVENTAIRE_HYGIENE[[#This Row],[NOM]],tblHYGIENE[HYGIENE],0)))</f>
        <v/>
      </c>
      <c r="C74" s="37"/>
      <c r="D74" s="38"/>
      <c r="E74" s="21"/>
      <c r="F74" s="22" t="str">
        <f ca="1">IF(tblINVENTAIRE_HYGIENE[[#This Row],[DELIVRANCE]]&lt;&gt;"",TODAY()-tblINVENTAIRE_HYGIENE[[#This Row],[DELIVRANCE]],"")</f>
        <v/>
      </c>
      <c r="G74" s="65"/>
      <c r="H74" s="109"/>
      <c r="I74" s="40" t="str">
        <f>IF(tblINVENTAIRE_HYGIENE[[#This Row],[QTE]]="","",SUM(tblINVENTAIRE_HYGIENE[[#This Row],[QTE]]-$H74))</f>
        <v/>
      </c>
      <c r="J74" s="7"/>
      <c r="K74" s="42"/>
      <c r="L74" s="42"/>
      <c r="M74" s="52"/>
      <c r="N74" s="53"/>
      <c r="O74" s="44"/>
    </row>
    <row r="75" spans="2:15" ht="11.25">
      <c r="B75" s="37" t="str">
        <f>IF(tblINVENTAIRE_HYGIENE[[#This Row],[NOM]]="","",INDEX(tblHYGIENE[CODE],MATCH(tblINVENTAIRE_HYGIENE[[#This Row],[NOM]],tblHYGIENE[HYGIENE],0)))</f>
        <v/>
      </c>
      <c r="C75" s="37"/>
      <c r="D75" s="38"/>
      <c r="E75" s="21"/>
      <c r="F75" s="22" t="str">
        <f ca="1">IF(tblINVENTAIRE_HYGIENE[[#This Row],[DELIVRANCE]]&lt;&gt;"",TODAY()-tblINVENTAIRE_HYGIENE[[#This Row],[DELIVRANCE]],"")</f>
        <v/>
      </c>
      <c r="G75" s="65"/>
      <c r="H75" s="109"/>
      <c r="I75" s="40" t="str">
        <f>IF(tblINVENTAIRE_HYGIENE[[#This Row],[QTE]]="","",SUM(tblINVENTAIRE_HYGIENE[[#This Row],[QTE]]-$H75))</f>
        <v/>
      </c>
      <c r="J75" s="7"/>
      <c r="K75" s="42"/>
      <c r="L75" s="42"/>
      <c r="M75" s="52"/>
      <c r="N75" s="53"/>
      <c r="O75" s="44"/>
    </row>
    <row r="76" spans="2:15" ht="11.25">
      <c r="B76" s="37" t="str">
        <f>IF(tblINVENTAIRE_HYGIENE[[#This Row],[NOM]]="","",INDEX(tblHYGIENE[CODE],MATCH(tblINVENTAIRE_HYGIENE[[#This Row],[NOM]],tblHYGIENE[HYGIENE],0)))</f>
        <v/>
      </c>
      <c r="C76" s="37"/>
      <c r="D76" s="38"/>
      <c r="E76" s="21"/>
      <c r="F76" s="22" t="str">
        <f ca="1">IF(tblINVENTAIRE_HYGIENE[[#This Row],[DELIVRANCE]]&lt;&gt;"",TODAY()-tblINVENTAIRE_HYGIENE[[#This Row],[DELIVRANCE]],"")</f>
        <v/>
      </c>
      <c r="G76" s="65"/>
      <c r="H76" s="109"/>
      <c r="I76" s="40" t="str">
        <f>IF(tblINVENTAIRE_HYGIENE[[#This Row],[QTE]]="","",SUM(tblINVENTAIRE_HYGIENE[[#This Row],[QTE]]-$H76))</f>
        <v/>
      </c>
      <c r="J76" s="7"/>
      <c r="K76" s="42"/>
      <c r="L76" s="42"/>
      <c r="M76" s="52"/>
      <c r="N76" s="53"/>
      <c r="O76" s="44"/>
    </row>
    <row r="77" spans="2:15" ht="11.25">
      <c r="B77" s="37" t="str">
        <f>IF(tblINVENTAIRE_HYGIENE[[#This Row],[NOM]]="","",INDEX(tblHYGIENE[CODE],MATCH(tblINVENTAIRE_HYGIENE[[#This Row],[NOM]],tblHYGIENE[HYGIENE],0)))</f>
        <v/>
      </c>
      <c r="C77" s="37"/>
      <c r="D77" s="38"/>
      <c r="E77" s="21"/>
      <c r="F77" s="22" t="str">
        <f ca="1">IF(tblINVENTAIRE_HYGIENE[[#This Row],[DELIVRANCE]]&lt;&gt;"",TODAY()-tblINVENTAIRE_HYGIENE[[#This Row],[DELIVRANCE]],"")</f>
        <v/>
      </c>
      <c r="G77" s="65"/>
      <c r="H77" s="109"/>
      <c r="I77" s="40" t="str">
        <f>IF(tblINVENTAIRE_HYGIENE[[#This Row],[QTE]]="","",SUM(tblINVENTAIRE_HYGIENE[[#This Row],[QTE]]-$H77))</f>
        <v/>
      </c>
      <c r="J77" s="7"/>
      <c r="K77" s="42"/>
      <c r="L77" s="42"/>
      <c r="M77" s="52"/>
      <c r="N77" s="53"/>
      <c r="O77" s="44"/>
    </row>
    <row r="78" spans="2:15" ht="11.25">
      <c r="B78" s="37" t="str">
        <f>IF(tblINVENTAIRE_HYGIENE[[#This Row],[NOM]]="","",INDEX(tblHYGIENE[CODE],MATCH(tblINVENTAIRE_HYGIENE[[#This Row],[NOM]],tblHYGIENE[HYGIENE],0)))</f>
        <v/>
      </c>
      <c r="C78" s="37"/>
      <c r="D78" s="38"/>
      <c r="E78" s="21"/>
      <c r="F78" s="22" t="str">
        <f ca="1">IF(tblINVENTAIRE_HYGIENE[[#This Row],[DELIVRANCE]]&lt;&gt;"",TODAY()-tblINVENTAIRE_HYGIENE[[#This Row],[DELIVRANCE]],"")</f>
        <v/>
      </c>
      <c r="G78" s="65"/>
      <c r="H78" s="109"/>
      <c r="I78" s="40" t="str">
        <f>IF(tblINVENTAIRE_HYGIENE[[#This Row],[QTE]]="","",SUM(tblINVENTAIRE_HYGIENE[[#This Row],[QTE]]-$H78))</f>
        <v/>
      </c>
      <c r="J78" s="7"/>
      <c r="K78" s="42"/>
      <c r="L78" s="42"/>
      <c r="M78" s="52"/>
      <c r="N78" s="53"/>
      <c r="O78" s="44"/>
    </row>
    <row r="79" spans="2:15" ht="11.25">
      <c r="B79" s="37" t="str">
        <f>IF(tblINVENTAIRE_HYGIENE[[#This Row],[NOM]]="","",INDEX(tblHYGIENE[CODE],MATCH(tblINVENTAIRE_HYGIENE[[#This Row],[NOM]],tblHYGIENE[HYGIENE],0)))</f>
        <v/>
      </c>
      <c r="C79" s="37"/>
      <c r="D79" s="38"/>
      <c r="E79" s="21"/>
      <c r="F79" s="22" t="str">
        <f ca="1">IF(tblINVENTAIRE_HYGIENE[[#This Row],[DELIVRANCE]]&lt;&gt;"",TODAY()-tblINVENTAIRE_HYGIENE[[#This Row],[DELIVRANCE]],"")</f>
        <v/>
      </c>
      <c r="G79" s="65"/>
      <c r="H79" s="109"/>
      <c r="I79" s="40" t="str">
        <f>IF(tblINVENTAIRE_HYGIENE[[#This Row],[QTE]]="","",SUM(tblINVENTAIRE_HYGIENE[[#This Row],[QTE]]-$H79))</f>
        <v/>
      </c>
      <c r="J79" s="7"/>
      <c r="K79" s="42"/>
      <c r="L79" s="42"/>
      <c r="M79" s="52"/>
      <c r="N79" s="53"/>
      <c r="O79" s="44"/>
    </row>
    <row r="80" spans="2:15" ht="11.25">
      <c r="B80" s="37" t="str">
        <f>IF(tblINVENTAIRE_HYGIENE[[#This Row],[NOM]]="","",INDEX(tblHYGIENE[CODE],MATCH(tblINVENTAIRE_HYGIENE[[#This Row],[NOM]],tblHYGIENE[HYGIENE],0)))</f>
        <v/>
      </c>
      <c r="C80" s="37"/>
      <c r="D80" s="38"/>
      <c r="E80" s="21"/>
      <c r="F80" s="22" t="str">
        <f ca="1">IF(tblINVENTAIRE_HYGIENE[[#This Row],[DELIVRANCE]]&lt;&gt;"",TODAY()-tblINVENTAIRE_HYGIENE[[#This Row],[DELIVRANCE]],"")</f>
        <v/>
      </c>
      <c r="G80" s="65"/>
      <c r="H80" s="109"/>
      <c r="I80" s="40" t="str">
        <f>IF(tblINVENTAIRE_HYGIENE[[#This Row],[QTE]]="","",SUM(tblINVENTAIRE_HYGIENE[[#This Row],[QTE]]-$H80))</f>
        <v/>
      </c>
      <c r="J80" s="7"/>
      <c r="K80" s="42"/>
      <c r="L80" s="42"/>
      <c r="M80" s="52"/>
      <c r="N80" s="53"/>
      <c r="O80" s="44"/>
    </row>
    <row r="81" spans="2:15" ht="11.25">
      <c r="B81" s="37" t="str">
        <f>IF(tblINVENTAIRE_HYGIENE[[#This Row],[NOM]]="","",INDEX(tblHYGIENE[CODE],MATCH(tblINVENTAIRE_HYGIENE[[#This Row],[NOM]],tblHYGIENE[HYGIENE],0)))</f>
        <v/>
      </c>
      <c r="C81" s="37"/>
      <c r="D81" s="38"/>
      <c r="E81" s="21"/>
      <c r="F81" s="22" t="str">
        <f ca="1">IF(tblINVENTAIRE_HYGIENE[[#This Row],[DELIVRANCE]]&lt;&gt;"",TODAY()-tblINVENTAIRE_HYGIENE[[#This Row],[DELIVRANCE]],"")</f>
        <v/>
      </c>
      <c r="G81" s="65"/>
      <c r="H81" s="109"/>
      <c r="I81" s="40" t="str">
        <f>IF(tblINVENTAIRE_HYGIENE[[#This Row],[QTE]]="","",SUM(tblINVENTAIRE_HYGIENE[[#This Row],[QTE]]-$H81))</f>
        <v/>
      </c>
      <c r="J81" s="7"/>
      <c r="K81" s="42"/>
      <c r="L81" s="42"/>
      <c r="M81" s="52"/>
      <c r="N81" s="53"/>
      <c r="O81" s="44"/>
    </row>
    <row r="82" spans="2:15" ht="11.25">
      <c r="B82" s="37" t="str">
        <f>IF(tblINVENTAIRE_HYGIENE[[#This Row],[NOM]]="","",INDEX(tblHYGIENE[CODE],MATCH(tblINVENTAIRE_HYGIENE[[#This Row],[NOM]],tblHYGIENE[HYGIENE],0)))</f>
        <v/>
      </c>
      <c r="C82" s="37"/>
      <c r="D82" s="38"/>
      <c r="E82" s="21"/>
      <c r="F82" s="22" t="str">
        <f ca="1">IF(tblINVENTAIRE_HYGIENE[[#This Row],[DELIVRANCE]]&lt;&gt;"",TODAY()-tblINVENTAIRE_HYGIENE[[#This Row],[DELIVRANCE]],"")</f>
        <v/>
      </c>
      <c r="G82" s="65"/>
      <c r="H82" s="109"/>
      <c r="I82" s="40" t="str">
        <f>IF(tblINVENTAIRE_HYGIENE[[#This Row],[QTE]]="","",SUM(tblINVENTAIRE_HYGIENE[[#This Row],[QTE]]-$H82))</f>
        <v/>
      </c>
      <c r="J82" s="7"/>
      <c r="K82" s="42"/>
      <c r="L82" s="42"/>
      <c r="M82" s="52"/>
      <c r="N82" s="53"/>
      <c r="O82" s="44"/>
    </row>
    <row r="83" spans="2:15" ht="11.25">
      <c r="B83" s="37" t="str">
        <f>IF(tblINVENTAIRE_HYGIENE[[#This Row],[NOM]]="","",INDEX(tblHYGIENE[CODE],MATCH(tblINVENTAIRE_HYGIENE[[#This Row],[NOM]],tblHYGIENE[HYGIENE],0)))</f>
        <v/>
      </c>
      <c r="C83" s="37"/>
      <c r="D83" s="38"/>
      <c r="E83" s="21"/>
      <c r="F83" s="22" t="str">
        <f ca="1">IF(tblINVENTAIRE_HYGIENE[[#This Row],[DELIVRANCE]]&lt;&gt;"",TODAY()-tblINVENTAIRE_HYGIENE[[#This Row],[DELIVRANCE]],"")</f>
        <v/>
      </c>
      <c r="G83" s="65"/>
      <c r="H83" s="109"/>
      <c r="I83" s="40" t="str">
        <f>IF(tblINVENTAIRE_HYGIENE[[#This Row],[QTE]]="","",SUM(tblINVENTAIRE_HYGIENE[[#This Row],[QTE]]-$H83))</f>
        <v/>
      </c>
      <c r="J83" s="7"/>
      <c r="K83" s="42"/>
      <c r="L83" s="42"/>
      <c r="M83" s="52"/>
      <c r="N83" s="53"/>
      <c r="O83" s="44"/>
    </row>
    <row r="84" spans="2:15" ht="11.25">
      <c r="B84" s="37" t="str">
        <f>IF(tblINVENTAIRE_HYGIENE[[#This Row],[NOM]]="","",INDEX(tblHYGIENE[CODE],MATCH(tblINVENTAIRE_HYGIENE[[#This Row],[NOM]],tblHYGIENE[HYGIENE],0)))</f>
        <v/>
      </c>
      <c r="C84" s="37"/>
      <c r="D84" s="38"/>
      <c r="E84" s="21"/>
      <c r="F84" s="22" t="str">
        <f ca="1">IF(tblINVENTAIRE_HYGIENE[[#This Row],[DELIVRANCE]]&lt;&gt;"",TODAY()-tblINVENTAIRE_HYGIENE[[#This Row],[DELIVRANCE]],"")</f>
        <v/>
      </c>
      <c r="G84" s="65"/>
      <c r="H84" s="109"/>
      <c r="I84" s="40" t="str">
        <f>IF(tblINVENTAIRE_HYGIENE[[#This Row],[QTE]]="","",SUM(tblINVENTAIRE_HYGIENE[[#This Row],[QTE]]-$H84))</f>
        <v/>
      </c>
      <c r="J84" s="7"/>
      <c r="K84" s="42"/>
      <c r="L84" s="42"/>
      <c r="M84" s="52"/>
      <c r="N84" s="53"/>
      <c r="O84" s="44"/>
    </row>
    <row r="85" spans="2:15" ht="11.25">
      <c r="B85" s="37" t="str">
        <f>IF(tblINVENTAIRE_HYGIENE[[#This Row],[NOM]]="","",INDEX(tblHYGIENE[CODE],MATCH(tblINVENTAIRE_HYGIENE[[#This Row],[NOM]],tblHYGIENE[HYGIENE],0)))</f>
        <v/>
      </c>
      <c r="C85" s="37"/>
      <c r="D85" s="38"/>
      <c r="E85" s="21"/>
      <c r="F85" s="22" t="str">
        <f ca="1">IF(tblINVENTAIRE_HYGIENE[[#This Row],[DELIVRANCE]]&lt;&gt;"",TODAY()-tblINVENTAIRE_HYGIENE[[#This Row],[DELIVRANCE]],"")</f>
        <v/>
      </c>
      <c r="G85" s="65"/>
      <c r="H85" s="109"/>
      <c r="I85" s="40" t="str">
        <f>IF(tblINVENTAIRE_HYGIENE[[#This Row],[QTE]]="","",SUM(tblINVENTAIRE_HYGIENE[[#This Row],[QTE]]-$H85))</f>
        <v/>
      </c>
      <c r="J85" s="7"/>
      <c r="K85" s="42"/>
      <c r="L85" s="42"/>
      <c r="M85" s="52"/>
      <c r="N85" s="53"/>
      <c r="O85" s="44"/>
    </row>
    <row r="86" spans="2:15" ht="11.25">
      <c r="B86" s="37" t="str">
        <f>IF(tblINVENTAIRE_HYGIENE[[#This Row],[NOM]]="","",INDEX(tblHYGIENE[CODE],MATCH(tblINVENTAIRE_HYGIENE[[#This Row],[NOM]],tblHYGIENE[HYGIENE],0)))</f>
        <v/>
      </c>
      <c r="C86" s="37"/>
      <c r="D86" s="38"/>
      <c r="E86" s="21"/>
      <c r="F86" s="22" t="str">
        <f ca="1">IF(tblINVENTAIRE_HYGIENE[[#This Row],[DELIVRANCE]]&lt;&gt;"",TODAY()-tblINVENTAIRE_HYGIENE[[#This Row],[DELIVRANCE]],"")</f>
        <v/>
      </c>
      <c r="G86" s="65"/>
      <c r="H86" s="109"/>
      <c r="I86" s="40" t="str">
        <f>IF(tblINVENTAIRE_HYGIENE[[#This Row],[QTE]]="","",SUM(tblINVENTAIRE_HYGIENE[[#This Row],[QTE]]-$H86))</f>
        <v/>
      </c>
      <c r="J86" s="7"/>
      <c r="K86" s="42"/>
      <c r="L86" s="42"/>
      <c r="M86" s="52"/>
      <c r="N86" s="53"/>
      <c r="O86" s="44"/>
    </row>
    <row r="87" spans="2:15" ht="11.25">
      <c r="B87" s="37" t="str">
        <f>IF(tblINVENTAIRE_HYGIENE[[#This Row],[NOM]]="","",INDEX(tblHYGIENE[CODE],MATCH(tblINVENTAIRE_HYGIENE[[#This Row],[NOM]],tblHYGIENE[HYGIENE],0)))</f>
        <v/>
      </c>
      <c r="C87" s="37"/>
      <c r="D87" s="38"/>
      <c r="E87" s="21"/>
      <c r="F87" s="22" t="str">
        <f ca="1">IF(tblINVENTAIRE_HYGIENE[[#This Row],[DELIVRANCE]]&lt;&gt;"",TODAY()-tblINVENTAIRE_HYGIENE[[#This Row],[DELIVRANCE]],"")</f>
        <v/>
      </c>
      <c r="G87" s="65"/>
      <c r="H87" s="109"/>
      <c r="I87" s="40" t="str">
        <f>IF(tblINVENTAIRE_HYGIENE[[#This Row],[QTE]]="","",SUM(tblINVENTAIRE_HYGIENE[[#This Row],[QTE]]-$H87))</f>
        <v/>
      </c>
      <c r="J87" s="7"/>
      <c r="K87" s="42"/>
      <c r="L87" s="42"/>
      <c r="M87" s="52"/>
      <c r="N87" s="53"/>
      <c r="O87" s="44"/>
    </row>
    <row r="88" spans="2:15" ht="11.25">
      <c r="B88" s="37" t="str">
        <f>IF(tblINVENTAIRE_HYGIENE[[#This Row],[NOM]]="","",INDEX(tblHYGIENE[CODE],MATCH(tblINVENTAIRE_HYGIENE[[#This Row],[NOM]],tblHYGIENE[HYGIENE],0)))</f>
        <v/>
      </c>
      <c r="C88" s="37"/>
      <c r="D88" s="38"/>
      <c r="E88" s="21"/>
      <c r="F88" s="22" t="str">
        <f ca="1">IF(tblINVENTAIRE_HYGIENE[[#This Row],[DELIVRANCE]]&lt;&gt;"",TODAY()-tblINVENTAIRE_HYGIENE[[#This Row],[DELIVRANCE]],"")</f>
        <v/>
      </c>
      <c r="G88" s="65"/>
      <c r="H88" s="109"/>
      <c r="I88" s="40" t="str">
        <f>IF(tblINVENTAIRE_HYGIENE[[#This Row],[QTE]]="","",SUM(tblINVENTAIRE_HYGIENE[[#This Row],[QTE]]-$H88))</f>
        <v/>
      </c>
      <c r="J88" s="7"/>
      <c r="K88" s="42"/>
      <c r="L88" s="42"/>
      <c r="M88" s="52"/>
      <c r="N88" s="53"/>
      <c r="O88" s="44"/>
    </row>
    <row r="89" spans="2:15" ht="11.25">
      <c r="B89" s="37" t="str">
        <f>IF(tblINVENTAIRE_HYGIENE[[#This Row],[NOM]]="","",INDEX(tblHYGIENE[CODE],MATCH(tblINVENTAIRE_HYGIENE[[#This Row],[NOM]],tblHYGIENE[HYGIENE],0)))</f>
        <v/>
      </c>
      <c r="C89" s="37"/>
      <c r="D89" s="38"/>
      <c r="E89" s="21"/>
      <c r="F89" s="22" t="str">
        <f ca="1">IF(tblINVENTAIRE_HYGIENE[[#This Row],[DELIVRANCE]]&lt;&gt;"",TODAY()-tblINVENTAIRE_HYGIENE[[#This Row],[DELIVRANCE]],"")</f>
        <v/>
      </c>
      <c r="G89" s="65"/>
      <c r="H89" s="109"/>
      <c r="I89" s="40" t="str">
        <f>IF(tblINVENTAIRE_HYGIENE[[#This Row],[QTE]]="","",SUM(tblINVENTAIRE_HYGIENE[[#This Row],[QTE]]-$H89))</f>
        <v/>
      </c>
      <c r="J89" s="7"/>
      <c r="K89" s="42"/>
      <c r="L89" s="42"/>
      <c r="M89" s="52"/>
      <c r="N89" s="53"/>
      <c r="O89" s="44"/>
    </row>
    <row r="90" spans="2:15" ht="11.25">
      <c r="B90" s="37" t="str">
        <f>IF(tblINVENTAIRE_HYGIENE[[#This Row],[NOM]]="","",INDEX(tblHYGIENE[CODE],MATCH(tblINVENTAIRE_HYGIENE[[#This Row],[NOM]],tblHYGIENE[HYGIENE],0)))</f>
        <v/>
      </c>
      <c r="C90" s="37"/>
      <c r="D90" s="38"/>
      <c r="E90" s="21"/>
      <c r="F90" s="22" t="str">
        <f ca="1">IF(tblINVENTAIRE_HYGIENE[[#This Row],[DELIVRANCE]]&lt;&gt;"",TODAY()-tblINVENTAIRE_HYGIENE[[#This Row],[DELIVRANCE]],"")</f>
        <v/>
      </c>
      <c r="G90" s="65"/>
      <c r="H90" s="109"/>
      <c r="I90" s="40" t="str">
        <f>IF(tblINVENTAIRE_HYGIENE[[#This Row],[QTE]]="","",SUM(tblINVENTAIRE_HYGIENE[[#This Row],[QTE]]-$H90))</f>
        <v/>
      </c>
      <c r="J90" s="7"/>
      <c r="K90" s="42"/>
      <c r="L90" s="42"/>
      <c r="M90" s="52"/>
      <c r="N90" s="53"/>
      <c r="O90" s="44"/>
    </row>
    <row r="91" spans="2:15" ht="11.25">
      <c r="B91" s="37" t="str">
        <f>IF(tblINVENTAIRE_HYGIENE[[#This Row],[NOM]]="","",INDEX(tblHYGIENE[CODE],MATCH(tblINVENTAIRE_HYGIENE[[#This Row],[NOM]],tblHYGIENE[HYGIENE],0)))</f>
        <v/>
      </c>
      <c r="C91" s="37"/>
      <c r="D91" s="38"/>
      <c r="E91" s="21"/>
      <c r="F91" s="22" t="str">
        <f ca="1">IF(tblINVENTAIRE_HYGIENE[[#This Row],[DELIVRANCE]]&lt;&gt;"",TODAY()-tblINVENTAIRE_HYGIENE[[#This Row],[DELIVRANCE]],"")</f>
        <v/>
      </c>
      <c r="G91" s="65"/>
      <c r="H91" s="109"/>
      <c r="I91" s="40" t="str">
        <f>IF(tblINVENTAIRE_HYGIENE[[#This Row],[QTE]]="","",SUM(tblINVENTAIRE_HYGIENE[[#This Row],[QTE]]-$H91))</f>
        <v/>
      </c>
      <c r="J91" s="7"/>
      <c r="K91" s="42"/>
      <c r="L91" s="42"/>
      <c r="M91" s="52"/>
      <c r="N91" s="53"/>
      <c r="O91" s="44"/>
    </row>
    <row r="92" spans="2:15" ht="11.25">
      <c r="B92" s="37" t="str">
        <f>IF(tblINVENTAIRE_HYGIENE[[#This Row],[NOM]]="","",INDEX(tblHYGIENE[CODE],MATCH(tblINVENTAIRE_HYGIENE[[#This Row],[NOM]],tblHYGIENE[HYGIENE],0)))</f>
        <v/>
      </c>
      <c r="C92" s="37"/>
      <c r="D92" s="38"/>
      <c r="E92" s="21"/>
      <c r="F92" s="22" t="str">
        <f ca="1">IF(tblINVENTAIRE_HYGIENE[[#This Row],[DELIVRANCE]]&lt;&gt;"",TODAY()-tblINVENTAIRE_HYGIENE[[#This Row],[DELIVRANCE]],"")</f>
        <v/>
      </c>
      <c r="G92" s="65"/>
      <c r="H92" s="109"/>
      <c r="I92" s="40" t="str">
        <f>IF(tblINVENTAIRE_HYGIENE[[#This Row],[QTE]]="","",SUM(tblINVENTAIRE_HYGIENE[[#This Row],[QTE]]-$H92))</f>
        <v/>
      </c>
      <c r="J92" s="7"/>
      <c r="K92" s="42"/>
      <c r="L92" s="42"/>
      <c r="M92" s="52"/>
      <c r="N92" s="53"/>
      <c r="O92" s="44"/>
    </row>
    <row r="93" spans="2:15" ht="11.25">
      <c r="B93" s="37" t="str">
        <f>IF(tblINVENTAIRE_HYGIENE[[#This Row],[NOM]]="","",INDEX(tblHYGIENE[CODE],MATCH(tblINVENTAIRE_HYGIENE[[#This Row],[NOM]],tblHYGIENE[HYGIENE],0)))</f>
        <v/>
      </c>
      <c r="C93" s="37"/>
      <c r="D93" s="38"/>
      <c r="E93" s="21"/>
      <c r="F93" s="22" t="str">
        <f ca="1">IF(tblINVENTAIRE_HYGIENE[[#This Row],[DELIVRANCE]]&lt;&gt;"",TODAY()-tblINVENTAIRE_HYGIENE[[#This Row],[DELIVRANCE]],"")</f>
        <v/>
      </c>
      <c r="G93" s="65"/>
      <c r="H93" s="109"/>
      <c r="I93" s="40" t="str">
        <f>IF(tblINVENTAIRE_HYGIENE[[#This Row],[QTE]]="","",SUM(tblINVENTAIRE_HYGIENE[[#This Row],[QTE]]-$H93))</f>
        <v/>
      </c>
      <c r="J93" s="7"/>
      <c r="K93" s="42"/>
      <c r="L93" s="42"/>
      <c r="M93" s="52"/>
      <c r="N93" s="53"/>
      <c r="O93" s="44"/>
    </row>
    <row r="94" spans="2:15" ht="11.25">
      <c r="B94" s="37" t="str">
        <f>IF(tblINVENTAIRE_HYGIENE[[#This Row],[NOM]]="","",INDEX(tblHYGIENE[CODE],MATCH(tblINVENTAIRE_HYGIENE[[#This Row],[NOM]],tblHYGIENE[HYGIENE],0)))</f>
        <v/>
      </c>
      <c r="C94" s="37"/>
      <c r="D94" s="38"/>
      <c r="E94" s="21"/>
      <c r="F94" s="22" t="str">
        <f ca="1">IF(tblINVENTAIRE_HYGIENE[[#This Row],[DELIVRANCE]]&lt;&gt;"",TODAY()-tblINVENTAIRE_HYGIENE[[#This Row],[DELIVRANCE]],"")</f>
        <v/>
      </c>
      <c r="G94" s="65"/>
      <c r="H94" s="109"/>
      <c r="I94" s="40" t="str">
        <f>IF(tblINVENTAIRE_HYGIENE[[#This Row],[QTE]]="","",SUM(tblINVENTAIRE_HYGIENE[[#This Row],[QTE]]-$H94))</f>
        <v/>
      </c>
      <c r="J94" s="7"/>
      <c r="K94" s="42"/>
      <c r="L94" s="42"/>
      <c r="M94" s="52"/>
      <c r="N94" s="53"/>
      <c r="O94" s="44"/>
    </row>
    <row r="95" spans="2:15" ht="11.25">
      <c r="B95" s="37" t="str">
        <f>IF(tblINVENTAIRE_HYGIENE[[#This Row],[NOM]]="","",INDEX(tblHYGIENE[CODE],MATCH(tblINVENTAIRE_HYGIENE[[#This Row],[NOM]],tblHYGIENE[HYGIENE],0)))</f>
        <v/>
      </c>
      <c r="C95" s="37"/>
      <c r="D95" s="38"/>
      <c r="E95" s="21"/>
      <c r="F95" s="22" t="str">
        <f ca="1">IF(tblINVENTAIRE_HYGIENE[[#This Row],[DELIVRANCE]]&lt;&gt;"",TODAY()-tblINVENTAIRE_HYGIENE[[#This Row],[DELIVRANCE]],"")</f>
        <v/>
      </c>
      <c r="G95" s="65"/>
      <c r="H95" s="109"/>
      <c r="I95" s="40" t="str">
        <f>IF(tblINVENTAIRE_HYGIENE[[#This Row],[QTE]]="","",SUM(tblINVENTAIRE_HYGIENE[[#This Row],[QTE]]-$H95))</f>
        <v/>
      </c>
      <c r="J95" s="7"/>
      <c r="K95" s="42"/>
      <c r="L95" s="42"/>
      <c r="M95" s="52"/>
      <c r="N95" s="53"/>
      <c r="O95" s="44"/>
    </row>
    <row r="96" spans="2:15" ht="11.25">
      <c r="B96" s="37" t="str">
        <f>IF(tblINVENTAIRE_HYGIENE[[#This Row],[NOM]]="","",INDEX(tblHYGIENE[CODE],MATCH(tblINVENTAIRE_HYGIENE[[#This Row],[NOM]],tblHYGIENE[HYGIENE],0)))</f>
        <v/>
      </c>
      <c r="C96" s="37"/>
      <c r="D96" s="38"/>
      <c r="E96" s="21"/>
      <c r="F96" s="22" t="str">
        <f ca="1">IF(tblINVENTAIRE_HYGIENE[[#This Row],[DELIVRANCE]]&lt;&gt;"",TODAY()-tblINVENTAIRE_HYGIENE[[#This Row],[DELIVRANCE]],"")</f>
        <v/>
      </c>
      <c r="G96" s="65"/>
      <c r="H96" s="109"/>
      <c r="I96" s="40" t="str">
        <f>IF(tblINVENTAIRE_HYGIENE[[#This Row],[QTE]]="","",SUM(tblINVENTAIRE_HYGIENE[[#This Row],[QTE]]-$H96))</f>
        <v/>
      </c>
      <c r="J96" s="7"/>
      <c r="K96" s="42"/>
      <c r="L96" s="42"/>
      <c r="M96" s="52"/>
      <c r="N96" s="53"/>
      <c r="O96" s="44"/>
    </row>
    <row r="97" spans="2:15" ht="11.25">
      <c r="B97" s="37" t="str">
        <f>IF(tblINVENTAIRE_HYGIENE[[#This Row],[NOM]]="","",INDEX(tblHYGIENE[CODE],MATCH(tblINVENTAIRE_HYGIENE[[#This Row],[NOM]],tblHYGIENE[HYGIENE],0)))</f>
        <v/>
      </c>
      <c r="C97" s="37"/>
      <c r="D97" s="38"/>
      <c r="E97" s="21"/>
      <c r="F97" s="22" t="str">
        <f ca="1">IF(tblINVENTAIRE_HYGIENE[[#This Row],[DELIVRANCE]]&lt;&gt;"",TODAY()-tblINVENTAIRE_HYGIENE[[#This Row],[DELIVRANCE]],"")</f>
        <v/>
      </c>
      <c r="G97" s="65"/>
      <c r="H97" s="109"/>
      <c r="I97" s="40" t="str">
        <f>IF(tblINVENTAIRE_HYGIENE[[#This Row],[QTE]]="","",SUM(tblINVENTAIRE_HYGIENE[[#This Row],[QTE]]-$H97))</f>
        <v/>
      </c>
      <c r="J97" s="7"/>
      <c r="K97" s="42"/>
      <c r="L97" s="42"/>
      <c r="M97" s="52"/>
      <c r="N97" s="53"/>
      <c r="O97" s="44"/>
    </row>
    <row r="98" spans="2:15" ht="11.25">
      <c r="B98" s="37" t="str">
        <f>IF(tblINVENTAIRE_HYGIENE[[#This Row],[NOM]]="","",INDEX(tblHYGIENE[CODE],MATCH(tblINVENTAIRE_HYGIENE[[#This Row],[NOM]],tblHYGIENE[HYGIENE],0)))</f>
        <v/>
      </c>
      <c r="C98" s="37"/>
      <c r="D98" s="38"/>
      <c r="E98" s="21"/>
      <c r="F98" s="22" t="str">
        <f ca="1">IF(tblINVENTAIRE_HYGIENE[[#This Row],[DELIVRANCE]]&lt;&gt;"",TODAY()-tblINVENTAIRE_HYGIENE[[#This Row],[DELIVRANCE]],"")</f>
        <v/>
      </c>
      <c r="G98" s="65"/>
      <c r="H98" s="109"/>
      <c r="I98" s="40" t="str">
        <f>IF(tblINVENTAIRE_HYGIENE[[#This Row],[QTE]]="","",SUM(tblINVENTAIRE_HYGIENE[[#This Row],[QTE]]-$H98))</f>
        <v/>
      </c>
      <c r="J98" s="7"/>
      <c r="K98" s="42"/>
      <c r="L98" s="42"/>
      <c r="M98" s="52"/>
      <c r="N98" s="53"/>
      <c r="O98" s="44"/>
    </row>
    <row r="99" spans="2:15" ht="11.25">
      <c r="B99" s="37" t="str">
        <f>IF(tblINVENTAIRE_HYGIENE[[#This Row],[NOM]]="","",INDEX(tblHYGIENE[CODE],MATCH(tblINVENTAIRE_HYGIENE[[#This Row],[NOM]],tblHYGIENE[HYGIENE],0)))</f>
        <v/>
      </c>
      <c r="C99" s="37"/>
      <c r="D99" s="38"/>
      <c r="E99" s="21"/>
      <c r="F99" s="22" t="str">
        <f ca="1">IF(tblINVENTAIRE_HYGIENE[[#This Row],[DELIVRANCE]]&lt;&gt;"",TODAY()-tblINVENTAIRE_HYGIENE[[#This Row],[DELIVRANCE]],"")</f>
        <v/>
      </c>
      <c r="G99" s="65"/>
      <c r="H99" s="109"/>
      <c r="I99" s="40" t="str">
        <f>IF(tblINVENTAIRE_HYGIENE[[#This Row],[QTE]]="","",SUM(tblINVENTAIRE_HYGIENE[[#This Row],[QTE]]-$H99))</f>
        <v/>
      </c>
      <c r="J99" s="7"/>
      <c r="K99" s="42"/>
      <c r="L99" s="42"/>
      <c r="M99" s="52"/>
      <c r="N99" s="53"/>
      <c r="O99" s="44"/>
    </row>
    <row r="100" spans="2:15" ht="11.25">
      <c r="B100" s="37" t="str">
        <f>IF(tblINVENTAIRE_HYGIENE[[#This Row],[NOM]]="","",INDEX(tblHYGIENE[CODE],MATCH(tblINVENTAIRE_HYGIENE[[#This Row],[NOM]],tblHYGIENE[HYGIENE],0)))</f>
        <v/>
      </c>
      <c r="C100" s="37"/>
      <c r="D100" s="38"/>
      <c r="E100" s="21"/>
      <c r="F100" s="22" t="str">
        <f ca="1">IF(tblINVENTAIRE_HYGIENE[[#This Row],[DELIVRANCE]]&lt;&gt;"",TODAY()-tblINVENTAIRE_HYGIENE[[#This Row],[DELIVRANCE]],"")</f>
        <v/>
      </c>
      <c r="G100" s="65"/>
      <c r="H100" s="109"/>
      <c r="I100" s="40" t="str">
        <f>IF(tblINVENTAIRE_HYGIENE[[#This Row],[QTE]]="","",SUM(tblINVENTAIRE_HYGIENE[[#This Row],[QTE]]-$H100))</f>
        <v/>
      </c>
      <c r="J100" s="7"/>
      <c r="K100" s="42"/>
      <c r="L100" s="42"/>
      <c r="M100" s="52"/>
      <c r="N100" s="53"/>
      <c r="O100" s="44"/>
    </row>
    <row r="101" spans="2:15" ht="11.25">
      <c r="B101" s="37" t="str">
        <f>IF(tblINVENTAIRE_HYGIENE[[#This Row],[NOM]]="","",INDEX(tblHYGIENE[CODE],MATCH(tblINVENTAIRE_HYGIENE[[#This Row],[NOM]],tblHYGIENE[HYGIENE],0)))</f>
        <v/>
      </c>
      <c r="C101" s="37"/>
      <c r="D101" s="38"/>
      <c r="E101" s="21"/>
      <c r="F101" s="22" t="str">
        <f ca="1">IF(tblINVENTAIRE_HYGIENE[[#This Row],[DELIVRANCE]]&lt;&gt;"",TODAY()-tblINVENTAIRE_HYGIENE[[#This Row],[DELIVRANCE]],"")</f>
        <v/>
      </c>
      <c r="G101" s="65"/>
      <c r="H101" s="109"/>
      <c r="I101" s="40" t="str">
        <f>IF(tblINVENTAIRE_HYGIENE[[#This Row],[QTE]]="","",SUM(tblINVENTAIRE_HYGIENE[[#This Row],[QTE]]-$H101))</f>
        <v/>
      </c>
      <c r="J101" s="7"/>
      <c r="K101" s="42"/>
      <c r="L101" s="42"/>
      <c r="M101" s="52"/>
      <c r="N101" s="53"/>
      <c r="O101" s="44"/>
    </row>
    <row r="102" spans="2:15" ht="11.25">
      <c r="B102" s="37" t="str">
        <f>IF(tblINVENTAIRE_HYGIENE[[#This Row],[NOM]]="","",INDEX(tblHYGIENE[CODE],MATCH(tblINVENTAIRE_HYGIENE[[#This Row],[NOM]],tblHYGIENE[HYGIENE],0)))</f>
        <v/>
      </c>
      <c r="C102" s="37"/>
      <c r="D102" s="38"/>
      <c r="E102" s="21"/>
      <c r="F102" s="22" t="str">
        <f ca="1">IF(tblINVENTAIRE_HYGIENE[[#This Row],[DELIVRANCE]]&lt;&gt;"",TODAY()-tblINVENTAIRE_HYGIENE[[#This Row],[DELIVRANCE]],"")</f>
        <v/>
      </c>
      <c r="G102" s="65"/>
      <c r="H102" s="109"/>
      <c r="I102" s="40" t="str">
        <f>IF(tblINVENTAIRE_HYGIENE[[#This Row],[QTE]]="","",SUM(tblINVENTAIRE_HYGIENE[[#This Row],[QTE]]-$H102))</f>
        <v/>
      </c>
      <c r="J102" s="7"/>
      <c r="K102" s="42"/>
      <c r="L102" s="42"/>
      <c r="M102" s="52"/>
      <c r="N102" s="53"/>
      <c r="O102" s="44"/>
    </row>
    <row r="103" spans="2:15" ht="11.25">
      <c r="B103" s="37" t="str">
        <f>IF(tblINVENTAIRE_HYGIENE[[#This Row],[NOM]]="","",INDEX(tblHYGIENE[CODE],MATCH(tblINVENTAIRE_HYGIENE[[#This Row],[NOM]],tblHYGIENE[HYGIENE],0)))</f>
        <v/>
      </c>
      <c r="C103" s="37"/>
      <c r="D103" s="38"/>
      <c r="E103" s="21"/>
      <c r="F103" s="22" t="str">
        <f ca="1">IF(tblINVENTAIRE_HYGIENE[[#This Row],[DELIVRANCE]]&lt;&gt;"",TODAY()-tblINVENTAIRE_HYGIENE[[#This Row],[DELIVRANCE]],"")</f>
        <v/>
      </c>
      <c r="G103" s="65"/>
      <c r="H103" s="109"/>
      <c r="I103" s="40" t="str">
        <f>IF(tblINVENTAIRE_HYGIENE[[#This Row],[QTE]]="","",SUM(tblINVENTAIRE_HYGIENE[[#This Row],[QTE]]-$H103))</f>
        <v/>
      </c>
      <c r="J103" s="7"/>
      <c r="K103" s="42"/>
      <c r="L103" s="42"/>
      <c r="M103" s="52"/>
      <c r="N103" s="53"/>
      <c r="O103" s="44"/>
    </row>
    <row r="104" spans="2:15" ht="11.25">
      <c r="B104" s="37" t="str">
        <f>IF(tblINVENTAIRE_HYGIENE[[#This Row],[NOM]]="","",INDEX(tblHYGIENE[CODE],MATCH(tblINVENTAIRE_HYGIENE[[#This Row],[NOM]],tblHYGIENE[HYGIENE],0)))</f>
        <v/>
      </c>
      <c r="C104" s="37"/>
      <c r="D104" s="38"/>
      <c r="E104" s="21"/>
      <c r="F104" s="22" t="str">
        <f ca="1">IF(tblINVENTAIRE_HYGIENE[[#This Row],[DELIVRANCE]]&lt;&gt;"",TODAY()-tblINVENTAIRE_HYGIENE[[#This Row],[DELIVRANCE]],"")</f>
        <v/>
      </c>
      <c r="G104" s="65"/>
      <c r="H104" s="109"/>
      <c r="I104" s="40" t="str">
        <f>IF(tblINVENTAIRE_HYGIENE[[#This Row],[QTE]]="","",SUM(tblINVENTAIRE_HYGIENE[[#This Row],[QTE]]-$H104))</f>
        <v/>
      </c>
      <c r="J104" s="7"/>
      <c r="K104" s="42"/>
      <c r="L104" s="42"/>
      <c r="M104" s="52"/>
      <c r="N104" s="53"/>
      <c r="O104" s="44"/>
    </row>
    <row r="105" spans="2:15" ht="11.25">
      <c r="B105" s="37" t="str">
        <f>IF(tblINVENTAIRE_HYGIENE[[#This Row],[NOM]]="","",INDEX(tblHYGIENE[CODE],MATCH(tblINVENTAIRE_HYGIENE[[#This Row],[NOM]],tblHYGIENE[HYGIENE],0)))</f>
        <v/>
      </c>
      <c r="C105" s="37"/>
      <c r="D105" s="38"/>
      <c r="E105" s="21"/>
      <c r="F105" s="22" t="str">
        <f ca="1">IF(tblINVENTAIRE_HYGIENE[[#This Row],[DELIVRANCE]]&lt;&gt;"",TODAY()-tblINVENTAIRE_HYGIENE[[#This Row],[DELIVRANCE]],"")</f>
        <v/>
      </c>
      <c r="G105" s="65"/>
      <c r="H105" s="109"/>
      <c r="I105" s="40" t="str">
        <f>IF(tblINVENTAIRE_HYGIENE[[#This Row],[QTE]]="","",SUM(tblINVENTAIRE_HYGIENE[[#This Row],[QTE]]-$H105))</f>
        <v/>
      </c>
      <c r="J105" s="7"/>
      <c r="K105" s="42"/>
      <c r="L105" s="42"/>
      <c r="M105" s="52"/>
      <c r="N105" s="53"/>
      <c r="O105" s="44"/>
    </row>
    <row r="106" spans="2:15" ht="11.25">
      <c r="B106" s="37" t="str">
        <f>IF(tblINVENTAIRE_HYGIENE[[#This Row],[NOM]]="","",INDEX(tblHYGIENE[CODE],MATCH(tblINVENTAIRE_HYGIENE[[#This Row],[NOM]],tblHYGIENE[HYGIENE],0)))</f>
        <v/>
      </c>
      <c r="C106" s="37"/>
      <c r="D106" s="38"/>
      <c r="E106" s="21"/>
      <c r="F106" s="22" t="str">
        <f ca="1">IF(tblINVENTAIRE_HYGIENE[[#This Row],[DELIVRANCE]]&lt;&gt;"",TODAY()-tblINVENTAIRE_HYGIENE[[#This Row],[DELIVRANCE]],"")</f>
        <v/>
      </c>
      <c r="G106" s="65"/>
      <c r="H106" s="109"/>
      <c r="I106" s="40" t="str">
        <f>IF(tblINVENTAIRE_HYGIENE[[#This Row],[QTE]]="","",SUM(tblINVENTAIRE_HYGIENE[[#This Row],[QTE]]-$H106))</f>
        <v/>
      </c>
      <c r="J106" s="7"/>
      <c r="K106" s="42"/>
      <c r="L106" s="42"/>
      <c r="M106" s="52"/>
      <c r="N106" s="53"/>
      <c r="O106" s="44"/>
    </row>
    <row r="107" spans="2:15" ht="11.25">
      <c r="B107" s="37" t="str">
        <f>IF(tblINVENTAIRE_HYGIENE[[#This Row],[NOM]]="","",INDEX(tblHYGIENE[CODE],MATCH(tblINVENTAIRE_HYGIENE[[#This Row],[NOM]],tblHYGIENE[HYGIENE],0)))</f>
        <v/>
      </c>
      <c r="C107" s="37"/>
      <c r="D107" s="38"/>
      <c r="E107" s="21"/>
      <c r="F107" s="22" t="str">
        <f ca="1">IF(tblINVENTAIRE_HYGIENE[[#This Row],[DELIVRANCE]]&lt;&gt;"",TODAY()-tblINVENTAIRE_HYGIENE[[#This Row],[DELIVRANCE]],"")</f>
        <v/>
      </c>
      <c r="G107" s="65"/>
      <c r="H107" s="109"/>
      <c r="I107" s="40" t="str">
        <f>IF(tblINVENTAIRE_HYGIENE[[#This Row],[QTE]]="","",SUM(tblINVENTAIRE_HYGIENE[[#This Row],[QTE]]-$H107))</f>
        <v/>
      </c>
      <c r="J107" s="7"/>
      <c r="K107" s="42"/>
      <c r="L107" s="42"/>
      <c r="M107" s="52"/>
      <c r="N107" s="53"/>
      <c r="O107" s="44"/>
    </row>
    <row r="108" spans="2:15" ht="11.25">
      <c r="B108" s="37" t="str">
        <f>IF(tblINVENTAIRE_HYGIENE[[#This Row],[NOM]]="","",INDEX(tblHYGIENE[CODE],MATCH(tblINVENTAIRE_HYGIENE[[#This Row],[NOM]],tblHYGIENE[HYGIENE],0)))</f>
        <v/>
      </c>
      <c r="C108" s="37"/>
      <c r="D108" s="38"/>
      <c r="E108" s="21"/>
      <c r="F108" s="22" t="str">
        <f ca="1">IF(tblINVENTAIRE_HYGIENE[[#This Row],[DELIVRANCE]]&lt;&gt;"",TODAY()-tblINVENTAIRE_HYGIENE[[#This Row],[DELIVRANCE]],"")</f>
        <v/>
      </c>
      <c r="G108" s="65"/>
      <c r="H108" s="109"/>
      <c r="I108" s="40" t="str">
        <f>IF(tblINVENTAIRE_HYGIENE[[#This Row],[QTE]]="","",SUM(tblINVENTAIRE_HYGIENE[[#This Row],[QTE]]-$H108))</f>
        <v/>
      </c>
      <c r="J108" s="7"/>
      <c r="K108" s="42"/>
      <c r="L108" s="42"/>
      <c r="M108" s="52"/>
      <c r="N108" s="53"/>
      <c r="O108" s="44"/>
    </row>
    <row r="109" spans="2:15" ht="11.25">
      <c r="B109" s="37" t="str">
        <f>IF(tblINVENTAIRE_HYGIENE[[#This Row],[NOM]]="","",INDEX(tblHYGIENE[CODE],MATCH(tblINVENTAIRE_HYGIENE[[#This Row],[NOM]],tblHYGIENE[HYGIENE],0)))</f>
        <v/>
      </c>
      <c r="C109" s="37"/>
      <c r="D109" s="38"/>
      <c r="E109" s="21"/>
      <c r="F109" s="22" t="str">
        <f ca="1">IF(tblINVENTAIRE_HYGIENE[[#This Row],[DELIVRANCE]]&lt;&gt;"",TODAY()-tblINVENTAIRE_HYGIENE[[#This Row],[DELIVRANCE]],"")</f>
        <v/>
      </c>
      <c r="G109" s="65"/>
      <c r="H109" s="109"/>
      <c r="I109" s="40" t="str">
        <f>IF(tblINVENTAIRE_HYGIENE[[#This Row],[QTE]]="","",SUM(tblINVENTAIRE_HYGIENE[[#This Row],[QTE]]-$H109))</f>
        <v/>
      </c>
      <c r="J109" s="7"/>
      <c r="K109" s="42"/>
      <c r="L109" s="42"/>
      <c r="M109" s="52"/>
      <c r="N109" s="53"/>
      <c r="O109" s="44"/>
    </row>
    <row r="110" spans="2:15" ht="11.25">
      <c r="B110" s="37" t="str">
        <f>IF(tblINVENTAIRE_HYGIENE[[#This Row],[NOM]]="","",INDEX(tblHYGIENE[CODE],MATCH(tblINVENTAIRE_HYGIENE[[#This Row],[NOM]],tblHYGIENE[HYGIENE],0)))</f>
        <v/>
      </c>
      <c r="C110" s="37"/>
      <c r="D110" s="38"/>
      <c r="E110" s="21"/>
      <c r="F110" s="22" t="str">
        <f ca="1">IF(tblINVENTAIRE_HYGIENE[[#This Row],[DELIVRANCE]]&lt;&gt;"",TODAY()-tblINVENTAIRE_HYGIENE[[#This Row],[DELIVRANCE]],"")</f>
        <v/>
      </c>
      <c r="G110" s="65"/>
      <c r="H110" s="109"/>
      <c r="I110" s="40" t="str">
        <f>IF(tblINVENTAIRE_HYGIENE[[#This Row],[QTE]]="","",SUM(tblINVENTAIRE_HYGIENE[[#This Row],[QTE]]-$H110))</f>
        <v/>
      </c>
      <c r="J110" s="7"/>
      <c r="K110" s="42"/>
      <c r="L110" s="42"/>
      <c r="M110" s="52"/>
      <c r="N110" s="53"/>
      <c r="O110" s="44"/>
    </row>
    <row r="111" spans="2:15" ht="11.25">
      <c r="B111" s="37" t="str">
        <f>IF(tblINVENTAIRE_HYGIENE[[#This Row],[NOM]]="","",INDEX(tblHYGIENE[CODE],MATCH(tblINVENTAIRE_HYGIENE[[#This Row],[NOM]],tblHYGIENE[HYGIENE],0)))</f>
        <v/>
      </c>
      <c r="C111" s="37"/>
      <c r="D111" s="38"/>
      <c r="E111" s="21"/>
      <c r="F111" s="22" t="str">
        <f ca="1">IF(tblINVENTAIRE_HYGIENE[[#This Row],[DELIVRANCE]]&lt;&gt;"",TODAY()-tblINVENTAIRE_HYGIENE[[#This Row],[DELIVRANCE]],"")</f>
        <v/>
      </c>
      <c r="G111" s="65"/>
      <c r="H111" s="109"/>
      <c r="I111" s="40" t="str">
        <f>IF(tblINVENTAIRE_HYGIENE[[#This Row],[QTE]]="","",SUM(tblINVENTAIRE_HYGIENE[[#This Row],[QTE]]-$H111))</f>
        <v/>
      </c>
      <c r="J111" s="7"/>
      <c r="K111" s="42"/>
      <c r="L111" s="42"/>
      <c r="M111" s="52"/>
      <c r="N111" s="53"/>
      <c r="O111" s="44"/>
    </row>
    <row r="112" spans="2:15" ht="11.25">
      <c r="B112" s="37" t="str">
        <f>IF(tblINVENTAIRE_HYGIENE[[#This Row],[NOM]]="","",INDEX(tblHYGIENE[CODE],MATCH(tblINVENTAIRE_HYGIENE[[#This Row],[NOM]],tblHYGIENE[HYGIENE],0)))</f>
        <v/>
      </c>
      <c r="C112" s="37"/>
      <c r="D112" s="38"/>
      <c r="E112" s="21"/>
      <c r="F112" s="22" t="str">
        <f ca="1">IF(tblINVENTAIRE_HYGIENE[[#This Row],[DELIVRANCE]]&lt;&gt;"",TODAY()-tblINVENTAIRE_HYGIENE[[#This Row],[DELIVRANCE]],"")</f>
        <v/>
      </c>
      <c r="G112" s="65"/>
      <c r="H112" s="109"/>
      <c r="I112" s="40" t="str">
        <f>IF(tblINVENTAIRE_HYGIENE[[#This Row],[QTE]]="","",SUM(tblINVENTAIRE_HYGIENE[[#This Row],[QTE]]-$H112))</f>
        <v/>
      </c>
      <c r="J112" s="7"/>
      <c r="K112" s="42"/>
      <c r="L112" s="42"/>
      <c r="M112" s="52"/>
      <c r="N112" s="53"/>
      <c r="O112" s="44"/>
    </row>
    <row r="113" spans="2:15" ht="11.25">
      <c r="B113" s="37" t="str">
        <f>IF(tblINVENTAIRE_HYGIENE[[#This Row],[NOM]]="","",INDEX(tblHYGIENE[CODE],MATCH(tblINVENTAIRE_HYGIENE[[#This Row],[NOM]],tblHYGIENE[HYGIENE],0)))</f>
        <v/>
      </c>
      <c r="C113" s="37"/>
      <c r="D113" s="38"/>
      <c r="E113" s="21"/>
      <c r="F113" s="22" t="str">
        <f ca="1">IF(tblINVENTAIRE_HYGIENE[[#This Row],[DELIVRANCE]]&lt;&gt;"",TODAY()-tblINVENTAIRE_HYGIENE[[#This Row],[DELIVRANCE]],"")</f>
        <v/>
      </c>
      <c r="G113" s="65"/>
      <c r="H113" s="109"/>
      <c r="I113" s="40" t="str">
        <f>IF(tblINVENTAIRE_HYGIENE[[#This Row],[QTE]]="","",SUM(tblINVENTAIRE_HYGIENE[[#This Row],[QTE]]-$H113))</f>
        <v/>
      </c>
      <c r="J113" s="7"/>
      <c r="K113" s="42"/>
      <c r="L113" s="42"/>
      <c r="M113" s="52"/>
      <c r="N113" s="53"/>
      <c r="O113" s="44"/>
    </row>
    <row r="114" spans="2:15" ht="11.25">
      <c r="B114" s="37" t="str">
        <f>IF(tblINVENTAIRE_HYGIENE[[#This Row],[NOM]]="","",INDEX(tblHYGIENE[CODE],MATCH(tblINVENTAIRE_HYGIENE[[#This Row],[NOM]],tblHYGIENE[HYGIENE],0)))</f>
        <v/>
      </c>
      <c r="C114" s="37"/>
      <c r="D114" s="38"/>
      <c r="E114" s="21"/>
      <c r="F114" s="22" t="str">
        <f ca="1">IF(tblINVENTAIRE_HYGIENE[[#This Row],[DELIVRANCE]]&lt;&gt;"",TODAY()-tblINVENTAIRE_HYGIENE[[#This Row],[DELIVRANCE]],"")</f>
        <v/>
      </c>
      <c r="G114" s="65"/>
      <c r="H114" s="109"/>
      <c r="I114" s="40" t="str">
        <f>IF(tblINVENTAIRE_HYGIENE[[#This Row],[QTE]]="","",SUM(tblINVENTAIRE_HYGIENE[[#This Row],[QTE]]-$H114))</f>
        <v/>
      </c>
      <c r="J114" s="7"/>
      <c r="K114" s="42"/>
      <c r="L114" s="42"/>
      <c r="M114" s="52"/>
      <c r="N114" s="53"/>
      <c r="O114" s="44"/>
    </row>
    <row r="115" spans="2:15" ht="11.25">
      <c r="B115" s="37" t="str">
        <f>IF(tblINVENTAIRE_HYGIENE[[#This Row],[NOM]]="","",INDEX(tblHYGIENE[CODE],MATCH(tblINVENTAIRE_HYGIENE[[#This Row],[NOM]],tblHYGIENE[HYGIENE],0)))</f>
        <v/>
      </c>
      <c r="C115" s="37"/>
      <c r="D115" s="38"/>
      <c r="E115" s="21"/>
      <c r="F115" s="22" t="str">
        <f ca="1">IF(tblINVENTAIRE_HYGIENE[[#This Row],[DELIVRANCE]]&lt;&gt;"",TODAY()-tblINVENTAIRE_HYGIENE[[#This Row],[DELIVRANCE]],"")</f>
        <v/>
      </c>
      <c r="G115" s="65"/>
      <c r="H115" s="109"/>
      <c r="I115" s="40" t="str">
        <f>IF(tblINVENTAIRE_HYGIENE[[#This Row],[QTE]]="","",SUM(tblINVENTAIRE_HYGIENE[[#This Row],[QTE]]-$H115))</f>
        <v/>
      </c>
      <c r="J115" s="7"/>
      <c r="K115" s="42"/>
      <c r="L115" s="42"/>
      <c r="M115" s="52"/>
      <c r="N115" s="53"/>
      <c r="O115" s="44"/>
    </row>
    <row r="116" spans="2:15" ht="11.25">
      <c r="B116" s="37" t="str">
        <f>IF(tblINVENTAIRE_HYGIENE[[#This Row],[NOM]]="","",INDEX(tblHYGIENE[CODE],MATCH(tblINVENTAIRE_HYGIENE[[#This Row],[NOM]],tblHYGIENE[HYGIENE],0)))</f>
        <v/>
      </c>
      <c r="C116" s="37"/>
      <c r="D116" s="38"/>
      <c r="E116" s="21"/>
      <c r="F116" s="22" t="str">
        <f ca="1">IF(tblINVENTAIRE_HYGIENE[[#This Row],[DELIVRANCE]]&lt;&gt;"",TODAY()-tblINVENTAIRE_HYGIENE[[#This Row],[DELIVRANCE]],"")</f>
        <v/>
      </c>
      <c r="G116" s="65"/>
      <c r="H116" s="109"/>
      <c r="I116" s="40" t="str">
        <f>IF(tblINVENTAIRE_HYGIENE[[#This Row],[QTE]]="","",SUM(tblINVENTAIRE_HYGIENE[[#This Row],[QTE]]-$H116))</f>
        <v/>
      </c>
      <c r="J116" s="7"/>
      <c r="K116" s="42"/>
      <c r="L116" s="42"/>
      <c r="M116" s="52"/>
      <c r="N116" s="53"/>
      <c r="O116" s="44"/>
    </row>
    <row r="117" spans="2:15" ht="11.25">
      <c r="B117" s="37" t="str">
        <f>IF(tblINVENTAIRE_HYGIENE[[#This Row],[NOM]]="","",INDEX(tblHYGIENE[CODE],MATCH(tblINVENTAIRE_HYGIENE[[#This Row],[NOM]],tblHYGIENE[HYGIENE],0)))</f>
        <v/>
      </c>
      <c r="C117" s="37"/>
      <c r="D117" s="38"/>
      <c r="E117" s="21"/>
      <c r="F117" s="22" t="str">
        <f ca="1">IF(tblINVENTAIRE_HYGIENE[[#This Row],[DELIVRANCE]]&lt;&gt;"",TODAY()-tblINVENTAIRE_HYGIENE[[#This Row],[DELIVRANCE]],"")</f>
        <v/>
      </c>
      <c r="G117" s="65"/>
      <c r="H117" s="109"/>
      <c r="I117" s="40" t="str">
        <f>IF(tblINVENTAIRE_HYGIENE[[#This Row],[QTE]]="","",SUM(tblINVENTAIRE_HYGIENE[[#This Row],[QTE]]-$H117))</f>
        <v/>
      </c>
      <c r="J117" s="7"/>
      <c r="K117" s="42"/>
      <c r="L117" s="42"/>
      <c r="M117" s="52"/>
      <c r="N117" s="53"/>
      <c r="O117" s="44"/>
    </row>
    <row r="118" spans="2:15" ht="11.25">
      <c r="B118" s="37" t="str">
        <f>IF(tblINVENTAIRE_HYGIENE[[#This Row],[NOM]]="","",INDEX(tblHYGIENE[CODE],MATCH(tblINVENTAIRE_HYGIENE[[#This Row],[NOM]],tblHYGIENE[HYGIENE],0)))</f>
        <v/>
      </c>
      <c r="C118" s="37"/>
      <c r="D118" s="38"/>
      <c r="E118" s="21"/>
      <c r="F118" s="22" t="str">
        <f ca="1">IF(tblINVENTAIRE_HYGIENE[[#This Row],[DELIVRANCE]]&lt;&gt;"",TODAY()-tblINVENTAIRE_HYGIENE[[#This Row],[DELIVRANCE]],"")</f>
        <v/>
      </c>
      <c r="G118" s="65"/>
      <c r="H118" s="109"/>
      <c r="I118" s="40" t="str">
        <f>IF(tblINVENTAIRE_HYGIENE[[#This Row],[QTE]]="","",SUM(tblINVENTAIRE_HYGIENE[[#This Row],[QTE]]-$H118))</f>
        <v/>
      </c>
      <c r="J118" s="7"/>
      <c r="K118" s="42"/>
      <c r="L118" s="42"/>
      <c r="M118" s="52"/>
      <c r="N118" s="53"/>
      <c r="O118" s="44"/>
    </row>
    <row r="119" spans="2:15" ht="11.25">
      <c r="B119" s="37" t="str">
        <f>IF(tblINVENTAIRE_HYGIENE[[#This Row],[NOM]]="","",INDEX(tblHYGIENE[CODE],MATCH(tblINVENTAIRE_HYGIENE[[#This Row],[NOM]],tblHYGIENE[HYGIENE],0)))</f>
        <v/>
      </c>
      <c r="C119" s="37"/>
      <c r="D119" s="38"/>
      <c r="E119" s="21"/>
      <c r="F119" s="22" t="str">
        <f ca="1">IF(tblINVENTAIRE_HYGIENE[[#This Row],[DELIVRANCE]]&lt;&gt;"",TODAY()-tblINVENTAIRE_HYGIENE[[#This Row],[DELIVRANCE]],"")</f>
        <v/>
      </c>
      <c r="G119" s="65"/>
      <c r="H119" s="109"/>
      <c r="I119" s="40" t="str">
        <f>IF(tblINVENTAIRE_HYGIENE[[#This Row],[QTE]]="","",SUM(tblINVENTAIRE_HYGIENE[[#This Row],[QTE]]-$H119))</f>
        <v/>
      </c>
      <c r="J119" s="7"/>
      <c r="K119" s="42"/>
      <c r="L119" s="42"/>
      <c r="M119" s="52"/>
      <c r="N119" s="53"/>
      <c r="O119" s="44"/>
    </row>
    <row r="120" spans="2:15" ht="11.25">
      <c r="B120" s="37" t="str">
        <f>IF(tblINVENTAIRE_HYGIENE[[#This Row],[NOM]]="","",INDEX(tblHYGIENE[CODE],MATCH(tblINVENTAIRE_HYGIENE[[#This Row],[NOM]],tblHYGIENE[HYGIENE],0)))</f>
        <v/>
      </c>
      <c r="C120" s="37"/>
      <c r="D120" s="38"/>
      <c r="E120" s="21"/>
      <c r="F120" s="22" t="str">
        <f ca="1">IF(tblINVENTAIRE_HYGIENE[[#This Row],[DELIVRANCE]]&lt;&gt;"",TODAY()-tblINVENTAIRE_HYGIENE[[#This Row],[DELIVRANCE]],"")</f>
        <v/>
      </c>
      <c r="G120" s="65"/>
      <c r="H120" s="109"/>
      <c r="I120" s="40" t="str">
        <f>IF(tblINVENTAIRE_HYGIENE[[#This Row],[QTE]]="","",SUM(tblINVENTAIRE_HYGIENE[[#This Row],[QTE]]-$H120))</f>
        <v/>
      </c>
      <c r="J120" s="7"/>
      <c r="K120" s="42"/>
      <c r="L120" s="42"/>
      <c r="M120" s="52"/>
      <c r="N120" s="53"/>
      <c r="O120" s="44"/>
    </row>
    <row r="121" spans="2:15" ht="11.25">
      <c r="B121" s="37" t="str">
        <f>IF(tblINVENTAIRE_HYGIENE[[#This Row],[NOM]]="","",INDEX(tblHYGIENE[CODE],MATCH(tblINVENTAIRE_HYGIENE[[#This Row],[NOM]],tblHYGIENE[HYGIENE],0)))</f>
        <v/>
      </c>
      <c r="C121" s="37"/>
      <c r="D121" s="38"/>
      <c r="E121" s="21"/>
      <c r="F121" s="22" t="str">
        <f ca="1">IF(tblINVENTAIRE_HYGIENE[[#This Row],[DELIVRANCE]]&lt;&gt;"",TODAY()-tblINVENTAIRE_HYGIENE[[#This Row],[DELIVRANCE]],"")</f>
        <v/>
      </c>
      <c r="G121" s="65"/>
      <c r="H121" s="109"/>
      <c r="I121" s="40" t="str">
        <f>IF(tblINVENTAIRE_HYGIENE[[#This Row],[QTE]]="","",SUM(tblINVENTAIRE_HYGIENE[[#This Row],[QTE]]-$H121))</f>
        <v/>
      </c>
      <c r="J121" s="7"/>
      <c r="K121" s="42"/>
      <c r="L121" s="42"/>
      <c r="M121" s="52"/>
      <c r="N121" s="53"/>
      <c r="O121" s="44"/>
    </row>
    <row r="122" spans="2:15" ht="11.25">
      <c r="B122" s="37" t="str">
        <f>IF(tblINVENTAIRE_HYGIENE[[#This Row],[NOM]]="","",INDEX(tblHYGIENE[CODE],MATCH(tblINVENTAIRE_HYGIENE[[#This Row],[NOM]],tblHYGIENE[HYGIENE],0)))</f>
        <v/>
      </c>
      <c r="C122" s="37"/>
      <c r="D122" s="38"/>
      <c r="E122" s="21"/>
      <c r="F122" s="22" t="str">
        <f ca="1">IF(tblINVENTAIRE_HYGIENE[[#This Row],[DELIVRANCE]]&lt;&gt;"",TODAY()-tblINVENTAIRE_HYGIENE[[#This Row],[DELIVRANCE]],"")</f>
        <v/>
      </c>
      <c r="G122" s="65"/>
      <c r="H122" s="109"/>
      <c r="I122" s="40" t="str">
        <f>IF(tblINVENTAIRE_HYGIENE[[#This Row],[QTE]]="","",SUM(tblINVENTAIRE_HYGIENE[[#This Row],[QTE]]-$H122))</f>
        <v/>
      </c>
      <c r="J122" s="7"/>
      <c r="K122" s="42"/>
      <c r="L122" s="42"/>
      <c r="M122" s="52"/>
      <c r="N122" s="53"/>
      <c r="O122" s="44"/>
    </row>
    <row r="123" spans="2:15" ht="11.25">
      <c r="B123" s="37" t="str">
        <f>IF(tblINVENTAIRE_HYGIENE[[#This Row],[NOM]]="","",INDEX(tblHYGIENE[CODE],MATCH(tblINVENTAIRE_HYGIENE[[#This Row],[NOM]],tblHYGIENE[HYGIENE],0)))</f>
        <v/>
      </c>
      <c r="C123" s="37"/>
      <c r="D123" s="38"/>
      <c r="E123" s="21"/>
      <c r="F123" s="22" t="str">
        <f ca="1">IF(tblINVENTAIRE_HYGIENE[[#This Row],[DELIVRANCE]]&lt;&gt;"",TODAY()-tblINVENTAIRE_HYGIENE[[#This Row],[DELIVRANCE]],"")</f>
        <v/>
      </c>
      <c r="G123" s="65"/>
      <c r="H123" s="109"/>
      <c r="I123" s="40" t="str">
        <f>IF(tblINVENTAIRE_HYGIENE[[#This Row],[QTE]]="","",SUM(tblINVENTAIRE_HYGIENE[[#This Row],[QTE]]-$H123))</f>
        <v/>
      </c>
      <c r="J123" s="7"/>
      <c r="K123" s="42"/>
      <c r="L123" s="42"/>
      <c r="M123" s="52"/>
      <c r="N123" s="53"/>
      <c r="O123" s="44"/>
    </row>
    <row r="124" spans="2:15" ht="11.25">
      <c r="B124" s="37" t="str">
        <f>IF(tblINVENTAIRE_HYGIENE[[#This Row],[NOM]]="","",INDEX(tblHYGIENE[CODE],MATCH(tblINVENTAIRE_HYGIENE[[#This Row],[NOM]],tblHYGIENE[HYGIENE],0)))</f>
        <v/>
      </c>
      <c r="C124" s="37"/>
      <c r="D124" s="38"/>
      <c r="E124" s="21"/>
      <c r="F124" s="22" t="str">
        <f ca="1">IF(tblINVENTAIRE_HYGIENE[[#This Row],[DELIVRANCE]]&lt;&gt;"",TODAY()-tblINVENTAIRE_HYGIENE[[#This Row],[DELIVRANCE]],"")</f>
        <v/>
      </c>
      <c r="G124" s="65"/>
      <c r="H124" s="109"/>
      <c r="I124" s="40" t="str">
        <f>IF(tblINVENTAIRE_HYGIENE[[#This Row],[QTE]]="","",SUM(tblINVENTAIRE_HYGIENE[[#This Row],[QTE]]-$H124))</f>
        <v/>
      </c>
      <c r="J124" s="7"/>
      <c r="K124" s="42"/>
      <c r="L124" s="42"/>
      <c r="M124" s="52"/>
      <c r="N124" s="53"/>
      <c r="O124" s="44"/>
    </row>
    <row r="125" spans="2:15" ht="11.25">
      <c r="B125" s="37" t="str">
        <f>IF(tblINVENTAIRE_HYGIENE[[#This Row],[NOM]]="","",INDEX(tblHYGIENE[CODE],MATCH(tblINVENTAIRE_HYGIENE[[#This Row],[NOM]],tblHYGIENE[HYGIENE],0)))</f>
        <v/>
      </c>
      <c r="C125" s="37"/>
      <c r="D125" s="38"/>
      <c r="E125" s="21"/>
      <c r="F125" s="22" t="str">
        <f ca="1">IF(tblINVENTAIRE_HYGIENE[[#This Row],[DELIVRANCE]]&lt;&gt;"",TODAY()-tblINVENTAIRE_HYGIENE[[#This Row],[DELIVRANCE]],"")</f>
        <v/>
      </c>
      <c r="G125" s="65"/>
      <c r="H125" s="109"/>
      <c r="I125" s="40" t="str">
        <f>IF(tblINVENTAIRE_HYGIENE[[#This Row],[QTE]]="","",SUM(tblINVENTAIRE_HYGIENE[[#This Row],[QTE]]-$H125))</f>
        <v/>
      </c>
      <c r="J125" s="7"/>
      <c r="K125" s="42"/>
      <c r="L125" s="42"/>
      <c r="M125" s="52"/>
      <c r="N125" s="53"/>
      <c r="O125" s="44"/>
    </row>
    <row r="126" spans="2:15" ht="11.25">
      <c r="B126" s="37" t="str">
        <f>IF(tblINVENTAIRE_HYGIENE[[#This Row],[NOM]]="","",INDEX(tblHYGIENE[CODE],MATCH(tblINVENTAIRE_HYGIENE[[#This Row],[NOM]],tblHYGIENE[HYGIENE],0)))</f>
        <v/>
      </c>
      <c r="C126" s="37"/>
      <c r="D126" s="38"/>
      <c r="E126" s="21"/>
      <c r="F126" s="22" t="str">
        <f ca="1">IF(tblINVENTAIRE_HYGIENE[[#This Row],[DELIVRANCE]]&lt;&gt;"",TODAY()-tblINVENTAIRE_HYGIENE[[#This Row],[DELIVRANCE]],"")</f>
        <v/>
      </c>
      <c r="G126" s="65"/>
      <c r="H126" s="109"/>
      <c r="I126" s="40" t="str">
        <f>IF(tblINVENTAIRE_HYGIENE[[#This Row],[QTE]]="","",SUM(tblINVENTAIRE_HYGIENE[[#This Row],[QTE]]-$H126))</f>
        <v/>
      </c>
      <c r="J126" s="7"/>
      <c r="K126" s="42"/>
      <c r="L126" s="42"/>
      <c r="M126" s="52"/>
      <c r="N126" s="53"/>
      <c r="O126" s="44"/>
    </row>
    <row r="127" spans="2:15" ht="11.25">
      <c r="B127" s="37" t="str">
        <f>IF(tblINVENTAIRE_HYGIENE[[#This Row],[NOM]]="","",INDEX(tblHYGIENE[CODE],MATCH(tblINVENTAIRE_HYGIENE[[#This Row],[NOM]],tblHYGIENE[HYGIENE],0)))</f>
        <v/>
      </c>
      <c r="C127" s="37"/>
      <c r="D127" s="38"/>
      <c r="E127" s="21"/>
      <c r="F127" s="22" t="str">
        <f ca="1">IF(tblINVENTAIRE_HYGIENE[[#This Row],[DELIVRANCE]]&lt;&gt;"",TODAY()-tblINVENTAIRE_HYGIENE[[#This Row],[DELIVRANCE]],"")</f>
        <v/>
      </c>
      <c r="G127" s="65"/>
      <c r="H127" s="109"/>
      <c r="I127" s="40" t="str">
        <f>IF(tblINVENTAIRE_HYGIENE[[#This Row],[QTE]]="","",SUM(tblINVENTAIRE_HYGIENE[[#This Row],[QTE]]-$H127))</f>
        <v/>
      </c>
      <c r="J127" s="7"/>
      <c r="K127" s="42"/>
      <c r="L127" s="42"/>
      <c r="M127" s="52"/>
      <c r="N127" s="53"/>
      <c r="O127" s="44"/>
    </row>
    <row r="128" spans="2:15" ht="11.25">
      <c r="B128" s="37" t="str">
        <f>IF(tblINVENTAIRE_HYGIENE[[#This Row],[NOM]]="","",INDEX(tblHYGIENE[CODE],MATCH(tblINVENTAIRE_HYGIENE[[#This Row],[NOM]],tblHYGIENE[HYGIENE],0)))</f>
        <v/>
      </c>
      <c r="C128" s="37"/>
      <c r="D128" s="38"/>
      <c r="E128" s="21"/>
      <c r="F128" s="22" t="str">
        <f ca="1">IF(tblINVENTAIRE_HYGIENE[[#This Row],[DELIVRANCE]]&lt;&gt;"",TODAY()-tblINVENTAIRE_HYGIENE[[#This Row],[DELIVRANCE]],"")</f>
        <v/>
      </c>
      <c r="G128" s="65"/>
      <c r="H128" s="109"/>
      <c r="I128" s="40" t="str">
        <f>IF(tblINVENTAIRE_HYGIENE[[#This Row],[QTE]]="","",SUM(tblINVENTAIRE_HYGIENE[[#This Row],[QTE]]-$H128))</f>
        <v/>
      </c>
      <c r="J128" s="7"/>
      <c r="K128" s="42"/>
      <c r="L128" s="42"/>
      <c r="M128" s="52"/>
      <c r="N128" s="53"/>
      <c r="O128" s="44"/>
    </row>
    <row r="129" spans="2:15" ht="11.25">
      <c r="B129" s="37" t="str">
        <f>IF(tblINVENTAIRE_HYGIENE[[#This Row],[NOM]]="","",INDEX(tblHYGIENE[CODE],MATCH(tblINVENTAIRE_HYGIENE[[#This Row],[NOM]],tblHYGIENE[HYGIENE],0)))</f>
        <v/>
      </c>
      <c r="C129" s="37"/>
      <c r="D129" s="38"/>
      <c r="E129" s="21"/>
      <c r="F129" s="22" t="str">
        <f ca="1">IF(tblINVENTAIRE_HYGIENE[[#This Row],[DELIVRANCE]]&lt;&gt;"",TODAY()-tblINVENTAIRE_HYGIENE[[#This Row],[DELIVRANCE]],"")</f>
        <v/>
      </c>
      <c r="G129" s="65"/>
      <c r="H129" s="109"/>
      <c r="I129" s="40" t="str">
        <f>IF(tblINVENTAIRE_HYGIENE[[#This Row],[QTE]]="","",SUM(tblINVENTAIRE_HYGIENE[[#This Row],[QTE]]-$H129))</f>
        <v/>
      </c>
      <c r="J129" s="7"/>
      <c r="K129" s="42"/>
      <c r="L129" s="42"/>
      <c r="M129" s="52"/>
      <c r="N129" s="53"/>
      <c r="O129" s="44"/>
    </row>
    <row r="130" spans="2:15" ht="11.25">
      <c r="B130" s="37" t="str">
        <f>IF(tblINVENTAIRE_HYGIENE[[#This Row],[NOM]]="","",INDEX(tblHYGIENE[CODE],MATCH(tblINVENTAIRE_HYGIENE[[#This Row],[NOM]],tblHYGIENE[HYGIENE],0)))</f>
        <v/>
      </c>
      <c r="C130" s="37"/>
      <c r="D130" s="38"/>
      <c r="E130" s="21"/>
      <c r="F130" s="22" t="str">
        <f ca="1">IF(tblINVENTAIRE_HYGIENE[[#This Row],[DELIVRANCE]]&lt;&gt;"",TODAY()-tblINVENTAIRE_HYGIENE[[#This Row],[DELIVRANCE]],"")</f>
        <v/>
      </c>
      <c r="G130" s="65"/>
      <c r="H130" s="109"/>
      <c r="I130" s="40" t="str">
        <f>IF(tblINVENTAIRE_HYGIENE[[#This Row],[QTE]]="","",SUM(tblINVENTAIRE_HYGIENE[[#This Row],[QTE]]-$H130))</f>
        <v/>
      </c>
      <c r="J130" s="7"/>
      <c r="K130" s="42"/>
      <c r="L130" s="42"/>
      <c r="M130" s="52"/>
      <c r="N130" s="53"/>
      <c r="O130" s="44"/>
    </row>
    <row r="131" spans="2:15" ht="11.25">
      <c r="B131" s="37" t="str">
        <f>IF(tblINVENTAIRE_HYGIENE[[#This Row],[NOM]]="","",INDEX(tblHYGIENE[CODE],MATCH(tblINVENTAIRE_HYGIENE[[#This Row],[NOM]],tblHYGIENE[HYGIENE],0)))</f>
        <v/>
      </c>
      <c r="C131" s="37"/>
      <c r="D131" s="38"/>
      <c r="E131" s="21"/>
      <c r="F131" s="22" t="str">
        <f ca="1">IF(tblINVENTAIRE_HYGIENE[[#This Row],[DELIVRANCE]]&lt;&gt;"",TODAY()-tblINVENTAIRE_HYGIENE[[#This Row],[DELIVRANCE]],"")</f>
        <v/>
      </c>
      <c r="G131" s="65"/>
      <c r="H131" s="109"/>
      <c r="I131" s="40" t="str">
        <f>IF(tblINVENTAIRE_HYGIENE[[#This Row],[QTE]]="","",SUM(tblINVENTAIRE_HYGIENE[[#This Row],[QTE]]-$H131))</f>
        <v/>
      </c>
      <c r="J131" s="7"/>
      <c r="K131" s="42"/>
      <c r="L131" s="42"/>
      <c r="M131" s="52"/>
      <c r="N131" s="53"/>
      <c r="O131" s="44"/>
    </row>
    <row r="132" spans="2:15" ht="11.25">
      <c r="B132" s="37" t="str">
        <f>IF(tblINVENTAIRE_HYGIENE[[#This Row],[NOM]]="","",INDEX(tblHYGIENE[CODE],MATCH(tblINVENTAIRE_HYGIENE[[#This Row],[NOM]],tblHYGIENE[HYGIENE],0)))</f>
        <v/>
      </c>
      <c r="C132" s="37"/>
      <c r="D132" s="38"/>
      <c r="E132" s="21"/>
      <c r="F132" s="22" t="str">
        <f ca="1">IF(tblINVENTAIRE_HYGIENE[[#This Row],[DELIVRANCE]]&lt;&gt;"",TODAY()-tblINVENTAIRE_HYGIENE[[#This Row],[DELIVRANCE]],"")</f>
        <v/>
      </c>
      <c r="G132" s="65"/>
      <c r="H132" s="109"/>
      <c r="I132" s="40" t="str">
        <f>IF(tblINVENTAIRE_HYGIENE[[#This Row],[QTE]]="","",SUM(tblINVENTAIRE_HYGIENE[[#This Row],[QTE]]-$H132))</f>
        <v/>
      </c>
      <c r="J132" s="7"/>
      <c r="K132" s="42"/>
      <c r="L132" s="42"/>
      <c r="M132" s="52"/>
      <c r="N132" s="53"/>
      <c r="O132" s="44"/>
    </row>
    <row r="133" spans="2:15" ht="11.25">
      <c r="B133" s="37" t="str">
        <f>IF(tblINVENTAIRE_HYGIENE[[#This Row],[NOM]]="","",INDEX(tblHYGIENE[CODE],MATCH(tblINVENTAIRE_HYGIENE[[#This Row],[NOM]],tblHYGIENE[HYGIENE],0)))</f>
        <v/>
      </c>
      <c r="C133" s="37"/>
      <c r="D133" s="38"/>
      <c r="E133" s="21"/>
      <c r="F133" s="22" t="str">
        <f ca="1">IF(tblINVENTAIRE_HYGIENE[[#This Row],[DELIVRANCE]]&lt;&gt;"",TODAY()-tblINVENTAIRE_HYGIENE[[#This Row],[DELIVRANCE]],"")</f>
        <v/>
      </c>
      <c r="G133" s="65"/>
      <c r="H133" s="109"/>
      <c r="I133" s="40" t="str">
        <f>IF(tblINVENTAIRE_HYGIENE[[#This Row],[QTE]]="","",SUM(tblINVENTAIRE_HYGIENE[[#This Row],[QTE]]-$H133))</f>
        <v/>
      </c>
      <c r="J133" s="7"/>
      <c r="K133" s="42"/>
      <c r="L133" s="42"/>
      <c r="M133" s="52"/>
      <c r="N133" s="53"/>
      <c r="O133" s="44"/>
    </row>
    <row r="134" spans="2:15" ht="11.25">
      <c r="B134" s="37" t="str">
        <f>IF(tblINVENTAIRE_HYGIENE[[#This Row],[NOM]]="","",INDEX(tblHYGIENE[CODE],MATCH(tblINVENTAIRE_HYGIENE[[#This Row],[NOM]],tblHYGIENE[HYGIENE],0)))</f>
        <v/>
      </c>
      <c r="C134" s="37"/>
      <c r="D134" s="38"/>
      <c r="E134" s="21"/>
      <c r="F134" s="22" t="str">
        <f ca="1">IF(tblINVENTAIRE_HYGIENE[[#This Row],[DELIVRANCE]]&lt;&gt;"",TODAY()-tblINVENTAIRE_HYGIENE[[#This Row],[DELIVRANCE]],"")</f>
        <v/>
      </c>
      <c r="G134" s="65"/>
      <c r="H134" s="109"/>
      <c r="I134" s="40" t="str">
        <f>IF(tblINVENTAIRE_HYGIENE[[#This Row],[QTE]]="","",SUM(tblINVENTAIRE_HYGIENE[[#This Row],[QTE]]-$H134))</f>
        <v/>
      </c>
      <c r="J134" s="7"/>
      <c r="K134" s="42"/>
      <c r="L134" s="42"/>
      <c r="M134" s="52"/>
      <c r="N134" s="53"/>
      <c r="O134" s="44"/>
    </row>
    <row r="135" spans="2:15" ht="11.25">
      <c r="B135" s="37" t="str">
        <f>IF(tblINVENTAIRE_HYGIENE[[#This Row],[NOM]]="","",INDEX(tblHYGIENE[CODE],MATCH(tblINVENTAIRE_HYGIENE[[#This Row],[NOM]],tblHYGIENE[HYGIENE],0)))</f>
        <v/>
      </c>
      <c r="C135" s="37"/>
      <c r="D135" s="38"/>
      <c r="E135" s="21"/>
      <c r="F135" s="22" t="str">
        <f ca="1">IF(tblINVENTAIRE_HYGIENE[[#This Row],[DELIVRANCE]]&lt;&gt;"",TODAY()-tblINVENTAIRE_HYGIENE[[#This Row],[DELIVRANCE]],"")</f>
        <v/>
      </c>
      <c r="G135" s="65"/>
      <c r="H135" s="109"/>
      <c r="I135" s="40" t="str">
        <f>IF(tblINVENTAIRE_HYGIENE[[#This Row],[QTE]]="","",SUM(tblINVENTAIRE_HYGIENE[[#This Row],[QTE]]-$H135))</f>
        <v/>
      </c>
      <c r="J135" s="7"/>
      <c r="K135" s="42"/>
      <c r="L135" s="42"/>
      <c r="M135" s="52"/>
      <c r="N135" s="53"/>
      <c r="O135" s="44"/>
    </row>
    <row r="136" spans="2:15" ht="11.25">
      <c r="B136" s="37" t="str">
        <f>IF(tblINVENTAIRE_HYGIENE[[#This Row],[NOM]]="","",INDEX(tblHYGIENE[CODE],MATCH(tblINVENTAIRE_HYGIENE[[#This Row],[NOM]],tblHYGIENE[HYGIENE],0)))</f>
        <v/>
      </c>
      <c r="C136" s="37"/>
      <c r="D136" s="38"/>
      <c r="E136" s="21"/>
      <c r="F136" s="22" t="str">
        <f ca="1">IF(tblINVENTAIRE_HYGIENE[[#This Row],[DELIVRANCE]]&lt;&gt;"",TODAY()-tblINVENTAIRE_HYGIENE[[#This Row],[DELIVRANCE]],"")</f>
        <v/>
      </c>
      <c r="G136" s="65"/>
      <c r="H136" s="109"/>
      <c r="I136" s="40" t="str">
        <f>IF(tblINVENTAIRE_HYGIENE[[#This Row],[QTE]]="","",SUM(tblINVENTAIRE_HYGIENE[[#This Row],[QTE]]-$H136))</f>
        <v/>
      </c>
      <c r="J136" s="7"/>
      <c r="K136" s="42"/>
      <c r="L136" s="42"/>
      <c r="M136" s="52"/>
      <c r="N136" s="53"/>
      <c r="O136" s="44"/>
    </row>
    <row r="137" spans="2:15" ht="11.25">
      <c r="B137" s="37" t="str">
        <f>IF(tblINVENTAIRE_HYGIENE[[#This Row],[NOM]]="","",INDEX(tblHYGIENE[CODE],MATCH(tblINVENTAIRE_HYGIENE[[#This Row],[NOM]],tblHYGIENE[HYGIENE],0)))</f>
        <v/>
      </c>
      <c r="C137" s="37"/>
      <c r="D137" s="38"/>
      <c r="E137" s="21"/>
      <c r="F137" s="22" t="str">
        <f ca="1">IF(tblINVENTAIRE_HYGIENE[[#This Row],[DELIVRANCE]]&lt;&gt;"",TODAY()-tblINVENTAIRE_HYGIENE[[#This Row],[DELIVRANCE]],"")</f>
        <v/>
      </c>
      <c r="G137" s="65"/>
      <c r="H137" s="109"/>
      <c r="I137" s="40" t="str">
        <f>IF(tblINVENTAIRE_HYGIENE[[#This Row],[QTE]]="","",SUM(tblINVENTAIRE_HYGIENE[[#This Row],[QTE]]-$H137))</f>
        <v/>
      </c>
      <c r="J137" s="7"/>
      <c r="K137" s="42"/>
      <c r="L137" s="42"/>
      <c r="M137" s="52"/>
      <c r="N137" s="53"/>
      <c r="O137" s="44"/>
    </row>
    <row r="138" spans="2:15" ht="11.25">
      <c r="B138" s="37" t="str">
        <f>IF(tblINVENTAIRE_HYGIENE[[#This Row],[NOM]]="","",INDEX(tblHYGIENE[CODE],MATCH(tblINVENTAIRE_HYGIENE[[#This Row],[NOM]],tblHYGIENE[HYGIENE],0)))</f>
        <v/>
      </c>
      <c r="C138" s="37"/>
      <c r="D138" s="38"/>
      <c r="E138" s="21"/>
      <c r="F138" s="22" t="str">
        <f ca="1">IF(tblINVENTAIRE_HYGIENE[[#This Row],[DELIVRANCE]]&lt;&gt;"",TODAY()-tblINVENTAIRE_HYGIENE[[#This Row],[DELIVRANCE]],"")</f>
        <v/>
      </c>
      <c r="G138" s="65"/>
      <c r="H138" s="109"/>
      <c r="I138" s="40" t="str">
        <f>IF(tblINVENTAIRE_HYGIENE[[#This Row],[QTE]]="","",SUM(tblINVENTAIRE_HYGIENE[[#This Row],[QTE]]-$H138))</f>
        <v/>
      </c>
      <c r="J138" s="7"/>
      <c r="K138" s="42"/>
      <c r="L138" s="42"/>
      <c r="M138" s="52"/>
      <c r="N138" s="53"/>
      <c r="O138" s="44"/>
    </row>
    <row r="139" spans="2:15" ht="11.25">
      <c r="B139" s="37" t="str">
        <f>IF(tblINVENTAIRE_HYGIENE[[#This Row],[NOM]]="","",INDEX(tblHYGIENE[CODE],MATCH(tblINVENTAIRE_HYGIENE[[#This Row],[NOM]],tblHYGIENE[HYGIENE],0)))</f>
        <v/>
      </c>
      <c r="C139" s="37"/>
      <c r="D139" s="38"/>
      <c r="E139" s="21"/>
      <c r="F139" s="22" t="str">
        <f ca="1">IF(tblINVENTAIRE_HYGIENE[[#This Row],[DELIVRANCE]]&lt;&gt;"",TODAY()-tblINVENTAIRE_HYGIENE[[#This Row],[DELIVRANCE]],"")</f>
        <v/>
      </c>
      <c r="G139" s="65"/>
      <c r="H139" s="109"/>
      <c r="I139" s="40" t="str">
        <f>IF(tblINVENTAIRE_HYGIENE[[#This Row],[QTE]]="","",SUM(tblINVENTAIRE_HYGIENE[[#This Row],[QTE]]-$H139))</f>
        <v/>
      </c>
      <c r="J139" s="7"/>
      <c r="K139" s="42"/>
      <c r="L139" s="42"/>
      <c r="M139" s="52"/>
      <c r="N139" s="53"/>
      <c r="O139" s="44"/>
    </row>
    <row r="140" spans="2:15" ht="11.25">
      <c r="B140" s="37" t="str">
        <f>IF(tblINVENTAIRE_HYGIENE[[#This Row],[NOM]]="","",INDEX(tblHYGIENE[CODE],MATCH(tblINVENTAIRE_HYGIENE[[#This Row],[NOM]],tblHYGIENE[HYGIENE],0)))</f>
        <v/>
      </c>
      <c r="C140" s="37"/>
      <c r="D140" s="38"/>
      <c r="E140" s="21"/>
      <c r="F140" s="22" t="str">
        <f ca="1">IF(tblINVENTAIRE_HYGIENE[[#This Row],[DELIVRANCE]]&lt;&gt;"",TODAY()-tblINVENTAIRE_HYGIENE[[#This Row],[DELIVRANCE]],"")</f>
        <v/>
      </c>
      <c r="G140" s="65"/>
      <c r="H140" s="109"/>
      <c r="I140" s="40" t="str">
        <f>IF(tblINVENTAIRE_HYGIENE[[#This Row],[QTE]]="","",SUM(tblINVENTAIRE_HYGIENE[[#This Row],[QTE]]-$H140))</f>
        <v/>
      </c>
      <c r="J140" s="7"/>
      <c r="K140" s="42"/>
      <c r="L140" s="42"/>
      <c r="M140" s="52"/>
      <c r="N140" s="53"/>
      <c r="O140" s="44"/>
    </row>
    <row r="141" spans="2:15" ht="11.25">
      <c r="B141" s="37" t="str">
        <f>IF(tblINVENTAIRE_HYGIENE[[#This Row],[NOM]]="","",INDEX(tblHYGIENE[CODE],MATCH(tblINVENTAIRE_HYGIENE[[#This Row],[NOM]],tblHYGIENE[HYGIENE],0)))</f>
        <v/>
      </c>
      <c r="C141" s="37"/>
      <c r="D141" s="38"/>
      <c r="E141" s="21"/>
      <c r="F141" s="22" t="str">
        <f ca="1">IF(tblINVENTAIRE_HYGIENE[[#This Row],[DELIVRANCE]]&lt;&gt;"",TODAY()-tblINVENTAIRE_HYGIENE[[#This Row],[DELIVRANCE]],"")</f>
        <v/>
      </c>
      <c r="G141" s="65"/>
      <c r="H141" s="109"/>
      <c r="I141" s="40" t="str">
        <f>IF(tblINVENTAIRE_HYGIENE[[#This Row],[QTE]]="","",SUM(tblINVENTAIRE_HYGIENE[[#This Row],[QTE]]-$H141))</f>
        <v/>
      </c>
      <c r="J141" s="7"/>
      <c r="K141" s="42"/>
      <c r="L141" s="42"/>
      <c r="M141" s="52"/>
      <c r="N141" s="53"/>
      <c r="O141" s="44"/>
    </row>
    <row r="142" spans="2:15" ht="11.25">
      <c r="B142" s="37" t="str">
        <f>IF(tblINVENTAIRE_HYGIENE[[#This Row],[NOM]]="","",INDEX(tblHYGIENE[CODE],MATCH(tblINVENTAIRE_HYGIENE[[#This Row],[NOM]],tblHYGIENE[HYGIENE],0)))</f>
        <v/>
      </c>
      <c r="C142" s="37"/>
      <c r="D142" s="38"/>
      <c r="E142" s="21"/>
      <c r="F142" s="22" t="str">
        <f ca="1">IF(tblINVENTAIRE_HYGIENE[[#This Row],[DELIVRANCE]]&lt;&gt;"",TODAY()-tblINVENTAIRE_HYGIENE[[#This Row],[DELIVRANCE]],"")</f>
        <v/>
      </c>
      <c r="G142" s="65"/>
      <c r="H142" s="109"/>
      <c r="I142" s="40" t="str">
        <f>IF(tblINVENTAIRE_HYGIENE[[#This Row],[QTE]]="","",SUM(tblINVENTAIRE_HYGIENE[[#This Row],[QTE]]-$H142))</f>
        <v/>
      </c>
      <c r="J142" s="7"/>
      <c r="K142" s="42"/>
      <c r="L142" s="42"/>
      <c r="M142" s="52"/>
      <c r="N142" s="53"/>
      <c r="O142" s="44"/>
    </row>
    <row r="143" spans="2:15" ht="11.25">
      <c r="B143" s="37" t="str">
        <f>IF(tblINVENTAIRE_HYGIENE[[#This Row],[NOM]]="","",INDEX(tblHYGIENE[CODE],MATCH(tblINVENTAIRE_HYGIENE[[#This Row],[NOM]],tblHYGIENE[HYGIENE],0)))</f>
        <v/>
      </c>
      <c r="C143" s="37"/>
      <c r="D143" s="38"/>
      <c r="E143" s="21"/>
      <c r="F143" s="22" t="str">
        <f ca="1">IF(tblINVENTAIRE_HYGIENE[[#This Row],[DELIVRANCE]]&lt;&gt;"",TODAY()-tblINVENTAIRE_HYGIENE[[#This Row],[DELIVRANCE]],"")</f>
        <v/>
      </c>
      <c r="G143" s="65"/>
      <c r="H143" s="109"/>
      <c r="I143" s="40" t="str">
        <f>IF(tblINVENTAIRE_HYGIENE[[#This Row],[QTE]]="","",SUM(tblINVENTAIRE_HYGIENE[[#This Row],[QTE]]-$H143))</f>
        <v/>
      </c>
      <c r="J143" s="7"/>
      <c r="K143" s="42"/>
      <c r="L143" s="42"/>
      <c r="M143" s="52"/>
      <c r="N143" s="53"/>
      <c r="O143" s="44"/>
    </row>
    <row r="144" spans="2:15" ht="11.25">
      <c r="B144" s="37" t="str">
        <f>IF(tblINVENTAIRE_HYGIENE[[#This Row],[NOM]]="","",INDEX(tblHYGIENE[CODE],MATCH(tblINVENTAIRE_HYGIENE[[#This Row],[NOM]],tblHYGIENE[HYGIENE],0)))</f>
        <v/>
      </c>
      <c r="C144" s="37"/>
      <c r="D144" s="38"/>
      <c r="E144" s="21"/>
      <c r="F144" s="22" t="str">
        <f ca="1">IF(tblINVENTAIRE_HYGIENE[[#This Row],[DELIVRANCE]]&lt;&gt;"",TODAY()-tblINVENTAIRE_HYGIENE[[#This Row],[DELIVRANCE]],"")</f>
        <v/>
      </c>
      <c r="G144" s="65"/>
      <c r="H144" s="109"/>
      <c r="I144" s="40" t="str">
        <f>IF(tblINVENTAIRE_HYGIENE[[#This Row],[QTE]]="","",SUM(tblINVENTAIRE_HYGIENE[[#This Row],[QTE]]-$H144))</f>
        <v/>
      </c>
      <c r="J144" s="7"/>
      <c r="K144" s="42"/>
      <c r="L144" s="42"/>
      <c r="M144" s="52"/>
      <c r="N144" s="53"/>
      <c r="O144" s="44"/>
    </row>
    <row r="145" spans="2:15" ht="11.25">
      <c r="B145" s="37" t="str">
        <f>IF(tblINVENTAIRE_HYGIENE[[#This Row],[NOM]]="","",INDEX(tblHYGIENE[CODE],MATCH(tblINVENTAIRE_HYGIENE[[#This Row],[NOM]],tblHYGIENE[HYGIENE],0)))</f>
        <v/>
      </c>
      <c r="C145" s="37"/>
      <c r="D145" s="38"/>
      <c r="E145" s="21"/>
      <c r="F145" s="22" t="str">
        <f ca="1">IF(tblINVENTAIRE_HYGIENE[[#This Row],[DELIVRANCE]]&lt;&gt;"",TODAY()-tblINVENTAIRE_HYGIENE[[#This Row],[DELIVRANCE]],"")</f>
        <v/>
      </c>
      <c r="G145" s="65"/>
      <c r="H145" s="109"/>
      <c r="I145" s="40" t="str">
        <f>IF(tblINVENTAIRE_HYGIENE[[#This Row],[QTE]]="","",SUM(tblINVENTAIRE_HYGIENE[[#This Row],[QTE]]-$H145))</f>
        <v/>
      </c>
      <c r="J145" s="7"/>
      <c r="K145" s="42"/>
      <c r="L145" s="42"/>
      <c r="M145" s="52"/>
      <c r="N145" s="53"/>
      <c r="O145" s="44"/>
    </row>
    <row r="146" spans="2:15" ht="11.25">
      <c r="B146" s="37" t="str">
        <f>IF(tblINVENTAIRE_HYGIENE[[#This Row],[NOM]]="","",INDEX(tblHYGIENE[CODE],MATCH(tblINVENTAIRE_HYGIENE[[#This Row],[NOM]],tblHYGIENE[HYGIENE],0)))</f>
        <v/>
      </c>
      <c r="C146" s="37"/>
      <c r="D146" s="38"/>
      <c r="E146" s="21"/>
      <c r="F146" s="22" t="str">
        <f ca="1">IF(tblINVENTAIRE_HYGIENE[[#This Row],[DELIVRANCE]]&lt;&gt;"",TODAY()-tblINVENTAIRE_HYGIENE[[#This Row],[DELIVRANCE]],"")</f>
        <v/>
      </c>
      <c r="G146" s="65"/>
      <c r="H146" s="109"/>
      <c r="I146" s="40" t="str">
        <f>IF(tblINVENTAIRE_HYGIENE[[#This Row],[QTE]]="","",SUM(tblINVENTAIRE_HYGIENE[[#This Row],[QTE]]-$H146))</f>
        <v/>
      </c>
      <c r="J146" s="7"/>
      <c r="K146" s="42"/>
      <c r="L146" s="42"/>
      <c r="M146" s="52"/>
      <c r="N146" s="53"/>
      <c r="O146" s="44"/>
    </row>
    <row r="147" spans="2:15" ht="11.25">
      <c r="B147" s="37" t="str">
        <f>IF(tblINVENTAIRE_HYGIENE[[#This Row],[NOM]]="","",INDEX(tblHYGIENE[CODE],MATCH(tblINVENTAIRE_HYGIENE[[#This Row],[NOM]],tblHYGIENE[HYGIENE],0)))</f>
        <v/>
      </c>
      <c r="C147" s="37"/>
      <c r="D147" s="38"/>
      <c r="E147" s="21"/>
      <c r="F147" s="22" t="str">
        <f ca="1">IF(tblINVENTAIRE_HYGIENE[[#This Row],[DELIVRANCE]]&lt;&gt;"",TODAY()-tblINVENTAIRE_HYGIENE[[#This Row],[DELIVRANCE]],"")</f>
        <v/>
      </c>
      <c r="G147" s="65"/>
      <c r="H147" s="109"/>
      <c r="I147" s="40" t="str">
        <f>IF(tblINVENTAIRE_HYGIENE[[#This Row],[QTE]]="","",SUM(tblINVENTAIRE_HYGIENE[[#This Row],[QTE]]-$H147))</f>
        <v/>
      </c>
      <c r="J147" s="7"/>
      <c r="K147" s="42"/>
      <c r="L147" s="42"/>
      <c r="M147" s="52"/>
      <c r="N147" s="53"/>
      <c r="O147" s="44"/>
    </row>
    <row r="148" spans="2:15" ht="11.25">
      <c r="B148" s="37" t="str">
        <f>IF(tblINVENTAIRE_HYGIENE[[#This Row],[NOM]]="","",INDEX(tblHYGIENE[CODE],MATCH(tblINVENTAIRE_HYGIENE[[#This Row],[NOM]],tblHYGIENE[HYGIENE],0)))</f>
        <v/>
      </c>
      <c r="C148" s="37"/>
      <c r="D148" s="38"/>
      <c r="E148" s="21"/>
      <c r="F148" s="22" t="str">
        <f ca="1">IF(tblINVENTAIRE_HYGIENE[[#This Row],[DELIVRANCE]]&lt;&gt;"",TODAY()-tblINVENTAIRE_HYGIENE[[#This Row],[DELIVRANCE]],"")</f>
        <v/>
      </c>
      <c r="G148" s="65"/>
      <c r="H148" s="109"/>
      <c r="I148" s="40" t="str">
        <f>IF(tblINVENTAIRE_HYGIENE[[#This Row],[QTE]]="","",SUM(tblINVENTAIRE_HYGIENE[[#This Row],[QTE]]-$H148))</f>
        <v/>
      </c>
      <c r="J148" s="7"/>
      <c r="K148" s="42"/>
      <c r="L148" s="42"/>
      <c r="M148" s="52"/>
      <c r="N148" s="53"/>
      <c r="O148" s="44"/>
    </row>
    <row r="149" spans="2:15" ht="11.25">
      <c r="B149" s="37" t="str">
        <f>IF(tblINVENTAIRE_HYGIENE[[#This Row],[NOM]]="","",INDEX(tblHYGIENE[CODE],MATCH(tblINVENTAIRE_HYGIENE[[#This Row],[NOM]],tblHYGIENE[HYGIENE],0)))</f>
        <v/>
      </c>
      <c r="C149" s="37"/>
      <c r="D149" s="38"/>
      <c r="E149" s="21"/>
      <c r="F149" s="22" t="str">
        <f ca="1">IF(tblINVENTAIRE_HYGIENE[[#This Row],[DELIVRANCE]]&lt;&gt;"",TODAY()-tblINVENTAIRE_HYGIENE[[#This Row],[DELIVRANCE]],"")</f>
        <v/>
      </c>
      <c r="G149" s="65"/>
      <c r="H149" s="109"/>
      <c r="I149" s="40" t="str">
        <f>IF(tblINVENTAIRE_HYGIENE[[#This Row],[QTE]]="","",SUM(tblINVENTAIRE_HYGIENE[[#This Row],[QTE]]-$H149))</f>
        <v/>
      </c>
      <c r="J149" s="7"/>
      <c r="K149" s="42"/>
      <c r="L149" s="42"/>
      <c r="M149" s="52"/>
      <c r="N149" s="53"/>
      <c r="O149" s="44"/>
    </row>
    <row r="150" spans="2:15" ht="11.25">
      <c r="B150" s="37" t="str">
        <f>IF(tblINVENTAIRE_HYGIENE[[#This Row],[NOM]]="","",INDEX(tblHYGIENE[CODE],MATCH(tblINVENTAIRE_HYGIENE[[#This Row],[NOM]],tblHYGIENE[HYGIENE],0)))</f>
        <v/>
      </c>
      <c r="C150" s="37"/>
      <c r="D150" s="38"/>
      <c r="E150" s="23"/>
      <c r="F150" s="24" t="str">
        <f ca="1">IF(tblINVENTAIRE_HYGIENE[[#This Row],[DELIVRANCE]]&lt;&gt;"",TODAY()-tblINVENTAIRE_HYGIENE[[#This Row],[DELIVRANCE]],"")</f>
        <v/>
      </c>
      <c r="G150" s="65"/>
      <c r="H150" s="109"/>
      <c r="I150" s="40" t="str">
        <f>IF(tblINVENTAIRE_HYGIENE[[#This Row],[QTE]]="","",SUM(tblINVENTAIRE_HYGIENE[[#This Row],[QTE]]-$H150))</f>
        <v/>
      </c>
      <c r="J150" s="7"/>
      <c r="K150" s="42"/>
      <c r="L150" s="42"/>
      <c r="M150" s="52"/>
      <c r="N150" s="53"/>
      <c r="O150" s="44"/>
    </row>
    <row r="151" spans="2:15" ht="11.25">
      <c r="B151" s="37" t="str">
        <f>IF(tblINVENTAIRE_HYGIENE[[#This Row],[NOM]]="","",INDEX(tblHYGIENE[CODE],MATCH(tblINVENTAIRE_HYGIENE[[#This Row],[NOM]],tblHYGIENE[HYGIENE],0)))</f>
        <v/>
      </c>
      <c r="C151" s="37"/>
      <c r="D151" s="38"/>
      <c r="E151" s="21"/>
      <c r="F151" s="22" t="str">
        <f ca="1">IF(tblINVENTAIRE_HYGIENE[[#This Row],[DELIVRANCE]]&lt;&gt;"",TODAY()-tblINVENTAIRE_HYGIENE[[#This Row],[DELIVRANCE]],"")</f>
        <v/>
      </c>
      <c r="G151" s="65"/>
      <c r="H151" s="109"/>
      <c r="I151" s="40" t="str">
        <f>IF(tblINVENTAIRE_HYGIENE[[#This Row],[QTE]]="","",SUM(tblINVENTAIRE_HYGIENE[[#This Row],[QTE]]-$H151))</f>
        <v/>
      </c>
      <c r="J151" s="7"/>
      <c r="K151" s="42"/>
      <c r="L151" s="42"/>
      <c r="M151" s="52"/>
      <c r="N151" s="53"/>
      <c r="O151" s="44"/>
    </row>
    <row r="152" spans="2:15" ht="11.25">
      <c r="B152" s="37" t="str">
        <f>IF(tblINVENTAIRE_HYGIENE[[#This Row],[NOM]]="","",INDEX(tblHYGIENE[CODE],MATCH(tblINVENTAIRE_HYGIENE[[#This Row],[NOM]],tblHYGIENE[HYGIENE],0)))</f>
        <v/>
      </c>
      <c r="C152" s="37"/>
      <c r="D152" s="38"/>
      <c r="E152" s="21"/>
      <c r="F152" s="22" t="str">
        <f ca="1">IF(tblINVENTAIRE_HYGIENE[[#This Row],[DELIVRANCE]]&lt;&gt;"",TODAY()-tblINVENTAIRE_HYGIENE[[#This Row],[DELIVRANCE]],"")</f>
        <v/>
      </c>
      <c r="G152" s="65"/>
      <c r="H152" s="109"/>
      <c r="I152" s="40" t="str">
        <f>IF(tblINVENTAIRE_HYGIENE[[#This Row],[QTE]]="","",SUM(tblINVENTAIRE_HYGIENE[[#This Row],[QTE]]-$H152))</f>
        <v/>
      </c>
      <c r="J152" s="7"/>
      <c r="K152" s="42"/>
      <c r="L152" s="42"/>
      <c r="M152" s="52"/>
      <c r="N152" s="53"/>
      <c r="O152" s="44"/>
    </row>
    <row r="153" spans="2:15" ht="11.25">
      <c r="B153" s="37" t="str">
        <f>IF(tblINVENTAIRE_HYGIENE[[#This Row],[NOM]]="","",INDEX(tblHYGIENE[CODE],MATCH(tblINVENTAIRE_HYGIENE[[#This Row],[NOM]],tblHYGIENE[HYGIENE],0)))</f>
        <v/>
      </c>
      <c r="C153" s="37"/>
      <c r="D153" s="38"/>
      <c r="E153" s="21"/>
      <c r="F153" s="22" t="str">
        <f ca="1">IF(tblINVENTAIRE_HYGIENE[[#This Row],[DELIVRANCE]]&lt;&gt;"",TODAY()-tblINVENTAIRE_HYGIENE[[#This Row],[DELIVRANCE]],"")</f>
        <v/>
      </c>
      <c r="G153" s="65"/>
      <c r="H153" s="109"/>
      <c r="I153" s="40" t="str">
        <f>IF(tblINVENTAIRE_HYGIENE[[#This Row],[QTE]]="","",SUM(tblINVENTAIRE_HYGIENE[[#This Row],[QTE]]-$H153))</f>
        <v/>
      </c>
      <c r="J153" s="7"/>
      <c r="K153" s="42"/>
      <c r="L153" s="42"/>
      <c r="M153" s="52"/>
      <c r="N153" s="53"/>
      <c r="O153" s="44"/>
    </row>
    <row r="154" spans="2:15" ht="11.25">
      <c r="B154" s="37" t="str">
        <f>IF(tblINVENTAIRE_HYGIENE[[#This Row],[NOM]]="","",INDEX(tblHYGIENE[CODE],MATCH(tblINVENTAIRE_HYGIENE[[#This Row],[NOM]],tblHYGIENE[HYGIENE],0)))</f>
        <v/>
      </c>
      <c r="C154" s="37"/>
      <c r="D154" s="38"/>
      <c r="E154" s="21"/>
      <c r="F154" s="22" t="str">
        <f ca="1">IF(tblINVENTAIRE_HYGIENE[[#This Row],[DELIVRANCE]]&lt;&gt;"",TODAY()-tblINVENTAIRE_HYGIENE[[#This Row],[DELIVRANCE]],"")</f>
        <v/>
      </c>
      <c r="G154" s="65"/>
      <c r="H154" s="109"/>
      <c r="I154" s="40" t="str">
        <f>IF(tblINVENTAIRE_HYGIENE[[#This Row],[QTE]]="","",SUM(tblINVENTAIRE_HYGIENE[[#This Row],[QTE]]-$H154))</f>
        <v/>
      </c>
      <c r="J154" s="7"/>
      <c r="K154" s="42"/>
      <c r="L154" s="42"/>
      <c r="M154" s="52"/>
      <c r="N154" s="53"/>
      <c r="O154" s="44"/>
    </row>
    <row r="155" spans="2:15" ht="11.25">
      <c r="B155" s="37" t="str">
        <f>IF(tblINVENTAIRE_HYGIENE[[#This Row],[NOM]]="","",INDEX(tblHYGIENE[CODE],MATCH(tblINVENTAIRE_HYGIENE[[#This Row],[NOM]],tblHYGIENE[HYGIENE],0)))</f>
        <v/>
      </c>
      <c r="C155" s="37"/>
      <c r="D155" s="38"/>
      <c r="E155" s="21"/>
      <c r="F155" s="22" t="str">
        <f ca="1">IF(tblINVENTAIRE_HYGIENE[[#This Row],[DELIVRANCE]]&lt;&gt;"",TODAY()-tblINVENTAIRE_HYGIENE[[#This Row],[DELIVRANCE]],"")</f>
        <v/>
      </c>
      <c r="G155" s="65"/>
      <c r="H155" s="109"/>
      <c r="I155" s="40" t="str">
        <f>IF(tblINVENTAIRE_HYGIENE[[#This Row],[QTE]]="","",SUM(tblINVENTAIRE_HYGIENE[[#This Row],[QTE]]-$H155))</f>
        <v/>
      </c>
      <c r="J155" s="7"/>
      <c r="K155" s="42"/>
      <c r="L155" s="42"/>
      <c r="M155" s="52"/>
      <c r="N155" s="53"/>
      <c r="O155" s="44"/>
    </row>
    <row r="156" spans="2:15" ht="11.25">
      <c r="B156" s="37" t="str">
        <f>IF(tblINVENTAIRE_HYGIENE[[#This Row],[NOM]]="","",INDEX(tblHYGIENE[CODE],MATCH(tblINVENTAIRE_HYGIENE[[#This Row],[NOM]],tblHYGIENE[HYGIENE],0)))</f>
        <v/>
      </c>
      <c r="C156" s="37"/>
      <c r="D156" s="38"/>
      <c r="E156" s="21"/>
      <c r="F156" s="22" t="str">
        <f ca="1">IF(tblINVENTAIRE_HYGIENE[[#This Row],[DELIVRANCE]]&lt;&gt;"",TODAY()-tblINVENTAIRE_HYGIENE[[#This Row],[DELIVRANCE]],"")</f>
        <v/>
      </c>
      <c r="G156" s="65"/>
      <c r="H156" s="109"/>
      <c r="I156" s="40" t="str">
        <f>IF(tblINVENTAIRE_HYGIENE[[#This Row],[QTE]]="","",SUM(tblINVENTAIRE_HYGIENE[[#This Row],[QTE]]-$H156))</f>
        <v/>
      </c>
      <c r="J156" s="7"/>
      <c r="K156" s="42"/>
      <c r="L156" s="42"/>
      <c r="M156" s="52"/>
      <c r="N156" s="53"/>
      <c r="O156" s="44"/>
    </row>
    <row r="157" spans="2:15" ht="11.25">
      <c r="B157" s="37" t="str">
        <f>IF(tblINVENTAIRE_HYGIENE[[#This Row],[NOM]]="","",INDEX(tblHYGIENE[CODE],MATCH(tblINVENTAIRE_HYGIENE[[#This Row],[NOM]],tblHYGIENE[HYGIENE],0)))</f>
        <v/>
      </c>
      <c r="C157" s="37"/>
      <c r="D157" s="38"/>
      <c r="E157" s="21"/>
      <c r="F157" s="22" t="str">
        <f ca="1">IF(tblINVENTAIRE_HYGIENE[[#This Row],[DELIVRANCE]]&lt;&gt;"",TODAY()-tblINVENTAIRE_HYGIENE[[#This Row],[DELIVRANCE]],"")</f>
        <v/>
      </c>
      <c r="G157" s="65"/>
      <c r="H157" s="109"/>
      <c r="I157" s="40" t="str">
        <f>IF(tblINVENTAIRE_HYGIENE[[#This Row],[QTE]]="","",SUM(tblINVENTAIRE_HYGIENE[[#This Row],[QTE]]-$H157))</f>
        <v/>
      </c>
      <c r="J157" s="7"/>
      <c r="K157" s="42"/>
      <c r="L157" s="42"/>
      <c r="M157" s="52"/>
      <c r="N157" s="53"/>
      <c r="O157" s="44"/>
    </row>
    <row r="158" spans="2:15" ht="11.25">
      <c r="B158" s="37" t="str">
        <f>IF(tblINVENTAIRE_HYGIENE[[#This Row],[NOM]]="","",INDEX(tblHYGIENE[CODE],MATCH(tblINVENTAIRE_HYGIENE[[#This Row],[NOM]],tblHYGIENE[HYGIENE],0)))</f>
        <v/>
      </c>
      <c r="C158" s="37"/>
      <c r="D158" s="38"/>
      <c r="E158" s="21"/>
      <c r="F158" s="22" t="str">
        <f ca="1">IF(tblINVENTAIRE_HYGIENE[[#This Row],[DELIVRANCE]]&lt;&gt;"",TODAY()-tblINVENTAIRE_HYGIENE[[#This Row],[DELIVRANCE]],"")</f>
        <v/>
      </c>
      <c r="G158" s="65"/>
      <c r="H158" s="109"/>
      <c r="I158" s="40" t="str">
        <f>IF(tblINVENTAIRE_HYGIENE[[#This Row],[QTE]]="","",SUM(tblINVENTAIRE_HYGIENE[[#This Row],[QTE]]-$H158))</f>
        <v/>
      </c>
      <c r="J158" s="7"/>
      <c r="K158" s="42"/>
      <c r="L158" s="42"/>
      <c r="M158" s="52"/>
      <c r="N158" s="53"/>
      <c r="O158" s="44"/>
    </row>
    <row r="159" spans="2:15" ht="11.25">
      <c r="B159" s="37" t="str">
        <f>IF(tblINVENTAIRE_HYGIENE[[#This Row],[NOM]]="","",INDEX(tblHYGIENE[CODE],MATCH(tblINVENTAIRE_HYGIENE[[#This Row],[NOM]],tblHYGIENE[HYGIENE],0)))</f>
        <v/>
      </c>
      <c r="C159" s="37"/>
      <c r="D159" s="38"/>
      <c r="E159" s="21"/>
      <c r="F159" s="22" t="str">
        <f ca="1">IF(tblINVENTAIRE_HYGIENE[[#This Row],[DELIVRANCE]]&lt;&gt;"",TODAY()-tblINVENTAIRE_HYGIENE[[#This Row],[DELIVRANCE]],"")</f>
        <v/>
      </c>
      <c r="G159" s="65"/>
      <c r="H159" s="109"/>
      <c r="I159" s="40" t="str">
        <f>IF(tblINVENTAIRE_HYGIENE[[#This Row],[QTE]]="","",SUM(tblINVENTAIRE_HYGIENE[[#This Row],[QTE]]-$H159))</f>
        <v/>
      </c>
      <c r="J159" s="7"/>
      <c r="K159" s="42"/>
      <c r="L159" s="42"/>
      <c r="M159" s="52"/>
      <c r="N159" s="53"/>
      <c r="O159" s="44"/>
    </row>
    <row r="160" spans="2:15" ht="11.25">
      <c r="B160" s="37" t="str">
        <f>IF(tblINVENTAIRE_HYGIENE[[#This Row],[NOM]]="","",INDEX(tblHYGIENE[CODE],MATCH(tblINVENTAIRE_HYGIENE[[#This Row],[NOM]],tblHYGIENE[HYGIENE],0)))</f>
        <v/>
      </c>
      <c r="C160" s="37"/>
      <c r="D160" s="38"/>
      <c r="E160" s="21"/>
      <c r="F160" s="22" t="str">
        <f ca="1">IF(tblINVENTAIRE_HYGIENE[[#This Row],[DELIVRANCE]]&lt;&gt;"",TODAY()-tblINVENTAIRE_HYGIENE[[#This Row],[DELIVRANCE]],"")</f>
        <v/>
      </c>
      <c r="G160" s="65"/>
      <c r="H160" s="109"/>
      <c r="I160" s="40" t="str">
        <f>IF(tblINVENTAIRE_HYGIENE[[#This Row],[QTE]]="","",SUM(tblINVENTAIRE_HYGIENE[[#This Row],[QTE]]-$H160))</f>
        <v/>
      </c>
      <c r="J160" s="7"/>
      <c r="K160" s="42"/>
      <c r="L160" s="42"/>
      <c r="M160" s="52"/>
      <c r="N160" s="53"/>
      <c r="O160" s="44"/>
    </row>
    <row r="161" spans="2:15" ht="11.25">
      <c r="B161" s="37" t="str">
        <f>IF(tblINVENTAIRE_HYGIENE[[#This Row],[NOM]]="","",INDEX(tblHYGIENE[CODE],MATCH(tblINVENTAIRE_HYGIENE[[#This Row],[NOM]],tblHYGIENE[HYGIENE],0)))</f>
        <v/>
      </c>
      <c r="C161" s="37"/>
      <c r="D161" s="38"/>
      <c r="E161" s="21"/>
      <c r="F161" s="22" t="str">
        <f ca="1">IF(tblINVENTAIRE_HYGIENE[[#This Row],[DELIVRANCE]]&lt;&gt;"",TODAY()-tblINVENTAIRE_HYGIENE[[#This Row],[DELIVRANCE]],"")</f>
        <v/>
      </c>
      <c r="G161" s="65"/>
      <c r="H161" s="109"/>
      <c r="I161" s="40" t="str">
        <f>IF(tblINVENTAIRE_HYGIENE[[#This Row],[QTE]]="","",SUM(tblINVENTAIRE_HYGIENE[[#This Row],[QTE]]-$H161))</f>
        <v/>
      </c>
      <c r="J161" s="7"/>
      <c r="K161" s="42"/>
      <c r="L161" s="42"/>
      <c r="M161" s="52"/>
      <c r="N161" s="53"/>
      <c r="O161" s="44"/>
    </row>
    <row r="162" spans="2:15" ht="11.25">
      <c r="B162" s="37" t="str">
        <f>IF(tblINVENTAIRE_HYGIENE[[#This Row],[NOM]]="","",INDEX(tblHYGIENE[CODE],MATCH(tblINVENTAIRE_HYGIENE[[#This Row],[NOM]],tblHYGIENE[HYGIENE],0)))</f>
        <v/>
      </c>
      <c r="C162" s="37"/>
      <c r="D162" s="38"/>
      <c r="E162" s="21"/>
      <c r="F162" s="22" t="str">
        <f ca="1">IF(tblINVENTAIRE_HYGIENE[[#This Row],[DELIVRANCE]]&lt;&gt;"",TODAY()-tblINVENTAIRE_HYGIENE[[#This Row],[DELIVRANCE]],"")</f>
        <v/>
      </c>
      <c r="G162" s="65"/>
      <c r="H162" s="109"/>
      <c r="I162" s="40" t="str">
        <f>IF(tblINVENTAIRE_HYGIENE[[#This Row],[QTE]]="","",SUM(tblINVENTAIRE_HYGIENE[[#This Row],[QTE]]-$H162))</f>
        <v/>
      </c>
      <c r="J162" s="7"/>
      <c r="K162" s="42"/>
      <c r="L162" s="42"/>
      <c r="M162" s="52"/>
      <c r="N162" s="53"/>
      <c r="O162" s="44"/>
    </row>
    <row r="163" spans="2:15" ht="11.25">
      <c r="B163" s="37" t="str">
        <f>IF(tblINVENTAIRE_HYGIENE[[#This Row],[NOM]]="","",INDEX(tblHYGIENE[CODE],MATCH(tblINVENTAIRE_HYGIENE[[#This Row],[NOM]],tblHYGIENE[HYGIENE],0)))</f>
        <v/>
      </c>
      <c r="C163" s="37"/>
      <c r="D163" s="38"/>
      <c r="E163" s="21"/>
      <c r="F163" s="22" t="str">
        <f ca="1">IF(tblINVENTAIRE_HYGIENE[[#This Row],[DELIVRANCE]]&lt;&gt;"",TODAY()-tblINVENTAIRE_HYGIENE[[#This Row],[DELIVRANCE]],"")</f>
        <v/>
      </c>
      <c r="G163" s="65"/>
      <c r="H163" s="109"/>
      <c r="I163" s="40" t="str">
        <f>IF(tblINVENTAIRE_HYGIENE[[#This Row],[QTE]]="","",SUM(tblINVENTAIRE_HYGIENE[[#This Row],[QTE]]-$H163))</f>
        <v/>
      </c>
      <c r="J163" s="7"/>
      <c r="K163" s="42"/>
      <c r="L163" s="42"/>
      <c r="M163" s="52"/>
      <c r="N163" s="53"/>
      <c r="O163" s="44"/>
    </row>
    <row r="164" spans="2:15" ht="11.25">
      <c r="B164" s="37" t="str">
        <f>IF(tblINVENTAIRE_HYGIENE[[#This Row],[NOM]]="","",INDEX(tblHYGIENE[CODE],MATCH(tblINVENTAIRE_HYGIENE[[#This Row],[NOM]],tblHYGIENE[HYGIENE],0)))</f>
        <v/>
      </c>
      <c r="C164" s="37"/>
      <c r="D164" s="38"/>
      <c r="E164" s="21"/>
      <c r="F164" s="22" t="str">
        <f ca="1">IF(tblINVENTAIRE_HYGIENE[[#This Row],[DELIVRANCE]]&lt;&gt;"",TODAY()-tblINVENTAIRE_HYGIENE[[#This Row],[DELIVRANCE]],"")</f>
        <v/>
      </c>
      <c r="G164" s="65"/>
      <c r="H164" s="109"/>
      <c r="I164" s="40" t="str">
        <f>IF(tblINVENTAIRE_HYGIENE[[#This Row],[QTE]]="","",SUM(tblINVENTAIRE_HYGIENE[[#This Row],[QTE]]-$H164))</f>
        <v/>
      </c>
      <c r="J164" s="7"/>
      <c r="K164" s="42"/>
      <c r="L164" s="42"/>
      <c r="M164" s="52"/>
      <c r="N164" s="53"/>
      <c r="O164" s="44"/>
    </row>
    <row r="165" spans="2:15" ht="11.25">
      <c r="B165" s="37" t="str">
        <f>IF(tblINVENTAIRE_HYGIENE[[#This Row],[NOM]]="","",INDEX(tblHYGIENE[CODE],MATCH(tblINVENTAIRE_HYGIENE[[#This Row],[NOM]],tblHYGIENE[HYGIENE],0)))</f>
        <v/>
      </c>
      <c r="C165" s="37"/>
      <c r="D165" s="38"/>
      <c r="E165" s="21"/>
      <c r="F165" s="22" t="str">
        <f ca="1">IF(tblINVENTAIRE_HYGIENE[[#This Row],[DELIVRANCE]]&lt;&gt;"",TODAY()-tblINVENTAIRE_HYGIENE[[#This Row],[DELIVRANCE]],"")</f>
        <v/>
      </c>
      <c r="G165" s="65"/>
      <c r="H165" s="109"/>
      <c r="I165" s="40" t="str">
        <f>IF(tblINVENTAIRE_HYGIENE[[#This Row],[QTE]]="","",SUM(tblINVENTAIRE_HYGIENE[[#This Row],[QTE]]-$H165))</f>
        <v/>
      </c>
      <c r="J165" s="7"/>
      <c r="K165" s="42"/>
      <c r="L165" s="42"/>
      <c r="M165" s="52"/>
      <c r="N165" s="53"/>
      <c r="O165" s="44"/>
    </row>
    <row r="166" spans="2:15" ht="11.25">
      <c r="B166" s="37" t="str">
        <f>IF(tblINVENTAIRE_HYGIENE[[#This Row],[NOM]]="","",INDEX(tblHYGIENE[CODE],MATCH(tblINVENTAIRE_HYGIENE[[#This Row],[NOM]],tblHYGIENE[HYGIENE],0)))</f>
        <v/>
      </c>
      <c r="C166" s="37"/>
      <c r="D166" s="38"/>
      <c r="E166" s="21"/>
      <c r="F166" s="22" t="str">
        <f ca="1">IF(tblINVENTAIRE_HYGIENE[[#This Row],[DELIVRANCE]]&lt;&gt;"",TODAY()-tblINVENTAIRE_HYGIENE[[#This Row],[DELIVRANCE]],"")</f>
        <v/>
      </c>
      <c r="G166" s="65"/>
      <c r="H166" s="109"/>
      <c r="I166" s="40" t="str">
        <f>IF(tblINVENTAIRE_HYGIENE[[#This Row],[QTE]]="","",SUM(tblINVENTAIRE_HYGIENE[[#This Row],[QTE]]-$H166))</f>
        <v/>
      </c>
      <c r="J166" s="7"/>
      <c r="K166" s="42"/>
      <c r="L166" s="42"/>
      <c r="M166" s="52"/>
      <c r="N166" s="53"/>
      <c r="O166" s="44"/>
    </row>
    <row r="167" spans="2:15" ht="11.25">
      <c r="B167" s="37" t="str">
        <f>IF(tblINVENTAIRE_HYGIENE[[#This Row],[NOM]]="","",INDEX(tblHYGIENE[CODE],MATCH(tblINVENTAIRE_HYGIENE[[#This Row],[NOM]],tblHYGIENE[HYGIENE],0)))</f>
        <v/>
      </c>
      <c r="C167" s="37"/>
      <c r="D167" s="38"/>
      <c r="E167" s="21"/>
      <c r="F167" s="22" t="str">
        <f ca="1">IF(tblINVENTAIRE_HYGIENE[[#This Row],[DELIVRANCE]]&lt;&gt;"",TODAY()-tblINVENTAIRE_HYGIENE[[#This Row],[DELIVRANCE]],"")</f>
        <v/>
      </c>
      <c r="G167" s="65"/>
      <c r="H167" s="109"/>
      <c r="I167" s="40" t="str">
        <f>IF(tblINVENTAIRE_HYGIENE[[#This Row],[QTE]]="","",SUM(tblINVENTAIRE_HYGIENE[[#This Row],[QTE]]-$H167))</f>
        <v/>
      </c>
      <c r="J167" s="7"/>
      <c r="K167" s="42"/>
      <c r="L167" s="42"/>
      <c r="M167" s="52"/>
      <c r="N167" s="53"/>
      <c r="O167" s="44"/>
    </row>
    <row r="168" spans="2:15" ht="11.25">
      <c r="B168" s="37" t="str">
        <f>IF(tblINVENTAIRE_HYGIENE[[#This Row],[NOM]]="","",INDEX(tblHYGIENE[CODE],MATCH(tblINVENTAIRE_HYGIENE[[#This Row],[NOM]],tblHYGIENE[HYGIENE],0)))</f>
        <v/>
      </c>
      <c r="C168" s="37"/>
      <c r="D168" s="38"/>
      <c r="E168" s="21"/>
      <c r="F168" s="22" t="str">
        <f ca="1">IF(tblINVENTAIRE_HYGIENE[[#This Row],[DELIVRANCE]]&lt;&gt;"",TODAY()-tblINVENTAIRE_HYGIENE[[#This Row],[DELIVRANCE]],"")</f>
        <v/>
      </c>
      <c r="G168" s="65"/>
      <c r="H168" s="109"/>
      <c r="I168" s="40" t="str">
        <f>IF(tblINVENTAIRE_HYGIENE[[#This Row],[QTE]]="","",SUM(tblINVENTAIRE_HYGIENE[[#This Row],[QTE]]-$H168))</f>
        <v/>
      </c>
      <c r="J168" s="7"/>
      <c r="K168" s="42"/>
      <c r="L168" s="42"/>
      <c r="M168" s="52"/>
      <c r="N168" s="53"/>
      <c r="O168" s="44"/>
    </row>
    <row r="169" spans="2:15" ht="11.25">
      <c r="B169" s="37" t="str">
        <f>IF(tblINVENTAIRE_HYGIENE[[#This Row],[NOM]]="","",INDEX(tblHYGIENE[CODE],MATCH(tblINVENTAIRE_HYGIENE[[#This Row],[NOM]],tblHYGIENE[HYGIENE],0)))</f>
        <v/>
      </c>
      <c r="C169" s="37"/>
      <c r="D169" s="38"/>
      <c r="E169" s="21"/>
      <c r="F169" s="22" t="str">
        <f ca="1">IF(tblINVENTAIRE_HYGIENE[[#This Row],[DELIVRANCE]]&lt;&gt;"",TODAY()-tblINVENTAIRE_HYGIENE[[#This Row],[DELIVRANCE]],"")</f>
        <v/>
      </c>
      <c r="G169" s="65"/>
      <c r="H169" s="109"/>
      <c r="I169" s="40" t="str">
        <f>IF(tblINVENTAIRE_HYGIENE[[#This Row],[QTE]]="","",SUM(tblINVENTAIRE_HYGIENE[[#This Row],[QTE]]-$H169))</f>
        <v/>
      </c>
      <c r="J169" s="7"/>
      <c r="K169" s="42"/>
      <c r="L169" s="42"/>
      <c r="M169" s="52"/>
      <c r="N169" s="53"/>
      <c r="O169" s="44"/>
    </row>
    <row r="170" spans="2:15" ht="11.25">
      <c r="B170" s="37" t="str">
        <f>IF(tblINVENTAIRE_HYGIENE[[#This Row],[NOM]]="","",INDEX(tblHYGIENE[CODE],MATCH(tblINVENTAIRE_HYGIENE[[#This Row],[NOM]],tblHYGIENE[HYGIENE],0)))</f>
        <v/>
      </c>
      <c r="C170" s="37"/>
      <c r="D170" s="38"/>
      <c r="E170" s="21"/>
      <c r="F170" s="22" t="str">
        <f ca="1">IF(tblINVENTAIRE_HYGIENE[[#This Row],[DELIVRANCE]]&lt;&gt;"",TODAY()-tblINVENTAIRE_HYGIENE[[#This Row],[DELIVRANCE]],"")</f>
        <v/>
      </c>
      <c r="G170" s="65"/>
      <c r="H170" s="109"/>
      <c r="I170" s="40" t="str">
        <f>IF(tblINVENTAIRE_HYGIENE[[#This Row],[QTE]]="","",SUM(tblINVENTAIRE_HYGIENE[[#This Row],[QTE]]-$H170))</f>
        <v/>
      </c>
      <c r="J170" s="7"/>
      <c r="K170" s="42"/>
      <c r="L170" s="42"/>
      <c r="M170" s="52"/>
      <c r="N170" s="53"/>
      <c r="O170" s="44"/>
    </row>
    <row r="171" spans="2:15" ht="11.25">
      <c r="B171" s="37" t="str">
        <f>IF(tblINVENTAIRE_HYGIENE[[#This Row],[NOM]]="","",INDEX(tblHYGIENE[CODE],MATCH(tblINVENTAIRE_HYGIENE[[#This Row],[NOM]],tblHYGIENE[HYGIENE],0)))</f>
        <v/>
      </c>
      <c r="C171" s="37"/>
      <c r="D171" s="38"/>
      <c r="E171" s="21"/>
      <c r="F171" s="22" t="str">
        <f ca="1">IF(tblINVENTAIRE_HYGIENE[[#This Row],[DELIVRANCE]]&lt;&gt;"",TODAY()-tblINVENTAIRE_HYGIENE[[#This Row],[DELIVRANCE]],"")</f>
        <v/>
      </c>
      <c r="G171" s="65"/>
      <c r="H171" s="109"/>
      <c r="I171" s="40" t="str">
        <f>IF(tblINVENTAIRE_HYGIENE[[#This Row],[QTE]]="","",SUM(tblINVENTAIRE_HYGIENE[[#This Row],[QTE]]-$H171))</f>
        <v/>
      </c>
      <c r="J171" s="7"/>
      <c r="K171" s="42"/>
      <c r="L171" s="42"/>
      <c r="M171" s="52"/>
      <c r="N171" s="53"/>
      <c r="O171" s="44"/>
    </row>
    <row r="172" spans="2:15" ht="11.25">
      <c r="B172" s="37" t="str">
        <f>IF(tblINVENTAIRE_HYGIENE[[#This Row],[NOM]]="","",INDEX(tblHYGIENE[CODE],MATCH(tblINVENTAIRE_HYGIENE[[#This Row],[NOM]],tblHYGIENE[HYGIENE],0)))</f>
        <v/>
      </c>
      <c r="C172" s="37"/>
      <c r="D172" s="38"/>
      <c r="E172" s="21"/>
      <c r="F172" s="22" t="str">
        <f ca="1">IF(tblINVENTAIRE_HYGIENE[[#This Row],[DELIVRANCE]]&lt;&gt;"",TODAY()-tblINVENTAIRE_HYGIENE[[#This Row],[DELIVRANCE]],"")</f>
        <v/>
      </c>
      <c r="G172" s="65"/>
      <c r="H172" s="109"/>
      <c r="I172" s="40" t="str">
        <f>IF(tblINVENTAIRE_HYGIENE[[#This Row],[QTE]]="","",SUM(tblINVENTAIRE_HYGIENE[[#This Row],[QTE]]-$H172))</f>
        <v/>
      </c>
      <c r="J172" s="7"/>
      <c r="K172" s="42"/>
      <c r="L172" s="42"/>
      <c r="M172" s="52"/>
      <c r="N172" s="53"/>
      <c r="O172" s="44"/>
    </row>
    <row r="173" spans="2:15" ht="11.25">
      <c r="B173" s="37" t="str">
        <f>IF(tblINVENTAIRE_HYGIENE[[#This Row],[NOM]]="","",INDEX(tblHYGIENE[CODE],MATCH(tblINVENTAIRE_HYGIENE[[#This Row],[NOM]],tblHYGIENE[HYGIENE],0)))</f>
        <v/>
      </c>
      <c r="C173" s="37"/>
      <c r="D173" s="38"/>
      <c r="E173" s="21"/>
      <c r="F173" s="22" t="str">
        <f ca="1">IF(tblINVENTAIRE_HYGIENE[[#This Row],[DELIVRANCE]]&lt;&gt;"",TODAY()-tblINVENTAIRE_HYGIENE[[#This Row],[DELIVRANCE]],"")</f>
        <v/>
      </c>
      <c r="G173" s="65"/>
      <c r="H173" s="109"/>
      <c r="I173" s="40" t="str">
        <f>IF(tblINVENTAIRE_HYGIENE[[#This Row],[QTE]]="","",SUM(tblINVENTAIRE_HYGIENE[[#This Row],[QTE]]-$H173))</f>
        <v/>
      </c>
      <c r="J173" s="7"/>
      <c r="K173" s="42"/>
      <c r="L173" s="42"/>
      <c r="M173" s="52"/>
      <c r="N173" s="53"/>
      <c r="O173" s="44"/>
    </row>
    <row r="174" spans="2:15" ht="11.25">
      <c r="B174" s="37" t="str">
        <f>IF(tblINVENTAIRE_HYGIENE[[#This Row],[NOM]]="","",INDEX(tblHYGIENE[CODE],MATCH(tblINVENTAIRE_HYGIENE[[#This Row],[NOM]],tblHYGIENE[HYGIENE],0)))</f>
        <v/>
      </c>
      <c r="C174" s="37"/>
      <c r="D174" s="38"/>
      <c r="E174" s="21"/>
      <c r="F174" s="22" t="str">
        <f ca="1">IF(tblINVENTAIRE_HYGIENE[[#This Row],[DELIVRANCE]]&lt;&gt;"",TODAY()-tblINVENTAIRE_HYGIENE[[#This Row],[DELIVRANCE]],"")</f>
        <v/>
      </c>
      <c r="G174" s="65"/>
      <c r="H174" s="109"/>
      <c r="I174" s="40" t="str">
        <f>IF(tblINVENTAIRE_HYGIENE[[#This Row],[QTE]]="","",SUM(tblINVENTAIRE_HYGIENE[[#This Row],[QTE]]-$H174))</f>
        <v/>
      </c>
      <c r="J174" s="7"/>
      <c r="K174" s="42"/>
      <c r="L174" s="42"/>
      <c r="M174" s="52"/>
      <c r="N174" s="53"/>
      <c r="O174" s="44"/>
    </row>
    <row r="175" spans="2:15" ht="11.25">
      <c r="B175" s="37" t="str">
        <f>IF(tblINVENTAIRE_HYGIENE[[#This Row],[NOM]]="","",INDEX(tblHYGIENE[CODE],MATCH(tblINVENTAIRE_HYGIENE[[#This Row],[NOM]],tblHYGIENE[HYGIENE],0)))</f>
        <v/>
      </c>
      <c r="C175" s="37"/>
      <c r="D175" s="38"/>
      <c r="E175" s="21"/>
      <c r="F175" s="22" t="str">
        <f ca="1">IF(tblINVENTAIRE_HYGIENE[[#This Row],[DELIVRANCE]]&lt;&gt;"",TODAY()-tblINVENTAIRE_HYGIENE[[#This Row],[DELIVRANCE]],"")</f>
        <v/>
      </c>
      <c r="G175" s="65"/>
      <c r="H175" s="109"/>
      <c r="I175" s="40" t="str">
        <f>IF(tblINVENTAIRE_HYGIENE[[#This Row],[QTE]]="","",SUM(tblINVENTAIRE_HYGIENE[[#This Row],[QTE]]-$H175))</f>
        <v/>
      </c>
      <c r="J175" s="7"/>
      <c r="K175" s="42"/>
      <c r="L175" s="42"/>
      <c r="M175" s="52"/>
      <c r="N175" s="53"/>
      <c r="O175" s="44"/>
    </row>
    <row r="176" spans="2:15" ht="11.25">
      <c r="B176" s="37" t="str">
        <f>IF(tblINVENTAIRE_HYGIENE[[#This Row],[NOM]]="","",INDEX(tblHYGIENE[CODE],MATCH(tblINVENTAIRE_HYGIENE[[#This Row],[NOM]],tblHYGIENE[HYGIENE],0)))</f>
        <v/>
      </c>
      <c r="C176" s="37"/>
      <c r="D176" s="38"/>
      <c r="E176" s="21"/>
      <c r="F176" s="22" t="str">
        <f ca="1">IF(tblINVENTAIRE_HYGIENE[[#This Row],[DELIVRANCE]]&lt;&gt;"",TODAY()-tblINVENTAIRE_HYGIENE[[#This Row],[DELIVRANCE]],"")</f>
        <v/>
      </c>
      <c r="G176" s="65"/>
      <c r="H176" s="109"/>
      <c r="I176" s="40" t="str">
        <f>IF(tblINVENTAIRE_HYGIENE[[#This Row],[QTE]]="","",SUM(tblINVENTAIRE_HYGIENE[[#This Row],[QTE]]-$H176))</f>
        <v/>
      </c>
      <c r="J176" s="7"/>
      <c r="K176" s="42"/>
      <c r="L176" s="42"/>
      <c r="M176" s="52"/>
      <c r="N176" s="53"/>
      <c r="O176" s="44"/>
    </row>
    <row r="177" spans="2:15" ht="11.25">
      <c r="B177" s="37" t="str">
        <f>IF(tblINVENTAIRE_HYGIENE[[#This Row],[NOM]]="","",INDEX(tblHYGIENE[CODE],MATCH(tblINVENTAIRE_HYGIENE[[#This Row],[NOM]],tblHYGIENE[HYGIENE],0)))</f>
        <v/>
      </c>
      <c r="C177" s="37"/>
      <c r="D177" s="38"/>
      <c r="E177" s="21"/>
      <c r="F177" s="22" t="str">
        <f ca="1">IF(tblINVENTAIRE_HYGIENE[[#This Row],[DELIVRANCE]]&lt;&gt;"",TODAY()-tblINVENTAIRE_HYGIENE[[#This Row],[DELIVRANCE]],"")</f>
        <v/>
      </c>
      <c r="G177" s="65"/>
      <c r="H177" s="109"/>
      <c r="I177" s="40" t="str">
        <f>IF(tblINVENTAIRE_HYGIENE[[#This Row],[QTE]]="","",SUM(tblINVENTAIRE_HYGIENE[[#This Row],[QTE]]-$H177))</f>
        <v/>
      </c>
      <c r="J177" s="7"/>
      <c r="K177" s="42"/>
      <c r="L177" s="42"/>
      <c r="M177" s="52"/>
      <c r="N177" s="53"/>
      <c r="O177" s="44"/>
    </row>
    <row r="178" spans="2:15" ht="11.25">
      <c r="B178" s="37" t="str">
        <f>IF(tblINVENTAIRE_HYGIENE[[#This Row],[NOM]]="","",INDEX(tblHYGIENE[CODE],MATCH(tblINVENTAIRE_HYGIENE[[#This Row],[NOM]],tblHYGIENE[HYGIENE],0)))</f>
        <v/>
      </c>
      <c r="C178" s="37"/>
      <c r="D178" s="38"/>
      <c r="E178" s="21"/>
      <c r="F178" s="22" t="str">
        <f ca="1">IF(tblINVENTAIRE_HYGIENE[[#This Row],[DELIVRANCE]]&lt;&gt;"",TODAY()-tblINVENTAIRE_HYGIENE[[#This Row],[DELIVRANCE]],"")</f>
        <v/>
      </c>
      <c r="G178" s="65"/>
      <c r="H178" s="109"/>
      <c r="I178" s="40" t="str">
        <f>IF(tblINVENTAIRE_HYGIENE[[#This Row],[QTE]]="","",SUM(tblINVENTAIRE_HYGIENE[[#This Row],[QTE]]-$H178))</f>
        <v/>
      </c>
      <c r="J178" s="7"/>
      <c r="K178" s="42"/>
      <c r="L178" s="42"/>
      <c r="M178" s="52"/>
      <c r="N178" s="53"/>
      <c r="O178" s="44"/>
    </row>
    <row r="179" spans="2:15" ht="11.25">
      <c r="B179" s="37" t="str">
        <f>IF(tblINVENTAIRE_HYGIENE[[#This Row],[NOM]]="","",INDEX(tblHYGIENE[CODE],MATCH(tblINVENTAIRE_HYGIENE[[#This Row],[NOM]],tblHYGIENE[HYGIENE],0)))</f>
        <v/>
      </c>
      <c r="C179" s="37"/>
      <c r="D179" s="38"/>
      <c r="E179" s="21"/>
      <c r="F179" s="22" t="str">
        <f ca="1">IF(tblINVENTAIRE_HYGIENE[[#This Row],[DELIVRANCE]]&lt;&gt;"",TODAY()-tblINVENTAIRE_HYGIENE[[#This Row],[DELIVRANCE]],"")</f>
        <v/>
      </c>
      <c r="G179" s="65"/>
      <c r="H179" s="109"/>
      <c r="I179" s="40" t="str">
        <f>IF(tblINVENTAIRE_HYGIENE[[#This Row],[QTE]]="","",SUM(tblINVENTAIRE_HYGIENE[[#This Row],[QTE]]-$H179))</f>
        <v/>
      </c>
      <c r="J179" s="7"/>
      <c r="K179" s="42"/>
      <c r="L179" s="42"/>
      <c r="M179" s="52"/>
      <c r="N179" s="53"/>
      <c r="O179" s="44"/>
    </row>
    <row r="180" spans="2:15" ht="11.25">
      <c r="B180" s="37" t="str">
        <f>IF(tblINVENTAIRE_HYGIENE[[#This Row],[NOM]]="","",INDEX(tblHYGIENE[CODE],MATCH(tblINVENTAIRE_HYGIENE[[#This Row],[NOM]],tblHYGIENE[HYGIENE],0)))</f>
        <v/>
      </c>
      <c r="C180" s="37"/>
      <c r="D180" s="38"/>
      <c r="E180" s="21"/>
      <c r="F180" s="22" t="str">
        <f ca="1">IF(tblINVENTAIRE_HYGIENE[[#This Row],[DELIVRANCE]]&lt;&gt;"",TODAY()-tblINVENTAIRE_HYGIENE[[#This Row],[DELIVRANCE]],"")</f>
        <v/>
      </c>
      <c r="G180" s="65"/>
      <c r="H180" s="109"/>
      <c r="I180" s="40" t="str">
        <f>IF(tblINVENTAIRE_HYGIENE[[#This Row],[QTE]]="","",SUM(tblINVENTAIRE_HYGIENE[[#This Row],[QTE]]-$H180))</f>
        <v/>
      </c>
      <c r="J180" s="7"/>
      <c r="K180" s="42"/>
      <c r="L180" s="42"/>
      <c r="M180" s="52"/>
      <c r="N180" s="53"/>
      <c r="O180" s="44"/>
    </row>
    <row r="181" spans="2:15" ht="11.25">
      <c r="B181" s="37" t="str">
        <f>IF(tblINVENTAIRE_HYGIENE[[#This Row],[NOM]]="","",INDEX(tblHYGIENE[CODE],MATCH(tblINVENTAIRE_HYGIENE[[#This Row],[NOM]],tblHYGIENE[HYGIENE],0)))</f>
        <v/>
      </c>
      <c r="C181" s="37"/>
      <c r="D181" s="38"/>
      <c r="E181" s="21"/>
      <c r="F181" s="22" t="str">
        <f ca="1">IF(tblINVENTAIRE_HYGIENE[[#This Row],[DELIVRANCE]]&lt;&gt;"",TODAY()-tblINVENTAIRE_HYGIENE[[#This Row],[DELIVRANCE]],"")</f>
        <v/>
      </c>
      <c r="G181" s="65"/>
      <c r="H181" s="109"/>
      <c r="I181" s="40" t="str">
        <f>IF(tblINVENTAIRE_HYGIENE[[#This Row],[QTE]]="","",SUM(tblINVENTAIRE_HYGIENE[[#This Row],[QTE]]-$H181))</f>
        <v/>
      </c>
      <c r="J181" s="7"/>
      <c r="K181" s="42"/>
      <c r="L181" s="42"/>
      <c r="M181" s="52"/>
      <c r="N181" s="53"/>
      <c r="O181" s="44"/>
    </row>
    <row r="182" spans="2:15" ht="11.25">
      <c r="B182" s="37" t="str">
        <f>IF(tblINVENTAIRE_HYGIENE[[#This Row],[NOM]]="","",INDEX(tblHYGIENE[CODE],MATCH(tblINVENTAIRE_HYGIENE[[#This Row],[NOM]],tblHYGIENE[HYGIENE],0)))</f>
        <v/>
      </c>
      <c r="C182" s="37"/>
      <c r="D182" s="38"/>
      <c r="E182" s="21"/>
      <c r="F182" s="22" t="str">
        <f ca="1">IF(tblINVENTAIRE_HYGIENE[[#This Row],[DELIVRANCE]]&lt;&gt;"",TODAY()-tblINVENTAIRE_HYGIENE[[#This Row],[DELIVRANCE]],"")</f>
        <v/>
      </c>
      <c r="G182" s="65"/>
      <c r="H182" s="109"/>
      <c r="I182" s="40" t="str">
        <f>IF(tblINVENTAIRE_HYGIENE[[#This Row],[QTE]]="","",SUM(tblINVENTAIRE_HYGIENE[[#This Row],[QTE]]-$H182))</f>
        <v/>
      </c>
      <c r="J182" s="7"/>
      <c r="K182" s="42"/>
      <c r="L182" s="42"/>
      <c r="M182" s="52"/>
      <c r="N182" s="53"/>
      <c r="O182" s="44"/>
    </row>
    <row r="183" spans="2:15" ht="11.25">
      <c r="B183" s="37" t="str">
        <f>IF(tblINVENTAIRE_HYGIENE[[#This Row],[NOM]]="","",INDEX(tblHYGIENE[CODE],MATCH(tblINVENTAIRE_HYGIENE[[#This Row],[NOM]],tblHYGIENE[HYGIENE],0)))</f>
        <v/>
      </c>
      <c r="C183" s="37"/>
      <c r="D183" s="38"/>
      <c r="E183" s="21"/>
      <c r="F183" s="22" t="str">
        <f ca="1">IF(tblINVENTAIRE_HYGIENE[[#This Row],[DELIVRANCE]]&lt;&gt;"",TODAY()-tblINVENTAIRE_HYGIENE[[#This Row],[DELIVRANCE]],"")</f>
        <v/>
      </c>
      <c r="G183" s="65"/>
      <c r="H183" s="109"/>
      <c r="I183" s="40" t="str">
        <f>IF(tblINVENTAIRE_HYGIENE[[#This Row],[QTE]]="","",SUM(tblINVENTAIRE_HYGIENE[[#This Row],[QTE]]-$H183))</f>
        <v/>
      </c>
      <c r="J183" s="7"/>
      <c r="K183" s="42"/>
      <c r="L183" s="42"/>
      <c r="M183" s="52"/>
      <c r="N183" s="53"/>
      <c r="O183" s="44"/>
    </row>
    <row r="184" spans="2:15" ht="11.25">
      <c r="B184" s="37" t="str">
        <f>IF(tblINVENTAIRE_HYGIENE[[#This Row],[NOM]]="","",INDEX(tblHYGIENE[CODE],MATCH(tblINVENTAIRE_HYGIENE[[#This Row],[NOM]],tblHYGIENE[HYGIENE],0)))</f>
        <v/>
      </c>
      <c r="C184" s="37"/>
      <c r="D184" s="38"/>
      <c r="E184" s="21"/>
      <c r="F184" s="22" t="str">
        <f ca="1">IF(tblINVENTAIRE_HYGIENE[[#This Row],[DELIVRANCE]]&lt;&gt;"",TODAY()-tblINVENTAIRE_HYGIENE[[#This Row],[DELIVRANCE]],"")</f>
        <v/>
      </c>
      <c r="G184" s="65"/>
      <c r="H184" s="109"/>
      <c r="I184" s="40" t="str">
        <f>IF(tblINVENTAIRE_HYGIENE[[#This Row],[QTE]]="","",SUM(tblINVENTAIRE_HYGIENE[[#This Row],[QTE]]-$H184))</f>
        <v/>
      </c>
      <c r="J184" s="7"/>
      <c r="K184" s="42"/>
      <c r="L184" s="42"/>
      <c r="M184" s="52"/>
      <c r="N184" s="53"/>
      <c r="O184" s="44"/>
    </row>
    <row r="185" spans="2:15" ht="11.25">
      <c r="B185" s="37" t="str">
        <f>IF(tblINVENTAIRE_HYGIENE[[#This Row],[NOM]]="","",INDEX(tblHYGIENE[CODE],MATCH(tblINVENTAIRE_HYGIENE[[#This Row],[NOM]],tblHYGIENE[HYGIENE],0)))</f>
        <v/>
      </c>
      <c r="C185" s="37"/>
      <c r="D185" s="38"/>
      <c r="E185" s="21"/>
      <c r="F185" s="22" t="str">
        <f ca="1">IF(tblINVENTAIRE_HYGIENE[[#This Row],[DELIVRANCE]]&lt;&gt;"",TODAY()-tblINVENTAIRE_HYGIENE[[#This Row],[DELIVRANCE]],"")</f>
        <v/>
      </c>
      <c r="G185" s="65"/>
      <c r="H185" s="109"/>
      <c r="I185" s="40" t="str">
        <f>IF(tblINVENTAIRE_HYGIENE[[#This Row],[QTE]]="","",SUM(tblINVENTAIRE_HYGIENE[[#This Row],[QTE]]-$H185))</f>
        <v/>
      </c>
      <c r="J185" s="7"/>
      <c r="K185" s="42"/>
      <c r="L185" s="42"/>
      <c r="M185" s="52"/>
      <c r="N185" s="53"/>
      <c r="O185" s="44"/>
    </row>
    <row r="186" spans="2:15" ht="11.25">
      <c r="B186" s="37" t="str">
        <f>IF(tblINVENTAIRE_HYGIENE[[#This Row],[NOM]]="","",INDEX(tblHYGIENE[CODE],MATCH(tblINVENTAIRE_HYGIENE[[#This Row],[NOM]],tblHYGIENE[HYGIENE],0)))</f>
        <v/>
      </c>
      <c r="C186" s="37"/>
      <c r="D186" s="38"/>
      <c r="E186" s="21"/>
      <c r="F186" s="22" t="str">
        <f ca="1">IF(tblINVENTAIRE_HYGIENE[[#This Row],[DELIVRANCE]]&lt;&gt;"",TODAY()-tblINVENTAIRE_HYGIENE[[#This Row],[DELIVRANCE]],"")</f>
        <v/>
      </c>
      <c r="G186" s="65"/>
      <c r="H186" s="109"/>
      <c r="I186" s="40" t="str">
        <f>IF(tblINVENTAIRE_HYGIENE[[#This Row],[QTE]]="","",SUM(tblINVENTAIRE_HYGIENE[[#This Row],[QTE]]-$H186))</f>
        <v/>
      </c>
      <c r="J186" s="7"/>
      <c r="K186" s="42"/>
      <c r="L186" s="42"/>
      <c r="M186" s="52"/>
      <c r="N186" s="53"/>
      <c r="O186" s="44"/>
    </row>
    <row r="187" spans="2:15" ht="11.25">
      <c r="B187" s="37" t="str">
        <f>IF(tblINVENTAIRE_HYGIENE[[#This Row],[NOM]]="","",INDEX(tblHYGIENE[CODE],MATCH(tblINVENTAIRE_HYGIENE[[#This Row],[NOM]],tblHYGIENE[HYGIENE],0)))</f>
        <v/>
      </c>
      <c r="C187" s="37"/>
      <c r="D187" s="38"/>
      <c r="E187" s="21"/>
      <c r="F187" s="22" t="str">
        <f ca="1">IF(tblINVENTAIRE_HYGIENE[[#This Row],[DELIVRANCE]]&lt;&gt;"",TODAY()-tblINVENTAIRE_HYGIENE[[#This Row],[DELIVRANCE]],"")</f>
        <v/>
      </c>
      <c r="G187" s="65"/>
      <c r="H187" s="109"/>
      <c r="I187" s="40" t="str">
        <f>IF(tblINVENTAIRE_HYGIENE[[#This Row],[QTE]]="","",SUM(tblINVENTAIRE_HYGIENE[[#This Row],[QTE]]-$H187))</f>
        <v/>
      </c>
      <c r="J187" s="7"/>
      <c r="K187" s="42"/>
      <c r="L187" s="42"/>
      <c r="M187" s="52"/>
      <c r="N187" s="53"/>
      <c r="O187" s="44"/>
    </row>
    <row r="188" spans="2:15" ht="11.25">
      <c r="B188" s="37" t="str">
        <f>IF(tblINVENTAIRE_HYGIENE[[#This Row],[NOM]]="","",INDEX(tblHYGIENE[CODE],MATCH(tblINVENTAIRE_HYGIENE[[#This Row],[NOM]],tblHYGIENE[HYGIENE],0)))</f>
        <v/>
      </c>
      <c r="C188" s="37"/>
      <c r="D188" s="38"/>
      <c r="E188" s="21"/>
      <c r="F188" s="22" t="str">
        <f ca="1">IF(tblINVENTAIRE_HYGIENE[[#This Row],[DELIVRANCE]]&lt;&gt;"",TODAY()-tblINVENTAIRE_HYGIENE[[#This Row],[DELIVRANCE]],"")</f>
        <v/>
      </c>
      <c r="G188" s="65"/>
      <c r="H188" s="109"/>
      <c r="I188" s="40" t="str">
        <f>IF(tblINVENTAIRE_HYGIENE[[#This Row],[QTE]]="","",SUM(tblINVENTAIRE_HYGIENE[[#This Row],[QTE]]-$H188))</f>
        <v/>
      </c>
      <c r="J188" s="7"/>
      <c r="K188" s="42"/>
      <c r="L188" s="42"/>
      <c r="M188" s="52"/>
      <c r="N188" s="53"/>
      <c r="O188" s="44"/>
    </row>
    <row r="189" spans="2:15" ht="11.25">
      <c r="B189" s="37" t="str">
        <f>IF(tblINVENTAIRE_HYGIENE[[#This Row],[NOM]]="","",INDEX(tblHYGIENE[CODE],MATCH(tblINVENTAIRE_HYGIENE[[#This Row],[NOM]],tblHYGIENE[HYGIENE],0)))</f>
        <v/>
      </c>
      <c r="C189" s="37"/>
      <c r="D189" s="38"/>
      <c r="E189" s="21"/>
      <c r="F189" s="22" t="str">
        <f ca="1">IF(tblINVENTAIRE_HYGIENE[[#This Row],[DELIVRANCE]]&lt;&gt;"",TODAY()-tblINVENTAIRE_HYGIENE[[#This Row],[DELIVRANCE]],"")</f>
        <v/>
      </c>
      <c r="G189" s="65"/>
      <c r="H189" s="109"/>
      <c r="I189" s="40" t="str">
        <f>IF(tblINVENTAIRE_HYGIENE[[#This Row],[QTE]]="","",SUM(tblINVENTAIRE_HYGIENE[[#This Row],[QTE]]-$H189))</f>
        <v/>
      </c>
      <c r="J189" s="7"/>
      <c r="K189" s="42"/>
      <c r="L189" s="42"/>
      <c r="M189" s="52"/>
      <c r="N189" s="53"/>
      <c r="O189" s="44"/>
    </row>
    <row r="190" spans="2:15" ht="11.25">
      <c r="B190" s="37" t="str">
        <f>IF(tblINVENTAIRE_HYGIENE[[#This Row],[NOM]]="","",INDEX(tblHYGIENE[CODE],MATCH(tblINVENTAIRE_HYGIENE[[#This Row],[NOM]],tblHYGIENE[HYGIENE],0)))</f>
        <v/>
      </c>
      <c r="C190" s="37"/>
      <c r="D190" s="38"/>
      <c r="E190" s="21"/>
      <c r="F190" s="22" t="str">
        <f ca="1">IF(tblINVENTAIRE_HYGIENE[[#This Row],[DELIVRANCE]]&lt;&gt;"",TODAY()-tblINVENTAIRE_HYGIENE[[#This Row],[DELIVRANCE]],"")</f>
        <v/>
      </c>
      <c r="G190" s="65"/>
      <c r="H190" s="109"/>
      <c r="I190" s="40" t="str">
        <f>IF(tblINVENTAIRE_HYGIENE[[#This Row],[QTE]]="","",SUM(tblINVENTAIRE_HYGIENE[[#This Row],[QTE]]-$H190))</f>
        <v/>
      </c>
      <c r="J190" s="7"/>
      <c r="K190" s="42"/>
      <c r="L190" s="42"/>
      <c r="M190" s="52"/>
      <c r="N190" s="53"/>
      <c r="O190" s="44"/>
    </row>
    <row r="191" spans="2:15" ht="11.25">
      <c r="B191" s="37" t="str">
        <f>IF(tblINVENTAIRE_HYGIENE[[#This Row],[NOM]]="","",INDEX(tblHYGIENE[CODE],MATCH(tblINVENTAIRE_HYGIENE[[#This Row],[NOM]],tblHYGIENE[HYGIENE],0)))</f>
        <v/>
      </c>
      <c r="C191" s="37"/>
      <c r="D191" s="38"/>
      <c r="E191" s="21"/>
      <c r="F191" s="22" t="str">
        <f ca="1">IF(tblINVENTAIRE_HYGIENE[[#This Row],[DELIVRANCE]]&lt;&gt;"",TODAY()-tblINVENTAIRE_HYGIENE[[#This Row],[DELIVRANCE]],"")</f>
        <v/>
      </c>
      <c r="G191" s="65"/>
      <c r="H191" s="109"/>
      <c r="I191" s="40" t="str">
        <f>IF(tblINVENTAIRE_HYGIENE[[#This Row],[QTE]]="","",SUM(tblINVENTAIRE_HYGIENE[[#This Row],[QTE]]-$H191))</f>
        <v/>
      </c>
      <c r="J191" s="7"/>
      <c r="K191" s="42"/>
      <c r="L191" s="42"/>
      <c r="M191" s="52"/>
      <c r="N191" s="53"/>
      <c r="O191" s="44"/>
    </row>
    <row r="192" spans="2:15" ht="11.25">
      <c r="B192" s="37" t="str">
        <f>IF(tblINVENTAIRE_HYGIENE[[#This Row],[NOM]]="","",INDEX(tblHYGIENE[CODE],MATCH(tblINVENTAIRE_HYGIENE[[#This Row],[NOM]],tblHYGIENE[HYGIENE],0)))</f>
        <v/>
      </c>
      <c r="C192" s="37"/>
      <c r="D192" s="38"/>
      <c r="E192" s="21"/>
      <c r="F192" s="22" t="str">
        <f ca="1">IF(tblINVENTAIRE_HYGIENE[[#This Row],[DELIVRANCE]]&lt;&gt;"",TODAY()-tblINVENTAIRE_HYGIENE[[#This Row],[DELIVRANCE]],"")</f>
        <v/>
      </c>
      <c r="G192" s="65"/>
      <c r="H192" s="109"/>
      <c r="I192" s="40" t="str">
        <f>IF(tblINVENTAIRE_HYGIENE[[#This Row],[QTE]]="","",SUM(tblINVENTAIRE_HYGIENE[[#This Row],[QTE]]-$H192))</f>
        <v/>
      </c>
      <c r="J192" s="7"/>
      <c r="K192" s="42"/>
      <c r="L192" s="42"/>
      <c r="M192" s="52"/>
      <c r="N192" s="53"/>
      <c r="O192" s="44"/>
    </row>
    <row r="193" spans="2:15" ht="11.25">
      <c r="B193" s="37" t="str">
        <f>IF(tblINVENTAIRE_HYGIENE[[#This Row],[NOM]]="","",INDEX(tblHYGIENE[CODE],MATCH(tblINVENTAIRE_HYGIENE[[#This Row],[NOM]],tblHYGIENE[HYGIENE],0)))</f>
        <v/>
      </c>
      <c r="C193" s="37"/>
      <c r="D193" s="38"/>
      <c r="E193" s="21"/>
      <c r="F193" s="22" t="str">
        <f ca="1">IF(tblINVENTAIRE_HYGIENE[[#This Row],[DELIVRANCE]]&lt;&gt;"",TODAY()-tblINVENTAIRE_HYGIENE[[#This Row],[DELIVRANCE]],"")</f>
        <v/>
      </c>
      <c r="G193" s="65"/>
      <c r="H193" s="109"/>
      <c r="I193" s="40" t="str">
        <f>IF(tblINVENTAIRE_HYGIENE[[#This Row],[QTE]]="","",SUM(tblINVENTAIRE_HYGIENE[[#This Row],[QTE]]-$H193))</f>
        <v/>
      </c>
      <c r="J193" s="7"/>
      <c r="K193" s="42"/>
      <c r="L193" s="42"/>
      <c r="M193" s="52"/>
      <c r="N193" s="53"/>
      <c r="O193" s="44"/>
    </row>
    <row r="194" spans="2:15" ht="11.25">
      <c r="B194" s="37" t="str">
        <f>IF(tblINVENTAIRE_HYGIENE[[#This Row],[NOM]]="","",INDEX(tblHYGIENE[CODE],MATCH(tblINVENTAIRE_HYGIENE[[#This Row],[NOM]],tblHYGIENE[HYGIENE],0)))</f>
        <v/>
      </c>
      <c r="C194" s="37"/>
      <c r="D194" s="38"/>
      <c r="E194" s="21"/>
      <c r="F194" s="22" t="str">
        <f ca="1">IF(tblINVENTAIRE_HYGIENE[[#This Row],[DELIVRANCE]]&lt;&gt;"",TODAY()-tblINVENTAIRE_HYGIENE[[#This Row],[DELIVRANCE]],"")</f>
        <v/>
      </c>
      <c r="G194" s="65"/>
      <c r="H194" s="109"/>
      <c r="I194" s="40" t="str">
        <f>IF(tblINVENTAIRE_HYGIENE[[#This Row],[QTE]]="","",SUM(tblINVENTAIRE_HYGIENE[[#This Row],[QTE]]-$H194))</f>
        <v/>
      </c>
      <c r="J194" s="7"/>
      <c r="K194" s="42"/>
      <c r="L194" s="42"/>
      <c r="M194" s="52"/>
      <c r="N194" s="53"/>
      <c r="O194" s="44"/>
    </row>
    <row r="195" spans="2:15" ht="11.25">
      <c r="B195" s="37" t="str">
        <f>IF(tblINVENTAIRE_HYGIENE[[#This Row],[NOM]]="","",INDEX(tblHYGIENE[CODE],MATCH(tblINVENTAIRE_HYGIENE[[#This Row],[NOM]],tblHYGIENE[HYGIENE],0)))</f>
        <v/>
      </c>
      <c r="C195" s="37"/>
      <c r="D195" s="38"/>
      <c r="E195" s="21"/>
      <c r="F195" s="22" t="str">
        <f ca="1">IF(tblINVENTAIRE_HYGIENE[[#This Row],[DELIVRANCE]]&lt;&gt;"",TODAY()-tblINVENTAIRE_HYGIENE[[#This Row],[DELIVRANCE]],"")</f>
        <v/>
      </c>
      <c r="G195" s="65"/>
      <c r="H195" s="109"/>
      <c r="I195" s="40" t="str">
        <f>IF(tblINVENTAIRE_HYGIENE[[#This Row],[QTE]]="","",SUM(tblINVENTAIRE_HYGIENE[[#This Row],[QTE]]-$H195))</f>
        <v/>
      </c>
      <c r="J195" s="7"/>
      <c r="K195" s="42"/>
      <c r="L195" s="42"/>
      <c r="M195" s="52"/>
      <c r="N195" s="53"/>
      <c r="O195" s="44"/>
    </row>
    <row r="196" spans="2:15" ht="11.25">
      <c r="B196" s="37" t="str">
        <f>IF(tblINVENTAIRE_HYGIENE[[#This Row],[NOM]]="","",INDEX(tblHYGIENE[CODE],MATCH(tblINVENTAIRE_HYGIENE[[#This Row],[NOM]],tblHYGIENE[HYGIENE],0)))</f>
        <v/>
      </c>
      <c r="C196" s="37"/>
      <c r="D196" s="38"/>
      <c r="E196" s="21"/>
      <c r="F196" s="22" t="str">
        <f ca="1">IF(tblINVENTAIRE_HYGIENE[[#This Row],[DELIVRANCE]]&lt;&gt;"",TODAY()-tblINVENTAIRE_HYGIENE[[#This Row],[DELIVRANCE]],"")</f>
        <v/>
      </c>
      <c r="G196" s="65"/>
      <c r="H196" s="109"/>
      <c r="I196" s="40" t="str">
        <f>IF(tblINVENTAIRE_HYGIENE[[#This Row],[QTE]]="","",SUM(tblINVENTAIRE_HYGIENE[[#This Row],[QTE]]-$H196))</f>
        <v/>
      </c>
      <c r="J196" s="7"/>
      <c r="K196" s="42"/>
      <c r="L196" s="42"/>
      <c r="M196" s="52"/>
      <c r="N196" s="53"/>
      <c r="O196" s="44"/>
    </row>
    <row r="197" spans="2:15" ht="11.25">
      <c r="B197" s="37" t="str">
        <f>IF(tblINVENTAIRE_HYGIENE[[#This Row],[NOM]]="","",INDEX(tblHYGIENE[CODE],MATCH(tblINVENTAIRE_HYGIENE[[#This Row],[NOM]],tblHYGIENE[HYGIENE],0)))</f>
        <v/>
      </c>
      <c r="C197" s="37"/>
      <c r="D197" s="38"/>
      <c r="E197" s="21"/>
      <c r="F197" s="22" t="str">
        <f ca="1">IF(tblINVENTAIRE_HYGIENE[[#This Row],[DELIVRANCE]]&lt;&gt;"",TODAY()-tblINVENTAIRE_HYGIENE[[#This Row],[DELIVRANCE]],"")</f>
        <v/>
      </c>
      <c r="G197" s="65"/>
      <c r="H197" s="109"/>
      <c r="I197" s="40" t="str">
        <f>IF(tblINVENTAIRE_HYGIENE[[#This Row],[QTE]]="","",SUM(tblINVENTAIRE_HYGIENE[[#This Row],[QTE]]-$H197))</f>
        <v/>
      </c>
      <c r="J197" s="7"/>
      <c r="K197" s="42"/>
      <c r="L197" s="42"/>
      <c r="M197" s="52"/>
      <c r="N197" s="53"/>
      <c r="O197" s="44"/>
    </row>
    <row r="198" spans="2:15" ht="11.25">
      <c r="B198" s="37" t="str">
        <f>IF(tblINVENTAIRE_HYGIENE[[#This Row],[NOM]]="","",INDEX(tblHYGIENE[CODE],MATCH(tblINVENTAIRE_HYGIENE[[#This Row],[NOM]],tblHYGIENE[HYGIENE],0)))</f>
        <v/>
      </c>
      <c r="C198" s="37"/>
      <c r="D198" s="38"/>
      <c r="E198" s="21"/>
      <c r="F198" s="22" t="str">
        <f ca="1">IF(tblINVENTAIRE_HYGIENE[[#This Row],[DELIVRANCE]]&lt;&gt;"",TODAY()-tblINVENTAIRE_HYGIENE[[#This Row],[DELIVRANCE]],"")</f>
        <v/>
      </c>
      <c r="G198" s="65"/>
      <c r="H198" s="109"/>
      <c r="I198" s="40" t="str">
        <f>IF(tblINVENTAIRE_HYGIENE[[#This Row],[QTE]]="","",SUM(tblINVENTAIRE_HYGIENE[[#This Row],[QTE]]-$H198))</f>
        <v/>
      </c>
      <c r="J198" s="7"/>
      <c r="K198" s="42"/>
      <c r="L198" s="42"/>
      <c r="M198" s="52"/>
      <c r="N198" s="53"/>
      <c r="O198" s="44"/>
    </row>
    <row r="199" spans="2:15" ht="11.25">
      <c r="B199" s="37" t="str">
        <f>IF(tblINVENTAIRE_HYGIENE[[#This Row],[NOM]]="","",INDEX(tblHYGIENE[CODE],MATCH(tblINVENTAIRE_HYGIENE[[#This Row],[NOM]],tblHYGIENE[HYGIENE],0)))</f>
        <v/>
      </c>
      <c r="C199" s="37"/>
      <c r="D199" s="38"/>
      <c r="E199" s="21"/>
      <c r="F199" s="22" t="str">
        <f ca="1">IF(tblINVENTAIRE_HYGIENE[[#This Row],[DELIVRANCE]]&lt;&gt;"",TODAY()-tblINVENTAIRE_HYGIENE[[#This Row],[DELIVRANCE]],"")</f>
        <v/>
      </c>
      <c r="G199" s="65"/>
      <c r="H199" s="109"/>
      <c r="I199" s="40" t="str">
        <f>IF(tblINVENTAIRE_HYGIENE[[#This Row],[QTE]]="","",SUM(tblINVENTAIRE_HYGIENE[[#This Row],[QTE]]-$H199))</f>
        <v/>
      </c>
      <c r="J199" s="7"/>
      <c r="K199" s="42"/>
      <c r="L199" s="42"/>
      <c r="M199" s="52"/>
      <c r="N199" s="53"/>
      <c r="O199" s="44"/>
    </row>
    <row r="200" spans="2:15" ht="11.25">
      <c r="B200" s="37" t="str">
        <f>IF(tblINVENTAIRE_HYGIENE[[#This Row],[NOM]]="","",INDEX(tblHYGIENE[CODE],MATCH(tblINVENTAIRE_HYGIENE[[#This Row],[NOM]],tblHYGIENE[HYGIENE],0)))</f>
        <v/>
      </c>
      <c r="C200" s="37"/>
      <c r="D200" s="38"/>
      <c r="E200" s="21"/>
      <c r="F200" s="22" t="str">
        <f ca="1">IF(tblINVENTAIRE_HYGIENE[[#This Row],[DELIVRANCE]]&lt;&gt;"",TODAY()-tblINVENTAIRE_HYGIENE[[#This Row],[DELIVRANCE]],"")</f>
        <v/>
      </c>
      <c r="G200" s="65"/>
      <c r="H200" s="109"/>
      <c r="I200" s="40" t="str">
        <f>IF(tblINVENTAIRE_HYGIENE[[#This Row],[QTE]]="","",SUM(tblINVENTAIRE_HYGIENE[[#This Row],[QTE]]-$H200))</f>
        <v/>
      </c>
      <c r="J200" s="7"/>
      <c r="K200" s="42"/>
      <c r="L200" s="42"/>
      <c r="M200" s="52"/>
      <c r="N200" s="53"/>
      <c r="O200" s="44"/>
    </row>
    <row r="201" spans="2:15" ht="11.25">
      <c r="B201" s="37" t="str">
        <f>IF(tblINVENTAIRE_HYGIENE[[#This Row],[NOM]]="","",INDEX(tblHYGIENE[CODE],MATCH(tblINVENTAIRE_HYGIENE[[#This Row],[NOM]],tblHYGIENE[HYGIENE],0)))</f>
        <v/>
      </c>
      <c r="C201" s="37"/>
      <c r="D201" s="38"/>
      <c r="E201" s="21"/>
      <c r="F201" s="22" t="str">
        <f ca="1">IF(tblINVENTAIRE_HYGIENE[[#This Row],[DELIVRANCE]]&lt;&gt;"",TODAY()-tblINVENTAIRE_HYGIENE[[#This Row],[DELIVRANCE]],"")</f>
        <v/>
      </c>
      <c r="G201" s="65"/>
      <c r="H201" s="109"/>
      <c r="I201" s="40" t="str">
        <f>IF(tblINVENTAIRE_HYGIENE[[#This Row],[QTE]]="","",SUM(tblINVENTAIRE_HYGIENE[[#This Row],[QTE]]-$H201))</f>
        <v/>
      </c>
      <c r="J201" s="7"/>
      <c r="K201" s="42"/>
      <c r="L201" s="42"/>
      <c r="M201" s="52"/>
      <c r="N201" s="53"/>
      <c r="O201" s="44"/>
    </row>
    <row r="202" spans="2:15" ht="11.25">
      <c r="B202" s="37" t="str">
        <f>IF(tblINVENTAIRE_HYGIENE[[#This Row],[NOM]]="","",INDEX(tblHYGIENE[CODE],MATCH(tblINVENTAIRE_HYGIENE[[#This Row],[NOM]],tblHYGIENE[HYGIENE],0)))</f>
        <v/>
      </c>
      <c r="C202" s="37"/>
      <c r="D202" s="38"/>
      <c r="E202" s="21"/>
      <c r="F202" s="22" t="str">
        <f ca="1">IF(tblINVENTAIRE_HYGIENE[[#This Row],[DELIVRANCE]]&lt;&gt;"",TODAY()-tblINVENTAIRE_HYGIENE[[#This Row],[DELIVRANCE]],"")</f>
        <v/>
      </c>
      <c r="G202" s="65"/>
      <c r="H202" s="109"/>
      <c r="I202" s="40" t="str">
        <f>IF(tblINVENTAIRE_HYGIENE[[#This Row],[QTE]]="","",SUM(tblINVENTAIRE_HYGIENE[[#This Row],[QTE]]-$H202))</f>
        <v/>
      </c>
      <c r="J202" s="7"/>
      <c r="K202" s="42"/>
      <c r="L202" s="42"/>
      <c r="M202" s="52"/>
      <c r="N202" s="53"/>
      <c r="O202" s="44"/>
    </row>
    <row r="203" spans="2:15" ht="11.25">
      <c r="B203" s="37" t="str">
        <f>IF(tblINVENTAIRE_HYGIENE[[#This Row],[NOM]]="","",INDEX(tblHYGIENE[CODE],MATCH(tblINVENTAIRE_HYGIENE[[#This Row],[NOM]],tblHYGIENE[HYGIENE],0)))</f>
        <v/>
      </c>
      <c r="C203" s="37"/>
      <c r="D203" s="38"/>
      <c r="E203" s="21"/>
      <c r="F203" s="22" t="str">
        <f ca="1">IF(tblINVENTAIRE_HYGIENE[[#This Row],[DELIVRANCE]]&lt;&gt;"",TODAY()-tblINVENTAIRE_HYGIENE[[#This Row],[DELIVRANCE]],"")</f>
        <v/>
      </c>
      <c r="G203" s="65"/>
      <c r="H203" s="109"/>
      <c r="I203" s="40" t="str">
        <f>IF(tblINVENTAIRE_HYGIENE[[#This Row],[QTE]]="","",SUM(tblINVENTAIRE_HYGIENE[[#This Row],[QTE]]-$H203))</f>
        <v/>
      </c>
      <c r="J203" s="7"/>
      <c r="K203" s="42"/>
      <c r="L203" s="42"/>
      <c r="M203" s="52"/>
      <c r="N203" s="53"/>
      <c r="O203" s="44"/>
    </row>
    <row r="204" spans="2:15" ht="11.25">
      <c r="B204" s="37" t="str">
        <f>IF(tblINVENTAIRE_HYGIENE[[#This Row],[NOM]]="","",INDEX(tblHYGIENE[CODE],MATCH(tblINVENTAIRE_HYGIENE[[#This Row],[NOM]],tblHYGIENE[HYGIENE],0)))</f>
        <v/>
      </c>
      <c r="C204" s="37"/>
      <c r="D204" s="38"/>
      <c r="E204" s="21"/>
      <c r="F204" s="22" t="str">
        <f ca="1">IF(tblINVENTAIRE_HYGIENE[[#This Row],[DELIVRANCE]]&lt;&gt;"",TODAY()-tblINVENTAIRE_HYGIENE[[#This Row],[DELIVRANCE]],"")</f>
        <v/>
      </c>
      <c r="G204" s="65"/>
      <c r="H204" s="109"/>
      <c r="I204" s="40" t="str">
        <f>IF(tblINVENTAIRE_HYGIENE[[#This Row],[QTE]]="","",SUM(tblINVENTAIRE_HYGIENE[[#This Row],[QTE]]-$H204))</f>
        <v/>
      </c>
      <c r="J204" s="7"/>
      <c r="K204" s="42"/>
      <c r="L204" s="42"/>
      <c r="M204" s="52"/>
      <c r="N204" s="53"/>
      <c r="O204" s="44"/>
    </row>
    <row r="205" spans="2:15" ht="11.25">
      <c r="B205" s="37" t="str">
        <f>IF(tblINVENTAIRE_HYGIENE[[#This Row],[NOM]]="","",INDEX(tblHYGIENE[CODE],MATCH(tblINVENTAIRE_HYGIENE[[#This Row],[NOM]],tblHYGIENE[HYGIENE],0)))</f>
        <v/>
      </c>
      <c r="C205" s="37"/>
      <c r="D205" s="38"/>
      <c r="E205" s="21"/>
      <c r="F205" s="22" t="str">
        <f ca="1">IF(tblINVENTAIRE_HYGIENE[[#This Row],[DELIVRANCE]]&lt;&gt;"",TODAY()-tblINVENTAIRE_HYGIENE[[#This Row],[DELIVRANCE]],"")</f>
        <v/>
      </c>
      <c r="G205" s="65"/>
      <c r="H205" s="109"/>
      <c r="I205" s="40" t="str">
        <f>IF(tblINVENTAIRE_HYGIENE[[#This Row],[QTE]]="","",SUM(tblINVENTAIRE_HYGIENE[[#This Row],[QTE]]-$H205))</f>
        <v/>
      </c>
      <c r="J205" s="7"/>
      <c r="K205" s="42"/>
      <c r="L205" s="42"/>
      <c r="M205" s="52"/>
      <c r="N205" s="53"/>
      <c r="O205" s="44"/>
    </row>
    <row r="206" spans="2:15" ht="11.25">
      <c r="B206" s="37" t="str">
        <f>IF(tblINVENTAIRE_HYGIENE[[#This Row],[NOM]]="","",INDEX(tblHYGIENE[CODE],MATCH(tblINVENTAIRE_HYGIENE[[#This Row],[NOM]],tblHYGIENE[HYGIENE],0)))</f>
        <v/>
      </c>
      <c r="C206" s="37"/>
      <c r="D206" s="38"/>
      <c r="E206" s="21"/>
      <c r="F206" s="22" t="str">
        <f ca="1">IF(tblINVENTAIRE_HYGIENE[[#This Row],[DELIVRANCE]]&lt;&gt;"",TODAY()-tblINVENTAIRE_HYGIENE[[#This Row],[DELIVRANCE]],"")</f>
        <v/>
      </c>
      <c r="G206" s="65"/>
      <c r="H206" s="109"/>
      <c r="I206" s="40" t="str">
        <f>IF(tblINVENTAIRE_HYGIENE[[#This Row],[QTE]]="","",SUM(tblINVENTAIRE_HYGIENE[[#This Row],[QTE]]-$H206))</f>
        <v/>
      </c>
      <c r="J206" s="7"/>
      <c r="K206" s="42"/>
      <c r="L206" s="42"/>
      <c r="M206" s="52"/>
      <c r="N206" s="53"/>
      <c r="O206" s="44"/>
    </row>
    <row r="207" spans="2:15" ht="11.25">
      <c r="B207" s="37" t="str">
        <f>IF(tblINVENTAIRE_HYGIENE[[#This Row],[NOM]]="","",INDEX(tblHYGIENE[CODE],MATCH(tblINVENTAIRE_HYGIENE[[#This Row],[NOM]],tblHYGIENE[HYGIENE],0)))</f>
        <v/>
      </c>
      <c r="C207" s="37"/>
      <c r="D207" s="38"/>
      <c r="E207" s="21"/>
      <c r="F207" s="22" t="str">
        <f ca="1">IF(tblINVENTAIRE_HYGIENE[[#This Row],[DELIVRANCE]]&lt;&gt;"",TODAY()-tblINVENTAIRE_HYGIENE[[#This Row],[DELIVRANCE]],"")</f>
        <v/>
      </c>
      <c r="G207" s="65"/>
      <c r="H207" s="109"/>
      <c r="I207" s="40" t="str">
        <f>IF(tblINVENTAIRE_HYGIENE[[#This Row],[QTE]]="","",SUM(tblINVENTAIRE_HYGIENE[[#This Row],[QTE]]-$H207))</f>
        <v/>
      </c>
      <c r="J207" s="7"/>
      <c r="K207" s="42"/>
      <c r="L207" s="42"/>
      <c r="M207" s="52"/>
      <c r="N207" s="53"/>
      <c r="O207" s="44"/>
    </row>
    <row r="208" spans="2:15" ht="11.25">
      <c r="B208" s="37" t="str">
        <f>IF(tblINVENTAIRE_HYGIENE[[#This Row],[NOM]]="","",INDEX(tblHYGIENE[CODE],MATCH(tblINVENTAIRE_HYGIENE[[#This Row],[NOM]],tblHYGIENE[HYGIENE],0)))</f>
        <v/>
      </c>
      <c r="C208" s="37"/>
      <c r="D208" s="38"/>
      <c r="E208" s="21"/>
      <c r="F208" s="22" t="str">
        <f ca="1">IF(tblINVENTAIRE_HYGIENE[[#This Row],[DELIVRANCE]]&lt;&gt;"",TODAY()-tblINVENTAIRE_HYGIENE[[#This Row],[DELIVRANCE]],"")</f>
        <v/>
      </c>
      <c r="G208" s="65"/>
      <c r="H208" s="109"/>
      <c r="I208" s="40" t="str">
        <f>IF(tblINVENTAIRE_HYGIENE[[#This Row],[QTE]]="","",SUM(tblINVENTAIRE_HYGIENE[[#This Row],[QTE]]-$H208))</f>
        <v/>
      </c>
      <c r="J208" s="7"/>
      <c r="K208" s="42"/>
      <c r="L208" s="42"/>
      <c r="M208" s="52"/>
      <c r="N208" s="53"/>
      <c r="O208" s="44"/>
    </row>
    <row r="209" spans="2:15" ht="11.25">
      <c r="B209" s="37" t="str">
        <f>IF(tblINVENTAIRE_HYGIENE[[#This Row],[NOM]]="","",INDEX(tblHYGIENE[CODE],MATCH(tblINVENTAIRE_HYGIENE[[#This Row],[NOM]],tblHYGIENE[HYGIENE],0)))</f>
        <v/>
      </c>
      <c r="C209" s="37"/>
      <c r="D209" s="38"/>
      <c r="E209" s="21"/>
      <c r="F209" s="22" t="str">
        <f ca="1">IF(tblINVENTAIRE_HYGIENE[[#This Row],[DELIVRANCE]]&lt;&gt;"",TODAY()-tblINVENTAIRE_HYGIENE[[#This Row],[DELIVRANCE]],"")</f>
        <v/>
      </c>
      <c r="G209" s="65"/>
      <c r="H209" s="109"/>
      <c r="I209" s="40" t="str">
        <f>IF(tblINVENTAIRE_HYGIENE[[#This Row],[QTE]]="","",SUM(tblINVENTAIRE_HYGIENE[[#This Row],[QTE]]-$H209))</f>
        <v/>
      </c>
      <c r="J209" s="7"/>
      <c r="K209" s="42"/>
      <c r="L209" s="42"/>
      <c r="M209" s="52"/>
      <c r="N209" s="53"/>
      <c r="O209" s="44"/>
    </row>
    <row r="210" spans="2:15" ht="11.25">
      <c r="B210" s="37" t="str">
        <f>IF(tblINVENTAIRE_HYGIENE[[#This Row],[NOM]]="","",INDEX(tblHYGIENE[CODE],MATCH(tblINVENTAIRE_HYGIENE[[#This Row],[NOM]],tblHYGIENE[HYGIENE],0)))</f>
        <v/>
      </c>
      <c r="C210" s="37"/>
      <c r="D210" s="38"/>
      <c r="E210" s="21"/>
      <c r="F210" s="22" t="str">
        <f ca="1">IF(tblINVENTAIRE_HYGIENE[[#This Row],[DELIVRANCE]]&lt;&gt;"",TODAY()-tblINVENTAIRE_HYGIENE[[#This Row],[DELIVRANCE]],"")</f>
        <v/>
      </c>
      <c r="G210" s="65"/>
      <c r="H210" s="109"/>
      <c r="I210" s="40" t="str">
        <f>IF(tblINVENTAIRE_HYGIENE[[#This Row],[QTE]]="","",SUM(tblINVENTAIRE_HYGIENE[[#This Row],[QTE]]-$H210))</f>
        <v/>
      </c>
      <c r="J210" s="7"/>
      <c r="K210" s="42"/>
      <c r="L210" s="42"/>
      <c r="M210" s="52"/>
      <c r="N210" s="53"/>
      <c r="O210" s="44"/>
    </row>
    <row r="211" spans="2:15" ht="11.25">
      <c r="B211" s="37" t="str">
        <f>IF(tblINVENTAIRE_HYGIENE[[#This Row],[NOM]]="","",INDEX(tblHYGIENE[CODE],MATCH(tblINVENTAIRE_HYGIENE[[#This Row],[NOM]],tblHYGIENE[HYGIENE],0)))</f>
        <v/>
      </c>
      <c r="C211" s="37"/>
      <c r="D211" s="38"/>
      <c r="E211" s="21"/>
      <c r="F211" s="22" t="str">
        <f ca="1">IF(tblINVENTAIRE_HYGIENE[[#This Row],[DELIVRANCE]]&lt;&gt;"",TODAY()-tblINVENTAIRE_HYGIENE[[#This Row],[DELIVRANCE]],"")</f>
        <v/>
      </c>
      <c r="G211" s="65"/>
      <c r="H211" s="109"/>
      <c r="I211" s="40" t="str">
        <f>IF(tblINVENTAIRE_HYGIENE[[#This Row],[QTE]]="","",SUM(tblINVENTAIRE_HYGIENE[[#This Row],[QTE]]-$H211))</f>
        <v/>
      </c>
      <c r="J211" s="7"/>
      <c r="K211" s="42"/>
      <c r="L211" s="42"/>
      <c r="M211" s="52"/>
      <c r="N211" s="53"/>
      <c r="O211" s="44"/>
    </row>
    <row r="212" spans="2:15" ht="11.25">
      <c r="B212" s="37" t="str">
        <f>IF(tblINVENTAIRE_HYGIENE[[#This Row],[NOM]]="","",INDEX(tblHYGIENE[CODE],MATCH(tblINVENTAIRE_HYGIENE[[#This Row],[NOM]],tblHYGIENE[HYGIENE],0)))</f>
        <v/>
      </c>
      <c r="C212" s="37"/>
      <c r="D212" s="38"/>
      <c r="E212" s="21"/>
      <c r="F212" s="22" t="str">
        <f ca="1">IF(tblINVENTAIRE_HYGIENE[[#This Row],[DELIVRANCE]]&lt;&gt;"",TODAY()-tblINVENTAIRE_HYGIENE[[#This Row],[DELIVRANCE]],"")</f>
        <v/>
      </c>
      <c r="G212" s="65"/>
      <c r="H212" s="109"/>
      <c r="I212" s="40" t="str">
        <f>IF(tblINVENTAIRE_HYGIENE[[#This Row],[QTE]]="","",SUM(tblINVENTAIRE_HYGIENE[[#This Row],[QTE]]-$H212))</f>
        <v/>
      </c>
      <c r="J212" s="7"/>
      <c r="K212" s="42"/>
      <c r="L212" s="42"/>
      <c r="M212" s="52"/>
      <c r="N212" s="53"/>
      <c r="O212" s="44"/>
    </row>
    <row r="213" spans="2:15" ht="11.25">
      <c r="B213" s="37" t="str">
        <f>IF(tblINVENTAIRE_HYGIENE[[#This Row],[NOM]]="","",INDEX(tblHYGIENE[CODE],MATCH(tblINVENTAIRE_HYGIENE[[#This Row],[NOM]],tblHYGIENE[HYGIENE],0)))</f>
        <v/>
      </c>
      <c r="C213" s="37"/>
      <c r="D213" s="38"/>
      <c r="E213" s="21"/>
      <c r="F213" s="22" t="str">
        <f ca="1">IF(tblINVENTAIRE_HYGIENE[[#This Row],[DELIVRANCE]]&lt;&gt;"",TODAY()-tblINVENTAIRE_HYGIENE[[#This Row],[DELIVRANCE]],"")</f>
        <v/>
      </c>
      <c r="G213" s="65"/>
      <c r="H213" s="109"/>
      <c r="I213" s="40" t="str">
        <f>IF(tblINVENTAIRE_HYGIENE[[#This Row],[QTE]]="","",SUM(tblINVENTAIRE_HYGIENE[[#This Row],[QTE]]-$H213))</f>
        <v/>
      </c>
      <c r="J213" s="7"/>
      <c r="K213" s="42"/>
      <c r="L213" s="42"/>
      <c r="M213" s="52"/>
      <c r="N213" s="53"/>
      <c r="O213" s="44"/>
    </row>
    <row r="214" spans="2:15" ht="11.25">
      <c r="B214" s="37" t="str">
        <f>IF(tblINVENTAIRE_HYGIENE[[#This Row],[NOM]]="","",INDEX(tblHYGIENE[CODE],MATCH(tblINVENTAIRE_HYGIENE[[#This Row],[NOM]],tblHYGIENE[HYGIENE],0)))</f>
        <v/>
      </c>
      <c r="C214" s="37"/>
      <c r="D214" s="38"/>
      <c r="E214" s="21"/>
      <c r="F214" s="22" t="str">
        <f ca="1">IF(tblINVENTAIRE_HYGIENE[[#This Row],[DELIVRANCE]]&lt;&gt;"",TODAY()-tblINVENTAIRE_HYGIENE[[#This Row],[DELIVRANCE]],"")</f>
        <v/>
      </c>
      <c r="G214" s="65"/>
      <c r="H214" s="109"/>
      <c r="I214" s="40" t="str">
        <f>IF(tblINVENTAIRE_HYGIENE[[#This Row],[QTE]]="","",SUM(tblINVENTAIRE_HYGIENE[[#This Row],[QTE]]-$H214))</f>
        <v/>
      </c>
      <c r="J214" s="7"/>
      <c r="K214" s="42"/>
      <c r="L214" s="42"/>
      <c r="M214" s="52"/>
      <c r="N214" s="53"/>
      <c r="O214" s="44"/>
    </row>
    <row r="215" spans="2:15" ht="11.25">
      <c r="B215" s="37" t="str">
        <f>IF(tblINVENTAIRE_HYGIENE[[#This Row],[NOM]]="","",INDEX(tblHYGIENE[CODE],MATCH(tblINVENTAIRE_HYGIENE[[#This Row],[NOM]],tblHYGIENE[HYGIENE],0)))</f>
        <v/>
      </c>
      <c r="C215" s="37"/>
      <c r="D215" s="38"/>
      <c r="E215" s="21"/>
      <c r="F215" s="22" t="str">
        <f ca="1">IF(tblINVENTAIRE_HYGIENE[[#This Row],[DELIVRANCE]]&lt;&gt;"",TODAY()-tblINVENTAIRE_HYGIENE[[#This Row],[DELIVRANCE]],"")</f>
        <v/>
      </c>
      <c r="G215" s="65"/>
      <c r="H215" s="109"/>
      <c r="I215" s="40" t="str">
        <f>IF(tblINVENTAIRE_HYGIENE[[#This Row],[QTE]]="","",SUM(tblINVENTAIRE_HYGIENE[[#This Row],[QTE]]-$H215))</f>
        <v/>
      </c>
      <c r="J215" s="7"/>
      <c r="K215" s="42"/>
      <c r="L215" s="42"/>
      <c r="M215" s="52"/>
      <c r="N215" s="53"/>
      <c r="O215" s="44"/>
    </row>
    <row r="216" spans="2:15" ht="11.25">
      <c r="B216" s="37" t="str">
        <f>IF(tblINVENTAIRE_HYGIENE[[#This Row],[NOM]]="","",INDEX(tblHYGIENE[CODE],MATCH(tblINVENTAIRE_HYGIENE[[#This Row],[NOM]],tblHYGIENE[HYGIENE],0)))</f>
        <v/>
      </c>
      <c r="C216" s="37"/>
      <c r="D216" s="38"/>
      <c r="E216" s="21"/>
      <c r="F216" s="22" t="str">
        <f ca="1">IF(tblINVENTAIRE_HYGIENE[[#This Row],[DELIVRANCE]]&lt;&gt;"",TODAY()-tblINVENTAIRE_HYGIENE[[#This Row],[DELIVRANCE]],"")</f>
        <v/>
      </c>
      <c r="G216" s="65"/>
      <c r="H216" s="109"/>
      <c r="I216" s="40" t="str">
        <f>IF(tblINVENTAIRE_HYGIENE[[#This Row],[QTE]]="","",SUM(tblINVENTAIRE_HYGIENE[[#This Row],[QTE]]-$H216))</f>
        <v/>
      </c>
      <c r="J216" s="7"/>
      <c r="K216" s="42"/>
      <c r="L216" s="42"/>
      <c r="M216" s="52"/>
      <c r="N216" s="53"/>
      <c r="O216" s="44"/>
    </row>
    <row r="217" spans="2:15" ht="11.25">
      <c r="B217" s="37" t="str">
        <f>IF(tblINVENTAIRE_HYGIENE[[#This Row],[NOM]]="","",INDEX(tblHYGIENE[CODE],MATCH(tblINVENTAIRE_HYGIENE[[#This Row],[NOM]],tblHYGIENE[HYGIENE],0)))</f>
        <v/>
      </c>
      <c r="C217" s="37"/>
      <c r="D217" s="38"/>
      <c r="E217" s="21"/>
      <c r="F217" s="22" t="str">
        <f ca="1">IF(tblINVENTAIRE_HYGIENE[[#This Row],[DELIVRANCE]]&lt;&gt;"",TODAY()-tblINVENTAIRE_HYGIENE[[#This Row],[DELIVRANCE]],"")</f>
        <v/>
      </c>
      <c r="G217" s="65"/>
      <c r="H217" s="109"/>
      <c r="I217" s="40" t="str">
        <f>IF(tblINVENTAIRE_HYGIENE[[#This Row],[QTE]]="","",SUM(tblINVENTAIRE_HYGIENE[[#This Row],[QTE]]-$H217))</f>
        <v/>
      </c>
      <c r="J217" s="7"/>
      <c r="K217" s="42"/>
      <c r="L217" s="42"/>
      <c r="M217" s="52"/>
      <c r="N217" s="53"/>
      <c r="O217" s="44"/>
    </row>
    <row r="218" spans="2:15" ht="11.25">
      <c r="B218" s="37" t="str">
        <f>IF(tblINVENTAIRE_HYGIENE[[#This Row],[NOM]]="","",INDEX(tblHYGIENE[CODE],MATCH(tblINVENTAIRE_HYGIENE[[#This Row],[NOM]],tblHYGIENE[HYGIENE],0)))</f>
        <v/>
      </c>
      <c r="C218" s="37"/>
      <c r="D218" s="38"/>
      <c r="E218" s="21"/>
      <c r="F218" s="22" t="str">
        <f ca="1">IF(tblINVENTAIRE_HYGIENE[[#This Row],[DELIVRANCE]]&lt;&gt;"",TODAY()-tblINVENTAIRE_HYGIENE[[#This Row],[DELIVRANCE]],"")</f>
        <v/>
      </c>
      <c r="G218" s="65"/>
      <c r="H218" s="109"/>
      <c r="I218" s="40" t="str">
        <f>IF(tblINVENTAIRE_HYGIENE[[#This Row],[QTE]]="","",SUM(tblINVENTAIRE_HYGIENE[[#This Row],[QTE]]-$H218))</f>
        <v/>
      </c>
      <c r="J218" s="7"/>
      <c r="K218" s="42"/>
      <c r="L218" s="42"/>
      <c r="M218" s="52"/>
      <c r="N218" s="53"/>
      <c r="O218" s="44"/>
    </row>
    <row r="219" spans="2:15" ht="11.25">
      <c r="B219" s="37" t="str">
        <f>IF(tblINVENTAIRE_HYGIENE[[#This Row],[NOM]]="","",INDEX(tblHYGIENE[CODE],MATCH(tblINVENTAIRE_HYGIENE[[#This Row],[NOM]],tblHYGIENE[HYGIENE],0)))</f>
        <v/>
      </c>
      <c r="C219" s="37"/>
      <c r="D219" s="38"/>
      <c r="E219" s="21"/>
      <c r="F219" s="22" t="str">
        <f ca="1">IF(tblINVENTAIRE_HYGIENE[[#This Row],[DELIVRANCE]]&lt;&gt;"",TODAY()-tblINVENTAIRE_HYGIENE[[#This Row],[DELIVRANCE]],"")</f>
        <v/>
      </c>
      <c r="G219" s="65"/>
      <c r="H219" s="109"/>
      <c r="I219" s="40" t="str">
        <f>IF(tblINVENTAIRE_HYGIENE[[#This Row],[QTE]]="","",SUM(tblINVENTAIRE_HYGIENE[[#This Row],[QTE]]-$H219))</f>
        <v/>
      </c>
      <c r="J219" s="7"/>
      <c r="K219" s="42"/>
      <c r="L219" s="42"/>
      <c r="M219" s="52"/>
      <c r="N219" s="53"/>
      <c r="O219" s="44"/>
    </row>
    <row r="220" spans="2:15" ht="11.25">
      <c r="B220" s="37" t="str">
        <f>IF(tblINVENTAIRE_HYGIENE[[#This Row],[NOM]]="","",INDEX(tblHYGIENE[CODE],MATCH(tblINVENTAIRE_HYGIENE[[#This Row],[NOM]],tblHYGIENE[HYGIENE],0)))</f>
        <v/>
      </c>
      <c r="C220" s="37"/>
      <c r="D220" s="38"/>
      <c r="E220" s="21"/>
      <c r="F220" s="22" t="str">
        <f ca="1">IF(tblINVENTAIRE_HYGIENE[[#This Row],[DELIVRANCE]]&lt;&gt;"",TODAY()-tblINVENTAIRE_HYGIENE[[#This Row],[DELIVRANCE]],"")</f>
        <v/>
      </c>
      <c r="G220" s="65"/>
      <c r="H220" s="109"/>
      <c r="I220" s="40" t="str">
        <f>IF(tblINVENTAIRE_HYGIENE[[#This Row],[QTE]]="","",SUM(tblINVENTAIRE_HYGIENE[[#This Row],[QTE]]-$H220))</f>
        <v/>
      </c>
      <c r="J220" s="7"/>
      <c r="K220" s="42"/>
      <c r="L220" s="42"/>
      <c r="M220" s="52"/>
      <c r="N220" s="53"/>
      <c r="O220" s="44"/>
    </row>
    <row r="221" spans="2:15" ht="11.25">
      <c r="B221" s="37" t="str">
        <f>IF(tblINVENTAIRE_HYGIENE[[#This Row],[NOM]]="","",INDEX(tblHYGIENE[CODE],MATCH(tblINVENTAIRE_HYGIENE[[#This Row],[NOM]],tblHYGIENE[HYGIENE],0)))</f>
        <v/>
      </c>
      <c r="C221" s="37"/>
      <c r="D221" s="38"/>
      <c r="E221" s="21"/>
      <c r="F221" s="22" t="str">
        <f ca="1">IF(tblINVENTAIRE_HYGIENE[[#This Row],[DELIVRANCE]]&lt;&gt;"",TODAY()-tblINVENTAIRE_HYGIENE[[#This Row],[DELIVRANCE]],"")</f>
        <v/>
      </c>
      <c r="G221" s="65"/>
      <c r="H221" s="109"/>
      <c r="I221" s="40" t="str">
        <f>IF(tblINVENTAIRE_HYGIENE[[#This Row],[QTE]]="","",SUM(tblINVENTAIRE_HYGIENE[[#This Row],[QTE]]-$H221))</f>
        <v/>
      </c>
      <c r="J221" s="7"/>
      <c r="K221" s="42"/>
      <c r="L221" s="42"/>
      <c r="M221" s="52"/>
      <c r="N221" s="53"/>
      <c r="O221" s="44"/>
    </row>
    <row r="222" spans="2:15" ht="11.25">
      <c r="B222" s="37" t="str">
        <f>IF(tblINVENTAIRE_HYGIENE[[#This Row],[NOM]]="","",INDEX(tblHYGIENE[CODE],MATCH(tblINVENTAIRE_HYGIENE[[#This Row],[NOM]],tblHYGIENE[HYGIENE],0)))</f>
        <v/>
      </c>
      <c r="C222" s="37"/>
      <c r="D222" s="38"/>
      <c r="E222" s="21"/>
      <c r="F222" s="22" t="str">
        <f ca="1">IF(tblINVENTAIRE_HYGIENE[[#This Row],[DELIVRANCE]]&lt;&gt;"",TODAY()-tblINVENTAIRE_HYGIENE[[#This Row],[DELIVRANCE]],"")</f>
        <v/>
      </c>
      <c r="G222" s="65"/>
      <c r="H222" s="109"/>
      <c r="I222" s="40" t="str">
        <f>IF(tblINVENTAIRE_HYGIENE[[#This Row],[QTE]]="","",SUM(tblINVENTAIRE_HYGIENE[[#This Row],[QTE]]-$H222))</f>
        <v/>
      </c>
      <c r="J222" s="7"/>
      <c r="K222" s="42"/>
      <c r="L222" s="42"/>
      <c r="M222" s="52"/>
      <c r="N222" s="53"/>
      <c r="O222" s="44"/>
    </row>
    <row r="223" spans="2:15" ht="11.25">
      <c r="B223" s="37" t="str">
        <f>IF(tblINVENTAIRE_HYGIENE[[#This Row],[NOM]]="","",INDEX(tblHYGIENE[CODE],MATCH(tblINVENTAIRE_HYGIENE[[#This Row],[NOM]],tblHYGIENE[HYGIENE],0)))</f>
        <v/>
      </c>
      <c r="C223" s="37"/>
      <c r="D223" s="38"/>
      <c r="E223" s="21"/>
      <c r="F223" s="22" t="str">
        <f ca="1">IF(tblINVENTAIRE_HYGIENE[[#This Row],[DELIVRANCE]]&lt;&gt;"",TODAY()-tblINVENTAIRE_HYGIENE[[#This Row],[DELIVRANCE]],"")</f>
        <v/>
      </c>
      <c r="G223" s="65"/>
      <c r="H223" s="109"/>
      <c r="I223" s="40" t="str">
        <f>IF(tblINVENTAIRE_HYGIENE[[#This Row],[QTE]]="","",SUM(tblINVENTAIRE_HYGIENE[[#This Row],[QTE]]-$H223))</f>
        <v/>
      </c>
      <c r="J223" s="7"/>
      <c r="K223" s="42"/>
      <c r="L223" s="42"/>
      <c r="M223" s="52"/>
      <c r="N223" s="53"/>
      <c r="O223" s="44"/>
    </row>
    <row r="224" spans="2:15" ht="11.25">
      <c r="B224" s="37" t="str">
        <f>IF(tblINVENTAIRE_HYGIENE[[#This Row],[NOM]]="","",INDEX(tblHYGIENE[CODE],MATCH(tblINVENTAIRE_HYGIENE[[#This Row],[NOM]],tblHYGIENE[HYGIENE],0)))</f>
        <v/>
      </c>
      <c r="C224" s="37"/>
      <c r="D224" s="38"/>
      <c r="E224" s="21"/>
      <c r="F224" s="22" t="str">
        <f ca="1">IF(tblINVENTAIRE_HYGIENE[[#This Row],[DELIVRANCE]]&lt;&gt;"",TODAY()-tblINVENTAIRE_HYGIENE[[#This Row],[DELIVRANCE]],"")</f>
        <v/>
      </c>
      <c r="G224" s="65"/>
      <c r="H224" s="109"/>
      <c r="I224" s="40" t="str">
        <f>IF(tblINVENTAIRE_HYGIENE[[#This Row],[QTE]]="","",SUM(tblINVENTAIRE_HYGIENE[[#This Row],[QTE]]-$H224))</f>
        <v/>
      </c>
      <c r="J224" s="7"/>
      <c r="K224" s="42"/>
      <c r="L224" s="42"/>
      <c r="M224" s="52"/>
      <c r="N224" s="53"/>
      <c r="O224" s="44"/>
    </row>
    <row r="225" spans="2:15" ht="11.25">
      <c r="B225" s="37" t="str">
        <f>IF(tblINVENTAIRE_HYGIENE[[#This Row],[NOM]]="","",INDEX(tblHYGIENE[CODE],MATCH(tblINVENTAIRE_HYGIENE[[#This Row],[NOM]],tblHYGIENE[HYGIENE],0)))</f>
        <v/>
      </c>
      <c r="C225" s="37"/>
      <c r="D225" s="38"/>
      <c r="E225" s="21"/>
      <c r="F225" s="22" t="str">
        <f ca="1">IF(tblINVENTAIRE_HYGIENE[[#This Row],[DELIVRANCE]]&lt;&gt;"",TODAY()-tblINVENTAIRE_HYGIENE[[#This Row],[DELIVRANCE]],"")</f>
        <v/>
      </c>
      <c r="G225" s="65"/>
      <c r="H225" s="109"/>
      <c r="I225" s="40" t="str">
        <f>IF(tblINVENTAIRE_HYGIENE[[#This Row],[QTE]]="","",SUM(tblINVENTAIRE_HYGIENE[[#This Row],[QTE]]-$H225))</f>
        <v/>
      </c>
      <c r="J225" s="7"/>
      <c r="K225" s="42"/>
      <c r="L225" s="42"/>
      <c r="M225" s="52"/>
      <c r="N225" s="53"/>
      <c r="O225" s="44"/>
    </row>
    <row r="226" spans="2:15" ht="11.25">
      <c r="B226" s="37" t="str">
        <f>IF(tblINVENTAIRE_HYGIENE[[#This Row],[NOM]]="","",INDEX(tblHYGIENE[CODE],MATCH(tblINVENTAIRE_HYGIENE[[#This Row],[NOM]],tblHYGIENE[HYGIENE],0)))</f>
        <v/>
      </c>
      <c r="C226" s="37"/>
      <c r="D226" s="38"/>
      <c r="E226" s="21"/>
      <c r="F226" s="22" t="str">
        <f ca="1">IF(tblINVENTAIRE_HYGIENE[[#This Row],[DELIVRANCE]]&lt;&gt;"",TODAY()-tblINVENTAIRE_HYGIENE[[#This Row],[DELIVRANCE]],"")</f>
        <v/>
      </c>
      <c r="G226" s="65"/>
      <c r="H226" s="109"/>
      <c r="I226" s="40" t="str">
        <f>IF(tblINVENTAIRE_HYGIENE[[#This Row],[QTE]]="","",SUM(tblINVENTAIRE_HYGIENE[[#This Row],[QTE]]-$H226))</f>
        <v/>
      </c>
      <c r="J226" s="7"/>
      <c r="K226" s="42"/>
      <c r="L226" s="42"/>
      <c r="M226" s="52"/>
      <c r="N226" s="53"/>
      <c r="O226" s="44"/>
    </row>
    <row r="227" spans="2:15" ht="11.25">
      <c r="B227" s="37" t="str">
        <f>IF(tblINVENTAIRE_HYGIENE[[#This Row],[NOM]]="","",INDEX(tblHYGIENE[CODE],MATCH(tblINVENTAIRE_HYGIENE[[#This Row],[NOM]],tblHYGIENE[HYGIENE],0)))</f>
        <v/>
      </c>
      <c r="C227" s="37"/>
      <c r="D227" s="38"/>
      <c r="E227" s="21"/>
      <c r="F227" s="22" t="str">
        <f ca="1">IF(tblINVENTAIRE_HYGIENE[[#This Row],[DELIVRANCE]]&lt;&gt;"",TODAY()-tblINVENTAIRE_HYGIENE[[#This Row],[DELIVRANCE]],"")</f>
        <v/>
      </c>
      <c r="G227" s="65"/>
      <c r="H227" s="109"/>
      <c r="I227" s="40" t="str">
        <f>IF(tblINVENTAIRE_HYGIENE[[#This Row],[QTE]]="","",SUM(tblINVENTAIRE_HYGIENE[[#This Row],[QTE]]-$H227))</f>
        <v/>
      </c>
      <c r="J227" s="7"/>
      <c r="K227" s="42"/>
      <c r="L227" s="42"/>
      <c r="M227" s="52"/>
      <c r="N227" s="53"/>
      <c r="O227" s="44"/>
    </row>
    <row r="228" spans="2:15" ht="11.25">
      <c r="B228" s="37" t="str">
        <f>IF(tblINVENTAIRE_HYGIENE[[#This Row],[NOM]]="","",INDEX(tblHYGIENE[CODE],MATCH(tblINVENTAIRE_HYGIENE[[#This Row],[NOM]],tblHYGIENE[HYGIENE],0)))</f>
        <v/>
      </c>
      <c r="C228" s="37"/>
      <c r="D228" s="38"/>
      <c r="E228" s="21"/>
      <c r="F228" s="22" t="str">
        <f ca="1">IF(tblINVENTAIRE_HYGIENE[[#This Row],[DELIVRANCE]]&lt;&gt;"",TODAY()-tblINVENTAIRE_HYGIENE[[#This Row],[DELIVRANCE]],"")</f>
        <v/>
      </c>
      <c r="G228" s="65"/>
      <c r="H228" s="109"/>
      <c r="I228" s="40" t="str">
        <f>IF(tblINVENTAIRE_HYGIENE[[#This Row],[QTE]]="","",SUM(tblINVENTAIRE_HYGIENE[[#This Row],[QTE]]-$H228))</f>
        <v/>
      </c>
      <c r="J228" s="7"/>
      <c r="K228" s="42"/>
      <c r="L228" s="42"/>
      <c r="M228" s="52"/>
      <c r="N228" s="53"/>
      <c r="O228" s="44"/>
    </row>
    <row r="229" spans="2:15" ht="11.25">
      <c r="B229" s="37" t="str">
        <f>IF(tblINVENTAIRE_HYGIENE[[#This Row],[NOM]]="","",INDEX(tblHYGIENE[CODE],MATCH(tblINVENTAIRE_HYGIENE[[#This Row],[NOM]],tblHYGIENE[HYGIENE],0)))</f>
        <v/>
      </c>
      <c r="C229" s="37"/>
      <c r="D229" s="38"/>
      <c r="E229" s="21"/>
      <c r="F229" s="22" t="str">
        <f ca="1">IF(tblINVENTAIRE_HYGIENE[[#This Row],[DELIVRANCE]]&lt;&gt;"",TODAY()-tblINVENTAIRE_HYGIENE[[#This Row],[DELIVRANCE]],"")</f>
        <v/>
      </c>
      <c r="G229" s="65"/>
      <c r="H229" s="109"/>
      <c r="I229" s="40" t="str">
        <f>IF(tblINVENTAIRE_HYGIENE[[#This Row],[QTE]]="","",SUM(tblINVENTAIRE_HYGIENE[[#This Row],[QTE]]-$H229))</f>
        <v/>
      </c>
      <c r="J229" s="7"/>
      <c r="K229" s="42"/>
      <c r="L229" s="42"/>
      <c r="M229" s="52"/>
      <c r="N229" s="53"/>
      <c r="O229" s="44"/>
    </row>
    <row r="230" spans="2:15" ht="11.25">
      <c r="B230" s="37" t="str">
        <f>IF(tblINVENTAIRE_HYGIENE[[#This Row],[NOM]]="","",INDEX(tblHYGIENE[CODE],MATCH(tblINVENTAIRE_HYGIENE[[#This Row],[NOM]],tblHYGIENE[HYGIENE],0)))</f>
        <v/>
      </c>
      <c r="C230" s="37"/>
      <c r="D230" s="38"/>
      <c r="E230" s="21"/>
      <c r="F230" s="22" t="str">
        <f ca="1">IF(tblINVENTAIRE_HYGIENE[[#This Row],[DELIVRANCE]]&lt;&gt;"",TODAY()-tblINVENTAIRE_HYGIENE[[#This Row],[DELIVRANCE]],"")</f>
        <v/>
      </c>
      <c r="G230" s="65"/>
      <c r="H230" s="109"/>
      <c r="I230" s="40" t="str">
        <f>IF(tblINVENTAIRE_HYGIENE[[#This Row],[QTE]]="","",SUM(tblINVENTAIRE_HYGIENE[[#This Row],[QTE]]-$H230))</f>
        <v/>
      </c>
      <c r="J230" s="7"/>
      <c r="K230" s="42"/>
      <c r="L230" s="42"/>
      <c r="M230" s="52"/>
      <c r="N230" s="53"/>
      <c r="O230" s="44"/>
    </row>
    <row r="231" spans="2:15" ht="11.25">
      <c r="B231" s="37" t="str">
        <f>IF(tblINVENTAIRE_HYGIENE[[#This Row],[NOM]]="","",INDEX(tblHYGIENE[CODE],MATCH(tblINVENTAIRE_HYGIENE[[#This Row],[NOM]],tblHYGIENE[HYGIENE],0)))</f>
        <v/>
      </c>
      <c r="C231" s="37"/>
      <c r="D231" s="38"/>
      <c r="E231" s="21"/>
      <c r="F231" s="22" t="str">
        <f ca="1">IF(tblINVENTAIRE_HYGIENE[[#This Row],[DELIVRANCE]]&lt;&gt;"",TODAY()-tblINVENTAIRE_HYGIENE[[#This Row],[DELIVRANCE]],"")</f>
        <v/>
      </c>
      <c r="G231" s="65"/>
      <c r="H231" s="109"/>
      <c r="I231" s="40" t="str">
        <f>IF(tblINVENTAIRE_HYGIENE[[#This Row],[QTE]]="","",SUM(tblINVENTAIRE_HYGIENE[[#This Row],[QTE]]-$H231))</f>
        <v/>
      </c>
      <c r="J231" s="7"/>
      <c r="K231" s="42"/>
      <c r="L231" s="42"/>
      <c r="M231" s="52"/>
      <c r="N231" s="53"/>
      <c r="O231" s="44"/>
    </row>
    <row r="232" spans="2:15" ht="11.25">
      <c r="B232" s="37" t="str">
        <f>IF(tblINVENTAIRE_HYGIENE[[#This Row],[NOM]]="","",INDEX(tblHYGIENE[CODE],MATCH(tblINVENTAIRE_HYGIENE[[#This Row],[NOM]],tblHYGIENE[HYGIENE],0)))</f>
        <v/>
      </c>
      <c r="C232" s="37"/>
      <c r="D232" s="38"/>
      <c r="E232" s="21"/>
      <c r="F232" s="22" t="str">
        <f ca="1">IF(tblINVENTAIRE_HYGIENE[[#This Row],[DELIVRANCE]]&lt;&gt;"",TODAY()-tblINVENTAIRE_HYGIENE[[#This Row],[DELIVRANCE]],"")</f>
        <v/>
      </c>
      <c r="G232" s="65"/>
      <c r="H232" s="109"/>
      <c r="I232" s="40" t="str">
        <f>IF(tblINVENTAIRE_HYGIENE[[#This Row],[QTE]]="","",SUM(tblINVENTAIRE_HYGIENE[[#This Row],[QTE]]-$H232))</f>
        <v/>
      </c>
      <c r="J232" s="7"/>
      <c r="K232" s="42"/>
      <c r="L232" s="42"/>
      <c r="M232" s="52"/>
      <c r="N232" s="53"/>
      <c r="O232" s="44"/>
    </row>
    <row r="233" spans="2:15" ht="11.25">
      <c r="B233" s="37" t="str">
        <f>IF(tblINVENTAIRE_HYGIENE[[#This Row],[NOM]]="","",INDEX(tblHYGIENE[CODE],MATCH(tblINVENTAIRE_HYGIENE[[#This Row],[NOM]],tblHYGIENE[HYGIENE],0)))</f>
        <v/>
      </c>
      <c r="C233" s="37"/>
      <c r="D233" s="38"/>
      <c r="E233" s="21"/>
      <c r="F233" s="22" t="str">
        <f ca="1">IF(tblINVENTAIRE_HYGIENE[[#This Row],[DELIVRANCE]]&lt;&gt;"",TODAY()-tblINVENTAIRE_HYGIENE[[#This Row],[DELIVRANCE]],"")</f>
        <v/>
      </c>
      <c r="G233" s="65"/>
      <c r="H233" s="109"/>
      <c r="I233" s="40" t="str">
        <f>IF(tblINVENTAIRE_HYGIENE[[#This Row],[QTE]]="","",SUM(tblINVENTAIRE_HYGIENE[[#This Row],[QTE]]-$H233))</f>
        <v/>
      </c>
      <c r="J233" s="7"/>
      <c r="K233" s="42"/>
      <c r="L233" s="42"/>
      <c r="M233" s="52"/>
      <c r="N233" s="53"/>
      <c r="O233" s="44"/>
    </row>
    <row r="234" spans="2:15" ht="11.25">
      <c r="B234" s="37" t="str">
        <f>IF(tblINVENTAIRE_HYGIENE[[#This Row],[NOM]]="","",INDEX(tblHYGIENE[CODE],MATCH(tblINVENTAIRE_HYGIENE[[#This Row],[NOM]],tblHYGIENE[HYGIENE],0)))</f>
        <v/>
      </c>
      <c r="C234" s="37"/>
      <c r="D234" s="38"/>
      <c r="E234" s="21"/>
      <c r="F234" s="22" t="str">
        <f ca="1">IF(tblINVENTAIRE_HYGIENE[[#This Row],[DELIVRANCE]]&lt;&gt;"",TODAY()-tblINVENTAIRE_HYGIENE[[#This Row],[DELIVRANCE]],"")</f>
        <v/>
      </c>
      <c r="G234" s="65"/>
      <c r="H234" s="109"/>
      <c r="I234" s="40" t="str">
        <f>IF(tblINVENTAIRE_HYGIENE[[#This Row],[QTE]]="","",SUM(tblINVENTAIRE_HYGIENE[[#This Row],[QTE]]-$H234))</f>
        <v/>
      </c>
      <c r="J234" s="7"/>
      <c r="K234" s="42"/>
      <c r="L234" s="42"/>
      <c r="M234" s="52"/>
      <c r="N234" s="53"/>
      <c r="O234" s="44"/>
    </row>
    <row r="235" spans="2:15" ht="11.25">
      <c r="B235" s="37" t="str">
        <f>IF(tblINVENTAIRE_HYGIENE[[#This Row],[NOM]]="","",INDEX(tblHYGIENE[CODE],MATCH(tblINVENTAIRE_HYGIENE[[#This Row],[NOM]],tblHYGIENE[HYGIENE],0)))</f>
        <v/>
      </c>
      <c r="C235" s="37"/>
      <c r="D235" s="38"/>
      <c r="E235" s="21"/>
      <c r="F235" s="22" t="str">
        <f ca="1">IF(tblINVENTAIRE_HYGIENE[[#This Row],[DELIVRANCE]]&lt;&gt;"",TODAY()-tblINVENTAIRE_HYGIENE[[#This Row],[DELIVRANCE]],"")</f>
        <v/>
      </c>
      <c r="G235" s="65"/>
      <c r="H235" s="109"/>
      <c r="I235" s="40" t="str">
        <f>IF(tblINVENTAIRE_HYGIENE[[#This Row],[QTE]]="","",SUM(tblINVENTAIRE_HYGIENE[[#This Row],[QTE]]-$H235))</f>
        <v/>
      </c>
      <c r="J235" s="7"/>
      <c r="K235" s="42"/>
      <c r="L235" s="42"/>
      <c r="M235" s="52"/>
      <c r="N235" s="53"/>
      <c r="O235" s="44"/>
    </row>
    <row r="236" spans="2:15" ht="11.25">
      <c r="B236" s="37" t="str">
        <f>IF(tblINVENTAIRE_HYGIENE[[#This Row],[NOM]]="","",INDEX(tblHYGIENE[CODE],MATCH(tblINVENTAIRE_HYGIENE[[#This Row],[NOM]],tblHYGIENE[HYGIENE],0)))</f>
        <v/>
      </c>
      <c r="C236" s="37"/>
      <c r="D236" s="38"/>
      <c r="E236" s="21"/>
      <c r="F236" s="22" t="str">
        <f ca="1">IF(tblINVENTAIRE_HYGIENE[[#This Row],[DELIVRANCE]]&lt;&gt;"",TODAY()-tblINVENTAIRE_HYGIENE[[#This Row],[DELIVRANCE]],"")</f>
        <v/>
      </c>
      <c r="G236" s="65"/>
      <c r="H236" s="109"/>
      <c r="I236" s="40" t="str">
        <f>IF(tblINVENTAIRE_HYGIENE[[#This Row],[QTE]]="","",SUM(tblINVENTAIRE_HYGIENE[[#This Row],[QTE]]-$H236))</f>
        <v/>
      </c>
      <c r="J236" s="7"/>
      <c r="K236" s="42"/>
      <c r="L236" s="42"/>
      <c r="M236" s="52"/>
      <c r="N236" s="53"/>
      <c r="O236" s="44"/>
    </row>
    <row r="237" spans="2:15" ht="11.25">
      <c r="B237" s="37" t="str">
        <f>IF(tblINVENTAIRE_HYGIENE[[#This Row],[NOM]]="","",INDEX(tblHYGIENE[CODE],MATCH(tblINVENTAIRE_HYGIENE[[#This Row],[NOM]],tblHYGIENE[HYGIENE],0)))</f>
        <v/>
      </c>
      <c r="C237" s="37"/>
      <c r="D237" s="38"/>
      <c r="E237" s="21"/>
      <c r="F237" s="22" t="str">
        <f ca="1">IF(tblINVENTAIRE_HYGIENE[[#This Row],[DELIVRANCE]]&lt;&gt;"",TODAY()-tblINVENTAIRE_HYGIENE[[#This Row],[DELIVRANCE]],"")</f>
        <v/>
      </c>
      <c r="G237" s="65"/>
      <c r="H237" s="109"/>
      <c r="I237" s="40" t="str">
        <f>IF(tblINVENTAIRE_HYGIENE[[#This Row],[QTE]]="","",SUM(tblINVENTAIRE_HYGIENE[[#This Row],[QTE]]-$H237))</f>
        <v/>
      </c>
      <c r="J237" s="7"/>
      <c r="K237" s="42"/>
      <c r="L237" s="42"/>
      <c r="M237" s="52"/>
      <c r="N237" s="53"/>
      <c r="O237" s="44"/>
    </row>
    <row r="238" spans="2:15" ht="11.25">
      <c r="B238" s="37" t="str">
        <f>IF(tblINVENTAIRE_HYGIENE[[#This Row],[NOM]]="","",INDEX(tblHYGIENE[CODE],MATCH(tblINVENTAIRE_HYGIENE[[#This Row],[NOM]],tblHYGIENE[HYGIENE],0)))</f>
        <v/>
      </c>
      <c r="C238" s="37"/>
      <c r="D238" s="38"/>
      <c r="E238" s="21"/>
      <c r="F238" s="22" t="str">
        <f ca="1">IF(tblINVENTAIRE_HYGIENE[[#This Row],[DELIVRANCE]]&lt;&gt;"",TODAY()-tblINVENTAIRE_HYGIENE[[#This Row],[DELIVRANCE]],"")</f>
        <v/>
      </c>
      <c r="G238" s="65"/>
      <c r="H238" s="109"/>
      <c r="I238" s="40" t="str">
        <f>IF(tblINVENTAIRE_HYGIENE[[#This Row],[QTE]]="","",SUM(tblINVENTAIRE_HYGIENE[[#This Row],[QTE]]-$H238))</f>
        <v/>
      </c>
      <c r="J238" s="7"/>
      <c r="K238" s="42"/>
      <c r="L238" s="42"/>
      <c r="M238" s="52"/>
      <c r="N238" s="53"/>
      <c r="O238" s="44"/>
    </row>
    <row r="239" spans="2:15" ht="11.25">
      <c r="B239" s="37" t="str">
        <f>IF(tblINVENTAIRE_HYGIENE[[#This Row],[NOM]]="","",INDEX(tblHYGIENE[CODE],MATCH(tblINVENTAIRE_HYGIENE[[#This Row],[NOM]],tblHYGIENE[HYGIENE],0)))</f>
        <v/>
      </c>
      <c r="C239" s="37"/>
      <c r="D239" s="38"/>
      <c r="E239" s="21"/>
      <c r="F239" s="22" t="str">
        <f ca="1">IF(tblINVENTAIRE_HYGIENE[[#This Row],[DELIVRANCE]]&lt;&gt;"",TODAY()-tblINVENTAIRE_HYGIENE[[#This Row],[DELIVRANCE]],"")</f>
        <v/>
      </c>
      <c r="G239" s="65"/>
      <c r="H239" s="109"/>
      <c r="I239" s="40" t="str">
        <f>IF(tblINVENTAIRE_HYGIENE[[#This Row],[QTE]]="","",SUM(tblINVENTAIRE_HYGIENE[[#This Row],[QTE]]-$H239))</f>
        <v/>
      </c>
      <c r="J239" s="7"/>
      <c r="K239" s="42"/>
      <c r="L239" s="42"/>
      <c r="M239" s="52"/>
      <c r="N239" s="53"/>
      <c r="O239" s="44"/>
    </row>
    <row r="240" spans="2:15" ht="11.25">
      <c r="B240" s="37" t="str">
        <f>IF(tblINVENTAIRE_HYGIENE[[#This Row],[NOM]]="","",INDEX(tblHYGIENE[CODE],MATCH(tblINVENTAIRE_HYGIENE[[#This Row],[NOM]],tblHYGIENE[HYGIENE],0)))</f>
        <v/>
      </c>
      <c r="C240" s="37"/>
      <c r="D240" s="38"/>
      <c r="E240" s="21"/>
      <c r="F240" s="22" t="str">
        <f ca="1">IF(tblINVENTAIRE_HYGIENE[[#This Row],[DELIVRANCE]]&lt;&gt;"",TODAY()-tblINVENTAIRE_HYGIENE[[#This Row],[DELIVRANCE]],"")</f>
        <v/>
      </c>
      <c r="G240" s="65"/>
      <c r="H240" s="109"/>
      <c r="I240" s="40" t="str">
        <f>IF(tblINVENTAIRE_HYGIENE[[#This Row],[QTE]]="","",SUM(tblINVENTAIRE_HYGIENE[[#This Row],[QTE]]-$H240))</f>
        <v/>
      </c>
      <c r="J240" s="7"/>
      <c r="K240" s="42"/>
      <c r="L240" s="42"/>
      <c r="M240" s="52"/>
      <c r="N240" s="53"/>
      <c r="O240" s="44"/>
    </row>
    <row r="241" spans="2:15" ht="11.25">
      <c r="B241" s="37" t="str">
        <f>IF(tblINVENTAIRE_HYGIENE[[#This Row],[NOM]]="","",INDEX(tblHYGIENE[CODE],MATCH(tblINVENTAIRE_HYGIENE[[#This Row],[NOM]],tblHYGIENE[HYGIENE],0)))</f>
        <v/>
      </c>
      <c r="C241" s="37"/>
      <c r="D241" s="38"/>
      <c r="E241" s="21"/>
      <c r="F241" s="22" t="str">
        <f ca="1">IF(tblINVENTAIRE_HYGIENE[[#This Row],[DELIVRANCE]]&lt;&gt;"",TODAY()-tblINVENTAIRE_HYGIENE[[#This Row],[DELIVRANCE]],"")</f>
        <v/>
      </c>
      <c r="G241" s="65"/>
      <c r="H241" s="109"/>
      <c r="I241" s="40" t="str">
        <f>IF(tblINVENTAIRE_HYGIENE[[#This Row],[QTE]]="","",SUM(tblINVENTAIRE_HYGIENE[[#This Row],[QTE]]-$H241))</f>
        <v/>
      </c>
      <c r="J241" s="7"/>
      <c r="K241" s="42"/>
      <c r="L241" s="42"/>
      <c r="M241" s="52"/>
      <c r="N241" s="53"/>
      <c r="O241" s="44"/>
    </row>
    <row r="242" spans="2:15" ht="11.25">
      <c r="B242" s="37" t="str">
        <f>IF(tblINVENTAIRE_HYGIENE[[#This Row],[NOM]]="","",INDEX(tblHYGIENE[CODE],MATCH(tblINVENTAIRE_HYGIENE[[#This Row],[NOM]],tblHYGIENE[HYGIENE],0)))</f>
        <v/>
      </c>
      <c r="C242" s="37"/>
      <c r="D242" s="38"/>
      <c r="E242" s="21"/>
      <c r="F242" s="22" t="str">
        <f ca="1">IF(tblINVENTAIRE_HYGIENE[[#This Row],[DELIVRANCE]]&lt;&gt;"",TODAY()-tblINVENTAIRE_HYGIENE[[#This Row],[DELIVRANCE]],"")</f>
        <v/>
      </c>
      <c r="G242" s="65"/>
      <c r="H242" s="109"/>
      <c r="I242" s="40" t="str">
        <f>IF(tblINVENTAIRE_HYGIENE[[#This Row],[QTE]]="","",SUM(tblINVENTAIRE_HYGIENE[[#This Row],[QTE]]-$H242))</f>
        <v/>
      </c>
      <c r="J242" s="7"/>
      <c r="K242" s="42"/>
      <c r="L242" s="42"/>
      <c r="M242" s="52"/>
      <c r="N242" s="53"/>
      <c r="O242" s="44"/>
    </row>
    <row r="243" spans="2:15" ht="11.25">
      <c r="B243" s="37" t="str">
        <f>IF(tblINVENTAIRE_HYGIENE[[#This Row],[NOM]]="","",INDEX(tblHYGIENE[CODE],MATCH(tblINVENTAIRE_HYGIENE[[#This Row],[NOM]],tblHYGIENE[HYGIENE],0)))</f>
        <v/>
      </c>
      <c r="C243" s="37"/>
      <c r="D243" s="38"/>
      <c r="E243" s="21"/>
      <c r="F243" s="22" t="str">
        <f ca="1">IF(tblINVENTAIRE_HYGIENE[[#This Row],[DELIVRANCE]]&lt;&gt;"",TODAY()-tblINVENTAIRE_HYGIENE[[#This Row],[DELIVRANCE]],"")</f>
        <v/>
      </c>
      <c r="G243" s="65"/>
      <c r="H243" s="109"/>
      <c r="I243" s="40" t="str">
        <f>IF(tblINVENTAIRE_HYGIENE[[#This Row],[QTE]]="","",SUM(tblINVENTAIRE_HYGIENE[[#This Row],[QTE]]-$H243))</f>
        <v/>
      </c>
      <c r="J243" s="7"/>
      <c r="K243" s="42"/>
      <c r="L243" s="42"/>
      <c r="M243" s="52"/>
      <c r="N243" s="53"/>
      <c r="O243" s="44"/>
    </row>
    <row r="244" spans="2:15" ht="11.25">
      <c r="B244" s="37" t="str">
        <f>IF(tblINVENTAIRE_HYGIENE[[#This Row],[NOM]]="","",INDEX(tblHYGIENE[CODE],MATCH(tblINVENTAIRE_HYGIENE[[#This Row],[NOM]],tblHYGIENE[HYGIENE],0)))</f>
        <v/>
      </c>
      <c r="C244" s="37"/>
      <c r="D244" s="38"/>
      <c r="E244" s="21"/>
      <c r="F244" s="22" t="str">
        <f ca="1">IF(tblINVENTAIRE_HYGIENE[[#This Row],[DELIVRANCE]]&lt;&gt;"",TODAY()-tblINVENTAIRE_HYGIENE[[#This Row],[DELIVRANCE]],"")</f>
        <v/>
      </c>
      <c r="G244" s="65"/>
      <c r="H244" s="109"/>
      <c r="I244" s="40" t="str">
        <f>IF(tblINVENTAIRE_HYGIENE[[#This Row],[QTE]]="","",SUM(tblINVENTAIRE_HYGIENE[[#This Row],[QTE]]-$H244))</f>
        <v/>
      </c>
      <c r="J244" s="7"/>
      <c r="K244" s="42"/>
      <c r="L244" s="42"/>
      <c r="M244" s="52"/>
      <c r="N244" s="53"/>
      <c r="O244" s="44"/>
    </row>
    <row r="245" spans="2:15" ht="11.25">
      <c r="B245" s="37" t="str">
        <f>IF(tblINVENTAIRE_HYGIENE[[#This Row],[NOM]]="","",INDEX(tblHYGIENE[CODE],MATCH(tblINVENTAIRE_HYGIENE[[#This Row],[NOM]],tblHYGIENE[HYGIENE],0)))</f>
        <v/>
      </c>
      <c r="C245" s="37"/>
      <c r="D245" s="38"/>
      <c r="E245" s="21"/>
      <c r="F245" s="22" t="str">
        <f ca="1">IF(tblINVENTAIRE_HYGIENE[[#This Row],[DELIVRANCE]]&lt;&gt;"",TODAY()-tblINVENTAIRE_HYGIENE[[#This Row],[DELIVRANCE]],"")</f>
        <v/>
      </c>
      <c r="G245" s="65"/>
      <c r="H245" s="109"/>
      <c r="I245" s="40" t="str">
        <f>IF(tblINVENTAIRE_HYGIENE[[#This Row],[QTE]]="","",SUM(tblINVENTAIRE_HYGIENE[[#This Row],[QTE]]-$H245))</f>
        <v/>
      </c>
      <c r="J245" s="7"/>
      <c r="K245" s="42"/>
      <c r="L245" s="42"/>
      <c r="M245" s="52"/>
      <c r="N245" s="53"/>
      <c r="O245" s="44"/>
    </row>
    <row r="246" spans="2:15" ht="11.25">
      <c r="B246" s="37" t="str">
        <f>IF(tblINVENTAIRE_HYGIENE[[#This Row],[NOM]]="","",INDEX(tblHYGIENE[CODE],MATCH(tblINVENTAIRE_HYGIENE[[#This Row],[NOM]],tblHYGIENE[HYGIENE],0)))</f>
        <v/>
      </c>
      <c r="C246" s="37"/>
      <c r="D246" s="38"/>
      <c r="E246" s="21"/>
      <c r="F246" s="22" t="str">
        <f ca="1">IF(tblINVENTAIRE_HYGIENE[[#This Row],[DELIVRANCE]]&lt;&gt;"",TODAY()-tblINVENTAIRE_HYGIENE[[#This Row],[DELIVRANCE]],"")</f>
        <v/>
      </c>
      <c r="G246" s="65"/>
      <c r="H246" s="109"/>
      <c r="I246" s="40" t="str">
        <f>IF(tblINVENTAIRE_HYGIENE[[#This Row],[QTE]]="","",SUM(tblINVENTAIRE_HYGIENE[[#This Row],[QTE]]-$H246))</f>
        <v/>
      </c>
      <c r="J246" s="7"/>
      <c r="K246" s="42"/>
      <c r="L246" s="42"/>
      <c r="M246" s="52"/>
      <c r="N246" s="53"/>
      <c r="O246" s="44"/>
    </row>
    <row r="247" spans="2:15" ht="11.25">
      <c r="B247" s="37" t="str">
        <f>IF(tblINVENTAIRE_HYGIENE[[#This Row],[NOM]]="","",INDEX(tblHYGIENE[CODE],MATCH(tblINVENTAIRE_HYGIENE[[#This Row],[NOM]],tblHYGIENE[HYGIENE],0)))</f>
        <v/>
      </c>
      <c r="C247" s="37"/>
      <c r="D247" s="38"/>
      <c r="E247" s="21"/>
      <c r="F247" s="22" t="str">
        <f ca="1">IF(tblINVENTAIRE_HYGIENE[[#This Row],[DELIVRANCE]]&lt;&gt;"",TODAY()-tblINVENTAIRE_HYGIENE[[#This Row],[DELIVRANCE]],"")</f>
        <v/>
      </c>
      <c r="G247" s="65"/>
      <c r="H247" s="109"/>
      <c r="I247" s="40" t="str">
        <f>IF(tblINVENTAIRE_HYGIENE[[#This Row],[QTE]]="","",SUM(tblINVENTAIRE_HYGIENE[[#This Row],[QTE]]-$H247))</f>
        <v/>
      </c>
      <c r="J247" s="7"/>
      <c r="K247" s="42"/>
      <c r="L247" s="42"/>
      <c r="M247" s="52"/>
      <c r="N247" s="53"/>
      <c r="O247" s="44"/>
    </row>
    <row r="248" spans="2:15" ht="11.25">
      <c r="B248" s="37" t="str">
        <f>IF(tblINVENTAIRE_HYGIENE[[#This Row],[NOM]]="","",INDEX(tblHYGIENE[CODE],MATCH(tblINVENTAIRE_HYGIENE[[#This Row],[NOM]],tblHYGIENE[HYGIENE],0)))</f>
        <v/>
      </c>
      <c r="C248" s="37"/>
      <c r="D248" s="38"/>
      <c r="E248" s="21"/>
      <c r="F248" s="22" t="str">
        <f ca="1">IF(tblINVENTAIRE_HYGIENE[[#This Row],[DELIVRANCE]]&lt;&gt;"",TODAY()-tblINVENTAIRE_HYGIENE[[#This Row],[DELIVRANCE]],"")</f>
        <v/>
      </c>
      <c r="G248" s="65"/>
      <c r="H248" s="109"/>
      <c r="I248" s="40" t="str">
        <f>IF(tblINVENTAIRE_HYGIENE[[#This Row],[QTE]]="","",SUM(tblINVENTAIRE_HYGIENE[[#This Row],[QTE]]-$H248))</f>
        <v/>
      </c>
      <c r="J248" s="7"/>
      <c r="K248" s="42"/>
      <c r="L248" s="42"/>
      <c r="M248" s="52"/>
      <c r="N248" s="53"/>
      <c r="O248" s="44"/>
    </row>
    <row r="249" spans="2:15" ht="11.25">
      <c r="B249" s="37" t="str">
        <f>IF(tblINVENTAIRE_HYGIENE[[#This Row],[NOM]]="","",INDEX(tblHYGIENE[CODE],MATCH(tblINVENTAIRE_HYGIENE[[#This Row],[NOM]],tblHYGIENE[HYGIENE],0)))</f>
        <v/>
      </c>
      <c r="C249" s="37"/>
      <c r="D249" s="38"/>
      <c r="E249" s="21"/>
      <c r="F249" s="22" t="str">
        <f ca="1">IF(tblINVENTAIRE_HYGIENE[[#This Row],[DELIVRANCE]]&lt;&gt;"",TODAY()-tblINVENTAIRE_HYGIENE[[#This Row],[DELIVRANCE]],"")</f>
        <v/>
      </c>
      <c r="G249" s="65"/>
      <c r="H249" s="109"/>
      <c r="I249" s="40" t="str">
        <f>IF(tblINVENTAIRE_HYGIENE[[#This Row],[QTE]]="","",SUM(tblINVENTAIRE_HYGIENE[[#This Row],[QTE]]-$H249))</f>
        <v/>
      </c>
      <c r="J249" s="7"/>
      <c r="K249" s="42"/>
      <c r="L249" s="42"/>
      <c r="M249" s="52"/>
      <c r="N249" s="53"/>
      <c r="O249" s="44"/>
    </row>
    <row r="250" spans="2:15" ht="11.25">
      <c r="B250" s="37" t="str">
        <f>IF(tblINVENTAIRE_HYGIENE[[#This Row],[NOM]]="","",INDEX(tblHYGIENE[CODE],MATCH(tblINVENTAIRE_HYGIENE[[#This Row],[NOM]],tblHYGIENE[HYGIENE],0)))</f>
        <v/>
      </c>
      <c r="C250" s="37"/>
      <c r="D250" s="38"/>
      <c r="E250" s="21"/>
      <c r="F250" s="22" t="str">
        <f ca="1">IF(tblINVENTAIRE_HYGIENE[[#This Row],[DELIVRANCE]]&lt;&gt;"",TODAY()-tblINVENTAIRE_HYGIENE[[#This Row],[DELIVRANCE]],"")</f>
        <v/>
      </c>
      <c r="G250" s="65"/>
      <c r="H250" s="109"/>
      <c r="I250" s="40" t="str">
        <f>IF(tblINVENTAIRE_HYGIENE[[#This Row],[QTE]]="","",SUM(tblINVENTAIRE_HYGIENE[[#This Row],[QTE]]-$H250))</f>
        <v/>
      </c>
      <c r="J250" s="7"/>
      <c r="K250" s="42"/>
      <c r="L250" s="42"/>
      <c r="M250" s="52"/>
      <c r="N250" s="53"/>
      <c r="O250" s="44"/>
    </row>
    <row r="251" spans="2:15" ht="11.25">
      <c r="B251" s="37" t="str">
        <f>IF(tblINVENTAIRE_HYGIENE[[#This Row],[NOM]]="","",INDEX(tblHYGIENE[CODE],MATCH(tblINVENTAIRE_HYGIENE[[#This Row],[NOM]],tblHYGIENE[HYGIENE],0)))</f>
        <v/>
      </c>
      <c r="C251" s="37"/>
      <c r="D251" s="38"/>
      <c r="E251" s="21"/>
      <c r="F251" s="22" t="str">
        <f ca="1">IF(tblINVENTAIRE_HYGIENE[[#This Row],[DELIVRANCE]]&lt;&gt;"",TODAY()-tblINVENTAIRE_HYGIENE[[#This Row],[DELIVRANCE]],"")</f>
        <v/>
      </c>
      <c r="G251" s="65"/>
      <c r="H251" s="109"/>
      <c r="I251" s="40" t="str">
        <f>IF(tblINVENTAIRE_HYGIENE[[#This Row],[QTE]]="","",SUM(tblINVENTAIRE_HYGIENE[[#This Row],[QTE]]-$H251))</f>
        <v/>
      </c>
      <c r="J251" s="7"/>
      <c r="K251" s="42"/>
      <c r="L251" s="42"/>
      <c r="M251" s="52"/>
      <c r="N251" s="53"/>
      <c r="O251" s="44"/>
    </row>
    <row r="252" spans="2:15" ht="11.25">
      <c r="B252" s="37" t="str">
        <f>IF(tblINVENTAIRE_HYGIENE[[#This Row],[NOM]]="","",INDEX(tblHYGIENE[CODE],MATCH(tblINVENTAIRE_HYGIENE[[#This Row],[NOM]],tblHYGIENE[HYGIENE],0)))</f>
        <v/>
      </c>
      <c r="C252" s="37"/>
      <c r="D252" s="38"/>
      <c r="E252" s="21"/>
      <c r="F252" s="22" t="str">
        <f ca="1">IF(tblINVENTAIRE_HYGIENE[[#This Row],[DELIVRANCE]]&lt;&gt;"",TODAY()-tblINVENTAIRE_HYGIENE[[#This Row],[DELIVRANCE]],"")</f>
        <v/>
      </c>
      <c r="G252" s="65"/>
      <c r="H252" s="109"/>
      <c r="I252" s="40" t="str">
        <f>IF(tblINVENTAIRE_HYGIENE[[#This Row],[QTE]]="","",SUM(tblINVENTAIRE_HYGIENE[[#This Row],[QTE]]-$H252))</f>
        <v/>
      </c>
      <c r="J252" s="7"/>
      <c r="K252" s="42"/>
      <c r="L252" s="42"/>
      <c r="M252" s="52"/>
      <c r="N252" s="53"/>
      <c r="O252" s="44"/>
    </row>
    <row r="253" spans="2:15" ht="11.25">
      <c r="B253" s="37" t="str">
        <f>IF(tblINVENTAIRE_HYGIENE[[#This Row],[NOM]]="","",INDEX(tblHYGIENE[CODE],MATCH(tblINVENTAIRE_HYGIENE[[#This Row],[NOM]],tblHYGIENE[HYGIENE],0)))</f>
        <v/>
      </c>
      <c r="C253" s="37"/>
      <c r="D253" s="38"/>
      <c r="E253" s="21"/>
      <c r="F253" s="22" t="str">
        <f ca="1">IF(tblINVENTAIRE_HYGIENE[[#This Row],[DELIVRANCE]]&lt;&gt;"",TODAY()-tblINVENTAIRE_HYGIENE[[#This Row],[DELIVRANCE]],"")</f>
        <v/>
      </c>
      <c r="G253" s="65"/>
      <c r="H253" s="109"/>
      <c r="I253" s="40" t="str">
        <f>IF(tblINVENTAIRE_HYGIENE[[#This Row],[QTE]]="","",SUM(tblINVENTAIRE_HYGIENE[[#This Row],[QTE]]-$H253))</f>
        <v/>
      </c>
      <c r="J253" s="7"/>
      <c r="K253" s="42"/>
      <c r="L253" s="42"/>
      <c r="M253" s="52"/>
      <c r="N253" s="53"/>
      <c r="O253" s="44"/>
    </row>
    <row r="254" spans="2:15" ht="11.25">
      <c r="B254" s="37" t="str">
        <f>IF(tblINVENTAIRE_HYGIENE[[#This Row],[NOM]]="","",INDEX(tblHYGIENE[CODE],MATCH(tblINVENTAIRE_HYGIENE[[#This Row],[NOM]],tblHYGIENE[HYGIENE],0)))</f>
        <v/>
      </c>
      <c r="C254" s="37"/>
      <c r="D254" s="38"/>
      <c r="E254" s="21"/>
      <c r="F254" s="22" t="str">
        <f ca="1">IF(tblINVENTAIRE_HYGIENE[[#This Row],[DELIVRANCE]]&lt;&gt;"",TODAY()-tblINVENTAIRE_HYGIENE[[#This Row],[DELIVRANCE]],"")</f>
        <v/>
      </c>
      <c r="G254" s="65"/>
      <c r="H254" s="109"/>
      <c r="I254" s="40" t="str">
        <f>IF(tblINVENTAIRE_HYGIENE[[#This Row],[QTE]]="","",SUM(tblINVENTAIRE_HYGIENE[[#This Row],[QTE]]-$H254))</f>
        <v/>
      </c>
      <c r="J254" s="7"/>
      <c r="K254" s="42"/>
      <c r="L254" s="42"/>
      <c r="M254" s="52"/>
      <c r="N254" s="53"/>
      <c r="O254" s="44"/>
    </row>
    <row r="255" spans="2:15" ht="11.25">
      <c r="B255" s="37" t="str">
        <f>IF(tblINVENTAIRE_HYGIENE[[#This Row],[NOM]]="","",INDEX(tblHYGIENE[CODE],MATCH(tblINVENTAIRE_HYGIENE[[#This Row],[NOM]],tblHYGIENE[HYGIENE],0)))</f>
        <v/>
      </c>
      <c r="C255" s="37"/>
      <c r="D255" s="38"/>
      <c r="E255" s="21"/>
      <c r="F255" s="22" t="str">
        <f ca="1">IF(tblINVENTAIRE_HYGIENE[[#This Row],[DELIVRANCE]]&lt;&gt;"",TODAY()-tblINVENTAIRE_HYGIENE[[#This Row],[DELIVRANCE]],"")</f>
        <v/>
      </c>
      <c r="G255" s="65"/>
      <c r="H255" s="109"/>
      <c r="I255" s="40" t="str">
        <f>IF(tblINVENTAIRE_HYGIENE[[#This Row],[QTE]]="","",SUM(tblINVENTAIRE_HYGIENE[[#This Row],[QTE]]-$H255))</f>
        <v/>
      </c>
      <c r="J255" s="7"/>
      <c r="K255" s="42"/>
      <c r="L255" s="42"/>
      <c r="M255" s="52"/>
      <c r="N255" s="53"/>
      <c r="O255" s="44"/>
    </row>
    <row r="256" spans="2:15" ht="11.25">
      <c r="B256" s="37" t="str">
        <f>IF(tblINVENTAIRE_HYGIENE[[#This Row],[NOM]]="","",INDEX(tblHYGIENE[CODE],MATCH(tblINVENTAIRE_HYGIENE[[#This Row],[NOM]],tblHYGIENE[HYGIENE],0)))</f>
        <v/>
      </c>
      <c r="C256" s="37"/>
      <c r="D256" s="38"/>
      <c r="E256" s="21"/>
      <c r="F256" s="22" t="str">
        <f ca="1">IF(tblINVENTAIRE_HYGIENE[[#This Row],[DELIVRANCE]]&lt;&gt;"",TODAY()-tblINVENTAIRE_HYGIENE[[#This Row],[DELIVRANCE]],"")</f>
        <v/>
      </c>
      <c r="G256" s="65"/>
      <c r="H256" s="109"/>
      <c r="I256" s="40" t="str">
        <f>IF(tblINVENTAIRE_HYGIENE[[#This Row],[QTE]]="","",SUM(tblINVENTAIRE_HYGIENE[[#This Row],[QTE]]-$H256))</f>
        <v/>
      </c>
      <c r="J256" s="7"/>
      <c r="K256" s="42"/>
      <c r="L256" s="42"/>
      <c r="M256" s="52"/>
      <c r="N256" s="53"/>
      <c r="O256" s="44"/>
    </row>
    <row r="257" spans="2:15" ht="11.25">
      <c r="B257" s="37" t="str">
        <f>IF(tblINVENTAIRE_HYGIENE[[#This Row],[NOM]]="","",INDEX(tblHYGIENE[CODE],MATCH(tblINVENTAIRE_HYGIENE[[#This Row],[NOM]],tblHYGIENE[HYGIENE],0)))</f>
        <v/>
      </c>
      <c r="C257" s="37"/>
      <c r="D257" s="38"/>
      <c r="E257" s="21"/>
      <c r="F257" s="22" t="str">
        <f ca="1">IF(tblINVENTAIRE_HYGIENE[[#This Row],[DELIVRANCE]]&lt;&gt;"",TODAY()-tblINVENTAIRE_HYGIENE[[#This Row],[DELIVRANCE]],"")</f>
        <v/>
      </c>
      <c r="G257" s="65"/>
      <c r="H257" s="109"/>
      <c r="I257" s="40" t="str">
        <f>IF(tblINVENTAIRE_HYGIENE[[#This Row],[QTE]]="","",SUM(tblINVENTAIRE_HYGIENE[[#This Row],[QTE]]-$H257))</f>
        <v/>
      </c>
      <c r="J257" s="7"/>
      <c r="K257" s="42"/>
      <c r="L257" s="42"/>
      <c r="M257" s="52"/>
      <c r="N257" s="53"/>
      <c r="O257" s="44"/>
    </row>
    <row r="258" spans="2:15" ht="11.25">
      <c r="B258" s="37" t="str">
        <f>IF(tblINVENTAIRE_HYGIENE[[#This Row],[NOM]]="","",INDEX(tblHYGIENE[CODE],MATCH(tblINVENTAIRE_HYGIENE[[#This Row],[NOM]],tblHYGIENE[HYGIENE],0)))</f>
        <v/>
      </c>
      <c r="C258" s="37"/>
      <c r="D258" s="38"/>
      <c r="E258" s="21"/>
      <c r="F258" s="22" t="str">
        <f ca="1">IF(tblINVENTAIRE_HYGIENE[[#This Row],[DELIVRANCE]]&lt;&gt;"",TODAY()-tblINVENTAIRE_HYGIENE[[#This Row],[DELIVRANCE]],"")</f>
        <v/>
      </c>
      <c r="G258" s="65"/>
      <c r="H258" s="109"/>
      <c r="I258" s="40" t="str">
        <f>IF(tblINVENTAIRE_HYGIENE[[#This Row],[QTE]]="","",SUM(tblINVENTAIRE_HYGIENE[[#This Row],[QTE]]-$H258))</f>
        <v/>
      </c>
      <c r="J258" s="7"/>
      <c r="K258" s="42"/>
      <c r="L258" s="42"/>
      <c r="M258" s="52"/>
      <c r="N258" s="53"/>
      <c r="O258" s="44"/>
    </row>
    <row r="259" spans="2:15" ht="11.25">
      <c r="B259" s="37" t="str">
        <f>IF(tblINVENTAIRE_HYGIENE[[#This Row],[NOM]]="","",INDEX(tblHYGIENE[CODE],MATCH(tblINVENTAIRE_HYGIENE[[#This Row],[NOM]],tblHYGIENE[HYGIENE],0)))</f>
        <v/>
      </c>
      <c r="C259" s="37"/>
      <c r="D259" s="38"/>
      <c r="E259" s="21"/>
      <c r="F259" s="22" t="str">
        <f ca="1">IF(tblINVENTAIRE_HYGIENE[[#This Row],[DELIVRANCE]]&lt;&gt;"",TODAY()-tblINVENTAIRE_HYGIENE[[#This Row],[DELIVRANCE]],"")</f>
        <v/>
      </c>
      <c r="G259" s="65"/>
      <c r="H259" s="109"/>
      <c r="I259" s="40" t="str">
        <f>IF(tblINVENTAIRE_HYGIENE[[#This Row],[QTE]]="","",SUM(tblINVENTAIRE_HYGIENE[[#This Row],[QTE]]-$H259))</f>
        <v/>
      </c>
      <c r="J259" s="7"/>
      <c r="K259" s="42"/>
      <c r="L259" s="42"/>
      <c r="M259" s="52"/>
      <c r="N259" s="53"/>
      <c r="O259" s="44"/>
    </row>
    <row r="260" spans="2:15" ht="11.25">
      <c r="B260" s="37" t="str">
        <f>IF(tblINVENTAIRE_HYGIENE[[#This Row],[NOM]]="","",INDEX(tblHYGIENE[CODE],MATCH(tblINVENTAIRE_HYGIENE[[#This Row],[NOM]],tblHYGIENE[HYGIENE],0)))</f>
        <v/>
      </c>
      <c r="C260" s="37"/>
      <c r="D260" s="38"/>
      <c r="E260" s="21"/>
      <c r="F260" s="22" t="str">
        <f ca="1">IF(tblINVENTAIRE_HYGIENE[[#This Row],[DELIVRANCE]]&lt;&gt;"",TODAY()-tblINVENTAIRE_HYGIENE[[#This Row],[DELIVRANCE]],"")</f>
        <v/>
      </c>
      <c r="G260" s="65"/>
      <c r="H260" s="109"/>
      <c r="I260" s="40" t="str">
        <f>IF(tblINVENTAIRE_HYGIENE[[#This Row],[QTE]]="","",SUM(tblINVENTAIRE_HYGIENE[[#This Row],[QTE]]-$H260))</f>
        <v/>
      </c>
      <c r="J260" s="7"/>
      <c r="K260" s="42"/>
      <c r="L260" s="42"/>
      <c r="M260" s="52"/>
      <c r="N260" s="53"/>
      <c r="O260" s="44"/>
    </row>
    <row r="261" spans="2:15" ht="11.25">
      <c r="B261" s="37" t="str">
        <f>IF(tblINVENTAIRE_HYGIENE[[#This Row],[NOM]]="","",INDEX(tblHYGIENE[CODE],MATCH(tblINVENTAIRE_HYGIENE[[#This Row],[NOM]],tblHYGIENE[HYGIENE],0)))</f>
        <v/>
      </c>
      <c r="C261" s="37"/>
      <c r="D261" s="38"/>
      <c r="E261" s="21"/>
      <c r="F261" s="22" t="str">
        <f ca="1">IF(tblINVENTAIRE_HYGIENE[[#This Row],[DELIVRANCE]]&lt;&gt;"",TODAY()-tblINVENTAIRE_HYGIENE[[#This Row],[DELIVRANCE]],"")</f>
        <v/>
      </c>
      <c r="G261" s="65"/>
      <c r="H261" s="109"/>
      <c r="I261" s="40" t="str">
        <f>IF(tblINVENTAIRE_HYGIENE[[#This Row],[QTE]]="","",SUM(tblINVENTAIRE_HYGIENE[[#This Row],[QTE]]-$H261))</f>
        <v/>
      </c>
      <c r="J261" s="7"/>
      <c r="K261" s="42"/>
      <c r="L261" s="42"/>
      <c r="M261" s="52"/>
      <c r="N261" s="53"/>
      <c r="O261" s="44"/>
    </row>
    <row r="262" spans="2:15" ht="11.25">
      <c r="B262" s="37" t="str">
        <f>IF(tblINVENTAIRE_HYGIENE[[#This Row],[NOM]]="","",INDEX(tblHYGIENE[CODE],MATCH(tblINVENTAIRE_HYGIENE[[#This Row],[NOM]],tblHYGIENE[HYGIENE],0)))</f>
        <v/>
      </c>
      <c r="C262" s="37"/>
      <c r="D262" s="38"/>
      <c r="E262" s="21"/>
      <c r="F262" s="22" t="str">
        <f ca="1">IF(tblINVENTAIRE_HYGIENE[[#This Row],[DELIVRANCE]]&lt;&gt;"",TODAY()-tblINVENTAIRE_HYGIENE[[#This Row],[DELIVRANCE]],"")</f>
        <v/>
      </c>
      <c r="G262" s="65"/>
      <c r="H262" s="109"/>
      <c r="I262" s="40" t="str">
        <f>IF(tblINVENTAIRE_HYGIENE[[#This Row],[QTE]]="","",SUM(tblINVENTAIRE_HYGIENE[[#This Row],[QTE]]-$H262))</f>
        <v/>
      </c>
      <c r="J262" s="7"/>
      <c r="K262" s="42"/>
      <c r="L262" s="42"/>
      <c r="M262" s="52"/>
      <c r="N262" s="53"/>
      <c r="O262" s="44"/>
    </row>
    <row r="263" spans="2:15" ht="11.25">
      <c r="B263" s="37" t="str">
        <f>IF(tblINVENTAIRE_HYGIENE[[#This Row],[NOM]]="","",INDEX(tblHYGIENE[CODE],MATCH(tblINVENTAIRE_HYGIENE[[#This Row],[NOM]],tblHYGIENE[HYGIENE],0)))</f>
        <v/>
      </c>
      <c r="C263" s="37"/>
      <c r="D263" s="38"/>
      <c r="E263" s="21"/>
      <c r="F263" s="22" t="str">
        <f ca="1">IF(tblINVENTAIRE_HYGIENE[[#This Row],[DELIVRANCE]]&lt;&gt;"",TODAY()-tblINVENTAIRE_HYGIENE[[#This Row],[DELIVRANCE]],"")</f>
        <v/>
      </c>
      <c r="G263" s="65"/>
      <c r="H263" s="109"/>
      <c r="I263" s="40" t="str">
        <f>IF(tblINVENTAIRE_HYGIENE[[#This Row],[QTE]]="","",SUM(tblINVENTAIRE_HYGIENE[[#This Row],[QTE]]-$H263))</f>
        <v/>
      </c>
      <c r="J263" s="7"/>
      <c r="K263" s="42"/>
      <c r="L263" s="42"/>
      <c r="M263" s="52"/>
      <c r="N263" s="53"/>
      <c r="O263" s="44"/>
    </row>
    <row r="264" spans="2:15" ht="11.25">
      <c r="B264" s="37" t="str">
        <f>IF(tblINVENTAIRE_HYGIENE[[#This Row],[NOM]]="","",INDEX(tblHYGIENE[CODE],MATCH(tblINVENTAIRE_HYGIENE[[#This Row],[NOM]],tblHYGIENE[HYGIENE],0)))</f>
        <v/>
      </c>
      <c r="C264" s="37"/>
      <c r="D264" s="38"/>
      <c r="E264" s="21"/>
      <c r="F264" s="22" t="str">
        <f ca="1">IF(tblINVENTAIRE_HYGIENE[[#This Row],[DELIVRANCE]]&lt;&gt;"",TODAY()-tblINVENTAIRE_HYGIENE[[#This Row],[DELIVRANCE]],"")</f>
        <v/>
      </c>
      <c r="G264" s="65"/>
      <c r="H264" s="109"/>
      <c r="I264" s="40" t="str">
        <f>IF(tblINVENTAIRE_HYGIENE[[#This Row],[QTE]]="","",SUM(tblINVENTAIRE_HYGIENE[[#This Row],[QTE]]-$H264))</f>
        <v/>
      </c>
      <c r="J264" s="7"/>
      <c r="K264" s="42"/>
      <c r="L264" s="42"/>
      <c r="M264" s="52"/>
      <c r="N264" s="53"/>
      <c r="O264" s="44"/>
    </row>
    <row r="265" spans="2:15" ht="11.25">
      <c r="B265" s="37" t="str">
        <f>IF(tblINVENTAIRE_HYGIENE[[#This Row],[NOM]]="","",INDEX(tblHYGIENE[CODE],MATCH(tblINVENTAIRE_HYGIENE[[#This Row],[NOM]],tblHYGIENE[HYGIENE],0)))</f>
        <v/>
      </c>
      <c r="C265" s="37"/>
      <c r="D265" s="38"/>
      <c r="E265" s="21"/>
      <c r="F265" s="22" t="str">
        <f ca="1">IF(tblINVENTAIRE_HYGIENE[[#This Row],[DELIVRANCE]]&lt;&gt;"",TODAY()-tblINVENTAIRE_HYGIENE[[#This Row],[DELIVRANCE]],"")</f>
        <v/>
      </c>
      <c r="G265" s="65"/>
      <c r="H265" s="109"/>
      <c r="I265" s="40" t="str">
        <f>IF(tblINVENTAIRE_HYGIENE[[#This Row],[QTE]]="","",SUM(tblINVENTAIRE_HYGIENE[[#This Row],[QTE]]-$H265))</f>
        <v/>
      </c>
      <c r="J265" s="7"/>
      <c r="K265" s="42"/>
      <c r="L265" s="42"/>
      <c r="M265" s="52"/>
      <c r="N265" s="53"/>
      <c r="O265" s="44"/>
    </row>
    <row r="266" spans="2:15" ht="11.25">
      <c r="B266" s="37" t="str">
        <f>IF(tblINVENTAIRE_HYGIENE[[#This Row],[NOM]]="","",INDEX(tblHYGIENE[CODE],MATCH(tblINVENTAIRE_HYGIENE[[#This Row],[NOM]],tblHYGIENE[HYGIENE],0)))</f>
        <v/>
      </c>
      <c r="C266" s="37"/>
      <c r="D266" s="38"/>
      <c r="E266" s="21"/>
      <c r="F266" s="22" t="str">
        <f ca="1">IF(tblINVENTAIRE_HYGIENE[[#This Row],[DELIVRANCE]]&lt;&gt;"",TODAY()-tblINVENTAIRE_HYGIENE[[#This Row],[DELIVRANCE]],"")</f>
        <v/>
      </c>
      <c r="G266" s="65"/>
      <c r="H266" s="109"/>
      <c r="I266" s="40" t="str">
        <f>IF(tblINVENTAIRE_HYGIENE[[#This Row],[QTE]]="","",SUM(tblINVENTAIRE_HYGIENE[[#This Row],[QTE]]-$H266))</f>
        <v/>
      </c>
      <c r="J266" s="7"/>
      <c r="K266" s="42"/>
      <c r="L266" s="42"/>
      <c r="M266" s="52"/>
      <c r="N266" s="53"/>
      <c r="O266" s="44"/>
    </row>
    <row r="267" spans="2:15" ht="11.25">
      <c r="B267" s="37" t="str">
        <f>IF(tblINVENTAIRE_HYGIENE[[#This Row],[NOM]]="","",INDEX(tblHYGIENE[CODE],MATCH(tblINVENTAIRE_HYGIENE[[#This Row],[NOM]],tblHYGIENE[HYGIENE],0)))</f>
        <v/>
      </c>
      <c r="C267" s="37"/>
      <c r="D267" s="38"/>
      <c r="E267" s="21"/>
      <c r="F267" s="22" t="str">
        <f ca="1">IF(tblINVENTAIRE_HYGIENE[[#This Row],[DELIVRANCE]]&lt;&gt;"",TODAY()-tblINVENTAIRE_HYGIENE[[#This Row],[DELIVRANCE]],"")</f>
        <v/>
      </c>
      <c r="G267" s="65"/>
      <c r="H267" s="109"/>
      <c r="I267" s="40" t="str">
        <f>IF(tblINVENTAIRE_HYGIENE[[#This Row],[QTE]]="","",SUM(tblINVENTAIRE_HYGIENE[[#This Row],[QTE]]-$H267))</f>
        <v/>
      </c>
      <c r="J267" s="7"/>
      <c r="K267" s="42"/>
      <c r="L267" s="42"/>
      <c r="M267" s="52"/>
      <c r="N267" s="53"/>
      <c r="O267" s="44"/>
    </row>
    <row r="268" spans="2:15" ht="11.25">
      <c r="B268" s="37" t="str">
        <f>IF(tblINVENTAIRE_HYGIENE[[#This Row],[NOM]]="","",INDEX(tblHYGIENE[CODE],MATCH(tblINVENTAIRE_HYGIENE[[#This Row],[NOM]],tblHYGIENE[HYGIENE],0)))</f>
        <v/>
      </c>
      <c r="C268" s="37"/>
      <c r="D268" s="38"/>
      <c r="E268" s="21"/>
      <c r="F268" s="22" t="str">
        <f ca="1">IF(tblINVENTAIRE_HYGIENE[[#This Row],[DELIVRANCE]]&lt;&gt;"",TODAY()-tblINVENTAIRE_HYGIENE[[#This Row],[DELIVRANCE]],"")</f>
        <v/>
      </c>
      <c r="G268" s="65"/>
      <c r="H268" s="109"/>
      <c r="I268" s="40" t="str">
        <f>IF(tblINVENTAIRE_HYGIENE[[#This Row],[QTE]]="","",SUM(tblINVENTAIRE_HYGIENE[[#This Row],[QTE]]-$H268))</f>
        <v/>
      </c>
      <c r="J268" s="7"/>
      <c r="K268" s="42"/>
      <c r="L268" s="42"/>
      <c r="M268" s="52"/>
      <c r="N268" s="53"/>
      <c r="O268" s="44"/>
    </row>
    <row r="269" spans="2:15" ht="11.25">
      <c r="B269" s="37" t="str">
        <f>IF(tblINVENTAIRE_HYGIENE[[#This Row],[NOM]]="","",INDEX(tblHYGIENE[CODE],MATCH(tblINVENTAIRE_HYGIENE[[#This Row],[NOM]],tblHYGIENE[HYGIENE],0)))</f>
        <v/>
      </c>
      <c r="C269" s="37"/>
      <c r="D269" s="38"/>
      <c r="E269" s="21"/>
      <c r="F269" s="22" t="str">
        <f ca="1">IF(tblINVENTAIRE_HYGIENE[[#This Row],[DELIVRANCE]]&lt;&gt;"",TODAY()-tblINVENTAIRE_HYGIENE[[#This Row],[DELIVRANCE]],"")</f>
        <v/>
      </c>
      <c r="G269" s="65"/>
      <c r="H269" s="109"/>
      <c r="I269" s="40" t="str">
        <f>IF(tblINVENTAIRE_HYGIENE[[#This Row],[QTE]]="","",SUM(tblINVENTAIRE_HYGIENE[[#This Row],[QTE]]-$H269))</f>
        <v/>
      </c>
      <c r="J269" s="7"/>
      <c r="K269" s="42"/>
      <c r="L269" s="42"/>
      <c r="M269" s="52"/>
      <c r="N269" s="53"/>
      <c r="O269" s="44"/>
    </row>
    <row r="270" spans="2:15" ht="11.25">
      <c r="B270" s="37" t="str">
        <f>IF(tblINVENTAIRE_HYGIENE[[#This Row],[NOM]]="","",INDEX(tblHYGIENE[CODE],MATCH(tblINVENTAIRE_HYGIENE[[#This Row],[NOM]],tblHYGIENE[HYGIENE],0)))</f>
        <v/>
      </c>
      <c r="C270" s="37"/>
      <c r="D270" s="38"/>
      <c r="E270" s="21"/>
      <c r="F270" s="22" t="str">
        <f ca="1">IF(tblINVENTAIRE_HYGIENE[[#This Row],[DELIVRANCE]]&lt;&gt;"",TODAY()-tblINVENTAIRE_HYGIENE[[#This Row],[DELIVRANCE]],"")</f>
        <v/>
      </c>
      <c r="G270" s="65"/>
      <c r="H270" s="109"/>
      <c r="I270" s="40" t="str">
        <f>IF(tblINVENTAIRE_HYGIENE[[#This Row],[QTE]]="","",SUM(tblINVENTAIRE_HYGIENE[[#This Row],[QTE]]-$H270))</f>
        <v/>
      </c>
      <c r="J270" s="7"/>
      <c r="K270" s="42"/>
      <c r="L270" s="42"/>
      <c r="M270" s="52"/>
      <c r="N270" s="53"/>
      <c r="O270" s="44"/>
    </row>
    <row r="271" spans="2:15" ht="11.25">
      <c r="B271" s="37" t="str">
        <f>IF(tblINVENTAIRE_HYGIENE[[#This Row],[NOM]]="","",INDEX(tblHYGIENE[CODE],MATCH(tblINVENTAIRE_HYGIENE[[#This Row],[NOM]],tblHYGIENE[HYGIENE],0)))</f>
        <v/>
      </c>
      <c r="C271" s="37"/>
      <c r="D271" s="38"/>
      <c r="E271" s="21"/>
      <c r="F271" s="22" t="str">
        <f ca="1">IF(tblINVENTAIRE_HYGIENE[[#This Row],[DELIVRANCE]]&lt;&gt;"",TODAY()-tblINVENTAIRE_HYGIENE[[#This Row],[DELIVRANCE]],"")</f>
        <v/>
      </c>
      <c r="G271" s="65"/>
      <c r="H271" s="109"/>
      <c r="I271" s="40" t="str">
        <f>IF(tblINVENTAIRE_HYGIENE[[#This Row],[QTE]]="","",SUM(tblINVENTAIRE_HYGIENE[[#This Row],[QTE]]-$H271))</f>
        <v/>
      </c>
      <c r="J271" s="7"/>
      <c r="K271" s="42"/>
      <c r="L271" s="42"/>
      <c r="M271" s="52"/>
      <c r="N271" s="53"/>
      <c r="O271" s="44"/>
    </row>
    <row r="272" spans="2:15" ht="11.25">
      <c r="B272" s="37" t="str">
        <f>IF(tblINVENTAIRE_HYGIENE[[#This Row],[NOM]]="","",INDEX(tblHYGIENE[CODE],MATCH(tblINVENTAIRE_HYGIENE[[#This Row],[NOM]],tblHYGIENE[HYGIENE],0)))</f>
        <v/>
      </c>
      <c r="C272" s="37"/>
      <c r="D272" s="38"/>
      <c r="E272" s="21"/>
      <c r="F272" s="22" t="str">
        <f ca="1">IF(tblINVENTAIRE_HYGIENE[[#This Row],[DELIVRANCE]]&lt;&gt;"",TODAY()-tblINVENTAIRE_HYGIENE[[#This Row],[DELIVRANCE]],"")</f>
        <v/>
      </c>
      <c r="G272" s="65"/>
      <c r="H272" s="109"/>
      <c r="I272" s="40" t="str">
        <f>IF(tblINVENTAIRE_HYGIENE[[#This Row],[QTE]]="","",SUM(tblINVENTAIRE_HYGIENE[[#This Row],[QTE]]-$H272))</f>
        <v/>
      </c>
      <c r="J272" s="7"/>
      <c r="K272" s="42"/>
      <c r="L272" s="42"/>
      <c r="M272" s="52"/>
      <c r="N272" s="53"/>
      <c r="O272" s="44"/>
    </row>
    <row r="273" spans="2:15" ht="11.25">
      <c r="B273" s="37" t="str">
        <f>IF(tblINVENTAIRE_HYGIENE[[#This Row],[NOM]]="","",INDEX(tblHYGIENE[CODE],MATCH(tblINVENTAIRE_HYGIENE[[#This Row],[NOM]],tblHYGIENE[HYGIENE],0)))</f>
        <v/>
      </c>
      <c r="C273" s="37"/>
      <c r="D273" s="38"/>
      <c r="E273" s="21"/>
      <c r="F273" s="22" t="str">
        <f ca="1">IF(tblINVENTAIRE_HYGIENE[[#This Row],[DELIVRANCE]]&lt;&gt;"",TODAY()-tblINVENTAIRE_HYGIENE[[#This Row],[DELIVRANCE]],"")</f>
        <v/>
      </c>
      <c r="G273" s="65"/>
      <c r="H273" s="109"/>
      <c r="I273" s="40" t="str">
        <f>IF(tblINVENTAIRE_HYGIENE[[#This Row],[QTE]]="","",SUM(tblINVENTAIRE_HYGIENE[[#This Row],[QTE]]-$H273))</f>
        <v/>
      </c>
      <c r="J273" s="7"/>
      <c r="K273" s="42"/>
      <c r="L273" s="42"/>
      <c r="M273" s="52"/>
      <c r="N273" s="53"/>
      <c r="O273" s="44"/>
    </row>
    <row r="274" spans="2:15" ht="11.25">
      <c r="B274" s="37" t="str">
        <f>IF(tblINVENTAIRE_HYGIENE[[#This Row],[NOM]]="","",INDEX(tblHYGIENE[CODE],MATCH(tblINVENTAIRE_HYGIENE[[#This Row],[NOM]],tblHYGIENE[HYGIENE],0)))</f>
        <v/>
      </c>
      <c r="C274" s="37"/>
      <c r="D274" s="38"/>
      <c r="E274" s="21"/>
      <c r="F274" s="22" t="str">
        <f ca="1">IF(tblINVENTAIRE_HYGIENE[[#This Row],[DELIVRANCE]]&lt;&gt;"",TODAY()-tblINVENTAIRE_HYGIENE[[#This Row],[DELIVRANCE]],"")</f>
        <v/>
      </c>
      <c r="G274" s="65"/>
      <c r="H274" s="109"/>
      <c r="I274" s="40" t="str">
        <f>IF(tblINVENTAIRE_HYGIENE[[#This Row],[QTE]]="","",SUM(tblINVENTAIRE_HYGIENE[[#This Row],[QTE]]-$H274))</f>
        <v/>
      </c>
      <c r="J274" s="7"/>
      <c r="K274" s="42"/>
      <c r="L274" s="42"/>
      <c r="M274" s="52"/>
      <c r="N274" s="53"/>
      <c r="O274" s="44"/>
    </row>
    <row r="275" spans="2:15" ht="11.25">
      <c r="B275" s="37" t="str">
        <f>IF(tblINVENTAIRE_HYGIENE[[#This Row],[NOM]]="","",INDEX(tblHYGIENE[CODE],MATCH(tblINVENTAIRE_HYGIENE[[#This Row],[NOM]],tblHYGIENE[HYGIENE],0)))</f>
        <v/>
      </c>
      <c r="C275" s="37"/>
      <c r="D275" s="38"/>
      <c r="E275" s="21"/>
      <c r="F275" s="22" t="str">
        <f ca="1">IF(tblINVENTAIRE_HYGIENE[[#This Row],[DELIVRANCE]]&lt;&gt;"",TODAY()-tblINVENTAIRE_HYGIENE[[#This Row],[DELIVRANCE]],"")</f>
        <v/>
      </c>
      <c r="G275" s="65"/>
      <c r="H275" s="109"/>
      <c r="I275" s="40" t="str">
        <f>IF(tblINVENTAIRE_HYGIENE[[#This Row],[QTE]]="","",SUM(tblINVENTAIRE_HYGIENE[[#This Row],[QTE]]-$H275))</f>
        <v/>
      </c>
      <c r="J275" s="7"/>
      <c r="K275" s="42"/>
      <c r="L275" s="42"/>
      <c r="M275" s="52"/>
      <c r="N275" s="53"/>
      <c r="O275" s="44"/>
    </row>
    <row r="276" spans="2:15" ht="11.25">
      <c r="B276" s="37" t="str">
        <f>IF(tblINVENTAIRE_HYGIENE[[#This Row],[NOM]]="","",INDEX(tblHYGIENE[CODE],MATCH(tblINVENTAIRE_HYGIENE[[#This Row],[NOM]],tblHYGIENE[HYGIENE],0)))</f>
        <v/>
      </c>
      <c r="C276" s="37"/>
      <c r="D276" s="38"/>
      <c r="E276" s="21"/>
      <c r="F276" s="22" t="str">
        <f ca="1">IF(tblINVENTAIRE_HYGIENE[[#This Row],[DELIVRANCE]]&lt;&gt;"",TODAY()-tblINVENTAIRE_HYGIENE[[#This Row],[DELIVRANCE]],"")</f>
        <v/>
      </c>
      <c r="G276" s="65"/>
      <c r="H276" s="109"/>
      <c r="I276" s="40" t="str">
        <f>IF(tblINVENTAIRE_HYGIENE[[#This Row],[QTE]]="","",SUM(tblINVENTAIRE_HYGIENE[[#This Row],[QTE]]-$H276))</f>
        <v/>
      </c>
      <c r="J276" s="7"/>
      <c r="K276" s="42"/>
      <c r="L276" s="42"/>
      <c r="M276" s="52"/>
      <c r="N276" s="53"/>
      <c r="O276" s="44"/>
    </row>
    <row r="277" spans="2:15" ht="11.25">
      <c r="B277" s="37" t="str">
        <f>IF(tblINVENTAIRE_HYGIENE[[#This Row],[NOM]]="","",INDEX(tblHYGIENE[CODE],MATCH(tblINVENTAIRE_HYGIENE[[#This Row],[NOM]],tblHYGIENE[HYGIENE],0)))</f>
        <v/>
      </c>
      <c r="C277" s="37"/>
      <c r="D277" s="38"/>
      <c r="E277" s="21"/>
      <c r="F277" s="22" t="str">
        <f ca="1">IF(tblINVENTAIRE_HYGIENE[[#This Row],[DELIVRANCE]]&lt;&gt;"",TODAY()-tblINVENTAIRE_HYGIENE[[#This Row],[DELIVRANCE]],"")</f>
        <v/>
      </c>
      <c r="G277" s="65"/>
      <c r="H277" s="109"/>
      <c r="I277" s="40" t="str">
        <f>IF(tblINVENTAIRE_HYGIENE[[#This Row],[QTE]]="","",SUM(tblINVENTAIRE_HYGIENE[[#This Row],[QTE]]-$H277))</f>
        <v/>
      </c>
      <c r="J277" s="7"/>
      <c r="K277" s="42"/>
      <c r="L277" s="42"/>
      <c r="M277" s="52"/>
      <c r="N277" s="53"/>
      <c r="O277" s="44"/>
    </row>
    <row r="278" spans="2:15" ht="11.25">
      <c r="B278" s="37" t="str">
        <f>IF(tblINVENTAIRE_HYGIENE[[#This Row],[NOM]]="","",INDEX(tblHYGIENE[CODE],MATCH(tblINVENTAIRE_HYGIENE[[#This Row],[NOM]],tblHYGIENE[HYGIENE],0)))</f>
        <v/>
      </c>
      <c r="C278" s="37"/>
      <c r="D278" s="38"/>
      <c r="E278" s="21"/>
      <c r="F278" s="22" t="str">
        <f ca="1">IF(tblINVENTAIRE_HYGIENE[[#This Row],[DELIVRANCE]]&lt;&gt;"",TODAY()-tblINVENTAIRE_HYGIENE[[#This Row],[DELIVRANCE]],"")</f>
        <v/>
      </c>
      <c r="G278" s="65"/>
      <c r="H278" s="109"/>
      <c r="I278" s="40" t="str">
        <f>IF(tblINVENTAIRE_HYGIENE[[#This Row],[QTE]]="","",SUM(tblINVENTAIRE_HYGIENE[[#This Row],[QTE]]-$H278))</f>
        <v/>
      </c>
      <c r="J278" s="7"/>
      <c r="K278" s="42"/>
      <c r="L278" s="42"/>
      <c r="M278" s="52"/>
      <c r="N278" s="53"/>
      <c r="O278" s="44"/>
    </row>
    <row r="279" spans="2:15" ht="11.25">
      <c r="B279" s="37" t="str">
        <f>IF(tblINVENTAIRE_HYGIENE[[#This Row],[NOM]]="","",INDEX(tblHYGIENE[CODE],MATCH(tblINVENTAIRE_HYGIENE[[#This Row],[NOM]],tblHYGIENE[HYGIENE],0)))</f>
        <v/>
      </c>
      <c r="C279" s="37"/>
      <c r="D279" s="38"/>
      <c r="E279" s="21"/>
      <c r="F279" s="22" t="str">
        <f ca="1">IF(tblINVENTAIRE_HYGIENE[[#This Row],[DELIVRANCE]]&lt;&gt;"",TODAY()-tblINVENTAIRE_HYGIENE[[#This Row],[DELIVRANCE]],"")</f>
        <v/>
      </c>
      <c r="G279" s="65"/>
      <c r="H279" s="109"/>
      <c r="I279" s="40" t="str">
        <f>IF(tblINVENTAIRE_HYGIENE[[#This Row],[QTE]]="","",SUM(tblINVENTAIRE_HYGIENE[[#This Row],[QTE]]-$H279))</f>
        <v/>
      </c>
      <c r="J279" s="7"/>
      <c r="K279" s="42"/>
      <c r="L279" s="42"/>
      <c r="M279" s="52"/>
      <c r="N279" s="53"/>
      <c r="O279" s="44"/>
    </row>
    <row r="280" spans="2:15" ht="11.25">
      <c r="B280" s="37" t="str">
        <f>IF(tblINVENTAIRE_HYGIENE[[#This Row],[NOM]]="","",INDEX(tblHYGIENE[CODE],MATCH(tblINVENTAIRE_HYGIENE[[#This Row],[NOM]],tblHYGIENE[HYGIENE],0)))</f>
        <v/>
      </c>
      <c r="C280" s="37"/>
      <c r="D280" s="38"/>
      <c r="E280" s="21"/>
      <c r="F280" s="22" t="str">
        <f ca="1">IF(tblINVENTAIRE_HYGIENE[[#This Row],[DELIVRANCE]]&lt;&gt;"",TODAY()-tblINVENTAIRE_HYGIENE[[#This Row],[DELIVRANCE]],"")</f>
        <v/>
      </c>
      <c r="G280" s="65"/>
      <c r="H280" s="109"/>
      <c r="I280" s="40" t="str">
        <f>IF(tblINVENTAIRE_HYGIENE[[#This Row],[QTE]]="","",SUM(tblINVENTAIRE_HYGIENE[[#This Row],[QTE]]-$H280))</f>
        <v/>
      </c>
      <c r="J280" s="7"/>
      <c r="K280" s="42"/>
      <c r="L280" s="42"/>
      <c r="M280" s="52"/>
      <c r="N280" s="53"/>
      <c r="O280" s="44"/>
    </row>
    <row r="281" spans="2:15" ht="11.25">
      <c r="B281" s="37" t="str">
        <f>IF(tblINVENTAIRE_HYGIENE[[#This Row],[NOM]]="","",INDEX(tblHYGIENE[CODE],MATCH(tblINVENTAIRE_HYGIENE[[#This Row],[NOM]],tblHYGIENE[HYGIENE],0)))</f>
        <v/>
      </c>
      <c r="C281" s="37"/>
      <c r="D281" s="38"/>
      <c r="E281" s="21"/>
      <c r="F281" s="22" t="str">
        <f ca="1">IF(tblINVENTAIRE_HYGIENE[[#This Row],[DELIVRANCE]]&lt;&gt;"",TODAY()-tblINVENTAIRE_HYGIENE[[#This Row],[DELIVRANCE]],"")</f>
        <v/>
      </c>
      <c r="G281" s="65"/>
      <c r="H281" s="109"/>
      <c r="I281" s="40" t="str">
        <f>IF(tblINVENTAIRE_HYGIENE[[#This Row],[QTE]]="","",SUM(tblINVENTAIRE_HYGIENE[[#This Row],[QTE]]-$H281))</f>
        <v/>
      </c>
      <c r="J281" s="7"/>
      <c r="K281" s="42"/>
      <c r="L281" s="42"/>
      <c r="M281" s="52"/>
      <c r="N281" s="53"/>
      <c r="O281" s="44"/>
    </row>
    <row r="282" spans="2:15" ht="11.25">
      <c r="B282" s="37" t="str">
        <f>IF(tblINVENTAIRE_HYGIENE[[#This Row],[NOM]]="","",INDEX(tblHYGIENE[CODE],MATCH(tblINVENTAIRE_HYGIENE[[#This Row],[NOM]],tblHYGIENE[HYGIENE],0)))</f>
        <v/>
      </c>
      <c r="C282" s="37"/>
      <c r="D282" s="38"/>
      <c r="E282" s="21"/>
      <c r="F282" s="22" t="str">
        <f ca="1">IF(tblINVENTAIRE_HYGIENE[[#This Row],[DELIVRANCE]]&lt;&gt;"",TODAY()-tblINVENTAIRE_HYGIENE[[#This Row],[DELIVRANCE]],"")</f>
        <v/>
      </c>
      <c r="G282" s="65"/>
      <c r="H282" s="109"/>
      <c r="I282" s="40" t="str">
        <f>IF(tblINVENTAIRE_HYGIENE[[#This Row],[QTE]]="","",SUM(tblINVENTAIRE_HYGIENE[[#This Row],[QTE]]-$H282))</f>
        <v/>
      </c>
      <c r="J282" s="7"/>
      <c r="K282" s="42"/>
      <c r="L282" s="42"/>
      <c r="M282" s="52"/>
      <c r="N282" s="53"/>
      <c r="O282" s="44"/>
    </row>
    <row r="283" spans="2:15" ht="11.25">
      <c r="B283" s="37" t="str">
        <f>IF(tblINVENTAIRE_HYGIENE[[#This Row],[NOM]]="","",INDEX(tblHYGIENE[CODE],MATCH(tblINVENTAIRE_HYGIENE[[#This Row],[NOM]],tblHYGIENE[HYGIENE],0)))</f>
        <v/>
      </c>
      <c r="C283" s="37"/>
      <c r="D283" s="38"/>
      <c r="E283" s="21"/>
      <c r="F283" s="22" t="str">
        <f ca="1">IF(tblINVENTAIRE_HYGIENE[[#This Row],[DELIVRANCE]]&lt;&gt;"",TODAY()-tblINVENTAIRE_HYGIENE[[#This Row],[DELIVRANCE]],"")</f>
        <v/>
      </c>
      <c r="G283" s="65"/>
      <c r="H283" s="109"/>
      <c r="I283" s="40" t="str">
        <f>IF(tblINVENTAIRE_HYGIENE[[#This Row],[QTE]]="","",SUM(tblINVENTAIRE_HYGIENE[[#This Row],[QTE]]-$H283))</f>
        <v/>
      </c>
      <c r="J283" s="7"/>
      <c r="K283" s="42"/>
      <c r="L283" s="42"/>
      <c r="M283" s="52"/>
      <c r="N283" s="53"/>
      <c r="O283" s="44"/>
    </row>
    <row r="284" spans="2:15" ht="11.25">
      <c r="B284" s="37" t="str">
        <f>IF(tblINVENTAIRE_HYGIENE[[#This Row],[NOM]]="","",INDEX(tblHYGIENE[CODE],MATCH(tblINVENTAIRE_HYGIENE[[#This Row],[NOM]],tblHYGIENE[HYGIENE],0)))</f>
        <v/>
      </c>
      <c r="C284" s="37"/>
      <c r="D284" s="38"/>
      <c r="E284" s="21"/>
      <c r="F284" s="22" t="str">
        <f ca="1">IF(tblINVENTAIRE_HYGIENE[[#This Row],[DELIVRANCE]]&lt;&gt;"",TODAY()-tblINVENTAIRE_HYGIENE[[#This Row],[DELIVRANCE]],"")</f>
        <v/>
      </c>
      <c r="G284" s="65"/>
      <c r="H284" s="109"/>
      <c r="I284" s="40" t="str">
        <f>IF(tblINVENTAIRE_HYGIENE[[#This Row],[QTE]]="","",SUM(tblINVENTAIRE_HYGIENE[[#This Row],[QTE]]-$H284))</f>
        <v/>
      </c>
      <c r="J284" s="7"/>
      <c r="K284" s="42"/>
      <c r="L284" s="42"/>
      <c r="M284" s="52"/>
      <c r="N284" s="53"/>
      <c r="O284" s="44"/>
    </row>
    <row r="285" spans="2:15" ht="11.25">
      <c r="B285" s="37" t="str">
        <f>IF(tblINVENTAIRE_HYGIENE[[#This Row],[NOM]]="","",INDEX(tblHYGIENE[CODE],MATCH(tblINVENTAIRE_HYGIENE[[#This Row],[NOM]],tblHYGIENE[HYGIENE],0)))</f>
        <v/>
      </c>
      <c r="C285" s="37"/>
      <c r="D285" s="38"/>
      <c r="E285" s="21"/>
      <c r="F285" s="22" t="str">
        <f ca="1">IF(tblINVENTAIRE_HYGIENE[[#This Row],[DELIVRANCE]]&lt;&gt;"",TODAY()-tblINVENTAIRE_HYGIENE[[#This Row],[DELIVRANCE]],"")</f>
        <v/>
      </c>
      <c r="G285" s="65"/>
      <c r="H285" s="109"/>
      <c r="I285" s="40" t="str">
        <f>IF(tblINVENTAIRE_HYGIENE[[#This Row],[QTE]]="","",SUM(tblINVENTAIRE_HYGIENE[[#This Row],[QTE]]-$H285))</f>
        <v/>
      </c>
      <c r="J285" s="7"/>
      <c r="K285" s="42"/>
      <c r="L285" s="42"/>
      <c r="M285" s="52"/>
      <c r="N285" s="53"/>
      <c r="O285" s="44"/>
    </row>
    <row r="286" spans="2:15" ht="11.25">
      <c r="B286" s="37" t="str">
        <f>IF(tblINVENTAIRE_HYGIENE[[#This Row],[NOM]]="","",INDEX(tblHYGIENE[CODE],MATCH(tblINVENTAIRE_HYGIENE[[#This Row],[NOM]],tblHYGIENE[HYGIENE],0)))</f>
        <v/>
      </c>
      <c r="C286" s="37"/>
      <c r="D286" s="38"/>
      <c r="E286" s="21"/>
      <c r="F286" s="22" t="str">
        <f ca="1">IF(tblINVENTAIRE_HYGIENE[[#This Row],[DELIVRANCE]]&lt;&gt;"",TODAY()-tblINVENTAIRE_HYGIENE[[#This Row],[DELIVRANCE]],"")</f>
        <v/>
      </c>
      <c r="G286" s="65"/>
      <c r="H286" s="109"/>
      <c r="I286" s="40" t="str">
        <f>IF(tblINVENTAIRE_HYGIENE[[#This Row],[QTE]]="","",SUM(tblINVENTAIRE_HYGIENE[[#This Row],[QTE]]-$H286))</f>
        <v/>
      </c>
      <c r="J286" s="7"/>
      <c r="K286" s="42"/>
      <c r="L286" s="42"/>
      <c r="M286" s="52"/>
      <c r="N286" s="53"/>
      <c r="O286" s="44"/>
    </row>
    <row r="287" spans="2:15" ht="11.25">
      <c r="B287" s="37" t="str">
        <f>IF(tblINVENTAIRE_HYGIENE[[#This Row],[NOM]]="","",INDEX(tblHYGIENE[CODE],MATCH(tblINVENTAIRE_HYGIENE[[#This Row],[NOM]],tblHYGIENE[HYGIENE],0)))</f>
        <v/>
      </c>
      <c r="C287" s="37"/>
      <c r="D287" s="38"/>
      <c r="E287" s="21"/>
      <c r="F287" s="22" t="str">
        <f ca="1">IF(tblINVENTAIRE_HYGIENE[[#This Row],[DELIVRANCE]]&lt;&gt;"",TODAY()-tblINVENTAIRE_HYGIENE[[#This Row],[DELIVRANCE]],"")</f>
        <v/>
      </c>
      <c r="G287" s="65"/>
      <c r="H287" s="109"/>
      <c r="I287" s="40" t="str">
        <f>IF(tblINVENTAIRE_HYGIENE[[#This Row],[QTE]]="","",SUM(tblINVENTAIRE_HYGIENE[[#This Row],[QTE]]-$H287))</f>
        <v/>
      </c>
      <c r="J287" s="7"/>
      <c r="K287" s="42"/>
      <c r="L287" s="42"/>
      <c r="M287" s="52"/>
      <c r="N287" s="53"/>
      <c r="O287" s="44"/>
    </row>
    <row r="288" spans="2:15" ht="11.25">
      <c r="B288" s="37" t="str">
        <f>IF(tblINVENTAIRE_HYGIENE[[#This Row],[NOM]]="","",INDEX(tblHYGIENE[CODE],MATCH(tblINVENTAIRE_HYGIENE[[#This Row],[NOM]],tblHYGIENE[HYGIENE],0)))</f>
        <v/>
      </c>
      <c r="C288" s="37"/>
      <c r="D288" s="38"/>
      <c r="E288" s="21"/>
      <c r="F288" s="22" t="str">
        <f ca="1">IF(tblINVENTAIRE_HYGIENE[[#This Row],[DELIVRANCE]]&lt;&gt;"",TODAY()-tblINVENTAIRE_HYGIENE[[#This Row],[DELIVRANCE]],"")</f>
        <v/>
      </c>
      <c r="G288" s="65"/>
      <c r="H288" s="109"/>
      <c r="I288" s="40" t="str">
        <f>IF(tblINVENTAIRE_HYGIENE[[#This Row],[QTE]]="","",SUM(tblINVENTAIRE_HYGIENE[[#This Row],[QTE]]-$H288))</f>
        <v/>
      </c>
      <c r="J288" s="7"/>
      <c r="K288" s="42"/>
      <c r="L288" s="42"/>
      <c r="M288" s="52"/>
      <c r="N288" s="53"/>
      <c r="O288" s="44"/>
    </row>
    <row r="289" spans="2:15" ht="11.25">
      <c r="B289" s="37" t="str">
        <f>IF(tblINVENTAIRE_HYGIENE[[#This Row],[NOM]]="","",INDEX(tblHYGIENE[CODE],MATCH(tblINVENTAIRE_HYGIENE[[#This Row],[NOM]],tblHYGIENE[HYGIENE],0)))</f>
        <v/>
      </c>
      <c r="C289" s="37"/>
      <c r="D289" s="38"/>
      <c r="E289" s="21"/>
      <c r="F289" s="22" t="str">
        <f ca="1">IF(tblINVENTAIRE_HYGIENE[[#This Row],[DELIVRANCE]]&lt;&gt;"",TODAY()-tblINVENTAIRE_HYGIENE[[#This Row],[DELIVRANCE]],"")</f>
        <v/>
      </c>
      <c r="G289" s="65"/>
      <c r="H289" s="109"/>
      <c r="I289" s="40" t="str">
        <f>IF(tblINVENTAIRE_HYGIENE[[#This Row],[QTE]]="","",SUM(tblINVENTAIRE_HYGIENE[[#This Row],[QTE]]-$H289))</f>
        <v/>
      </c>
      <c r="J289" s="7"/>
      <c r="K289" s="42"/>
      <c r="L289" s="42"/>
      <c r="M289" s="52"/>
      <c r="N289" s="53"/>
      <c r="O289" s="44"/>
    </row>
    <row r="290" spans="2:15" ht="11.25">
      <c r="B290" s="37" t="str">
        <f>IF(tblINVENTAIRE_HYGIENE[[#This Row],[NOM]]="","",INDEX(tblHYGIENE[CODE],MATCH(tblINVENTAIRE_HYGIENE[[#This Row],[NOM]],tblHYGIENE[HYGIENE],0)))</f>
        <v/>
      </c>
      <c r="C290" s="37"/>
      <c r="D290" s="38"/>
      <c r="E290" s="21"/>
      <c r="F290" s="22" t="str">
        <f ca="1">IF(tblINVENTAIRE_HYGIENE[[#This Row],[DELIVRANCE]]&lt;&gt;"",TODAY()-tblINVENTAIRE_HYGIENE[[#This Row],[DELIVRANCE]],"")</f>
        <v/>
      </c>
      <c r="G290" s="65"/>
      <c r="H290" s="109"/>
      <c r="I290" s="40" t="str">
        <f>IF(tblINVENTAIRE_HYGIENE[[#This Row],[QTE]]="","",SUM(tblINVENTAIRE_HYGIENE[[#This Row],[QTE]]-$H290))</f>
        <v/>
      </c>
      <c r="J290" s="7"/>
      <c r="K290" s="42"/>
      <c r="L290" s="42"/>
      <c r="M290" s="52"/>
      <c r="N290" s="53"/>
      <c r="O290" s="44"/>
    </row>
    <row r="291" spans="2:15" ht="11.25">
      <c r="B291" s="37" t="str">
        <f>IF(tblINVENTAIRE_HYGIENE[[#This Row],[NOM]]="","",INDEX(tblHYGIENE[CODE],MATCH(tblINVENTAIRE_HYGIENE[[#This Row],[NOM]],tblHYGIENE[HYGIENE],0)))</f>
        <v/>
      </c>
      <c r="C291" s="37"/>
      <c r="D291" s="38"/>
      <c r="E291" s="21"/>
      <c r="F291" s="22" t="str">
        <f ca="1">IF(tblINVENTAIRE_HYGIENE[[#This Row],[DELIVRANCE]]&lt;&gt;"",TODAY()-tblINVENTAIRE_HYGIENE[[#This Row],[DELIVRANCE]],"")</f>
        <v/>
      </c>
      <c r="G291" s="65"/>
      <c r="H291" s="109"/>
      <c r="I291" s="40" t="str">
        <f>IF(tblINVENTAIRE_HYGIENE[[#This Row],[QTE]]="","",SUM(tblINVENTAIRE_HYGIENE[[#This Row],[QTE]]-$H291))</f>
        <v/>
      </c>
      <c r="J291" s="7"/>
      <c r="K291" s="42"/>
      <c r="L291" s="42"/>
      <c r="M291" s="52"/>
      <c r="N291" s="53"/>
      <c r="O291" s="44"/>
    </row>
    <row r="292" spans="2:15" ht="11.25">
      <c r="B292" s="37" t="str">
        <f>IF(tblINVENTAIRE_HYGIENE[[#This Row],[NOM]]="","",INDEX(tblHYGIENE[CODE],MATCH(tblINVENTAIRE_HYGIENE[[#This Row],[NOM]],tblHYGIENE[HYGIENE],0)))</f>
        <v/>
      </c>
      <c r="C292" s="37"/>
      <c r="D292" s="38"/>
      <c r="E292" s="21"/>
      <c r="F292" s="22" t="str">
        <f ca="1">IF(tblINVENTAIRE_HYGIENE[[#This Row],[DELIVRANCE]]&lt;&gt;"",TODAY()-tblINVENTAIRE_HYGIENE[[#This Row],[DELIVRANCE]],"")</f>
        <v/>
      </c>
      <c r="G292" s="65"/>
      <c r="H292" s="109"/>
      <c r="I292" s="40" t="str">
        <f>IF(tblINVENTAIRE_HYGIENE[[#This Row],[QTE]]="","",SUM(tblINVENTAIRE_HYGIENE[[#This Row],[QTE]]-$H292))</f>
        <v/>
      </c>
      <c r="J292" s="7"/>
      <c r="K292" s="42"/>
      <c r="L292" s="42"/>
      <c r="M292" s="52"/>
      <c r="N292" s="53"/>
      <c r="O292" s="44"/>
    </row>
    <row r="293" spans="2:15" ht="11.25">
      <c r="B293" s="37" t="str">
        <f>IF(tblINVENTAIRE_HYGIENE[[#This Row],[NOM]]="","",INDEX(tblHYGIENE[CODE],MATCH(tblINVENTAIRE_HYGIENE[[#This Row],[NOM]],tblHYGIENE[HYGIENE],0)))</f>
        <v/>
      </c>
      <c r="C293" s="37"/>
      <c r="D293" s="38"/>
      <c r="E293" s="21"/>
      <c r="F293" s="22" t="str">
        <f ca="1">IF(tblINVENTAIRE_HYGIENE[[#This Row],[DELIVRANCE]]&lt;&gt;"",TODAY()-tblINVENTAIRE_HYGIENE[[#This Row],[DELIVRANCE]],"")</f>
        <v/>
      </c>
      <c r="G293" s="65"/>
      <c r="H293" s="109"/>
      <c r="I293" s="40" t="str">
        <f>IF(tblINVENTAIRE_HYGIENE[[#This Row],[QTE]]="","",SUM(tblINVENTAIRE_HYGIENE[[#This Row],[QTE]]-$H293))</f>
        <v/>
      </c>
      <c r="J293" s="7"/>
      <c r="K293" s="42"/>
      <c r="L293" s="42"/>
      <c r="M293" s="52"/>
      <c r="N293" s="53"/>
      <c r="O293" s="44"/>
    </row>
    <row r="294" spans="2:15" ht="11.25">
      <c r="B294" s="37" t="str">
        <f>IF(tblINVENTAIRE_HYGIENE[[#This Row],[NOM]]="","",INDEX(tblHYGIENE[CODE],MATCH(tblINVENTAIRE_HYGIENE[[#This Row],[NOM]],tblHYGIENE[HYGIENE],0)))</f>
        <v/>
      </c>
      <c r="C294" s="37"/>
      <c r="D294" s="38"/>
      <c r="E294" s="21"/>
      <c r="F294" s="22" t="str">
        <f ca="1">IF(tblINVENTAIRE_HYGIENE[[#This Row],[DELIVRANCE]]&lt;&gt;"",TODAY()-tblINVENTAIRE_HYGIENE[[#This Row],[DELIVRANCE]],"")</f>
        <v/>
      </c>
      <c r="G294" s="65"/>
      <c r="H294" s="109"/>
      <c r="I294" s="40" t="str">
        <f>IF(tblINVENTAIRE_HYGIENE[[#This Row],[QTE]]="","",SUM(tblINVENTAIRE_HYGIENE[[#This Row],[QTE]]-$H294))</f>
        <v/>
      </c>
      <c r="J294" s="7"/>
      <c r="K294" s="42"/>
      <c r="L294" s="42"/>
      <c r="M294" s="52"/>
      <c r="N294" s="53"/>
      <c r="O294" s="44"/>
    </row>
    <row r="295" spans="2:15" ht="11.25">
      <c r="B295" s="37" t="str">
        <f>IF(tblINVENTAIRE_HYGIENE[[#This Row],[NOM]]="","",INDEX(tblHYGIENE[CODE],MATCH(tblINVENTAIRE_HYGIENE[[#This Row],[NOM]],tblHYGIENE[HYGIENE],0)))</f>
        <v/>
      </c>
      <c r="C295" s="37"/>
      <c r="D295" s="38"/>
      <c r="E295" s="21"/>
      <c r="F295" s="22" t="str">
        <f ca="1">IF(tblINVENTAIRE_HYGIENE[[#This Row],[DELIVRANCE]]&lt;&gt;"",TODAY()-tblINVENTAIRE_HYGIENE[[#This Row],[DELIVRANCE]],"")</f>
        <v/>
      </c>
      <c r="G295" s="65"/>
      <c r="H295" s="109"/>
      <c r="I295" s="40" t="str">
        <f>IF(tblINVENTAIRE_HYGIENE[[#This Row],[QTE]]="","",SUM(tblINVENTAIRE_HYGIENE[[#This Row],[QTE]]-$H295))</f>
        <v/>
      </c>
      <c r="J295" s="7"/>
      <c r="K295" s="42"/>
      <c r="L295" s="42"/>
      <c r="M295" s="52"/>
      <c r="N295" s="53"/>
      <c r="O295" s="44"/>
    </row>
    <row r="296" spans="2:15" ht="11.25">
      <c r="B296" s="37" t="str">
        <f>IF(tblINVENTAIRE_HYGIENE[[#This Row],[NOM]]="","",INDEX(tblHYGIENE[CODE],MATCH(tblINVENTAIRE_HYGIENE[[#This Row],[NOM]],tblHYGIENE[HYGIENE],0)))</f>
        <v/>
      </c>
      <c r="C296" s="37"/>
      <c r="D296" s="38"/>
      <c r="E296" s="21"/>
      <c r="F296" s="22" t="str">
        <f ca="1">IF(tblINVENTAIRE_HYGIENE[[#This Row],[DELIVRANCE]]&lt;&gt;"",TODAY()-tblINVENTAIRE_HYGIENE[[#This Row],[DELIVRANCE]],"")</f>
        <v/>
      </c>
      <c r="G296" s="65"/>
      <c r="H296" s="109"/>
      <c r="I296" s="40" t="str">
        <f>IF(tblINVENTAIRE_HYGIENE[[#This Row],[QTE]]="","",SUM(tblINVENTAIRE_HYGIENE[[#This Row],[QTE]]-$H296))</f>
        <v/>
      </c>
      <c r="J296" s="7"/>
      <c r="K296" s="42"/>
      <c r="L296" s="42"/>
      <c r="M296" s="52"/>
      <c r="N296" s="53"/>
      <c r="O296" s="44"/>
    </row>
    <row r="297" spans="2:15" ht="11.25">
      <c r="B297" s="37" t="str">
        <f>IF(tblINVENTAIRE_HYGIENE[[#This Row],[NOM]]="","",INDEX(tblHYGIENE[CODE],MATCH(tblINVENTAIRE_HYGIENE[[#This Row],[NOM]],tblHYGIENE[HYGIENE],0)))</f>
        <v/>
      </c>
      <c r="C297" s="37"/>
      <c r="D297" s="38"/>
      <c r="E297" s="21"/>
      <c r="F297" s="22" t="str">
        <f ca="1">IF(tblINVENTAIRE_HYGIENE[[#This Row],[DELIVRANCE]]&lt;&gt;"",TODAY()-tblINVENTAIRE_HYGIENE[[#This Row],[DELIVRANCE]],"")</f>
        <v/>
      </c>
      <c r="G297" s="65"/>
      <c r="H297" s="109"/>
      <c r="I297" s="40" t="str">
        <f>IF(tblINVENTAIRE_HYGIENE[[#This Row],[QTE]]="","",SUM(tblINVENTAIRE_HYGIENE[[#This Row],[QTE]]-$H297))</f>
        <v/>
      </c>
      <c r="J297" s="7"/>
      <c r="K297" s="42"/>
      <c r="L297" s="42"/>
      <c r="M297" s="52"/>
      <c r="N297" s="53"/>
      <c r="O297" s="44"/>
    </row>
    <row r="298" spans="2:15" ht="11.25">
      <c r="B298" s="37" t="str">
        <f>IF(tblINVENTAIRE_HYGIENE[[#This Row],[NOM]]="","",INDEX(tblHYGIENE[CODE],MATCH(tblINVENTAIRE_HYGIENE[[#This Row],[NOM]],tblHYGIENE[HYGIENE],0)))</f>
        <v/>
      </c>
      <c r="C298" s="37"/>
      <c r="D298" s="38"/>
      <c r="E298" s="21"/>
      <c r="F298" s="22" t="str">
        <f ca="1">IF(tblINVENTAIRE_HYGIENE[[#This Row],[DELIVRANCE]]&lt;&gt;"",TODAY()-tblINVENTAIRE_HYGIENE[[#This Row],[DELIVRANCE]],"")</f>
        <v/>
      </c>
      <c r="G298" s="65"/>
      <c r="H298" s="109"/>
      <c r="I298" s="40" t="str">
        <f>IF(tblINVENTAIRE_HYGIENE[[#This Row],[QTE]]="","",SUM(tblINVENTAIRE_HYGIENE[[#This Row],[QTE]]-$H298))</f>
        <v/>
      </c>
      <c r="J298" s="7"/>
      <c r="K298" s="42"/>
      <c r="L298" s="42"/>
      <c r="M298" s="52"/>
      <c r="N298" s="53"/>
      <c r="O298" s="44"/>
    </row>
    <row r="299" spans="2:15" ht="11.25">
      <c r="B299" s="37" t="str">
        <f>IF(tblINVENTAIRE_HYGIENE[[#This Row],[NOM]]="","",INDEX(tblHYGIENE[CODE],MATCH(tblINVENTAIRE_HYGIENE[[#This Row],[NOM]],tblHYGIENE[HYGIENE],0)))</f>
        <v/>
      </c>
      <c r="C299" s="37"/>
      <c r="D299" s="38"/>
      <c r="E299" s="21"/>
      <c r="F299" s="22" t="str">
        <f ca="1">IF(tblINVENTAIRE_HYGIENE[[#This Row],[DELIVRANCE]]&lt;&gt;"",TODAY()-tblINVENTAIRE_HYGIENE[[#This Row],[DELIVRANCE]],"")</f>
        <v/>
      </c>
      <c r="G299" s="65"/>
      <c r="H299" s="109"/>
      <c r="I299" s="40" t="str">
        <f>IF(tblINVENTAIRE_HYGIENE[[#This Row],[QTE]]="","",SUM(tblINVENTAIRE_HYGIENE[[#This Row],[QTE]]-$H299))</f>
        <v/>
      </c>
      <c r="J299" s="7"/>
      <c r="K299" s="42"/>
      <c r="L299" s="42"/>
      <c r="M299" s="52"/>
      <c r="N299" s="53"/>
      <c r="O299" s="44"/>
    </row>
    <row r="300" spans="2:15" ht="11.25">
      <c r="B300" s="37" t="str">
        <f>IF(tblINVENTAIRE_HYGIENE[[#This Row],[NOM]]="","",INDEX(tblHYGIENE[CODE],MATCH(tblINVENTAIRE_HYGIENE[[#This Row],[NOM]],tblHYGIENE[HYGIENE],0)))</f>
        <v/>
      </c>
      <c r="C300" s="37"/>
      <c r="D300" s="38"/>
      <c r="E300" s="21"/>
      <c r="F300" s="22" t="str">
        <f ca="1">IF(tblINVENTAIRE_HYGIENE[[#This Row],[DELIVRANCE]]&lt;&gt;"",TODAY()-tblINVENTAIRE_HYGIENE[[#This Row],[DELIVRANCE]],"")</f>
        <v/>
      </c>
      <c r="G300" s="65"/>
      <c r="H300" s="109"/>
      <c r="I300" s="40" t="str">
        <f>IF(tblINVENTAIRE_HYGIENE[[#This Row],[QTE]]="","",SUM(tblINVENTAIRE_HYGIENE[[#This Row],[QTE]]-$H300))</f>
        <v/>
      </c>
      <c r="J300" s="7"/>
      <c r="K300" s="42"/>
      <c r="L300" s="42"/>
      <c r="M300" s="52"/>
      <c r="N300" s="53"/>
      <c r="O300" s="44"/>
    </row>
    <row r="301" spans="2:15" ht="11.25">
      <c r="B301" s="37" t="str">
        <f>IF(tblINVENTAIRE_HYGIENE[[#This Row],[NOM]]="","",INDEX(tblHYGIENE[CODE],MATCH(tblINVENTAIRE_HYGIENE[[#This Row],[NOM]],tblHYGIENE[HYGIENE],0)))</f>
        <v/>
      </c>
      <c r="C301" s="37"/>
      <c r="D301" s="38"/>
      <c r="E301" s="21"/>
      <c r="F301" s="22" t="str">
        <f ca="1">IF(tblINVENTAIRE_HYGIENE[[#This Row],[DELIVRANCE]]&lt;&gt;"",TODAY()-tblINVENTAIRE_HYGIENE[[#This Row],[DELIVRANCE]],"")</f>
        <v/>
      </c>
      <c r="G301" s="65"/>
      <c r="H301" s="109"/>
      <c r="I301" s="40" t="str">
        <f>IF(tblINVENTAIRE_HYGIENE[[#This Row],[QTE]]="","",SUM(tblINVENTAIRE_HYGIENE[[#This Row],[QTE]]-$H301))</f>
        <v/>
      </c>
      <c r="J301" s="7"/>
      <c r="K301" s="42"/>
      <c r="L301" s="42"/>
      <c r="M301" s="52"/>
      <c r="N301" s="53"/>
      <c r="O301" s="44"/>
    </row>
    <row r="302" spans="2:15" ht="11.25">
      <c r="B302" s="37" t="str">
        <f>IF(tblINVENTAIRE_HYGIENE[[#This Row],[NOM]]="","",INDEX(tblHYGIENE[CODE],MATCH(tblINVENTAIRE_HYGIENE[[#This Row],[NOM]],tblHYGIENE[HYGIENE],0)))</f>
        <v/>
      </c>
      <c r="C302" s="37"/>
      <c r="D302" s="38"/>
      <c r="E302" s="21"/>
      <c r="F302" s="22" t="str">
        <f ca="1">IF(tblINVENTAIRE_HYGIENE[[#This Row],[DELIVRANCE]]&lt;&gt;"",TODAY()-tblINVENTAIRE_HYGIENE[[#This Row],[DELIVRANCE]],"")</f>
        <v/>
      </c>
      <c r="G302" s="65"/>
      <c r="H302" s="109"/>
      <c r="I302" s="40" t="str">
        <f>IF(tblINVENTAIRE_HYGIENE[[#This Row],[QTE]]="","",SUM(tblINVENTAIRE_HYGIENE[[#This Row],[QTE]]-$H302))</f>
        <v/>
      </c>
      <c r="J302" s="7"/>
      <c r="K302" s="42"/>
      <c r="L302" s="42"/>
      <c r="M302" s="52"/>
      <c r="N302" s="53"/>
      <c r="O302" s="44"/>
    </row>
    <row r="303" spans="2:15" ht="11.25">
      <c r="B303" s="37" t="str">
        <f>IF(tblINVENTAIRE_HYGIENE[[#This Row],[NOM]]="","",INDEX(tblHYGIENE[CODE],MATCH(tblINVENTAIRE_HYGIENE[[#This Row],[NOM]],tblHYGIENE[HYGIENE],0)))</f>
        <v/>
      </c>
      <c r="C303" s="37"/>
      <c r="D303" s="38"/>
      <c r="E303" s="21"/>
      <c r="F303" s="22" t="str">
        <f ca="1">IF(tblINVENTAIRE_HYGIENE[[#This Row],[DELIVRANCE]]&lt;&gt;"",TODAY()-tblINVENTAIRE_HYGIENE[[#This Row],[DELIVRANCE]],"")</f>
        <v/>
      </c>
      <c r="G303" s="65"/>
      <c r="H303" s="109"/>
      <c r="I303" s="40" t="str">
        <f>IF(tblINVENTAIRE_HYGIENE[[#This Row],[QTE]]="","",SUM(tblINVENTAIRE_HYGIENE[[#This Row],[QTE]]-$H303))</f>
        <v/>
      </c>
      <c r="J303" s="7"/>
      <c r="K303" s="42"/>
      <c r="L303" s="42"/>
      <c r="M303" s="52"/>
      <c r="N303" s="53"/>
      <c r="O303" s="44"/>
    </row>
    <row r="304" spans="2:15" ht="11.25">
      <c r="B304" s="37" t="str">
        <f>IF(tblINVENTAIRE_HYGIENE[[#This Row],[NOM]]="","",INDEX(tblHYGIENE[CODE],MATCH(tblINVENTAIRE_HYGIENE[[#This Row],[NOM]],tblHYGIENE[HYGIENE],0)))</f>
        <v/>
      </c>
      <c r="C304" s="37"/>
      <c r="D304" s="38"/>
      <c r="E304" s="21"/>
      <c r="F304" s="22" t="str">
        <f ca="1">IF(tblINVENTAIRE_HYGIENE[[#This Row],[DELIVRANCE]]&lt;&gt;"",TODAY()-tblINVENTAIRE_HYGIENE[[#This Row],[DELIVRANCE]],"")</f>
        <v/>
      </c>
      <c r="G304" s="65"/>
      <c r="H304" s="109"/>
      <c r="I304" s="40" t="str">
        <f>IF(tblINVENTAIRE_HYGIENE[[#This Row],[QTE]]="","",SUM(tblINVENTAIRE_HYGIENE[[#This Row],[QTE]]-$H304))</f>
        <v/>
      </c>
      <c r="J304" s="7"/>
      <c r="K304" s="42"/>
      <c r="L304" s="42"/>
      <c r="M304" s="52"/>
      <c r="N304" s="53"/>
      <c r="O304" s="44"/>
    </row>
    <row r="305" spans="2:15" ht="11.25">
      <c r="B305" s="37" t="str">
        <f>IF(tblINVENTAIRE_HYGIENE[[#This Row],[NOM]]="","",INDEX(tblHYGIENE[CODE],MATCH(tblINVENTAIRE_HYGIENE[[#This Row],[NOM]],tblHYGIENE[HYGIENE],0)))</f>
        <v/>
      </c>
      <c r="C305" s="37"/>
      <c r="D305" s="38"/>
      <c r="E305" s="21"/>
      <c r="F305" s="22" t="str">
        <f ca="1">IF(tblINVENTAIRE_HYGIENE[[#This Row],[DELIVRANCE]]&lt;&gt;"",TODAY()-tblINVENTAIRE_HYGIENE[[#This Row],[DELIVRANCE]],"")</f>
        <v/>
      </c>
      <c r="G305" s="65"/>
      <c r="H305" s="109"/>
      <c r="I305" s="40" t="str">
        <f>IF(tblINVENTAIRE_HYGIENE[[#This Row],[QTE]]="","",SUM(tblINVENTAIRE_HYGIENE[[#This Row],[QTE]]-$H305))</f>
        <v/>
      </c>
      <c r="J305" s="7"/>
      <c r="K305" s="42"/>
      <c r="L305" s="42"/>
      <c r="M305" s="52"/>
      <c r="N305" s="53"/>
      <c r="O305" s="44"/>
    </row>
    <row r="306" spans="2:15" ht="11.25">
      <c r="B306" s="37" t="str">
        <f>IF(tblINVENTAIRE_HYGIENE[[#This Row],[NOM]]="","",INDEX(tblHYGIENE[CODE],MATCH(tblINVENTAIRE_HYGIENE[[#This Row],[NOM]],tblHYGIENE[HYGIENE],0)))</f>
        <v/>
      </c>
      <c r="C306" s="37"/>
      <c r="D306" s="38"/>
      <c r="E306" s="21"/>
      <c r="F306" s="22" t="str">
        <f ca="1">IF(tblINVENTAIRE_HYGIENE[[#This Row],[DELIVRANCE]]&lt;&gt;"",TODAY()-tblINVENTAIRE_HYGIENE[[#This Row],[DELIVRANCE]],"")</f>
        <v/>
      </c>
      <c r="G306" s="65"/>
      <c r="H306" s="109"/>
      <c r="I306" s="40" t="str">
        <f>IF(tblINVENTAIRE_HYGIENE[[#This Row],[QTE]]="","",SUM(tblINVENTAIRE_HYGIENE[[#This Row],[QTE]]-$H306))</f>
        <v/>
      </c>
      <c r="J306" s="7"/>
      <c r="K306" s="42"/>
      <c r="L306" s="42"/>
      <c r="M306" s="52"/>
      <c r="N306" s="53"/>
      <c r="O306" s="44"/>
    </row>
    <row r="307" spans="2:15" ht="11.25">
      <c r="B307" s="37" t="str">
        <f>IF(tblINVENTAIRE_HYGIENE[[#This Row],[NOM]]="","",INDEX(tblHYGIENE[CODE],MATCH(tblINVENTAIRE_HYGIENE[[#This Row],[NOM]],tblHYGIENE[HYGIENE],0)))</f>
        <v/>
      </c>
      <c r="C307" s="37"/>
      <c r="D307" s="38"/>
      <c r="E307" s="21"/>
      <c r="F307" s="22" t="str">
        <f ca="1">IF(tblINVENTAIRE_HYGIENE[[#This Row],[DELIVRANCE]]&lt;&gt;"",TODAY()-tblINVENTAIRE_HYGIENE[[#This Row],[DELIVRANCE]],"")</f>
        <v/>
      </c>
      <c r="G307" s="65"/>
      <c r="H307" s="109"/>
      <c r="I307" s="40" t="str">
        <f>IF(tblINVENTAIRE_HYGIENE[[#This Row],[QTE]]="","",SUM(tblINVENTAIRE_HYGIENE[[#This Row],[QTE]]-$H307))</f>
        <v/>
      </c>
      <c r="J307" s="7"/>
      <c r="K307" s="42"/>
      <c r="L307" s="42"/>
      <c r="M307" s="52"/>
      <c r="N307" s="53"/>
      <c r="O307" s="44"/>
    </row>
    <row r="308" spans="2:15" ht="11.25">
      <c r="B308" s="37" t="str">
        <f>IF(tblINVENTAIRE_HYGIENE[[#This Row],[NOM]]="","",INDEX(tblHYGIENE[CODE],MATCH(tblINVENTAIRE_HYGIENE[[#This Row],[NOM]],tblHYGIENE[HYGIENE],0)))</f>
        <v/>
      </c>
      <c r="C308" s="37"/>
      <c r="D308" s="38"/>
      <c r="E308" s="21"/>
      <c r="F308" s="22" t="str">
        <f ca="1">IF(tblINVENTAIRE_HYGIENE[[#This Row],[DELIVRANCE]]&lt;&gt;"",TODAY()-tblINVENTAIRE_HYGIENE[[#This Row],[DELIVRANCE]],"")</f>
        <v/>
      </c>
      <c r="G308" s="65"/>
      <c r="H308" s="109"/>
      <c r="I308" s="40" t="str">
        <f>IF(tblINVENTAIRE_HYGIENE[[#This Row],[QTE]]="","",SUM(tblINVENTAIRE_HYGIENE[[#This Row],[QTE]]-$H308))</f>
        <v/>
      </c>
      <c r="J308" s="7"/>
      <c r="K308" s="42"/>
      <c r="L308" s="42"/>
      <c r="M308" s="52"/>
      <c r="N308" s="53"/>
      <c r="O308" s="44"/>
    </row>
    <row r="309" spans="2:15" ht="11.25">
      <c r="B309" s="37" t="str">
        <f>IF(tblINVENTAIRE_HYGIENE[[#This Row],[NOM]]="","",INDEX(tblHYGIENE[CODE],MATCH(tblINVENTAIRE_HYGIENE[[#This Row],[NOM]],tblHYGIENE[HYGIENE],0)))</f>
        <v/>
      </c>
      <c r="C309" s="37"/>
      <c r="D309" s="38"/>
      <c r="E309" s="21"/>
      <c r="F309" s="22" t="str">
        <f ca="1">IF(tblINVENTAIRE_HYGIENE[[#This Row],[DELIVRANCE]]&lt;&gt;"",TODAY()-tblINVENTAIRE_HYGIENE[[#This Row],[DELIVRANCE]],"")</f>
        <v/>
      </c>
      <c r="G309" s="65"/>
      <c r="H309" s="109"/>
      <c r="I309" s="40" t="str">
        <f>IF(tblINVENTAIRE_HYGIENE[[#This Row],[QTE]]="","",SUM(tblINVENTAIRE_HYGIENE[[#This Row],[QTE]]-$H309))</f>
        <v/>
      </c>
      <c r="J309" s="7"/>
      <c r="K309" s="42"/>
      <c r="L309" s="42"/>
      <c r="M309" s="52"/>
      <c r="N309" s="53"/>
      <c r="O309" s="44"/>
    </row>
    <row r="310" spans="2:15" ht="11.25">
      <c r="B310" s="37" t="str">
        <f>IF(tblINVENTAIRE_HYGIENE[[#This Row],[NOM]]="","",INDEX(tblHYGIENE[CODE],MATCH(tblINVENTAIRE_HYGIENE[[#This Row],[NOM]],tblHYGIENE[HYGIENE],0)))</f>
        <v/>
      </c>
      <c r="C310" s="37"/>
      <c r="D310" s="38"/>
      <c r="E310" s="21"/>
      <c r="F310" s="22" t="str">
        <f ca="1">IF(tblINVENTAIRE_HYGIENE[[#This Row],[DELIVRANCE]]&lt;&gt;"",TODAY()-tblINVENTAIRE_HYGIENE[[#This Row],[DELIVRANCE]],"")</f>
        <v/>
      </c>
      <c r="G310" s="65"/>
      <c r="H310" s="109"/>
      <c r="I310" s="40" t="str">
        <f>IF(tblINVENTAIRE_HYGIENE[[#This Row],[QTE]]="","",SUM(tblINVENTAIRE_HYGIENE[[#This Row],[QTE]]-$H310))</f>
        <v/>
      </c>
      <c r="J310" s="7"/>
      <c r="K310" s="42"/>
      <c r="L310" s="42"/>
      <c r="M310" s="52"/>
      <c r="N310" s="53"/>
      <c r="O310" s="44"/>
    </row>
    <row r="311" spans="2:15" ht="11.25">
      <c r="B311" s="37" t="str">
        <f>IF(tblINVENTAIRE_HYGIENE[[#This Row],[NOM]]="","",INDEX(tblHYGIENE[CODE],MATCH(tblINVENTAIRE_HYGIENE[[#This Row],[NOM]],tblHYGIENE[HYGIENE],0)))</f>
        <v/>
      </c>
      <c r="C311" s="37"/>
      <c r="D311" s="38"/>
      <c r="E311" s="21"/>
      <c r="F311" s="22" t="str">
        <f ca="1">IF(tblINVENTAIRE_HYGIENE[[#This Row],[DELIVRANCE]]&lt;&gt;"",TODAY()-tblINVENTAIRE_HYGIENE[[#This Row],[DELIVRANCE]],"")</f>
        <v/>
      </c>
      <c r="G311" s="65"/>
      <c r="H311" s="109"/>
      <c r="I311" s="40" t="str">
        <f>IF(tblINVENTAIRE_HYGIENE[[#This Row],[QTE]]="","",SUM(tblINVENTAIRE_HYGIENE[[#This Row],[QTE]]-$H311))</f>
        <v/>
      </c>
      <c r="J311" s="7"/>
      <c r="K311" s="42"/>
      <c r="L311" s="42"/>
      <c r="M311" s="52"/>
      <c r="N311" s="53"/>
      <c r="O311" s="44"/>
    </row>
    <row r="312" spans="2:15" ht="11.25">
      <c r="B312" s="37" t="str">
        <f>IF(tblINVENTAIRE_HYGIENE[[#This Row],[NOM]]="","",INDEX(tblHYGIENE[CODE],MATCH(tblINVENTAIRE_HYGIENE[[#This Row],[NOM]],tblHYGIENE[HYGIENE],0)))</f>
        <v/>
      </c>
      <c r="C312" s="37"/>
      <c r="D312" s="38"/>
      <c r="E312" s="21"/>
      <c r="F312" s="22" t="str">
        <f ca="1">IF(tblINVENTAIRE_HYGIENE[[#This Row],[DELIVRANCE]]&lt;&gt;"",TODAY()-tblINVENTAIRE_HYGIENE[[#This Row],[DELIVRANCE]],"")</f>
        <v/>
      </c>
      <c r="G312" s="65"/>
      <c r="H312" s="109"/>
      <c r="I312" s="40" t="str">
        <f>IF(tblINVENTAIRE_HYGIENE[[#This Row],[QTE]]="","",SUM(tblINVENTAIRE_HYGIENE[[#This Row],[QTE]]-$H312))</f>
        <v/>
      </c>
      <c r="J312" s="7"/>
      <c r="K312" s="42"/>
      <c r="L312" s="42"/>
      <c r="M312" s="52"/>
      <c r="N312" s="53"/>
      <c r="O312" s="44"/>
    </row>
    <row r="313" spans="2:15" ht="11.25">
      <c r="B313" s="37" t="str">
        <f>IF(tblINVENTAIRE_HYGIENE[[#This Row],[NOM]]="","",INDEX(tblHYGIENE[CODE],MATCH(tblINVENTAIRE_HYGIENE[[#This Row],[NOM]],tblHYGIENE[HYGIENE],0)))</f>
        <v/>
      </c>
      <c r="C313" s="37"/>
      <c r="D313" s="38"/>
      <c r="E313" s="21"/>
      <c r="F313" s="22" t="str">
        <f ca="1">IF(tblINVENTAIRE_HYGIENE[[#This Row],[DELIVRANCE]]&lt;&gt;"",TODAY()-tblINVENTAIRE_HYGIENE[[#This Row],[DELIVRANCE]],"")</f>
        <v/>
      </c>
      <c r="G313" s="65"/>
      <c r="H313" s="109"/>
      <c r="I313" s="40" t="str">
        <f>IF(tblINVENTAIRE_HYGIENE[[#This Row],[QTE]]="","",SUM(tblINVENTAIRE_HYGIENE[[#This Row],[QTE]]-$H313))</f>
        <v/>
      </c>
      <c r="J313" s="7"/>
      <c r="K313" s="42"/>
      <c r="L313" s="42"/>
      <c r="M313" s="52"/>
      <c r="N313" s="53"/>
      <c r="O313" s="44"/>
    </row>
    <row r="314" spans="2:15" ht="11.25">
      <c r="B314" s="37" t="str">
        <f>IF(tblINVENTAIRE_HYGIENE[[#This Row],[NOM]]="","",INDEX(tblHYGIENE[CODE],MATCH(tblINVENTAIRE_HYGIENE[[#This Row],[NOM]],tblHYGIENE[HYGIENE],0)))</f>
        <v/>
      </c>
      <c r="C314" s="37"/>
      <c r="D314" s="38"/>
      <c r="E314" s="21"/>
      <c r="F314" s="22" t="str">
        <f ca="1">IF(tblINVENTAIRE_HYGIENE[[#This Row],[DELIVRANCE]]&lt;&gt;"",TODAY()-tblINVENTAIRE_HYGIENE[[#This Row],[DELIVRANCE]],"")</f>
        <v/>
      </c>
      <c r="G314" s="65"/>
      <c r="H314" s="109"/>
      <c r="I314" s="40" t="str">
        <f>IF(tblINVENTAIRE_HYGIENE[[#This Row],[QTE]]="","",SUM(tblINVENTAIRE_HYGIENE[[#This Row],[QTE]]-$H314))</f>
        <v/>
      </c>
      <c r="J314" s="7"/>
      <c r="K314" s="42"/>
      <c r="L314" s="42"/>
      <c r="M314" s="52"/>
      <c r="N314" s="53"/>
      <c r="O314" s="44"/>
    </row>
    <row r="315" spans="2:15" ht="11.25">
      <c r="B315" s="37" t="str">
        <f>IF(tblINVENTAIRE_HYGIENE[[#This Row],[NOM]]="","",INDEX(tblHYGIENE[CODE],MATCH(tblINVENTAIRE_HYGIENE[[#This Row],[NOM]],tblHYGIENE[HYGIENE],0)))</f>
        <v/>
      </c>
      <c r="C315" s="37"/>
      <c r="D315" s="38"/>
      <c r="E315" s="21"/>
      <c r="F315" s="22" t="str">
        <f ca="1">IF(tblINVENTAIRE_HYGIENE[[#This Row],[DELIVRANCE]]&lt;&gt;"",TODAY()-tblINVENTAIRE_HYGIENE[[#This Row],[DELIVRANCE]],"")</f>
        <v/>
      </c>
      <c r="G315" s="65"/>
      <c r="H315" s="109"/>
      <c r="I315" s="40" t="str">
        <f>IF(tblINVENTAIRE_HYGIENE[[#This Row],[QTE]]="","",SUM(tblINVENTAIRE_HYGIENE[[#This Row],[QTE]]-$H315))</f>
        <v/>
      </c>
      <c r="J315" s="7"/>
      <c r="K315" s="42"/>
      <c r="L315" s="42"/>
      <c r="M315" s="52"/>
      <c r="N315" s="53"/>
      <c r="O315" s="44"/>
    </row>
    <row r="316" spans="2:15" ht="11.25">
      <c r="B316" s="37" t="str">
        <f>IF(tblINVENTAIRE_HYGIENE[[#This Row],[NOM]]="","",INDEX(tblHYGIENE[CODE],MATCH(tblINVENTAIRE_HYGIENE[[#This Row],[NOM]],tblHYGIENE[HYGIENE],0)))</f>
        <v/>
      </c>
      <c r="C316" s="37"/>
      <c r="D316" s="38"/>
      <c r="E316" s="21"/>
      <c r="F316" s="22" t="str">
        <f ca="1">IF(tblINVENTAIRE_HYGIENE[[#This Row],[DELIVRANCE]]&lt;&gt;"",TODAY()-tblINVENTAIRE_HYGIENE[[#This Row],[DELIVRANCE]],"")</f>
        <v/>
      </c>
      <c r="G316" s="65"/>
      <c r="H316" s="109"/>
      <c r="I316" s="40" t="str">
        <f>IF(tblINVENTAIRE_HYGIENE[[#This Row],[QTE]]="","",SUM(tblINVENTAIRE_HYGIENE[[#This Row],[QTE]]-$H316))</f>
        <v/>
      </c>
      <c r="J316" s="7"/>
      <c r="K316" s="42"/>
      <c r="L316" s="42"/>
      <c r="M316" s="52"/>
      <c r="N316" s="53"/>
      <c r="O316" s="44"/>
    </row>
    <row r="317" spans="2:15" ht="11.25">
      <c r="B317" s="37" t="str">
        <f>IF(tblINVENTAIRE_HYGIENE[[#This Row],[NOM]]="","",INDEX(tblHYGIENE[CODE],MATCH(tblINVENTAIRE_HYGIENE[[#This Row],[NOM]],tblHYGIENE[HYGIENE],0)))</f>
        <v/>
      </c>
      <c r="C317" s="37"/>
      <c r="D317" s="38"/>
      <c r="E317" s="21"/>
      <c r="F317" s="22" t="str">
        <f ca="1">IF(tblINVENTAIRE_HYGIENE[[#This Row],[DELIVRANCE]]&lt;&gt;"",TODAY()-tblINVENTAIRE_HYGIENE[[#This Row],[DELIVRANCE]],"")</f>
        <v/>
      </c>
      <c r="G317" s="65"/>
      <c r="H317" s="109"/>
      <c r="I317" s="40" t="str">
        <f>IF(tblINVENTAIRE_HYGIENE[[#This Row],[QTE]]="","",SUM(tblINVENTAIRE_HYGIENE[[#This Row],[QTE]]-$H317))</f>
        <v/>
      </c>
      <c r="J317" s="7"/>
      <c r="K317" s="42"/>
      <c r="L317" s="42"/>
      <c r="M317" s="52"/>
      <c r="N317" s="53"/>
      <c r="O317" s="44"/>
    </row>
    <row r="318" spans="2:15" ht="11.25">
      <c r="B318" s="37" t="str">
        <f>IF(tblINVENTAIRE_HYGIENE[[#This Row],[NOM]]="","",INDEX(tblHYGIENE[CODE],MATCH(tblINVENTAIRE_HYGIENE[[#This Row],[NOM]],tblHYGIENE[HYGIENE],0)))</f>
        <v/>
      </c>
      <c r="C318" s="37"/>
      <c r="D318" s="38"/>
      <c r="E318" s="21"/>
      <c r="F318" s="22" t="str">
        <f ca="1">IF(tblINVENTAIRE_HYGIENE[[#This Row],[DELIVRANCE]]&lt;&gt;"",TODAY()-tblINVENTAIRE_HYGIENE[[#This Row],[DELIVRANCE]],"")</f>
        <v/>
      </c>
      <c r="G318" s="65"/>
      <c r="H318" s="109"/>
      <c r="I318" s="40" t="str">
        <f>IF(tblINVENTAIRE_HYGIENE[[#This Row],[QTE]]="","",SUM(tblINVENTAIRE_HYGIENE[[#This Row],[QTE]]-$H318))</f>
        <v/>
      </c>
      <c r="J318" s="7"/>
      <c r="K318" s="42"/>
      <c r="L318" s="42"/>
      <c r="M318" s="52"/>
      <c r="N318" s="53"/>
      <c r="O318" s="44"/>
    </row>
    <row r="319" spans="2:15" ht="11.25">
      <c r="B319" s="37" t="str">
        <f>IF(tblINVENTAIRE_HYGIENE[[#This Row],[NOM]]="","",INDEX(tblHYGIENE[CODE],MATCH(tblINVENTAIRE_HYGIENE[[#This Row],[NOM]],tblHYGIENE[HYGIENE],0)))</f>
        <v/>
      </c>
      <c r="C319" s="37"/>
      <c r="D319" s="38"/>
      <c r="E319" s="21"/>
      <c r="F319" s="22" t="str">
        <f ca="1">IF(tblINVENTAIRE_HYGIENE[[#This Row],[DELIVRANCE]]&lt;&gt;"",TODAY()-tblINVENTAIRE_HYGIENE[[#This Row],[DELIVRANCE]],"")</f>
        <v/>
      </c>
      <c r="G319" s="65"/>
      <c r="H319" s="109"/>
      <c r="I319" s="40" t="str">
        <f>IF(tblINVENTAIRE_HYGIENE[[#This Row],[QTE]]="","",SUM(tblINVENTAIRE_HYGIENE[[#This Row],[QTE]]-$H319))</f>
        <v/>
      </c>
      <c r="J319" s="7"/>
      <c r="K319" s="42"/>
      <c r="L319" s="42"/>
      <c r="M319" s="52"/>
      <c r="N319" s="53"/>
      <c r="O319" s="44"/>
    </row>
    <row r="320" spans="2:15" ht="11.25">
      <c r="B320" s="37" t="str">
        <f>IF(tblINVENTAIRE_HYGIENE[[#This Row],[NOM]]="","",INDEX(tblHYGIENE[CODE],MATCH(tblINVENTAIRE_HYGIENE[[#This Row],[NOM]],tblHYGIENE[HYGIENE],0)))</f>
        <v/>
      </c>
      <c r="C320" s="37"/>
      <c r="D320" s="38"/>
      <c r="E320" s="21"/>
      <c r="F320" s="22" t="str">
        <f ca="1">IF(tblINVENTAIRE_HYGIENE[[#This Row],[DELIVRANCE]]&lt;&gt;"",TODAY()-tblINVENTAIRE_HYGIENE[[#This Row],[DELIVRANCE]],"")</f>
        <v/>
      </c>
      <c r="G320" s="65"/>
      <c r="H320" s="109"/>
      <c r="I320" s="40" t="str">
        <f>IF(tblINVENTAIRE_HYGIENE[[#This Row],[QTE]]="","",SUM(tblINVENTAIRE_HYGIENE[[#This Row],[QTE]]-$H320))</f>
        <v/>
      </c>
      <c r="J320" s="7"/>
      <c r="K320" s="42"/>
      <c r="L320" s="42"/>
      <c r="M320" s="52"/>
      <c r="N320" s="53"/>
      <c r="O320" s="44"/>
    </row>
    <row r="321" spans="2:15" ht="11.25">
      <c r="B321" s="37" t="str">
        <f>IF(tblINVENTAIRE_HYGIENE[[#This Row],[NOM]]="","",INDEX(tblHYGIENE[CODE],MATCH(tblINVENTAIRE_HYGIENE[[#This Row],[NOM]],tblHYGIENE[HYGIENE],0)))</f>
        <v/>
      </c>
      <c r="C321" s="37"/>
      <c r="D321" s="38"/>
      <c r="E321" s="21"/>
      <c r="F321" s="22" t="str">
        <f ca="1">IF(tblINVENTAIRE_HYGIENE[[#This Row],[DELIVRANCE]]&lt;&gt;"",TODAY()-tblINVENTAIRE_HYGIENE[[#This Row],[DELIVRANCE]],"")</f>
        <v/>
      </c>
      <c r="G321" s="65"/>
      <c r="H321" s="109"/>
      <c r="I321" s="40" t="str">
        <f>IF(tblINVENTAIRE_HYGIENE[[#This Row],[QTE]]="","",SUM(tblINVENTAIRE_HYGIENE[[#This Row],[QTE]]-$H321))</f>
        <v/>
      </c>
      <c r="J321" s="7"/>
      <c r="K321" s="42"/>
      <c r="L321" s="42"/>
      <c r="M321" s="52"/>
      <c r="N321" s="53"/>
      <c r="O321" s="44"/>
    </row>
    <row r="322" spans="2:15" ht="11.25">
      <c r="B322" s="37" t="str">
        <f>IF(tblINVENTAIRE_HYGIENE[[#This Row],[NOM]]="","",INDEX(tblHYGIENE[CODE],MATCH(tblINVENTAIRE_HYGIENE[[#This Row],[NOM]],tblHYGIENE[HYGIENE],0)))</f>
        <v/>
      </c>
      <c r="C322" s="37"/>
      <c r="D322" s="38"/>
      <c r="E322" s="21"/>
      <c r="F322" s="22" t="str">
        <f ca="1">IF(tblINVENTAIRE_HYGIENE[[#This Row],[DELIVRANCE]]&lt;&gt;"",TODAY()-tblINVENTAIRE_HYGIENE[[#This Row],[DELIVRANCE]],"")</f>
        <v/>
      </c>
      <c r="G322" s="65"/>
      <c r="H322" s="109"/>
      <c r="I322" s="40" t="str">
        <f>IF(tblINVENTAIRE_HYGIENE[[#This Row],[QTE]]="","",SUM(tblINVENTAIRE_HYGIENE[[#This Row],[QTE]]-$H322))</f>
        <v/>
      </c>
      <c r="J322" s="7"/>
      <c r="K322" s="42"/>
      <c r="L322" s="42"/>
      <c r="M322" s="52"/>
      <c r="N322" s="53"/>
      <c r="O322" s="44"/>
    </row>
    <row r="323" spans="2:15" ht="11.25">
      <c r="B323" s="37" t="str">
        <f>IF(tblINVENTAIRE_HYGIENE[[#This Row],[NOM]]="","",INDEX(tblHYGIENE[CODE],MATCH(tblINVENTAIRE_HYGIENE[[#This Row],[NOM]],tblHYGIENE[HYGIENE],0)))</f>
        <v/>
      </c>
      <c r="C323" s="37"/>
      <c r="D323" s="38"/>
      <c r="E323" s="21"/>
      <c r="F323" s="22" t="str">
        <f ca="1">IF(tblINVENTAIRE_HYGIENE[[#This Row],[DELIVRANCE]]&lt;&gt;"",TODAY()-tblINVENTAIRE_HYGIENE[[#This Row],[DELIVRANCE]],"")</f>
        <v/>
      </c>
      <c r="G323" s="65"/>
      <c r="H323" s="109"/>
      <c r="I323" s="40" t="str">
        <f>IF(tblINVENTAIRE_HYGIENE[[#This Row],[QTE]]="","",SUM(tblINVENTAIRE_HYGIENE[[#This Row],[QTE]]-$H323))</f>
        <v/>
      </c>
      <c r="J323" s="7"/>
      <c r="K323" s="42"/>
      <c r="L323" s="42"/>
      <c r="M323" s="52"/>
      <c r="N323" s="53"/>
      <c r="O323" s="44"/>
    </row>
    <row r="324" spans="2:15" ht="11.25">
      <c r="B324" s="37" t="str">
        <f>IF(tblINVENTAIRE_HYGIENE[[#This Row],[NOM]]="","",INDEX(tblHYGIENE[CODE],MATCH(tblINVENTAIRE_HYGIENE[[#This Row],[NOM]],tblHYGIENE[HYGIENE],0)))</f>
        <v/>
      </c>
      <c r="C324" s="37"/>
      <c r="D324" s="38"/>
      <c r="E324" s="21"/>
      <c r="F324" s="22" t="str">
        <f ca="1">IF(tblINVENTAIRE_HYGIENE[[#This Row],[DELIVRANCE]]&lt;&gt;"",TODAY()-tblINVENTAIRE_HYGIENE[[#This Row],[DELIVRANCE]],"")</f>
        <v/>
      </c>
      <c r="G324" s="65"/>
      <c r="H324" s="109"/>
      <c r="I324" s="40" t="str">
        <f>IF(tblINVENTAIRE_HYGIENE[[#This Row],[QTE]]="","",SUM(tblINVENTAIRE_HYGIENE[[#This Row],[QTE]]-$H324))</f>
        <v/>
      </c>
      <c r="J324" s="7"/>
      <c r="K324" s="42"/>
      <c r="L324" s="42"/>
      <c r="M324" s="52"/>
      <c r="N324" s="53"/>
      <c r="O324" s="44"/>
    </row>
    <row r="325" spans="2:15" ht="11.25">
      <c r="B325" s="37" t="str">
        <f>IF(tblINVENTAIRE_HYGIENE[[#This Row],[NOM]]="","",INDEX(tblHYGIENE[CODE],MATCH(tblINVENTAIRE_HYGIENE[[#This Row],[NOM]],tblHYGIENE[HYGIENE],0)))</f>
        <v/>
      </c>
      <c r="C325" s="37"/>
      <c r="D325" s="38"/>
      <c r="E325" s="21"/>
      <c r="F325" s="22" t="str">
        <f ca="1">IF(tblINVENTAIRE_HYGIENE[[#This Row],[DELIVRANCE]]&lt;&gt;"",TODAY()-tblINVENTAIRE_HYGIENE[[#This Row],[DELIVRANCE]],"")</f>
        <v/>
      </c>
      <c r="G325" s="65"/>
      <c r="H325" s="109"/>
      <c r="I325" s="40" t="str">
        <f>IF(tblINVENTAIRE_HYGIENE[[#This Row],[QTE]]="","",SUM(tblINVENTAIRE_HYGIENE[[#This Row],[QTE]]-$H325))</f>
        <v/>
      </c>
      <c r="J325" s="7"/>
      <c r="K325" s="42"/>
      <c r="L325" s="42"/>
      <c r="M325" s="52"/>
      <c r="N325" s="53"/>
      <c r="O325" s="44"/>
    </row>
    <row r="326" spans="2:15" ht="11.25">
      <c r="B326" s="37" t="str">
        <f>IF(tblINVENTAIRE_HYGIENE[[#This Row],[NOM]]="","",INDEX(tblHYGIENE[CODE],MATCH(tblINVENTAIRE_HYGIENE[[#This Row],[NOM]],tblHYGIENE[HYGIENE],0)))</f>
        <v/>
      </c>
      <c r="C326" s="37"/>
      <c r="D326" s="38"/>
      <c r="E326" s="21"/>
      <c r="F326" s="22" t="str">
        <f ca="1">IF(tblINVENTAIRE_HYGIENE[[#This Row],[DELIVRANCE]]&lt;&gt;"",TODAY()-tblINVENTAIRE_HYGIENE[[#This Row],[DELIVRANCE]],"")</f>
        <v/>
      </c>
      <c r="G326" s="65"/>
      <c r="H326" s="109"/>
      <c r="I326" s="40" t="str">
        <f>IF(tblINVENTAIRE_HYGIENE[[#This Row],[QTE]]="","",SUM(tblINVENTAIRE_HYGIENE[[#This Row],[QTE]]-$H326))</f>
        <v/>
      </c>
      <c r="J326" s="7"/>
      <c r="K326" s="42"/>
      <c r="L326" s="42"/>
      <c r="M326" s="52"/>
      <c r="N326" s="53"/>
      <c r="O326" s="44"/>
    </row>
    <row r="327" spans="2:15" ht="11.25">
      <c r="B327" s="37" t="str">
        <f>IF(tblINVENTAIRE_HYGIENE[[#This Row],[NOM]]="","",INDEX(tblHYGIENE[CODE],MATCH(tblINVENTAIRE_HYGIENE[[#This Row],[NOM]],tblHYGIENE[HYGIENE],0)))</f>
        <v/>
      </c>
      <c r="C327" s="37"/>
      <c r="D327" s="38"/>
      <c r="E327" s="21"/>
      <c r="F327" s="22" t="str">
        <f ca="1">IF(tblINVENTAIRE_HYGIENE[[#This Row],[DELIVRANCE]]&lt;&gt;"",TODAY()-tblINVENTAIRE_HYGIENE[[#This Row],[DELIVRANCE]],"")</f>
        <v/>
      </c>
      <c r="G327" s="65"/>
      <c r="H327" s="109"/>
      <c r="I327" s="40" t="str">
        <f>IF(tblINVENTAIRE_HYGIENE[[#This Row],[QTE]]="","",SUM(tblINVENTAIRE_HYGIENE[[#This Row],[QTE]]-$H327))</f>
        <v/>
      </c>
      <c r="J327" s="7"/>
      <c r="K327" s="42"/>
      <c r="L327" s="42"/>
      <c r="M327" s="52"/>
      <c r="N327" s="53"/>
      <c r="O327" s="44"/>
    </row>
    <row r="328" spans="2:15" ht="11.25">
      <c r="B328" s="37" t="str">
        <f>IF(tblINVENTAIRE_HYGIENE[[#This Row],[NOM]]="","",INDEX(tblHYGIENE[CODE],MATCH(tblINVENTAIRE_HYGIENE[[#This Row],[NOM]],tblHYGIENE[HYGIENE],0)))</f>
        <v/>
      </c>
      <c r="C328" s="37"/>
      <c r="D328" s="38"/>
      <c r="E328" s="21"/>
      <c r="F328" s="22" t="str">
        <f ca="1">IF(tblINVENTAIRE_HYGIENE[[#This Row],[DELIVRANCE]]&lt;&gt;"",TODAY()-tblINVENTAIRE_HYGIENE[[#This Row],[DELIVRANCE]],"")</f>
        <v/>
      </c>
      <c r="G328" s="65"/>
      <c r="H328" s="109"/>
      <c r="I328" s="40" t="str">
        <f>IF(tblINVENTAIRE_HYGIENE[[#This Row],[QTE]]="","",SUM(tblINVENTAIRE_HYGIENE[[#This Row],[QTE]]-$H328))</f>
        <v/>
      </c>
      <c r="J328" s="7"/>
      <c r="K328" s="42"/>
      <c r="L328" s="42"/>
      <c r="M328" s="52"/>
      <c r="N328" s="53"/>
      <c r="O328" s="44"/>
    </row>
    <row r="329" spans="2:15" ht="11.25">
      <c r="B329" s="37" t="str">
        <f>IF(tblINVENTAIRE_HYGIENE[[#This Row],[NOM]]="","",INDEX(tblHYGIENE[CODE],MATCH(tblINVENTAIRE_HYGIENE[[#This Row],[NOM]],tblHYGIENE[HYGIENE],0)))</f>
        <v/>
      </c>
      <c r="C329" s="37"/>
      <c r="D329" s="38"/>
      <c r="E329" s="21"/>
      <c r="F329" s="22" t="str">
        <f ca="1">IF(tblINVENTAIRE_HYGIENE[[#This Row],[DELIVRANCE]]&lt;&gt;"",TODAY()-tblINVENTAIRE_HYGIENE[[#This Row],[DELIVRANCE]],"")</f>
        <v/>
      </c>
      <c r="G329" s="65"/>
      <c r="H329" s="109"/>
      <c r="I329" s="40" t="str">
        <f>IF(tblINVENTAIRE_HYGIENE[[#This Row],[QTE]]="","",SUM(tblINVENTAIRE_HYGIENE[[#This Row],[QTE]]-$H329))</f>
        <v/>
      </c>
      <c r="J329" s="7"/>
      <c r="K329" s="42"/>
      <c r="L329" s="42"/>
      <c r="M329" s="52"/>
      <c r="N329" s="53"/>
      <c r="O329" s="44"/>
    </row>
    <row r="330" spans="2:15" ht="11.25">
      <c r="B330" s="37" t="str">
        <f>IF(tblINVENTAIRE_HYGIENE[[#This Row],[NOM]]="","",INDEX(tblHYGIENE[CODE],MATCH(tblINVENTAIRE_HYGIENE[[#This Row],[NOM]],tblHYGIENE[HYGIENE],0)))</f>
        <v/>
      </c>
      <c r="C330" s="37"/>
      <c r="D330" s="38"/>
      <c r="E330" s="21"/>
      <c r="F330" s="22" t="str">
        <f ca="1">IF(tblINVENTAIRE_HYGIENE[[#This Row],[DELIVRANCE]]&lt;&gt;"",TODAY()-tblINVENTAIRE_HYGIENE[[#This Row],[DELIVRANCE]],"")</f>
        <v/>
      </c>
      <c r="G330" s="65"/>
      <c r="H330" s="109"/>
      <c r="I330" s="40" t="str">
        <f>IF(tblINVENTAIRE_HYGIENE[[#This Row],[QTE]]="","",SUM(tblINVENTAIRE_HYGIENE[[#This Row],[QTE]]-$H330))</f>
        <v/>
      </c>
      <c r="J330" s="7"/>
      <c r="K330" s="42"/>
      <c r="L330" s="42"/>
      <c r="M330" s="52"/>
      <c r="N330" s="53"/>
      <c r="O330" s="44"/>
    </row>
    <row r="331" spans="2:15" ht="11.25">
      <c r="B331" s="37" t="str">
        <f>IF(tblINVENTAIRE_HYGIENE[[#This Row],[NOM]]="","",INDEX(tblHYGIENE[CODE],MATCH(tblINVENTAIRE_HYGIENE[[#This Row],[NOM]],tblHYGIENE[HYGIENE],0)))</f>
        <v/>
      </c>
      <c r="C331" s="37"/>
      <c r="D331" s="38"/>
      <c r="E331" s="21"/>
      <c r="F331" s="22" t="str">
        <f ca="1">IF(tblINVENTAIRE_HYGIENE[[#This Row],[DELIVRANCE]]&lt;&gt;"",TODAY()-tblINVENTAIRE_HYGIENE[[#This Row],[DELIVRANCE]],"")</f>
        <v/>
      </c>
      <c r="G331" s="65"/>
      <c r="H331" s="109"/>
      <c r="I331" s="40" t="str">
        <f>IF(tblINVENTAIRE_HYGIENE[[#This Row],[QTE]]="","",SUM(tblINVENTAIRE_HYGIENE[[#This Row],[QTE]]-$H331))</f>
        <v/>
      </c>
      <c r="J331" s="7"/>
      <c r="K331" s="42"/>
      <c r="L331" s="42"/>
      <c r="M331" s="52"/>
      <c r="N331" s="53"/>
      <c r="O331" s="44"/>
    </row>
    <row r="332" spans="2:15" ht="11.25">
      <c r="B332" s="37" t="str">
        <f>IF(tblINVENTAIRE_HYGIENE[[#This Row],[NOM]]="","",INDEX(tblHYGIENE[CODE],MATCH(tblINVENTAIRE_HYGIENE[[#This Row],[NOM]],tblHYGIENE[HYGIENE],0)))</f>
        <v/>
      </c>
      <c r="C332" s="37"/>
      <c r="D332" s="38"/>
      <c r="E332" s="21"/>
      <c r="F332" s="22" t="str">
        <f ca="1">IF(tblINVENTAIRE_HYGIENE[[#This Row],[DELIVRANCE]]&lt;&gt;"",TODAY()-tblINVENTAIRE_HYGIENE[[#This Row],[DELIVRANCE]],"")</f>
        <v/>
      </c>
      <c r="G332" s="65"/>
      <c r="H332" s="109"/>
      <c r="I332" s="40" t="str">
        <f>IF(tblINVENTAIRE_HYGIENE[[#This Row],[QTE]]="","",SUM(tblINVENTAIRE_HYGIENE[[#This Row],[QTE]]-$H332))</f>
        <v/>
      </c>
      <c r="J332" s="7"/>
      <c r="K332" s="42"/>
      <c r="L332" s="42"/>
      <c r="M332" s="52"/>
      <c r="N332" s="53"/>
      <c r="O332" s="44"/>
    </row>
    <row r="333" spans="2:15" ht="11.25">
      <c r="B333" s="37" t="str">
        <f>IF(tblINVENTAIRE_HYGIENE[[#This Row],[NOM]]="","",INDEX(tblHYGIENE[CODE],MATCH(tblINVENTAIRE_HYGIENE[[#This Row],[NOM]],tblHYGIENE[HYGIENE],0)))</f>
        <v/>
      </c>
      <c r="C333" s="37"/>
      <c r="D333" s="38"/>
      <c r="E333" s="21"/>
      <c r="F333" s="22" t="str">
        <f ca="1">IF(tblINVENTAIRE_HYGIENE[[#This Row],[DELIVRANCE]]&lt;&gt;"",TODAY()-tblINVENTAIRE_HYGIENE[[#This Row],[DELIVRANCE]],"")</f>
        <v/>
      </c>
      <c r="G333" s="65"/>
      <c r="H333" s="109"/>
      <c r="I333" s="40" t="str">
        <f>IF(tblINVENTAIRE_HYGIENE[[#This Row],[QTE]]="","",SUM(tblINVENTAIRE_HYGIENE[[#This Row],[QTE]]-$H333))</f>
        <v/>
      </c>
      <c r="J333" s="7"/>
      <c r="K333" s="42"/>
      <c r="L333" s="42"/>
      <c r="M333" s="52"/>
      <c r="N333" s="53"/>
      <c r="O333" s="44"/>
    </row>
    <row r="334" spans="2:15" ht="11.25">
      <c r="B334" s="37" t="str">
        <f>IF(tblINVENTAIRE_HYGIENE[[#This Row],[NOM]]="","",INDEX(tblHYGIENE[CODE],MATCH(tblINVENTAIRE_HYGIENE[[#This Row],[NOM]],tblHYGIENE[HYGIENE],0)))</f>
        <v/>
      </c>
      <c r="C334" s="37"/>
      <c r="D334" s="38"/>
      <c r="E334" s="21"/>
      <c r="F334" s="22" t="str">
        <f ca="1">IF(tblINVENTAIRE_HYGIENE[[#This Row],[DELIVRANCE]]&lt;&gt;"",TODAY()-tblINVENTAIRE_HYGIENE[[#This Row],[DELIVRANCE]],"")</f>
        <v/>
      </c>
      <c r="G334" s="65"/>
      <c r="H334" s="109"/>
      <c r="I334" s="40" t="str">
        <f>IF(tblINVENTAIRE_HYGIENE[[#This Row],[QTE]]="","",SUM(tblINVENTAIRE_HYGIENE[[#This Row],[QTE]]-$H334))</f>
        <v/>
      </c>
      <c r="J334" s="7"/>
      <c r="K334" s="42"/>
      <c r="L334" s="42"/>
      <c r="M334" s="52"/>
      <c r="N334" s="53"/>
      <c r="O334" s="44"/>
    </row>
    <row r="335" spans="2:15" ht="11.25">
      <c r="B335" s="37" t="str">
        <f>IF(tblINVENTAIRE_HYGIENE[[#This Row],[NOM]]="","",INDEX(tblHYGIENE[CODE],MATCH(tblINVENTAIRE_HYGIENE[[#This Row],[NOM]],tblHYGIENE[HYGIENE],0)))</f>
        <v/>
      </c>
      <c r="C335" s="37"/>
      <c r="D335" s="38"/>
      <c r="E335" s="21"/>
      <c r="F335" s="22" t="str">
        <f ca="1">IF(tblINVENTAIRE_HYGIENE[[#This Row],[DELIVRANCE]]&lt;&gt;"",TODAY()-tblINVENTAIRE_HYGIENE[[#This Row],[DELIVRANCE]],"")</f>
        <v/>
      </c>
      <c r="G335" s="65"/>
      <c r="H335" s="109"/>
      <c r="I335" s="40" t="str">
        <f>IF(tblINVENTAIRE_HYGIENE[[#This Row],[QTE]]="","",SUM(tblINVENTAIRE_HYGIENE[[#This Row],[QTE]]-$H335))</f>
        <v/>
      </c>
      <c r="J335" s="7"/>
      <c r="K335" s="42"/>
      <c r="L335" s="42"/>
      <c r="M335" s="52"/>
      <c r="N335" s="53"/>
      <c r="O335" s="44"/>
    </row>
    <row r="336" spans="2:15" ht="11.25">
      <c r="B336" s="37" t="str">
        <f>IF(tblINVENTAIRE_HYGIENE[[#This Row],[NOM]]="","",INDEX(tblHYGIENE[CODE],MATCH(tblINVENTAIRE_HYGIENE[[#This Row],[NOM]],tblHYGIENE[HYGIENE],0)))</f>
        <v/>
      </c>
      <c r="C336" s="37"/>
      <c r="D336" s="38"/>
      <c r="E336" s="21"/>
      <c r="F336" s="22" t="str">
        <f ca="1">IF(tblINVENTAIRE_HYGIENE[[#This Row],[DELIVRANCE]]&lt;&gt;"",TODAY()-tblINVENTAIRE_HYGIENE[[#This Row],[DELIVRANCE]],"")</f>
        <v/>
      </c>
      <c r="G336" s="65"/>
      <c r="H336" s="109"/>
      <c r="I336" s="40" t="str">
        <f>IF(tblINVENTAIRE_HYGIENE[[#This Row],[QTE]]="","",SUM(tblINVENTAIRE_HYGIENE[[#This Row],[QTE]]-$H336))</f>
        <v/>
      </c>
      <c r="J336" s="7"/>
      <c r="K336" s="42"/>
      <c r="L336" s="42"/>
      <c r="M336" s="52"/>
      <c r="N336" s="53"/>
      <c r="O336" s="44"/>
    </row>
    <row r="337" spans="2:15" ht="11.25">
      <c r="B337" s="37" t="str">
        <f>IF(tblINVENTAIRE_HYGIENE[[#This Row],[NOM]]="","",INDEX(tblHYGIENE[CODE],MATCH(tblINVENTAIRE_HYGIENE[[#This Row],[NOM]],tblHYGIENE[HYGIENE],0)))</f>
        <v/>
      </c>
      <c r="C337" s="37"/>
      <c r="D337" s="38"/>
      <c r="E337" s="21"/>
      <c r="F337" s="22" t="str">
        <f ca="1">IF(tblINVENTAIRE_HYGIENE[[#This Row],[DELIVRANCE]]&lt;&gt;"",TODAY()-tblINVENTAIRE_HYGIENE[[#This Row],[DELIVRANCE]],"")</f>
        <v/>
      </c>
      <c r="G337" s="65"/>
      <c r="H337" s="109"/>
      <c r="I337" s="40" t="str">
        <f>IF(tblINVENTAIRE_HYGIENE[[#This Row],[QTE]]="","",SUM(tblINVENTAIRE_HYGIENE[[#This Row],[QTE]]-$H337))</f>
        <v/>
      </c>
      <c r="J337" s="7"/>
      <c r="K337" s="42"/>
      <c r="L337" s="42"/>
      <c r="M337" s="52"/>
      <c r="N337" s="53"/>
      <c r="O337" s="44"/>
    </row>
    <row r="338" spans="2:15" ht="11.25">
      <c r="B338" s="37" t="str">
        <f>IF(tblINVENTAIRE_HYGIENE[[#This Row],[NOM]]="","",INDEX(tblHYGIENE[CODE],MATCH(tblINVENTAIRE_HYGIENE[[#This Row],[NOM]],tblHYGIENE[HYGIENE],0)))</f>
        <v/>
      </c>
      <c r="C338" s="37"/>
      <c r="D338" s="38"/>
      <c r="E338" s="21"/>
      <c r="F338" s="22" t="str">
        <f ca="1">IF(tblINVENTAIRE_HYGIENE[[#This Row],[DELIVRANCE]]&lt;&gt;"",TODAY()-tblINVENTAIRE_HYGIENE[[#This Row],[DELIVRANCE]],"")</f>
        <v/>
      </c>
      <c r="G338" s="65"/>
      <c r="H338" s="109"/>
      <c r="I338" s="40" t="str">
        <f>IF(tblINVENTAIRE_HYGIENE[[#This Row],[QTE]]="","",SUM(tblINVENTAIRE_HYGIENE[[#This Row],[QTE]]-$H338))</f>
        <v/>
      </c>
      <c r="J338" s="7"/>
      <c r="K338" s="42"/>
      <c r="L338" s="42"/>
      <c r="M338" s="52"/>
      <c r="N338" s="53"/>
      <c r="O338" s="44"/>
    </row>
    <row r="339" spans="2:15" ht="11.25">
      <c r="B339" s="37" t="str">
        <f>IF(tblINVENTAIRE_HYGIENE[[#This Row],[NOM]]="","",INDEX(tblHYGIENE[CODE],MATCH(tblINVENTAIRE_HYGIENE[[#This Row],[NOM]],tblHYGIENE[HYGIENE],0)))</f>
        <v/>
      </c>
      <c r="C339" s="37"/>
      <c r="D339" s="38"/>
      <c r="E339" s="21"/>
      <c r="F339" s="22" t="str">
        <f ca="1">IF(tblINVENTAIRE_HYGIENE[[#This Row],[DELIVRANCE]]&lt;&gt;"",TODAY()-tblINVENTAIRE_HYGIENE[[#This Row],[DELIVRANCE]],"")</f>
        <v/>
      </c>
      <c r="G339" s="65"/>
      <c r="H339" s="109"/>
      <c r="I339" s="40" t="str">
        <f>IF(tblINVENTAIRE_HYGIENE[[#This Row],[QTE]]="","",SUM(tblINVENTAIRE_HYGIENE[[#This Row],[QTE]]-$H339))</f>
        <v/>
      </c>
      <c r="J339" s="7"/>
      <c r="K339" s="42"/>
      <c r="L339" s="42"/>
      <c r="M339" s="52"/>
      <c r="N339" s="53"/>
      <c r="O339" s="44"/>
    </row>
    <row r="340" spans="2:15" ht="11.25">
      <c r="B340" s="37" t="str">
        <f>IF(tblINVENTAIRE_HYGIENE[[#This Row],[NOM]]="","",INDEX(tblHYGIENE[CODE],MATCH(tblINVENTAIRE_HYGIENE[[#This Row],[NOM]],tblHYGIENE[HYGIENE],0)))</f>
        <v/>
      </c>
      <c r="C340" s="37"/>
      <c r="D340" s="38"/>
      <c r="E340" s="21"/>
      <c r="F340" s="22" t="str">
        <f ca="1">IF(tblINVENTAIRE_HYGIENE[[#This Row],[DELIVRANCE]]&lt;&gt;"",TODAY()-tblINVENTAIRE_HYGIENE[[#This Row],[DELIVRANCE]],"")</f>
        <v/>
      </c>
      <c r="G340" s="65"/>
      <c r="H340" s="109"/>
      <c r="I340" s="40" t="str">
        <f>IF(tblINVENTAIRE_HYGIENE[[#This Row],[QTE]]="","",SUM(tblINVENTAIRE_HYGIENE[[#This Row],[QTE]]-$H340))</f>
        <v/>
      </c>
      <c r="J340" s="7"/>
      <c r="K340" s="42"/>
      <c r="L340" s="42"/>
      <c r="M340" s="52"/>
      <c r="N340" s="53"/>
      <c r="O340" s="44"/>
    </row>
    <row r="341" spans="2:15" ht="11.25">
      <c r="B341" s="37" t="str">
        <f>IF(tblINVENTAIRE_HYGIENE[[#This Row],[NOM]]="","",INDEX(tblHYGIENE[CODE],MATCH(tblINVENTAIRE_HYGIENE[[#This Row],[NOM]],tblHYGIENE[HYGIENE],0)))</f>
        <v/>
      </c>
      <c r="C341" s="37"/>
      <c r="D341" s="38"/>
      <c r="E341" s="21"/>
      <c r="F341" s="22" t="str">
        <f ca="1">IF(tblINVENTAIRE_HYGIENE[[#This Row],[DELIVRANCE]]&lt;&gt;"",TODAY()-tblINVENTAIRE_HYGIENE[[#This Row],[DELIVRANCE]],"")</f>
        <v/>
      </c>
      <c r="G341" s="65"/>
      <c r="H341" s="109"/>
      <c r="I341" s="40" t="str">
        <f>IF(tblINVENTAIRE_HYGIENE[[#This Row],[QTE]]="","",SUM(tblINVENTAIRE_HYGIENE[[#This Row],[QTE]]-$H341))</f>
        <v/>
      </c>
      <c r="J341" s="7"/>
      <c r="K341" s="42"/>
      <c r="L341" s="42"/>
      <c r="M341" s="52"/>
      <c r="N341" s="53"/>
      <c r="O341" s="44"/>
    </row>
    <row r="342" spans="2:15" ht="11.25">
      <c r="B342" s="37" t="str">
        <f>IF(tblINVENTAIRE_HYGIENE[[#This Row],[NOM]]="","",INDEX(tblHYGIENE[CODE],MATCH(tblINVENTAIRE_HYGIENE[[#This Row],[NOM]],tblHYGIENE[HYGIENE],0)))</f>
        <v/>
      </c>
      <c r="C342" s="37"/>
      <c r="D342" s="38"/>
      <c r="E342" s="21"/>
      <c r="F342" s="22" t="str">
        <f ca="1">IF(tblINVENTAIRE_HYGIENE[[#This Row],[DELIVRANCE]]&lt;&gt;"",TODAY()-tblINVENTAIRE_HYGIENE[[#This Row],[DELIVRANCE]],"")</f>
        <v/>
      </c>
      <c r="G342" s="65"/>
      <c r="H342" s="109"/>
      <c r="I342" s="40" t="str">
        <f>IF(tblINVENTAIRE_HYGIENE[[#This Row],[QTE]]="","",SUM(tblINVENTAIRE_HYGIENE[[#This Row],[QTE]]-$H342))</f>
        <v/>
      </c>
      <c r="J342" s="7"/>
      <c r="K342" s="42"/>
      <c r="L342" s="42"/>
      <c r="M342" s="52"/>
      <c r="N342" s="53"/>
      <c r="O342" s="44"/>
    </row>
    <row r="343" spans="2:15" ht="11.25">
      <c r="B343" s="37" t="str">
        <f>IF(tblINVENTAIRE_HYGIENE[[#This Row],[NOM]]="","",INDEX(tblHYGIENE[CODE],MATCH(tblINVENTAIRE_HYGIENE[[#This Row],[NOM]],tblHYGIENE[HYGIENE],0)))</f>
        <v/>
      </c>
      <c r="C343" s="37"/>
      <c r="D343" s="38"/>
      <c r="E343" s="21"/>
      <c r="F343" s="22" t="str">
        <f ca="1">IF(tblINVENTAIRE_HYGIENE[[#This Row],[DELIVRANCE]]&lt;&gt;"",TODAY()-tblINVENTAIRE_HYGIENE[[#This Row],[DELIVRANCE]],"")</f>
        <v/>
      </c>
      <c r="G343" s="65"/>
      <c r="H343" s="109"/>
      <c r="I343" s="40" t="str">
        <f>IF(tblINVENTAIRE_HYGIENE[[#This Row],[QTE]]="","",SUM(tblINVENTAIRE_HYGIENE[[#This Row],[QTE]]-$H343))</f>
        <v/>
      </c>
      <c r="J343" s="7"/>
      <c r="K343" s="42"/>
      <c r="L343" s="42"/>
      <c r="M343" s="52"/>
      <c r="N343" s="53"/>
      <c r="O343" s="44"/>
    </row>
    <row r="344" spans="2:15" ht="11.25">
      <c r="B344" s="37" t="str">
        <f>IF(tblINVENTAIRE_HYGIENE[[#This Row],[NOM]]="","",INDEX(tblHYGIENE[CODE],MATCH(tblINVENTAIRE_HYGIENE[[#This Row],[NOM]],tblHYGIENE[HYGIENE],0)))</f>
        <v/>
      </c>
      <c r="C344" s="37"/>
      <c r="D344" s="38"/>
      <c r="E344" s="21"/>
      <c r="F344" s="22" t="str">
        <f ca="1">IF(tblINVENTAIRE_HYGIENE[[#This Row],[DELIVRANCE]]&lt;&gt;"",TODAY()-tblINVENTAIRE_HYGIENE[[#This Row],[DELIVRANCE]],"")</f>
        <v/>
      </c>
      <c r="G344" s="65"/>
      <c r="H344" s="109"/>
      <c r="I344" s="40" t="str">
        <f>IF(tblINVENTAIRE_HYGIENE[[#This Row],[QTE]]="","",SUM(tblINVENTAIRE_HYGIENE[[#This Row],[QTE]]-$H344))</f>
        <v/>
      </c>
      <c r="J344" s="7"/>
      <c r="K344" s="42"/>
      <c r="L344" s="42"/>
      <c r="M344" s="52"/>
      <c r="N344" s="53"/>
      <c r="O344" s="44"/>
    </row>
    <row r="345" spans="2:15" ht="11.25">
      <c r="B345" s="37" t="str">
        <f>IF(tblINVENTAIRE_HYGIENE[[#This Row],[NOM]]="","",INDEX(tblHYGIENE[CODE],MATCH(tblINVENTAIRE_HYGIENE[[#This Row],[NOM]],tblHYGIENE[HYGIENE],0)))</f>
        <v/>
      </c>
      <c r="C345" s="37"/>
      <c r="D345" s="38"/>
      <c r="E345" s="21"/>
      <c r="F345" s="22" t="str">
        <f ca="1">IF(tblINVENTAIRE_HYGIENE[[#This Row],[DELIVRANCE]]&lt;&gt;"",TODAY()-tblINVENTAIRE_HYGIENE[[#This Row],[DELIVRANCE]],"")</f>
        <v/>
      </c>
      <c r="G345" s="65"/>
      <c r="H345" s="109"/>
      <c r="I345" s="40" t="str">
        <f>IF(tblINVENTAIRE_HYGIENE[[#This Row],[QTE]]="","",SUM(tblINVENTAIRE_HYGIENE[[#This Row],[QTE]]-$H345))</f>
        <v/>
      </c>
      <c r="J345" s="7"/>
      <c r="K345" s="42"/>
      <c r="L345" s="42"/>
      <c r="M345" s="52"/>
      <c r="N345" s="53"/>
      <c r="O345" s="44"/>
    </row>
    <row r="346" spans="2:15" ht="11.25">
      <c r="B346" s="37" t="str">
        <f>IF(tblINVENTAIRE_HYGIENE[[#This Row],[NOM]]="","",INDEX(tblHYGIENE[CODE],MATCH(tblINVENTAIRE_HYGIENE[[#This Row],[NOM]],tblHYGIENE[HYGIENE],0)))</f>
        <v/>
      </c>
      <c r="C346" s="37"/>
      <c r="D346" s="38"/>
      <c r="E346" s="21"/>
      <c r="F346" s="22" t="str">
        <f ca="1">IF(tblINVENTAIRE_HYGIENE[[#This Row],[DELIVRANCE]]&lt;&gt;"",TODAY()-tblINVENTAIRE_HYGIENE[[#This Row],[DELIVRANCE]],"")</f>
        <v/>
      </c>
      <c r="G346" s="65"/>
      <c r="H346" s="109"/>
      <c r="I346" s="40" t="str">
        <f>IF(tblINVENTAIRE_HYGIENE[[#This Row],[QTE]]="","",SUM(tblINVENTAIRE_HYGIENE[[#This Row],[QTE]]-$H346))</f>
        <v/>
      </c>
      <c r="J346" s="7"/>
      <c r="K346" s="42"/>
      <c r="L346" s="42"/>
      <c r="M346" s="52"/>
      <c r="N346" s="53"/>
      <c r="O346" s="44"/>
    </row>
    <row r="347" spans="2:15" ht="11.25">
      <c r="B347" s="37" t="str">
        <f>IF(tblINVENTAIRE_HYGIENE[[#This Row],[NOM]]="","",INDEX(tblHYGIENE[CODE],MATCH(tblINVENTAIRE_HYGIENE[[#This Row],[NOM]],tblHYGIENE[HYGIENE],0)))</f>
        <v/>
      </c>
      <c r="C347" s="37"/>
      <c r="D347" s="38"/>
      <c r="E347" s="21"/>
      <c r="F347" s="22" t="str">
        <f ca="1">IF(tblINVENTAIRE_HYGIENE[[#This Row],[DELIVRANCE]]&lt;&gt;"",TODAY()-tblINVENTAIRE_HYGIENE[[#This Row],[DELIVRANCE]],"")</f>
        <v/>
      </c>
      <c r="G347" s="65"/>
      <c r="H347" s="109"/>
      <c r="I347" s="40" t="str">
        <f>IF(tblINVENTAIRE_HYGIENE[[#This Row],[QTE]]="","",SUM(tblINVENTAIRE_HYGIENE[[#This Row],[QTE]]-$H347))</f>
        <v/>
      </c>
      <c r="J347" s="7"/>
      <c r="K347" s="42"/>
      <c r="L347" s="42"/>
      <c r="M347" s="52"/>
      <c r="N347" s="53"/>
      <c r="O347" s="44"/>
    </row>
    <row r="348" spans="2:15" ht="11.25">
      <c r="B348" s="37" t="str">
        <f>IF(tblINVENTAIRE_HYGIENE[[#This Row],[NOM]]="","",INDEX(tblHYGIENE[CODE],MATCH(tblINVENTAIRE_HYGIENE[[#This Row],[NOM]],tblHYGIENE[HYGIENE],0)))</f>
        <v/>
      </c>
      <c r="C348" s="37"/>
      <c r="D348" s="38"/>
      <c r="E348" s="21"/>
      <c r="F348" s="22" t="str">
        <f ca="1">IF(tblINVENTAIRE_HYGIENE[[#This Row],[DELIVRANCE]]&lt;&gt;"",TODAY()-tblINVENTAIRE_HYGIENE[[#This Row],[DELIVRANCE]],"")</f>
        <v/>
      </c>
      <c r="G348" s="65"/>
      <c r="H348" s="109"/>
      <c r="I348" s="40" t="str">
        <f>IF(tblINVENTAIRE_HYGIENE[[#This Row],[QTE]]="","",SUM(tblINVENTAIRE_HYGIENE[[#This Row],[QTE]]-$H348))</f>
        <v/>
      </c>
      <c r="J348" s="7"/>
      <c r="K348" s="42"/>
      <c r="L348" s="42"/>
      <c r="M348" s="52"/>
      <c r="N348" s="53"/>
      <c r="O348" s="44"/>
    </row>
    <row r="349" spans="2:15" ht="11.25">
      <c r="B349" s="37" t="str">
        <f>IF(tblINVENTAIRE_HYGIENE[[#This Row],[NOM]]="","",INDEX(tblHYGIENE[CODE],MATCH(tblINVENTAIRE_HYGIENE[[#This Row],[NOM]],tblHYGIENE[HYGIENE],0)))</f>
        <v/>
      </c>
      <c r="C349" s="37"/>
      <c r="D349" s="38"/>
      <c r="E349" s="21"/>
      <c r="F349" s="22" t="str">
        <f ca="1">IF(tblINVENTAIRE_HYGIENE[[#This Row],[DELIVRANCE]]&lt;&gt;"",TODAY()-tblINVENTAIRE_HYGIENE[[#This Row],[DELIVRANCE]],"")</f>
        <v/>
      </c>
      <c r="G349" s="65"/>
      <c r="H349" s="109"/>
      <c r="I349" s="40" t="str">
        <f>IF(tblINVENTAIRE_HYGIENE[[#This Row],[QTE]]="","",SUM(tblINVENTAIRE_HYGIENE[[#This Row],[QTE]]-$H349))</f>
        <v/>
      </c>
      <c r="J349" s="7"/>
      <c r="K349" s="42"/>
      <c r="L349" s="42"/>
      <c r="M349" s="52"/>
      <c r="N349" s="53"/>
      <c r="O349" s="44"/>
    </row>
    <row r="350" spans="2:15" ht="11.25">
      <c r="B350" s="37" t="str">
        <f>IF(tblINVENTAIRE_HYGIENE[[#This Row],[NOM]]="","",INDEX(tblHYGIENE[CODE],MATCH(tblINVENTAIRE_HYGIENE[[#This Row],[NOM]],tblHYGIENE[HYGIENE],0)))</f>
        <v/>
      </c>
      <c r="C350" s="37"/>
      <c r="D350" s="38"/>
      <c r="E350" s="21"/>
      <c r="F350" s="22" t="str">
        <f ca="1">IF(tblINVENTAIRE_HYGIENE[[#This Row],[DELIVRANCE]]&lt;&gt;"",TODAY()-tblINVENTAIRE_HYGIENE[[#This Row],[DELIVRANCE]],"")</f>
        <v/>
      </c>
      <c r="G350" s="65"/>
      <c r="H350" s="109"/>
      <c r="I350" s="40" t="str">
        <f>IF(tblINVENTAIRE_HYGIENE[[#This Row],[QTE]]="","",SUM(tblINVENTAIRE_HYGIENE[[#This Row],[QTE]]-$H350))</f>
        <v/>
      </c>
      <c r="J350" s="7"/>
      <c r="K350" s="42"/>
      <c r="L350" s="42"/>
      <c r="M350" s="52"/>
      <c r="N350" s="53"/>
      <c r="O350" s="44"/>
    </row>
    <row r="351" spans="2:15" ht="11.25">
      <c r="B351" s="37" t="str">
        <f>IF(tblINVENTAIRE_HYGIENE[[#This Row],[NOM]]="","",INDEX(tblHYGIENE[CODE],MATCH(tblINVENTAIRE_HYGIENE[[#This Row],[NOM]],tblHYGIENE[HYGIENE],0)))</f>
        <v/>
      </c>
      <c r="C351" s="37"/>
      <c r="D351" s="38"/>
      <c r="E351" s="21"/>
      <c r="F351" s="22" t="str">
        <f ca="1">IF(tblINVENTAIRE_HYGIENE[[#This Row],[DELIVRANCE]]&lt;&gt;"",TODAY()-tblINVENTAIRE_HYGIENE[[#This Row],[DELIVRANCE]],"")</f>
        <v/>
      </c>
      <c r="G351" s="65"/>
      <c r="H351" s="109"/>
      <c r="I351" s="40" t="str">
        <f>IF(tblINVENTAIRE_HYGIENE[[#This Row],[QTE]]="","",SUM(tblINVENTAIRE_HYGIENE[[#This Row],[QTE]]-$H351))</f>
        <v/>
      </c>
      <c r="J351" s="7"/>
      <c r="K351" s="42"/>
      <c r="L351" s="42"/>
      <c r="M351" s="52"/>
      <c r="N351" s="53"/>
      <c r="O351" s="44"/>
    </row>
    <row r="352" spans="2:15" ht="11.25">
      <c r="B352" s="37" t="str">
        <f>IF(tblINVENTAIRE_HYGIENE[[#This Row],[NOM]]="","",INDEX(tblHYGIENE[CODE],MATCH(tblINVENTAIRE_HYGIENE[[#This Row],[NOM]],tblHYGIENE[HYGIENE],0)))</f>
        <v/>
      </c>
      <c r="C352" s="37"/>
      <c r="D352" s="38"/>
      <c r="E352" s="21"/>
      <c r="F352" s="22" t="str">
        <f ca="1">IF(tblINVENTAIRE_HYGIENE[[#This Row],[DELIVRANCE]]&lt;&gt;"",TODAY()-tblINVENTAIRE_HYGIENE[[#This Row],[DELIVRANCE]],"")</f>
        <v/>
      </c>
      <c r="G352" s="65"/>
      <c r="H352" s="109"/>
      <c r="I352" s="40" t="str">
        <f>IF(tblINVENTAIRE_HYGIENE[[#This Row],[QTE]]="","",SUM(tblINVENTAIRE_HYGIENE[[#This Row],[QTE]]-$H352))</f>
        <v/>
      </c>
      <c r="J352" s="7"/>
      <c r="K352" s="42"/>
      <c r="L352" s="42"/>
      <c r="M352" s="52"/>
      <c r="N352" s="53"/>
      <c r="O352" s="44"/>
    </row>
    <row r="353" spans="2:15" ht="11.25">
      <c r="B353" s="37" t="str">
        <f>IF(tblINVENTAIRE_HYGIENE[[#This Row],[NOM]]="","",INDEX(tblHYGIENE[CODE],MATCH(tblINVENTAIRE_HYGIENE[[#This Row],[NOM]],tblHYGIENE[HYGIENE],0)))</f>
        <v/>
      </c>
      <c r="C353" s="37"/>
      <c r="D353" s="38"/>
      <c r="E353" s="21"/>
      <c r="F353" s="22" t="str">
        <f ca="1">IF(tblINVENTAIRE_HYGIENE[[#This Row],[DELIVRANCE]]&lt;&gt;"",TODAY()-tblINVENTAIRE_HYGIENE[[#This Row],[DELIVRANCE]],"")</f>
        <v/>
      </c>
      <c r="G353" s="65"/>
      <c r="H353" s="109"/>
      <c r="I353" s="40" t="str">
        <f>IF(tblINVENTAIRE_HYGIENE[[#This Row],[QTE]]="","",SUM(tblINVENTAIRE_HYGIENE[[#This Row],[QTE]]-$H353))</f>
        <v/>
      </c>
      <c r="J353" s="7"/>
      <c r="K353" s="42"/>
      <c r="L353" s="42"/>
      <c r="M353" s="52"/>
      <c r="N353" s="53"/>
      <c r="O353" s="44"/>
    </row>
    <row r="354" spans="2:15" ht="11.25">
      <c r="B354" s="37" t="str">
        <f>IF(tblINVENTAIRE_HYGIENE[[#This Row],[NOM]]="","",INDEX(tblHYGIENE[CODE],MATCH(tblINVENTAIRE_HYGIENE[[#This Row],[NOM]],tblHYGIENE[HYGIENE],0)))</f>
        <v/>
      </c>
      <c r="C354" s="37"/>
      <c r="D354" s="38"/>
      <c r="E354" s="21"/>
      <c r="F354" s="22" t="str">
        <f ca="1">IF(tblINVENTAIRE_HYGIENE[[#This Row],[DELIVRANCE]]&lt;&gt;"",TODAY()-tblINVENTAIRE_HYGIENE[[#This Row],[DELIVRANCE]],"")</f>
        <v/>
      </c>
      <c r="G354" s="65"/>
      <c r="H354" s="109"/>
      <c r="I354" s="40" t="str">
        <f>IF(tblINVENTAIRE_HYGIENE[[#This Row],[QTE]]="","",SUM(tblINVENTAIRE_HYGIENE[[#This Row],[QTE]]-$H354))</f>
        <v/>
      </c>
      <c r="J354" s="7"/>
      <c r="K354" s="42"/>
      <c r="L354" s="42"/>
      <c r="M354" s="52"/>
      <c r="N354" s="53"/>
      <c r="O354" s="44"/>
    </row>
    <row r="355" spans="2:15" ht="11.25">
      <c r="B355" s="37" t="str">
        <f>IF(tblINVENTAIRE_HYGIENE[[#This Row],[NOM]]="","",INDEX(tblHYGIENE[CODE],MATCH(tblINVENTAIRE_HYGIENE[[#This Row],[NOM]],tblHYGIENE[HYGIENE],0)))</f>
        <v/>
      </c>
      <c r="C355" s="37"/>
      <c r="D355" s="38"/>
      <c r="E355" s="21"/>
      <c r="F355" s="22" t="str">
        <f ca="1">IF(tblINVENTAIRE_HYGIENE[[#This Row],[DELIVRANCE]]&lt;&gt;"",TODAY()-tblINVENTAIRE_HYGIENE[[#This Row],[DELIVRANCE]],"")</f>
        <v/>
      </c>
      <c r="G355" s="65"/>
      <c r="H355" s="109"/>
      <c r="I355" s="40" t="str">
        <f>IF(tblINVENTAIRE_HYGIENE[[#This Row],[QTE]]="","",SUM(tblINVENTAIRE_HYGIENE[[#This Row],[QTE]]-$H355))</f>
        <v/>
      </c>
      <c r="J355" s="7"/>
      <c r="K355" s="42"/>
      <c r="L355" s="42"/>
      <c r="M355" s="52"/>
      <c r="N355" s="53"/>
      <c r="O355" s="44"/>
    </row>
    <row r="356" spans="2:15" ht="11.25">
      <c r="B356" s="37" t="str">
        <f>IF(tblINVENTAIRE_HYGIENE[[#This Row],[NOM]]="","",INDEX(tblHYGIENE[CODE],MATCH(tblINVENTAIRE_HYGIENE[[#This Row],[NOM]],tblHYGIENE[HYGIENE],0)))</f>
        <v/>
      </c>
      <c r="C356" s="37"/>
      <c r="D356" s="38"/>
      <c r="E356" s="21"/>
      <c r="F356" s="22" t="str">
        <f ca="1">IF(tblINVENTAIRE_HYGIENE[[#This Row],[DELIVRANCE]]&lt;&gt;"",TODAY()-tblINVENTAIRE_HYGIENE[[#This Row],[DELIVRANCE]],"")</f>
        <v/>
      </c>
      <c r="G356" s="65"/>
      <c r="H356" s="109"/>
      <c r="I356" s="40" t="str">
        <f>IF(tblINVENTAIRE_HYGIENE[[#This Row],[QTE]]="","",SUM(tblINVENTAIRE_HYGIENE[[#This Row],[QTE]]-$H356))</f>
        <v/>
      </c>
      <c r="J356" s="7"/>
      <c r="K356" s="42"/>
      <c r="L356" s="42"/>
      <c r="M356" s="52"/>
      <c r="N356" s="53"/>
      <c r="O356" s="44"/>
    </row>
    <row r="357" spans="2:15" ht="11.25">
      <c r="B357" s="37" t="str">
        <f>IF(tblINVENTAIRE_HYGIENE[[#This Row],[NOM]]="","",INDEX(tblHYGIENE[CODE],MATCH(tblINVENTAIRE_HYGIENE[[#This Row],[NOM]],tblHYGIENE[HYGIENE],0)))</f>
        <v/>
      </c>
      <c r="C357" s="37"/>
      <c r="D357" s="38"/>
      <c r="E357" s="21"/>
      <c r="F357" s="22" t="str">
        <f ca="1">IF(tblINVENTAIRE_HYGIENE[[#This Row],[DELIVRANCE]]&lt;&gt;"",TODAY()-tblINVENTAIRE_HYGIENE[[#This Row],[DELIVRANCE]],"")</f>
        <v/>
      </c>
      <c r="G357" s="65"/>
      <c r="H357" s="109"/>
      <c r="I357" s="40" t="str">
        <f>IF(tblINVENTAIRE_HYGIENE[[#This Row],[QTE]]="","",SUM(tblINVENTAIRE_HYGIENE[[#This Row],[QTE]]-$H357))</f>
        <v/>
      </c>
      <c r="J357" s="7"/>
      <c r="K357" s="42"/>
      <c r="L357" s="42"/>
      <c r="M357" s="52"/>
      <c r="N357" s="53"/>
      <c r="O357" s="44"/>
    </row>
    <row r="358" spans="2:15" ht="11.25">
      <c r="B358" s="37" t="str">
        <f>IF(tblINVENTAIRE_HYGIENE[[#This Row],[NOM]]="","",INDEX(tblHYGIENE[CODE],MATCH(tblINVENTAIRE_HYGIENE[[#This Row],[NOM]],tblHYGIENE[HYGIENE],0)))</f>
        <v/>
      </c>
      <c r="C358" s="37"/>
      <c r="D358" s="38"/>
      <c r="E358" s="21"/>
      <c r="F358" s="22" t="str">
        <f ca="1">IF(tblINVENTAIRE_HYGIENE[[#This Row],[DELIVRANCE]]&lt;&gt;"",TODAY()-tblINVENTAIRE_HYGIENE[[#This Row],[DELIVRANCE]],"")</f>
        <v/>
      </c>
      <c r="G358" s="65"/>
      <c r="H358" s="109"/>
      <c r="I358" s="40" t="str">
        <f>IF(tblINVENTAIRE_HYGIENE[[#This Row],[QTE]]="","",SUM(tblINVENTAIRE_HYGIENE[[#This Row],[QTE]]-$H358))</f>
        <v/>
      </c>
      <c r="J358" s="7"/>
      <c r="K358" s="42"/>
      <c r="L358" s="42"/>
      <c r="M358" s="52"/>
      <c r="N358" s="53"/>
      <c r="O358" s="44"/>
    </row>
    <row r="359" spans="2:15" ht="11.25">
      <c r="B359" s="37" t="str">
        <f>IF(tblINVENTAIRE_HYGIENE[[#This Row],[NOM]]="","",INDEX(tblHYGIENE[CODE],MATCH(tblINVENTAIRE_HYGIENE[[#This Row],[NOM]],tblHYGIENE[HYGIENE],0)))</f>
        <v/>
      </c>
      <c r="C359" s="37"/>
      <c r="D359" s="38"/>
      <c r="E359" s="21"/>
      <c r="F359" s="22" t="str">
        <f ca="1">IF(tblINVENTAIRE_HYGIENE[[#This Row],[DELIVRANCE]]&lt;&gt;"",TODAY()-tblINVENTAIRE_HYGIENE[[#This Row],[DELIVRANCE]],"")</f>
        <v/>
      </c>
      <c r="G359" s="65"/>
      <c r="H359" s="109"/>
      <c r="I359" s="40" t="str">
        <f>IF(tblINVENTAIRE_HYGIENE[[#This Row],[QTE]]="","",SUM(tblINVENTAIRE_HYGIENE[[#This Row],[QTE]]-$H359))</f>
        <v/>
      </c>
      <c r="J359" s="7"/>
      <c r="K359" s="42"/>
      <c r="L359" s="42"/>
      <c r="M359" s="52"/>
      <c r="N359" s="53"/>
      <c r="O359" s="44"/>
    </row>
    <row r="360" spans="2:15" ht="11.25">
      <c r="B360" s="37" t="str">
        <f>IF(tblINVENTAIRE_HYGIENE[[#This Row],[NOM]]="","",INDEX(tblHYGIENE[CODE],MATCH(tblINVENTAIRE_HYGIENE[[#This Row],[NOM]],tblHYGIENE[HYGIENE],0)))</f>
        <v/>
      </c>
      <c r="C360" s="37"/>
      <c r="D360" s="38"/>
      <c r="E360" s="21"/>
      <c r="F360" s="22" t="str">
        <f ca="1">IF(tblINVENTAIRE_HYGIENE[[#This Row],[DELIVRANCE]]&lt;&gt;"",TODAY()-tblINVENTAIRE_HYGIENE[[#This Row],[DELIVRANCE]],"")</f>
        <v/>
      </c>
      <c r="G360" s="65"/>
      <c r="H360" s="109"/>
      <c r="I360" s="40" t="str">
        <f>IF(tblINVENTAIRE_HYGIENE[[#This Row],[QTE]]="","",SUM(tblINVENTAIRE_HYGIENE[[#This Row],[QTE]]-$H360))</f>
        <v/>
      </c>
      <c r="J360" s="7"/>
      <c r="K360" s="42"/>
      <c r="L360" s="42"/>
      <c r="M360" s="52"/>
      <c r="N360" s="53"/>
      <c r="O360" s="44"/>
    </row>
    <row r="361" spans="2:15" ht="11.25">
      <c r="B361" s="37" t="str">
        <f>IF(tblINVENTAIRE_HYGIENE[[#This Row],[NOM]]="","",INDEX(tblHYGIENE[CODE],MATCH(tblINVENTAIRE_HYGIENE[[#This Row],[NOM]],tblHYGIENE[HYGIENE],0)))</f>
        <v/>
      </c>
      <c r="C361" s="37"/>
      <c r="D361" s="38"/>
      <c r="E361" s="21"/>
      <c r="F361" s="22" t="str">
        <f ca="1">IF(tblINVENTAIRE_HYGIENE[[#This Row],[DELIVRANCE]]&lt;&gt;"",TODAY()-tblINVENTAIRE_HYGIENE[[#This Row],[DELIVRANCE]],"")</f>
        <v/>
      </c>
      <c r="G361" s="65"/>
      <c r="H361" s="109"/>
      <c r="I361" s="40" t="str">
        <f>IF(tblINVENTAIRE_HYGIENE[[#This Row],[QTE]]="","",SUM(tblINVENTAIRE_HYGIENE[[#This Row],[QTE]]-$H361))</f>
        <v/>
      </c>
      <c r="J361" s="7"/>
      <c r="K361" s="42"/>
      <c r="L361" s="42"/>
      <c r="M361" s="52"/>
      <c r="N361" s="53"/>
      <c r="O361" s="44"/>
    </row>
    <row r="362" spans="2:15" ht="11.25">
      <c r="B362" s="37" t="str">
        <f>IF(tblINVENTAIRE_HYGIENE[[#This Row],[NOM]]="","",INDEX(tblHYGIENE[CODE],MATCH(tblINVENTAIRE_HYGIENE[[#This Row],[NOM]],tblHYGIENE[HYGIENE],0)))</f>
        <v/>
      </c>
      <c r="C362" s="37"/>
      <c r="D362" s="38"/>
      <c r="E362" s="21"/>
      <c r="F362" s="22" t="str">
        <f ca="1">IF(tblINVENTAIRE_HYGIENE[[#This Row],[DELIVRANCE]]&lt;&gt;"",TODAY()-tblINVENTAIRE_HYGIENE[[#This Row],[DELIVRANCE]],"")</f>
        <v/>
      </c>
      <c r="G362" s="65"/>
      <c r="H362" s="109"/>
      <c r="I362" s="40" t="str">
        <f>IF(tblINVENTAIRE_HYGIENE[[#This Row],[QTE]]="","",SUM(tblINVENTAIRE_HYGIENE[[#This Row],[QTE]]-$H362))</f>
        <v/>
      </c>
      <c r="J362" s="7"/>
      <c r="K362" s="42"/>
      <c r="L362" s="42"/>
      <c r="M362" s="52"/>
      <c r="N362" s="53"/>
      <c r="O362" s="44"/>
    </row>
    <row r="363" spans="2:15" ht="11.25">
      <c r="B363" s="37" t="str">
        <f>IF(tblINVENTAIRE_HYGIENE[[#This Row],[NOM]]="","",INDEX(tblHYGIENE[CODE],MATCH(tblINVENTAIRE_HYGIENE[[#This Row],[NOM]],tblHYGIENE[HYGIENE],0)))</f>
        <v/>
      </c>
      <c r="C363" s="37"/>
      <c r="D363" s="38"/>
      <c r="E363" s="21"/>
      <c r="F363" s="22" t="str">
        <f ca="1">IF(tblINVENTAIRE_HYGIENE[[#This Row],[DELIVRANCE]]&lt;&gt;"",TODAY()-tblINVENTAIRE_HYGIENE[[#This Row],[DELIVRANCE]],"")</f>
        <v/>
      </c>
      <c r="G363" s="65"/>
      <c r="H363" s="109"/>
      <c r="I363" s="40" t="str">
        <f>IF(tblINVENTAIRE_HYGIENE[[#This Row],[QTE]]="","",SUM(tblINVENTAIRE_HYGIENE[[#This Row],[QTE]]-$H363))</f>
        <v/>
      </c>
      <c r="J363" s="7"/>
      <c r="K363" s="42"/>
      <c r="L363" s="42"/>
      <c r="M363" s="52"/>
      <c r="N363" s="53"/>
      <c r="O363" s="44"/>
    </row>
    <row r="364" spans="2:15" ht="11.25">
      <c r="B364" s="37" t="str">
        <f>IF(tblINVENTAIRE_HYGIENE[[#This Row],[NOM]]="","",INDEX(tblHYGIENE[CODE],MATCH(tblINVENTAIRE_HYGIENE[[#This Row],[NOM]],tblHYGIENE[HYGIENE],0)))</f>
        <v/>
      </c>
      <c r="C364" s="37"/>
      <c r="D364" s="38"/>
      <c r="E364" s="21"/>
      <c r="F364" s="22" t="str">
        <f ca="1">IF(tblINVENTAIRE_HYGIENE[[#This Row],[DELIVRANCE]]&lt;&gt;"",TODAY()-tblINVENTAIRE_HYGIENE[[#This Row],[DELIVRANCE]],"")</f>
        <v/>
      </c>
      <c r="G364" s="65"/>
      <c r="H364" s="109"/>
      <c r="I364" s="40" t="str">
        <f>IF(tblINVENTAIRE_HYGIENE[[#This Row],[QTE]]="","",SUM(tblINVENTAIRE_HYGIENE[[#This Row],[QTE]]-$H364))</f>
        <v/>
      </c>
      <c r="J364" s="7"/>
      <c r="K364" s="42"/>
      <c r="L364" s="42"/>
      <c r="M364" s="52"/>
      <c r="N364" s="53"/>
      <c r="O364" s="44"/>
    </row>
    <row r="365" spans="2:15" ht="11.25">
      <c r="B365" s="37" t="str">
        <f>IF(tblINVENTAIRE_HYGIENE[[#This Row],[NOM]]="","",INDEX(tblHYGIENE[CODE],MATCH(tblINVENTAIRE_HYGIENE[[#This Row],[NOM]],tblHYGIENE[HYGIENE],0)))</f>
        <v/>
      </c>
      <c r="C365" s="37"/>
      <c r="D365" s="38"/>
      <c r="E365" s="21"/>
      <c r="F365" s="22" t="str">
        <f ca="1">IF(tblINVENTAIRE_HYGIENE[[#This Row],[DELIVRANCE]]&lt;&gt;"",TODAY()-tblINVENTAIRE_HYGIENE[[#This Row],[DELIVRANCE]],"")</f>
        <v/>
      </c>
      <c r="G365" s="65"/>
      <c r="H365" s="109"/>
      <c r="I365" s="40" t="str">
        <f>IF(tblINVENTAIRE_HYGIENE[[#This Row],[QTE]]="","",SUM(tblINVENTAIRE_HYGIENE[[#This Row],[QTE]]-$H365))</f>
        <v/>
      </c>
      <c r="J365" s="7"/>
      <c r="K365" s="42"/>
      <c r="L365" s="42"/>
      <c r="M365" s="52"/>
      <c r="N365" s="53"/>
      <c r="O365" s="44"/>
    </row>
    <row r="366" spans="2:15" ht="11.25">
      <c r="B366" s="37" t="str">
        <f>IF(tblINVENTAIRE_HYGIENE[[#This Row],[NOM]]="","",INDEX(tblHYGIENE[CODE],MATCH(tblINVENTAIRE_HYGIENE[[#This Row],[NOM]],tblHYGIENE[HYGIENE],0)))</f>
        <v/>
      </c>
      <c r="C366" s="37"/>
      <c r="D366" s="38"/>
      <c r="E366" s="21"/>
      <c r="F366" s="22" t="str">
        <f ca="1">IF(tblINVENTAIRE_HYGIENE[[#This Row],[DELIVRANCE]]&lt;&gt;"",TODAY()-tblINVENTAIRE_HYGIENE[[#This Row],[DELIVRANCE]],"")</f>
        <v/>
      </c>
      <c r="G366" s="65"/>
      <c r="H366" s="109"/>
      <c r="I366" s="40" t="str">
        <f>IF(tblINVENTAIRE_HYGIENE[[#This Row],[QTE]]="","",SUM(tblINVENTAIRE_HYGIENE[[#This Row],[QTE]]-$H366))</f>
        <v/>
      </c>
      <c r="J366" s="7"/>
      <c r="K366" s="42"/>
      <c r="L366" s="42"/>
      <c r="M366" s="52"/>
      <c r="N366" s="53"/>
      <c r="O366" s="44"/>
    </row>
    <row r="367" spans="2:15" ht="11.25">
      <c r="B367" s="37" t="str">
        <f>IF(tblINVENTAIRE_HYGIENE[[#This Row],[NOM]]="","",INDEX(tblHYGIENE[CODE],MATCH(tblINVENTAIRE_HYGIENE[[#This Row],[NOM]],tblHYGIENE[HYGIENE],0)))</f>
        <v/>
      </c>
      <c r="C367" s="37"/>
      <c r="D367" s="38"/>
      <c r="E367" s="21"/>
      <c r="F367" s="22" t="str">
        <f ca="1">IF(tblINVENTAIRE_HYGIENE[[#This Row],[DELIVRANCE]]&lt;&gt;"",TODAY()-tblINVENTAIRE_HYGIENE[[#This Row],[DELIVRANCE]],"")</f>
        <v/>
      </c>
      <c r="G367" s="65"/>
      <c r="H367" s="109"/>
      <c r="I367" s="40" t="str">
        <f>IF(tblINVENTAIRE_HYGIENE[[#This Row],[QTE]]="","",SUM(tblINVENTAIRE_HYGIENE[[#This Row],[QTE]]-$H367))</f>
        <v/>
      </c>
      <c r="J367" s="7"/>
      <c r="K367" s="42"/>
      <c r="L367" s="42"/>
      <c r="M367" s="52"/>
      <c r="N367" s="53"/>
      <c r="O367" s="44"/>
    </row>
    <row r="368" spans="2:15" ht="11.25">
      <c r="B368" s="37" t="str">
        <f>IF(tblINVENTAIRE_HYGIENE[[#This Row],[NOM]]="","",INDEX(tblHYGIENE[CODE],MATCH(tblINVENTAIRE_HYGIENE[[#This Row],[NOM]],tblHYGIENE[HYGIENE],0)))</f>
        <v/>
      </c>
      <c r="C368" s="37"/>
      <c r="D368" s="38"/>
      <c r="E368" s="21"/>
      <c r="F368" s="22" t="str">
        <f ca="1">IF(tblINVENTAIRE_HYGIENE[[#This Row],[DELIVRANCE]]&lt;&gt;"",TODAY()-tblINVENTAIRE_HYGIENE[[#This Row],[DELIVRANCE]],"")</f>
        <v/>
      </c>
      <c r="G368" s="65"/>
      <c r="H368" s="109"/>
      <c r="I368" s="40" t="str">
        <f>IF(tblINVENTAIRE_HYGIENE[[#This Row],[QTE]]="","",SUM(tblINVENTAIRE_HYGIENE[[#This Row],[QTE]]-$H368))</f>
        <v/>
      </c>
      <c r="J368" s="7"/>
      <c r="K368" s="42"/>
      <c r="L368" s="42"/>
      <c r="M368" s="52"/>
      <c r="N368" s="53"/>
      <c r="O368" s="44"/>
    </row>
    <row r="369" spans="2:15" ht="11.25">
      <c r="B369" s="37" t="str">
        <f>IF(tblINVENTAIRE_HYGIENE[[#This Row],[NOM]]="","",INDEX(tblHYGIENE[CODE],MATCH(tblINVENTAIRE_HYGIENE[[#This Row],[NOM]],tblHYGIENE[HYGIENE],0)))</f>
        <v/>
      </c>
      <c r="C369" s="37"/>
      <c r="D369" s="38"/>
      <c r="E369" s="21"/>
      <c r="F369" s="22" t="str">
        <f ca="1">IF(tblINVENTAIRE_HYGIENE[[#This Row],[DELIVRANCE]]&lt;&gt;"",TODAY()-tblINVENTAIRE_HYGIENE[[#This Row],[DELIVRANCE]],"")</f>
        <v/>
      </c>
      <c r="G369" s="65"/>
      <c r="H369" s="109"/>
      <c r="I369" s="40" t="str">
        <f>IF(tblINVENTAIRE_HYGIENE[[#This Row],[QTE]]="","",SUM(tblINVENTAIRE_HYGIENE[[#This Row],[QTE]]-$H369))</f>
        <v/>
      </c>
      <c r="J369" s="7"/>
      <c r="K369" s="42"/>
      <c r="L369" s="42"/>
      <c r="M369" s="52"/>
      <c r="N369" s="53"/>
      <c r="O369" s="44"/>
    </row>
    <row r="370" spans="2:15" ht="11.25">
      <c r="B370" s="37" t="str">
        <f>IF(tblINVENTAIRE_HYGIENE[[#This Row],[NOM]]="","",INDEX(tblHYGIENE[CODE],MATCH(tblINVENTAIRE_HYGIENE[[#This Row],[NOM]],tblHYGIENE[HYGIENE],0)))</f>
        <v/>
      </c>
      <c r="C370" s="37"/>
      <c r="D370" s="38"/>
      <c r="E370" s="21"/>
      <c r="F370" s="22" t="str">
        <f ca="1">IF(tblINVENTAIRE_HYGIENE[[#This Row],[DELIVRANCE]]&lt;&gt;"",TODAY()-tblINVENTAIRE_HYGIENE[[#This Row],[DELIVRANCE]],"")</f>
        <v/>
      </c>
      <c r="G370" s="65"/>
      <c r="H370" s="109"/>
      <c r="I370" s="40" t="str">
        <f>IF(tblINVENTAIRE_HYGIENE[[#This Row],[QTE]]="","",SUM(tblINVENTAIRE_HYGIENE[[#This Row],[QTE]]-$H370))</f>
        <v/>
      </c>
      <c r="J370" s="7"/>
      <c r="K370" s="42"/>
      <c r="L370" s="42"/>
      <c r="M370" s="52"/>
      <c r="N370" s="53"/>
      <c r="O370" s="44"/>
    </row>
    <row r="371" spans="2:15" ht="11.25">
      <c r="B371" s="37" t="str">
        <f>IF(tblINVENTAIRE_HYGIENE[[#This Row],[NOM]]="","",INDEX(tblHYGIENE[CODE],MATCH(tblINVENTAIRE_HYGIENE[[#This Row],[NOM]],tblHYGIENE[HYGIENE],0)))</f>
        <v/>
      </c>
      <c r="C371" s="37"/>
      <c r="D371" s="38"/>
      <c r="E371" s="21"/>
      <c r="F371" s="22" t="str">
        <f ca="1">IF(tblINVENTAIRE_HYGIENE[[#This Row],[DELIVRANCE]]&lt;&gt;"",TODAY()-tblINVENTAIRE_HYGIENE[[#This Row],[DELIVRANCE]],"")</f>
        <v/>
      </c>
      <c r="G371" s="65"/>
      <c r="H371" s="109"/>
      <c r="I371" s="40" t="str">
        <f>IF(tblINVENTAIRE_HYGIENE[[#This Row],[QTE]]="","",SUM(tblINVENTAIRE_HYGIENE[[#This Row],[QTE]]-$H371))</f>
        <v/>
      </c>
      <c r="J371" s="7"/>
      <c r="K371" s="42"/>
      <c r="L371" s="42"/>
      <c r="M371" s="52"/>
      <c r="N371" s="53"/>
      <c r="O371" s="44"/>
    </row>
    <row r="372" spans="2:15" ht="11.25">
      <c r="B372" s="37" t="str">
        <f>IF(tblINVENTAIRE_HYGIENE[[#This Row],[NOM]]="","",INDEX(tblHYGIENE[CODE],MATCH(tblINVENTAIRE_HYGIENE[[#This Row],[NOM]],tblHYGIENE[HYGIENE],0)))</f>
        <v/>
      </c>
      <c r="C372" s="37"/>
      <c r="D372" s="38"/>
      <c r="E372" s="21"/>
      <c r="F372" s="22" t="str">
        <f ca="1">IF(tblINVENTAIRE_HYGIENE[[#This Row],[DELIVRANCE]]&lt;&gt;"",TODAY()-tblINVENTAIRE_HYGIENE[[#This Row],[DELIVRANCE]],"")</f>
        <v/>
      </c>
      <c r="G372" s="65"/>
      <c r="H372" s="109"/>
      <c r="I372" s="40" t="str">
        <f>IF(tblINVENTAIRE_HYGIENE[[#This Row],[QTE]]="","",SUM(tblINVENTAIRE_HYGIENE[[#This Row],[QTE]]-$H372))</f>
        <v/>
      </c>
      <c r="J372" s="7"/>
      <c r="K372" s="42"/>
      <c r="L372" s="42"/>
      <c r="M372" s="52"/>
      <c r="N372" s="53"/>
      <c r="O372" s="44"/>
    </row>
    <row r="373" spans="2:15" ht="11.25">
      <c r="B373" s="37" t="str">
        <f>IF(tblINVENTAIRE_HYGIENE[[#This Row],[NOM]]="","",INDEX(tblHYGIENE[CODE],MATCH(tblINVENTAIRE_HYGIENE[[#This Row],[NOM]],tblHYGIENE[HYGIENE],0)))</f>
        <v/>
      </c>
      <c r="C373" s="37"/>
      <c r="D373" s="38"/>
      <c r="E373" s="21"/>
      <c r="F373" s="22" t="str">
        <f ca="1">IF(tblINVENTAIRE_HYGIENE[[#This Row],[DELIVRANCE]]&lt;&gt;"",TODAY()-tblINVENTAIRE_HYGIENE[[#This Row],[DELIVRANCE]],"")</f>
        <v/>
      </c>
      <c r="G373" s="65"/>
      <c r="H373" s="109"/>
      <c r="I373" s="40" t="str">
        <f>IF(tblINVENTAIRE_HYGIENE[[#This Row],[QTE]]="","",SUM(tblINVENTAIRE_HYGIENE[[#This Row],[QTE]]-$H373))</f>
        <v/>
      </c>
      <c r="J373" s="7"/>
      <c r="K373" s="42"/>
      <c r="L373" s="42"/>
      <c r="M373" s="52"/>
      <c r="N373" s="53"/>
      <c r="O373" s="44"/>
    </row>
    <row r="374" spans="2:15" ht="11.25">
      <c r="B374" s="37" t="str">
        <f>IF(tblINVENTAIRE_HYGIENE[[#This Row],[NOM]]="","",INDEX(tblHYGIENE[CODE],MATCH(tblINVENTAIRE_HYGIENE[[#This Row],[NOM]],tblHYGIENE[HYGIENE],0)))</f>
        <v/>
      </c>
      <c r="C374" s="37"/>
      <c r="D374" s="38"/>
      <c r="E374" s="21"/>
      <c r="F374" s="22" t="str">
        <f ca="1">IF(tblINVENTAIRE_HYGIENE[[#This Row],[DELIVRANCE]]&lt;&gt;"",TODAY()-tblINVENTAIRE_HYGIENE[[#This Row],[DELIVRANCE]],"")</f>
        <v/>
      </c>
      <c r="G374" s="65"/>
      <c r="H374" s="109"/>
      <c r="I374" s="40" t="str">
        <f>IF(tblINVENTAIRE_HYGIENE[[#This Row],[QTE]]="","",SUM(tblINVENTAIRE_HYGIENE[[#This Row],[QTE]]-$H374))</f>
        <v/>
      </c>
      <c r="J374" s="7"/>
      <c r="K374" s="42"/>
      <c r="L374" s="42"/>
      <c r="M374" s="52"/>
      <c r="N374" s="53"/>
      <c r="O374" s="44"/>
    </row>
    <row r="375" spans="2:15" ht="11.25">
      <c r="B375" s="37" t="str">
        <f>IF(tblINVENTAIRE_HYGIENE[[#This Row],[NOM]]="","",INDEX(tblHYGIENE[CODE],MATCH(tblINVENTAIRE_HYGIENE[[#This Row],[NOM]],tblHYGIENE[HYGIENE],0)))</f>
        <v/>
      </c>
      <c r="C375" s="37"/>
      <c r="D375" s="38"/>
      <c r="E375" s="21"/>
      <c r="F375" s="22" t="str">
        <f ca="1">IF(tblINVENTAIRE_HYGIENE[[#This Row],[DELIVRANCE]]&lt;&gt;"",TODAY()-tblINVENTAIRE_HYGIENE[[#This Row],[DELIVRANCE]],"")</f>
        <v/>
      </c>
      <c r="G375" s="65"/>
      <c r="H375" s="109"/>
      <c r="I375" s="40" t="str">
        <f>IF(tblINVENTAIRE_HYGIENE[[#This Row],[QTE]]="","",SUM(tblINVENTAIRE_HYGIENE[[#This Row],[QTE]]-$H375))</f>
        <v/>
      </c>
      <c r="J375" s="7"/>
      <c r="K375" s="42"/>
      <c r="L375" s="42"/>
      <c r="M375" s="52"/>
      <c r="N375" s="53"/>
      <c r="O375" s="44"/>
    </row>
    <row r="376" spans="2:15" ht="11.25">
      <c r="B376" s="37" t="str">
        <f>IF(tblINVENTAIRE_HYGIENE[[#This Row],[NOM]]="","",INDEX(tblHYGIENE[CODE],MATCH(tblINVENTAIRE_HYGIENE[[#This Row],[NOM]],tblHYGIENE[HYGIENE],0)))</f>
        <v/>
      </c>
      <c r="C376" s="37"/>
      <c r="D376" s="38"/>
      <c r="E376" s="21"/>
      <c r="F376" s="22" t="str">
        <f ca="1">IF(tblINVENTAIRE_HYGIENE[[#This Row],[DELIVRANCE]]&lt;&gt;"",TODAY()-tblINVENTAIRE_HYGIENE[[#This Row],[DELIVRANCE]],"")</f>
        <v/>
      </c>
      <c r="G376" s="65"/>
      <c r="H376" s="109"/>
      <c r="I376" s="40" t="str">
        <f>IF(tblINVENTAIRE_HYGIENE[[#This Row],[QTE]]="","",SUM(tblINVENTAIRE_HYGIENE[[#This Row],[QTE]]-$H376))</f>
        <v/>
      </c>
      <c r="J376" s="7"/>
      <c r="K376" s="42"/>
      <c r="L376" s="42"/>
      <c r="M376" s="52"/>
      <c r="N376" s="53"/>
      <c r="O376" s="44"/>
    </row>
    <row r="377" spans="2:15" ht="11.25">
      <c r="B377" s="37" t="str">
        <f>IF(tblINVENTAIRE_HYGIENE[[#This Row],[NOM]]="","",INDEX(tblHYGIENE[CODE],MATCH(tblINVENTAIRE_HYGIENE[[#This Row],[NOM]],tblHYGIENE[HYGIENE],0)))</f>
        <v/>
      </c>
      <c r="C377" s="37"/>
      <c r="D377" s="38"/>
      <c r="E377" s="21"/>
      <c r="F377" s="22" t="str">
        <f ca="1">IF(tblINVENTAIRE_HYGIENE[[#This Row],[DELIVRANCE]]&lt;&gt;"",TODAY()-tblINVENTAIRE_HYGIENE[[#This Row],[DELIVRANCE]],"")</f>
        <v/>
      </c>
      <c r="G377" s="65"/>
      <c r="H377" s="109"/>
      <c r="I377" s="40" t="str">
        <f>IF(tblINVENTAIRE_HYGIENE[[#This Row],[QTE]]="","",SUM(tblINVENTAIRE_HYGIENE[[#This Row],[QTE]]-$H377))</f>
        <v/>
      </c>
      <c r="J377" s="7"/>
      <c r="K377" s="42"/>
      <c r="L377" s="42"/>
      <c r="M377" s="52"/>
      <c r="N377" s="53"/>
      <c r="O377" s="44"/>
    </row>
    <row r="378" spans="2:15" ht="11.25">
      <c r="B378" s="37" t="str">
        <f>IF(tblINVENTAIRE_HYGIENE[[#This Row],[NOM]]="","",INDEX(tblHYGIENE[CODE],MATCH(tblINVENTAIRE_HYGIENE[[#This Row],[NOM]],tblHYGIENE[HYGIENE],0)))</f>
        <v/>
      </c>
      <c r="C378" s="37"/>
      <c r="D378" s="38"/>
      <c r="E378" s="21"/>
      <c r="F378" s="22" t="str">
        <f ca="1">IF(tblINVENTAIRE_HYGIENE[[#This Row],[DELIVRANCE]]&lt;&gt;"",TODAY()-tblINVENTAIRE_HYGIENE[[#This Row],[DELIVRANCE]],"")</f>
        <v/>
      </c>
      <c r="G378" s="65"/>
      <c r="H378" s="109"/>
      <c r="I378" s="40" t="str">
        <f>IF(tblINVENTAIRE_HYGIENE[[#This Row],[QTE]]="","",SUM(tblINVENTAIRE_HYGIENE[[#This Row],[QTE]]-$H378))</f>
        <v/>
      </c>
      <c r="J378" s="7"/>
      <c r="K378" s="42"/>
      <c r="L378" s="42"/>
      <c r="M378" s="52"/>
      <c r="N378" s="53"/>
      <c r="O378" s="44"/>
    </row>
    <row r="379" spans="2:15" ht="11.25">
      <c r="B379" s="37" t="str">
        <f>IF(tblINVENTAIRE_HYGIENE[[#This Row],[NOM]]="","",INDEX(tblHYGIENE[CODE],MATCH(tblINVENTAIRE_HYGIENE[[#This Row],[NOM]],tblHYGIENE[HYGIENE],0)))</f>
        <v/>
      </c>
      <c r="C379" s="37"/>
      <c r="D379" s="38"/>
      <c r="E379" s="21"/>
      <c r="F379" s="22" t="str">
        <f ca="1">IF(tblINVENTAIRE_HYGIENE[[#This Row],[DELIVRANCE]]&lt;&gt;"",TODAY()-tblINVENTAIRE_HYGIENE[[#This Row],[DELIVRANCE]],"")</f>
        <v/>
      </c>
      <c r="G379" s="65"/>
      <c r="H379" s="109"/>
      <c r="I379" s="40" t="str">
        <f>IF(tblINVENTAIRE_HYGIENE[[#This Row],[QTE]]="","",SUM(tblINVENTAIRE_HYGIENE[[#This Row],[QTE]]-$H379))</f>
        <v/>
      </c>
      <c r="J379" s="7"/>
      <c r="K379" s="42"/>
      <c r="L379" s="42"/>
      <c r="M379" s="52"/>
      <c r="N379" s="53"/>
      <c r="O379" s="44"/>
    </row>
    <row r="380" spans="2:15" ht="11.25">
      <c r="B380" s="37" t="str">
        <f>IF(tblINVENTAIRE_HYGIENE[[#This Row],[NOM]]="","",INDEX(tblHYGIENE[CODE],MATCH(tblINVENTAIRE_HYGIENE[[#This Row],[NOM]],tblHYGIENE[HYGIENE],0)))</f>
        <v/>
      </c>
      <c r="C380" s="37"/>
      <c r="D380" s="38"/>
      <c r="E380" s="21"/>
      <c r="F380" s="22" t="str">
        <f ca="1">IF(tblINVENTAIRE_HYGIENE[[#This Row],[DELIVRANCE]]&lt;&gt;"",TODAY()-tblINVENTAIRE_HYGIENE[[#This Row],[DELIVRANCE]],"")</f>
        <v/>
      </c>
      <c r="G380" s="65"/>
      <c r="H380" s="109"/>
      <c r="I380" s="40" t="str">
        <f>IF(tblINVENTAIRE_HYGIENE[[#This Row],[QTE]]="","",SUM(tblINVENTAIRE_HYGIENE[[#This Row],[QTE]]-$H380))</f>
        <v/>
      </c>
      <c r="J380" s="7"/>
      <c r="K380" s="42"/>
      <c r="L380" s="42"/>
      <c r="M380" s="52"/>
      <c r="N380" s="53"/>
      <c r="O380" s="44"/>
    </row>
    <row r="381" spans="2:15" ht="11.25">
      <c r="B381" s="37" t="str">
        <f>IF(tblINVENTAIRE_HYGIENE[[#This Row],[NOM]]="","",INDEX(tblHYGIENE[CODE],MATCH(tblINVENTAIRE_HYGIENE[[#This Row],[NOM]],tblHYGIENE[HYGIENE],0)))</f>
        <v/>
      </c>
      <c r="C381" s="37"/>
      <c r="D381" s="38"/>
      <c r="E381" s="21"/>
      <c r="F381" s="22" t="str">
        <f ca="1">IF(tblINVENTAIRE_HYGIENE[[#This Row],[DELIVRANCE]]&lt;&gt;"",TODAY()-tblINVENTAIRE_HYGIENE[[#This Row],[DELIVRANCE]],"")</f>
        <v/>
      </c>
      <c r="G381" s="65"/>
      <c r="H381" s="109"/>
      <c r="I381" s="40" t="str">
        <f>IF(tblINVENTAIRE_HYGIENE[[#This Row],[QTE]]="","",SUM(tblINVENTAIRE_HYGIENE[[#This Row],[QTE]]-$H381))</f>
        <v/>
      </c>
      <c r="J381" s="7"/>
      <c r="K381" s="42"/>
      <c r="L381" s="42"/>
      <c r="M381" s="52"/>
      <c r="N381" s="53"/>
      <c r="O381" s="44"/>
    </row>
    <row r="382" spans="2:15" ht="11.25">
      <c r="B382" s="37" t="str">
        <f>IF(tblINVENTAIRE_HYGIENE[[#This Row],[NOM]]="","",INDEX(tblHYGIENE[CODE],MATCH(tblINVENTAIRE_HYGIENE[[#This Row],[NOM]],tblHYGIENE[HYGIENE],0)))</f>
        <v/>
      </c>
      <c r="C382" s="37"/>
      <c r="D382" s="38"/>
      <c r="E382" s="21"/>
      <c r="F382" s="22" t="str">
        <f ca="1">IF(tblINVENTAIRE_HYGIENE[[#This Row],[DELIVRANCE]]&lt;&gt;"",TODAY()-tblINVENTAIRE_HYGIENE[[#This Row],[DELIVRANCE]],"")</f>
        <v/>
      </c>
      <c r="G382" s="65"/>
      <c r="H382" s="109"/>
      <c r="I382" s="40" t="str">
        <f>IF(tblINVENTAIRE_HYGIENE[[#This Row],[QTE]]="","",SUM(tblINVENTAIRE_HYGIENE[[#This Row],[QTE]]-$H382))</f>
        <v/>
      </c>
      <c r="J382" s="7"/>
      <c r="K382" s="42"/>
      <c r="L382" s="42"/>
      <c r="M382" s="52"/>
      <c r="N382" s="53"/>
      <c r="O382" s="44"/>
    </row>
    <row r="383" spans="2:15" ht="11.25">
      <c r="B383" s="37" t="str">
        <f>IF(tblINVENTAIRE_HYGIENE[[#This Row],[NOM]]="","",INDEX(tblHYGIENE[CODE],MATCH(tblINVENTAIRE_HYGIENE[[#This Row],[NOM]],tblHYGIENE[HYGIENE],0)))</f>
        <v/>
      </c>
      <c r="C383" s="37"/>
      <c r="D383" s="38"/>
      <c r="E383" s="21"/>
      <c r="F383" s="22" t="str">
        <f ca="1">IF(tblINVENTAIRE_HYGIENE[[#This Row],[DELIVRANCE]]&lt;&gt;"",TODAY()-tblINVENTAIRE_HYGIENE[[#This Row],[DELIVRANCE]],"")</f>
        <v/>
      </c>
      <c r="G383" s="65"/>
      <c r="H383" s="109"/>
      <c r="I383" s="40" t="str">
        <f>IF(tblINVENTAIRE_HYGIENE[[#This Row],[QTE]]="","",SUM(tblINVENTAIRE_HYGIENE[[#This Row],[QTE]]-$H383))</f>
        <v/>
      </c>
      <c r="J383" s="7"/>
      <c r="K383" s="42"/>
      <c r="L383" s="42"/>
      <c r="M383" s="52"/>
      <c r="N383" s="53"/>
      <c r="O383" s="44"/>
    </row>
    <row r="384" spans="2:15" ht="11.25">
      <c r="B384" s="37" t="str">
        <f>IF(tblINVENTAIRE_HYGIENE[[#This Row],[NOM]]="","",INDEX(tblHYGIENE[CODE],MATCH(tblINVENTAIRE_HYGIENE[[#This Row],[NOM]],tblHYGIENE[HYGIENE],0)))</f>
        <v/>
      </c>
      <c r="C384" s="37"/>
      <c r="D384" s="38"/>
      <c r="E384" s="21"/>
      <c r="F384" s="22" t="str">
        <f ca="1">IF(tblINVENTAIRE_HYGIENE[[#This Row],[DELIVRANCE]]&lt;&gt;"",TODAY()-tblINVENTAIRE_HYGIENE[[#This Row],[DELIVRANCE]],"")</f>
        <v/>
      </c>
      <c r="G384" s="65"/>
      <c r="H384" s="109"/>
      <c r="I384" s="40" t="str">
        <f>IF(tblINVENTAIRE_HYGIENE[[#This Row],[QTE]]="","",SUM(tblINVENTAIRE_HYGIENE[[#This Row],[QTE]]-$H384))</f>
        <v/>
      </c>
      <c r="J384" s="7"/>
      <c r="K384" s="42"/>
      <c r="L384" s="42"/>
      <c r="M384" s="52"/>
      <c r="N384" s="53"/>
      <c r="O384" s="44"/>
    </row>
    <row r="385" spans="2:15" ht="11.25">
      <c r="B385" s="37" t="str">
        <f>IF(tblINVENTAIRE_HYGIENE[[#This Row],[NOM]]="","",INDEX(tblHYGIENE[CODE],MATCH(tblINVENTAIRE_HYGIENE[[#This Row],[NOM]],tblHYGIENE[HYGIENE],0)))</f>
        <v/>
      </c>
      <c r="C385" s="37"/>
      <c r="D385" s="38"/>
      <c r="E385" s="21"/>
      <c r="F385" s="22" t="str">
        <f ca="1">IF(tblINVENTAIRE_HYGIENE[[#This Row],[DELIVRANCE]]&lt;&gt;"",TODAY()-tblINVENTAIRE_HYGIENE[[#This Row],[DELIVRANCE]],"")</f>
        <v/>
      </c>
      <c r="G385" s="65"/>
      <c r="H385" s="109"/>
      <c r="I385" s="40" t="str">
        <f>IF(tblINVENTAIRE_HYGIENE[[#This Row],[QTE]]="","",SUM(tblINVENTAIRE_HYGIENE[[#This Row],[QTE]]-$H385))</f>
        <v/>
      </c>
      <c r="J385" s="7"/>
      <c r="K385" s="42"/>
      <c r="L385" s="42"/>
      <c r="M385" s="52"/>
      <c r="N385" s="53"/>
      <c r="O385" s="44"/>
    </row>
    <row r="386" spans="2:15" ht="11.25">
      <c r="B386" s="37" t="str">
        <f>IF(tblINVENTAIRE_HYGIENE[[#This Row],[NOM]]="","",INDEX(tblHYGIENE[CODE],MATCH(tblINVENTAIRE_HYGIENE[[#This Row],[NOM]],tblHYGIENE[HYGIENE],0)))</f>
        <v/>
      </c>
      <c r="C386" s="37"/>
      <c r="D386" s="38"/>
      <c r="E386" s="21"/>
      <c r="F386" s="22" t="str">
        <f ca="1">IF(tblINVENTAIRE_HYGIENE[[#This Row],[DELIVRANCE]]&lt;&gt;"",TODAY()-tblINVENTAIRE_HYGIENE[[#This Row],[DELIVRANCE]],"")</f>
        <v/>
      </c>
      <c r="G386" s="65"/>
      <c r="H386" s="109"/>
      <c r="I386" s="40" t="str">
        <f>IF(tblINVENTAIRE_HYGIENE[[#This Row],[QTE]]="","",SUM(tblINVENTAIRE_HYGIENE[[#This Row],[QTE]]-$H386))</f>
        <v/>
      </c>
      <c r="J386" s="7"/>
      <c r="K386" s="42"/>
      <c r="L386" s="42"/>
      <c r="M386" s="52"/>
      <c r="N386" s="53"/>
      <c r="O386" s="44"/>
    </row>
    <row r="387" spans="2:15" ht="11.25">
      <c r="B387" s="37" t="str">
        <f>IF(tblINVENTAIRE_HYGIENE[[#This Row],[NOM]]="","",INDEX(tblHYGIENE[CODE],MATCH(tblINVENTAIRE_HYGIENE[[#This Row],[NOM]],tblHYGIENE[HYGIENE],0)))</f>
        <v/>
      </c>
      <c r="C387" s="37"/>
      <c r="D387" s="38"/>
      <c r="E387" s="21"/>
      <c r="F387" s="22" t="str">
        <f ca="1">IF(tblINVENTAIRE_HYGIENE[[#This Row],[DELIVRANCE]]&lt;&gt;"",TODAY()-tblINVENTAIRE_HYGIENE[[#This Row],[DELIVRANCE]],"")</f>
        <v/>
      </c>
      <c r="G387" s="65"/>
      <c r="H387" s="109"/>
      <c r="I387" s="40" t="str">
        <f>IF(tblINVENTAIRE_HYGIENE[[#This Row],[QTE]]="","",SUM(tblINVENTAIRE_HYGIENE[[#This Row],[QTE]]-$H387))</f>
        <v/>
      </c>
      <c r="J387" s="7"/>
      <c r="K387" s="42"/>
      <c r="L387" s="42"/>
      <c r="M387" s="52"/>
      <c r="N387" s="53"/>
      <c r="O387" s="44"/>
    </row>
    <row r="388" spans="2:15" ht="11.25">
      <c r="B388" s="37" t="str">
        <f>IF(tblINVENTAIRE_HYGIENE[[#This Row],[NOM]]="","",INDEX(tblHYGIENE[CODE],MATCH(tblINVENTAIRE_HYGIENE[[#This Row],[NOM]],tblHYGIENE[HYGIENE],0)))</f>
        <v/>
      </c>
      <c r="C388" s="37"/>
      <c r="D388" s="38"/>
      <c r="E388" s="21"/>
      <c r="F388" s="22" t="str">
        <f ca="1">IF(tblINVENTAIRE_HYGIENE[[#This Row],[DELIVRANCE]]&lt;&gt;"",TODAY()-tblINVENTAIRE_HYGIENE[[#This Row],[DELIVRANCE]],"")</f>
        <v/>
      </c>
      <c r="G388" s="65"/>
      <c r="H388" s="109"/>
      <c r="I388" s="40" t="str">
        <f>IF(tblINVENTAIRE_HYGIENE[[#This Row],[QTE]]="","",SUM(tblINVENTAIRE_HYGIENE[[#This Row],[QTE]]-$H388))</f>
        <v/>
      </c>
      <c r="J388" s="7"/>
      <c r="K388" s="42"/>
      <c r="L388" s="42"/>
      <c r="M388" s="52"/>
      <c r="N388" s="53"/>
      <c r="O388" s="44"/>
    </row>
    <row r="389" spans="2:15" ht="11.25">
      <c r="B389" s="37" t="str">
        <f>IF(tblINVENTAIRE_HYGIENE[[#This Row],[NOM]]="","",INDEX(tblHYGIENE[CODE],MATCH(tblINVENTAIRE_HYGIENE[[#This Row],[NOM]],tblHYGIENE[HYGIENE],0)))</f>
        <v/>
      </c>
      <c r="C389" s="37"/>
      <c r="D389" s="38"/>
      <c r="E389" s="21"/>
      <c r="F389" s="22" t="str">
        <f ca="1">IF(tblINVENTAIRE_HYGIENE[[#This Row],[DELIVRANCE]]&lt;&gt;"",TODAY()-tblINVENTAIRE_HYGIENE[[#This Row],[DELIVRANCE]],"")</f>
        <v/>
      </c>
      <c r="G389" s="65"/>
      <c r="H389" s="109"/>
      <c r="I389" s="40" t="str">
        <f>IF(tblINVENTAIRE_HYGIENE[[#This Row],[QTE]]="","",SUM(tblINVENTAIRE_HYGIENE[[#This Row],[QTE]]-$H389))</f>
        <v/>
      </c>
      <c r="J389" s="7"/>
      <c r="K389" s="42"/>
      <c r="L389" s="42"/>
      <c r="M389" s="52"/>
      <c r="N389" s="53"/>
      <c r="O389" s="44"/>
    </row>
    <row r="390" spans="2:15" ht="11.25">
      <c r="B390" s="37" t="str">
        <f>IF(tblINVENTAIRE_HYGIENE[[#This Row],[NOM]]="","",INDEX(tblHYGIENE[CODE],MATCH(tblINVENTAIRE_HYGIENE[[#This Row],[NOM]],tblHYGIENE[HYGIENE],0)))</f>
        <v/>
      </c>
      <c r="C390" s="37"/>
      <c r="D390" s="38"/>
      <c r="E390" s="21"/>
      <c r="F390" s="22" t="str">
        <f ca="1">IF(tblINVENTAIRE_HYGIENE[[#This Row],[DELIVRANCE]]&lt;&gt;"",TODAY()-tblINVENTAIRE_HYGIENE[[#This Row],[DELIVRANCE]],"")</f>
        <v/>
      </c>
      <c r="G390" s="65"/>
      <c r="H390" s="109"/>
      <c r="I390" s="40" t="str">
        <f>IF(tblINVENTAIRE_HYGIENE[[#This Row],[QTE]]="","",SUM(tblINVENTAIRE_HYGIENE[[#This Row],[QTE]]-$H390))</f>
        <v/>
      </c>
      <c r="J390" s="7"/>
      <c r="K390" s="42"/>
      <c r="L390" s="42"/>
      <c r="M390" s="52"/>
      <c r="N390" s="53"/>
      <c r="O390" s="44"/>
    </row>
    <row r="391" spans="2:15" ht="11.25">
      <c r="B391" s="37" t="str">
        <f>IF(tblINVENTAIRE_HYGIENE[[#This Row],[NOM]]="","",INDEX(tblHYGIENE[CODE],MATCH(tblINVENTAIRE_HYGIENE[[#This Row],[NOM]],tblHYGIENE[HYGIENE],0)))</f>
        <v/>
      </c>
      <c r="C391" s="37"/>
      <c r="D391" s="38"/>
      <c r="E391" s="21"/>
      <c r="F391" s="22" t="str">
        <f ca="1">IF(tblINVENTAIRE_HYGIENE[[#This Row],[DELIVRANCE]]&lt;&gt;"",TODAY()-tblINVENTAIRE_HYGIENE[[#This Row],[DELIVRANCE]],"")</f>
        <v/>
      </c>
      <c r="G391" s="65"/>
      <c r="H391" s="109"/>
      <c r="I391" s="40" t="str">
        <f>IF(tblINVENTAIRE_HYGIENE[[#This Row],[QTE]]="","",SUM(tblINVENTAIRE_HYGIENE[[#This Row],[QTE]]-$H391))</f>
        <v/>
      </c>
      <c r="J391" s="7"/>
      <c r="K391" s="42"/>
      <c r="L391" s="42"/>
      <c r="M391" s="52"/>
      <c r="N391" s="53"/>
      <c r="O391" s="44"/>
    </row>
    <row r="392" spans="2:15" ht="11.25">
      <c r="B392" s="37" t="str">
        <f>IF(tblINVENTAIRE_HYGIENE[[#This Row],[NOM]]="","",INDEX(tblHYGIENE[CODE],MATCH(tblINVENTAIRE_HYGIENE[[#This Row],[NOM]],tblHYGIENE[HYGIENE],0)))</f>
        <v/>
      </c>
      <c r="C392" s="37"/>
      <c r="D392" s="38"/>
      <c r="E392" s="21"/>
      <c r="F392" s="22" t="str">
        <f ca="1">IF(tblINVENTAIRE_HYGIENE[[#This Row],[DELIVRANCE]]&lt;&gt;"",TODAY()-tblINVENTAIRE_HYGIENE[[#This Row],[DELIVRANCE]],"")</f>
        <v/>
      </c>
      <c r="G392" s="65"/>
      <c r="H392" s="109"/>
      <c r="I392" s="40" t="str">
        <f>IF(tblINVENTAIRE_HYGIENE[[#This Row],[QTE]]="","",SUM(tblINVENTAIRE_HYGIENE[[#This Row],[QTE]]-$H392))</f>
        <v/>
      </c>
      <c r="J392" s="7"/>
      <c r="K392" s="42"/>
      <c r="L392" s="42"/>
      <c r="M392" s="52"/>
      <c r="N392" s="53"/>
      <c r="O392" s="44"/>
    </row>
    <row r="393" spans="2:15" ht="11.25">
      <c r="B393" s="37" t="str">
        <f>IF(tblINVENTAIRE_HYGIENE[[#This Row],[NOM]]="","",INDEX(tblHYGIENE[CODE],MATCH(tblINVENTAIRE_HYGIENE[[#This Row],[NOM]],tblHYGIENE[HYGIENE],0)))</f>
        <v/>
      </c>
      <c r="C393" s="37"/>
      <c r="D393" s="38"/>
      <c r="E393" s="21"/>
      <c r="F393" s="22" t="str">
        <f ca="1">IF(tblINVENTAIRE_HYGIENE[[#This Row],[DELIVRANCE]]&lt;&gt;"",TODAY()-tblINVENTAIRE_HYGIENE[[#This Row],[DELIVRANCE]],"")</f>
        <v/>
      </c>
      <c r="G393" s="65"/>
      <c r="H393" s="109"/>
      <c r="I393" s="40" t="str">
        <f>IF(tblINVENTAIRE_HYGIENE[[#This Row],[QTE]]="","",SUM(tblINVENTAIRE_HYGIENE[[#This Row],[QTE]]-$H393))</f>
        <v/>
      </c>
      <c r="J393" s="7"/>
      <c r="K393" s="42"/>
      <c r="L393" s="42"/>
      <c r="M393" s="52"/>
      <c r="N393" s="53"/>
      <c r="O393" s="44"/>
    </row>
    <row r="394" spans="2:15" ht="11.25">
      <c r="B394" s="37" t="str">
        <f>IF(tblINVENTAIRE_HYGIENE[[#This Row],[NOM]]="","",INDEX(tblHYGIENE[CODE],MATCH(tblINVENTAIRE_HYGIENE[[#This Row],[NOM]],tblHYGIENE[HYGIENE],0)))</f>
        <v/>
      </c>
      <c r="C394" s="37"/>
      <c r="D394" s="38"/>
      <c r="E394" s="21"/>
      <c r="F394" s="22" t="str">
        <f ca="1">IF(tblINVENTAIRE_HYGIENE[[#This Row],[DELIVRANCE]]&lt;&gt;"",TODAY()-tblINVENTAIRE_HYGIENE[[#This Row],[DELIVRANCE]],"")</f>
        <v/>
      </c>
      <c r="G394" s="65"/>
      <c r="H394" s="109"/>
      <c r="I394" s="40" t="str">
        <f>IF(tblINVENTAIRE_HYGIENE[[#This Row],[QTE]]="","",SUM(tblINVENTAIRE_HYGIENE[[#This Row],[QTE]]-$H394))</f>
        <v/>
      </c>
      <c r="J394" s="7"/>
      <c r="K394" s="42"/>
      <c r="L394" s="42"/>
      <c r="M394" s="52"/>
      <c r="N394" s="53"/>
      <c r="O394" s="44"/>
    </row>
    <row r="395" spans="2:15" ht="11.25">
      <c r="B395" s="37" t="str">
        <f>IF(tblINVENTAIRE_HYGIENE[[#This Row],[NOM]]="","",INDEX(tblHYGIENE[CODE],MATCH(tblINVENTAIRE_HYGIENE[[#This Row],[NOM]],tblHYGIENE[HYGIENE],0)))</f>
        <v/>
      </c>
      <c r="C395" s="37"/>
      <c r="D395" s="38"/>
      <c r="E395" s="21"/>
      <c r="F395" s="22" t="str">
        <f ca="1">IF(tblINVENTAIRE_HYGIENE[[#This Row],[DELIVRANCE]]&lt;&gt;"",TODAY()-tblINVENTAIRE_HYGIENE[[#This Row],[DELIVRANCE]],"")</f>
        <v/>
      </c>
      <c r="G395" s="65"/>
      <c r="H395" s="109"/>
      <c r="I395" s="40" t="str">
        <f>IF(tblINVENTAIRE_HYGIENE[[#This Row],[QTE]]="","",SUM(tblINVENTAIRE_HYGIENE[[#This Row],[QTE]]-$H395))</f>
        <v/>
      </c>
      <c r="J395" s="7"/>
      <c r="K395" s="42"/>
      <c r="L395" s="42"/>
      <c r="M395" s="52"/>
      <c r="N395" s="53"/>
      <c r="O395" s="44"/>
    </row>
    <row r="396" spans="2:15" ht="11.25">
      <c r="B396" s="37" t="str">
        <f>IF(tblINVENTAIRE_HYGIENE[[#This Row],[NOM]]="","",INDEX(tblHYGIENE[CODE],MATCH(tblINVENTAIRE_HYGIENE[[#This Row],[NOM]],tblHYGIENE[HYGIENE],0)))</f>
        <v/>
      </c>
      <c r="C396" s="37"/>
      <c r="D396" s="38"/>
      <c r="E396" s="21"/>
      <c r="F396" s="22" t="str">
        <f ca="1">IF(tblINVENTAIRE_HYGIENE[[#This Row],[DELIVRANCE]]&lt;&gt;"",TODAY()-tblINVENTAIRE_HYGIENE[[#This Row],[DELIVRANCE]],"")</f>
        <v/>
      </c>
      <c r="G396" s="65"/>
      <c r="H396" s="109"/>
      <c r="I396" s="40" t="str">
        <f>IF(tblINVENTAIRE_HYGIENE[[#This Row],[QTE]]="","",SUM(tblINVENTAIRE_HYGIENE[[#This Row],[QTE]]-$H396))</f>
        <v/>
      </c>
      <c r="J396" s="7"/>
      <c r="K396" s="42"/>
      <c r="L396" s="42"/>
      <c r="M396" s="52"/>
      <c r="N396" s="53"/>
      <c r="O396" s="44"/>
    </row>
    <row r="397" spans="2:15" ht="11.25">
      <c r="B397" s="37" t="str">
        <f>IF(tblINVENTAIRE_HYGIENE[[#This Row],[NOM]]="","",INDEX(tblHYGIENE[CODE],MATCH(tblINVENTAIRE_HYGIENE[[#This Row],[NOM]],tblHYGIENE[HYGIENE],0)))</f>
        <v/>
      </c>
      <c r="C397" s="37"/>
      <c r="D397" s="38"/>
      <c r="E397" s="21"/>
      <c r="F397" s="22" t="str">
        <f ca="1">IF(tblINVENTAIRE_HYGIENE[[#This Row],[DELIVRANCE]]&lt;&gt;"",TODAY()-tblINVENTAIRE_HYGIENE[[#This Row],[DELIVRANCE]],"")</f>
        <v/>
      </c>
      <c r="G397" s="65"/>
      <c r="H397" s="109"/>
      <c r="I397" s="40" t="str">
        <f>IF(tblINVENTAIRE_HYGIENE[[#This Row],[QTE]]="","",SUM(tblINVENTAIRE_HYGIENE[[#This Row],[QTE]]-$H397))</f>
        <v/>
      </c>
      <c r="J397" s="7"/>
      <c r="K397" s="42"/>
      <c r="L397" s="42"/>
      <c r="M397" s="52"/>
      <c r="N397" s="53"/>
      <c r="O397" s="44"/>
    </row>
    <row r="398" spans="2:15" ht="11.25">
      <c r="B398" s="37" t="str">
        <f>IF(tblINVENTAIRE_HYGIENE[[#This Row],[NOM]]="","",INDEX(tblHYGIENE[CODE],MATCH(tblINVENTAIRE_HYGIENE[[#This Row],[NOM]],tblHYGIENE[HYGIENE],0)))</f>
        <v/>
      </c>
      <c r="C398" s="37"/>
      <c r="D398" s="38"/>
      <c r="E398" s="21"/>
      <c r="F398" s="22" t="str">
        <f ca="1">IF(tblINVENTAIRE_HYGIENE[[#This Row],[DELIVRANCE]]&lt;&gt;"",TODAY()-tblINVENTAIRE_HYGIENE[[#This Row],[DELIVRANCE]],"")</f>
        <v/>
      </c>
      <c r="G398" s="65"/>
      <c r="H398" s="109"/>
      <c r="I398" s="40" t="str">
        <f>IF(tblINVENTAIRE_HYGIENE[[#This Row],[QTE]]="","",SUM(tblINVENTAIRE_HYGIENE[[#This Row],[QTE]]-$H398))</f>
        <v/>
      </c>
      <c r="J398" s="7"/>
      <c r="K398" s="42"/>
      <c r="L398" s="42"/>
      <c r="M398" s="52"/>
      <c r="N398" s="53"/>
      <c r="O398" s="44"/>
    </row>
    <row r="399" spans="2:15" ht="11.25">
      <c r="B399" s="37" t="str">
        <f>IF(tblINVENTAIRE_HYGIENE[[#This Row],[NOM]]="","",INDEX(tblHYGIENE[CODE],MATCH(tblINVENTAIRE_HYGIENE[[#This Row],[NOM]],tblHYGIENE[HYGIENE],0)))</f>
        <v/>
      </c>
      <c r="C399" s="37"/>
      <c r="D399" s="38"/>
      <c r="E399" s="21"/>
      <c r="F399" s="22" t="str">
        <f ca="1">IF(tblINVENTAIRE_HYGIENE[[#This Row],[DELIVRANCE]]&lt;&gt;"",TODAY()-tblINVENTAIRE_HYGIENE[[#This Row],[DELIVRANCE]],"")</f>
        <v/>
      </c>
      <c r="G399" s="65"/>
      <c r="H399" s="109"/>
      <c r="I399" s="40" t="str">
        <f>IF(tblINVENTAIRE_HYGIENE[[#This Row],[QTE]]="","",SUM(tblINVENTAIRE_HYGIENE[[#This Row],[QTE]]-$H399))</f>
        <v/>
      </c>
      <c r="J399" s="7"/>
      <c r="K399" s="42"/>
      <c r="L399" s="42"/>
      <c r="M399" s="52"/>
      <c r="N399" s="53"/>
      <c r="O399" s="44"/>
    </row>
    <row r="400" spans="2:15" ht="11.25">
      <c r="B400" s="37" t="str">
        <f>IF(tblINVENTAIRE_HYGIENE[[#This Row],[NOM]]="","",INDEX(tblHYGIENE[CODE],MATCH(tblINVENTAIRE_HYGIENE[[#This Row],[NOM]],tblHYGIENE[HYGIENE],0)))</f>
        <v/>
      </c>
      <c r="C400" s="37"/>
      <c r="D400" s="38"/>
      <c r="E400" s="21"/>
      <c r="F400" s="22" t="str">
        <f ca="1">IF(tblINVENTAIRE_HYGIENE[[#This Row],[DELIVRANCE]]&lt;&gt;"",TODAY()-tblINVENTAIRE_HYGIENE[[#This Row],[DELIVRANCE]],"")</f>
        <v/>
      </c>
      <c r="G400" s="65"/>
      <c r="H400" s="109"/>
      <c r="I400" s="40" t="str">
        <f>IF(tblINVENTAIRE_HYGIENE[[#This Row],[QTE]]="","",SUM(tblINVENTAIRE_HYGIENE[[#This Row],[QTE]]-$H400))</f>
        <v/>
      </c>
      <c r="J400" s="7"/>
      <c r="K400" s="42"/>
      <c r="L400" s="42"/>
      <c r="M400" s="52"/>
      <c r="N400" s="53"/>
      <c r="O400" s="44"/>
    </row>
    <row r="401" spans="2:15" ht="11.25">
      <c r="B401" s="37" t="str">
        <f>IF(tblINVENTAIRE_HYGIENE[[#This Row],[NOM]]="","",INDEX(tblHYGIENE[CODE],MATCH(tblINVENTAIRE_HYGIENE[[#This Row],[NOM]],tblHYGIENE[HYGIENE],0)))</f>
        <v/>
      </c>
      <c r="C401" s="37"/>
      <c r="D401" s="38"/>
      <c r="E401" s="21"/>
      <c r="F401" s="22" t="str">
        <f ca="1">IF(tblINVENTAIRE_HYGIENE[[#This Row],[DELIVRANCE]]&lt;&gt;"",TODAY()-tblINVENTAIRE_HYGIENE[[#This Row],[DELIVRANCE]],"")</f>
        <v/>
      </c>
      <c r="G401" s="65"/>
      <c r="H401" s="109"/>
      <c r="I401" s="40" t="str">
        <f>IF(tblINVENTAIRE_HYGIENE[[#This Row],[QTE]]="","",SUM(tblINVENTAIRE_HYGIENE[[#This Row],[QTE]]-$H401))</f>
        <v/>
      </c>
      <c r="J401" s="7"/>
      <c r="K401" s="42"/>
      <c r="L401" s="42"/>
      <c r="M401" s="52"/>
      <c r="N401" s="53"/>
      <c r="O401" s="44"/>
    </row>
    <row r="402" spans="2:15" ht="11.25">
      <c r="B402" s="37" t="str">
        <f>IF(tblINVENTAIRE_HYGIENE[[#This Row],[NOM]]="","",INDEX(tblHYGIENE[CODE],MATCH(tblINVENTAIRE_HYGIENE[[#This Row],[NOM]],tblHYGIENE[HYGIENE],0)))</f>
        <v/>
      </c>
      <c r="C402" s="37"/>
      <c r="D402" s="38"/>
      <c r="E402" s="21"/>
      <c r="F402" s="22" t="str">
        <f ca="1">IF(tblINVENTAIRE_HYGIENE[[#This Row],[DELIVRANCE]]&lt;&gt;"",TODAY()-tblINVENTAIRE_HYGIENE[[#This Row],[DELIVRANCE]],"")</f>
        <v/>
      </c>
      <c r="G402" s="65"/>
      <c r="H402" s="109"/>
      <c r="I402" s="40" t="str">
        <f>IF(tblINVENTAIRE_HYGIENE[[#This Row],[QTE]]="","",SUM(tblINVENTAIRE_HYGIENE[[#This Row],[QTE]]-$H402))</f>
        <v/>
      </c>
      <c r="J402" s="7"/>
      <c r="K402" s="42"/>
      <c r="L402" s="42"/>
      <c r="M402" s="52"/>
      <c r="N402" s="53"/>
      <c r="O402" s="44"/>
    </row>
    <row r="403" spans="2:15" ht="11.25">
      <c r="B403" s="37" t="str">
        <f>IF(tblINVENTAIRE_HYGIENE[[#This Row],[NOM]]="","",INDEX(tblHYGIENE[CODE],MATCH(tblINVENTAIRE_HYGIENE[[#This Row],[NOM]],tblHYGIENE[HYGIENE],0)))</f>
        <v/>
      </c>
      <c r="C403" s="37"/>
      <c r="D403" s="38"/>
      <c r="E403" s="21"/>
      <c r="F403" s="22" t="str">
        <f ca="1">IF(tblINVENTAIRE_HYGIENE[[#This Row],[DELIVRANCE]]&lt;&gt;"",TODAY()-tblINVENTAIRE_HYGIENE[[#This Row],[DELIVRANCE]],"")</f>
        <v/>
      </c>
      <c r="G403" s="65"/>
      <c r="H403" s="109"/>
      <c r="I403" s="40" t="str">
        <f>IF(tblINVENTAIRE_HYGIENE[[#This Row],[QTE]]="","",SUM(tblINVENTAIRE_HYGIENE[[#This Row],[QTE]]-$H403))</f>
        <v/>
      </c>
      <c r="J403" s="7"/>
      <c r="K403" s="42"/>
      <c r="L403" s="42"/>
      <c r="M403" s="52"/>
      <c r="N403" s="53"/>
      <c r="O403" s="44"/>
    </row>
    <row r="404" spans="2:15" ht="11.25">
      <c r="B404" s="37" t="str">
        <f>IF(tblINVENTAIRE_HYGIENE[[#This Row],[NOM]]="","",INDEX(tblHYGIENE[CODE],MATCH(tblINVENTAIRE_HYGIENE[[#This Row],[NOM]],tblHYGIENE[HYGIENE],0)))</f>
        <v/>
      </c>
      <c r="C404" s="37"/>
      <c r="D404" s="38"/>
      <c r="E404" s="21"/>
      <c r="F404" s="22" t="str">
        <f ca="1">IF(tblINVENTAIRE_HYGIENE[[#This Row],[DELIVRANCE]]&lt;&gt;"",TODAY()-tblINVENTAIRE_HYGIENE[[#This Row],[DELIVRANCE]],"")</f>
        <v/>
      </c>
      <c r="G404" s="65"/>
      <c r="H404" s="109"/>
      <c r="I404" s="40" t="str">
        <f>IF(tblINVENTAIRE_HYGIENE[[#This Row],[QTE]]="","",SUM(tblINVENTAIRE_HYGIENE[[#This Row],[QTE]]-$H404))</f>
        <v/>
      </c>
      <c r="J404" s="7"/>
      <c r="K404" s="42"/>
      <c r="L404" s="42"/>
      <c r="M404" s="52"/>
      <c r="N404" s="53"/>
      <c r="O404" s="44"/>
    </row>
    <row r="405" spans="2:15" ht="11.25">
      <c r="B405" s="37" t="str">
        <f>IF(tblINVENTAIRE_HYGIENE[[#This Row],[NOM]]="","",INDEX(tblHYGIENE[CODE],MATCH(tblINVENTAIRE_HYGIENE[[#This Row],[NOM]],tblHYGIENE[HYGIENE],0)))</f>
        <v/>
      </c>
      <c r="C405" s="37"/>
      <c r="D405" s="38"/>
      <c r="E405" s="21"/>
      <c r="F405" s="22" t="str">
        <f ca="1">IF(tblINVENTAIRE_HYGIENE[[#This Row],[DELIVRANCE]]&lt;&gt;"",TODAY()-tblINVENTAIRE_HYGIENE[[#This Row],[DELIVRANCE]],"")</f>
        <v/>
      </c>
      <c r="G405" s="65"/>
      <c r="H405" s="109"/>
      <c r="I405" s="40" t="str">
        <f>IF(tblINVENTAIRE_HYGIENE[[#This Row],[QTE]]="","",SUM(tblINVENTAIRE_HYGIENE[[#This Row],[QTE]]-$H405))</f>
        <v/>
      </c>
      <c r="J405" s="7"/>
      <c r="K405" s="42"/>
      <c r="L405" s="42"/>
      <c r="M405" s="52"/>
      <c r="N405" s="53"/>
      <c r="O405" s="44"/>
    </row>
    <row r="406" spans="2:15" ht="11.25">
      <c r="B406" s="37" t="str">
        <f>IF(tblINVENTAIRE_HYGIENE[[#This Row],[NOM]]="","",INDEX(tblHYGIENE[CODE],MATCH(tblINVENTAIRE_HYGIENE[[#This Row],[NOM]],tblHYGIENE[HYGIENE],0)))</f>
        <v/>
      </c>
      <c r="C406" s="37"/>
      <c r="D406" s="38"/>
      <c r="E406" s="21"/>
      <c r="F406" s="22" t="str">
        <f ca="1">IF(tblINVENTAIRE_HYGIENE[[#This Row],[DELIVRANCE]]&lt;&gt;"",TODAY()-tblINVENTAIRE_HYGIENE[[#This Row],[DELIVRANCE]],"")</f>
        <v/>
      </c>
      <c r="G406" s="65"/>
      <c r="H406" s="109"/>
      <c r="I406" s="40" t="str">
        <f>IF(tblINVENTAIRE_HYGIENE[[#This Row],[QTE]]="","",SUM(tblINVENTAIRE_HYGIENE[[#This Row],[QTE]]-$H406))</f>
        <v/>
      </c>
      <c r="J406" s="7"/>
      <c r="K406" s="42"/>
      <c r="L406" s="42"/>
      <c r="M406" s="52"/>
      <c r="N406" s="53"/>
      <c r="O406" s="44"/>
    </row>
    <row r="407" spans="2:15" ht="11.25">
      <c r="B407" s="37" t="str">
        <f>IF(tblINVENTAIRE_HYGIENE[[#This Row],[NOM]]="","",INDEX(tblHYGIENE[CODE],MATCH(tblINVENTAIRE_HYGIENE[[#This Row],[NOM]],tblHYGIENE[HYGIENE],0)))</f>
        <v/>
      </c>
      <c r="C407" s="37"/>
      <c r="D407" s="38"/>
      <c r="E407" s="21"/>
      <c r="F407" s="22" t="str">
        <f ca="1">IF(tblINVENTAIRE_HYGIENE[[#This Row],[DELIVRANCE]]&lt;&gt;"",TODAY()-tblINVENTAIRE_HYGIENE[[#This Row],[DELIVRANCE]],"")</f>
        <v/>
      </c>
      <c r="G407" s="65"/>
      <c r="H407" s="109"/>
      <c r="I407" s="40" t="str">
        <f>IF(tblINVENTAIRE_HYGIENE[[#This Row],[QTE]]="","",SUM(tblINVENTAIRE_HYGIENE[[#This Row],[QTE]]-$H407))</f>
        <v/>
      </c>
      <c r="J407" s="7"/>
      <c r="K407" s="42"/>
      <c r="L407" s="42"/>
      <c r="M407" s="52"/>
      <c r="N407" s="53"/>
      <c r="O407" s="44"/>
    </row>
    <row r="408" spans="2:15" ht="11.25">
      <c r="B408" s="37" t="str">
        <f>IF(tblINVENTAIRE_HYGIENE[[#This Row],[NOM]]="","",INDEX(tblHYGIENE[CODE],MATCH(tblINVENTAIRE_HYGIENE[[#This Row],[NOM]],tblHYGIENE[HYGIENE],0)))</f>
        <v/>
      </c>
      <c r="C408" s="37"/>
      <c r="D408" s="38"/>
      <c r="E408" s="21"/>
      <c r="F408" s="22" t="str">
        <f ca="1">IF(tblINVENTAIRE_HYGIENE[[#This Row],[DELIVRANCE]]&lt;&gt;"",TODAY()-tblINVENTAIRE_HYGIENE[[#This Row],[DELIVRANCE]],"")</f>
        <v/>
      </c>
      <c r="G408" s="65"/>
      <c r="H408" s="109"/>
      <c r="I408" s="40" t="str">
        <f>IF(tblINVENTAIRE_HYGIENE[[#This Row],[QTE]]="","",SUM(tblINVENTAIRE_HYGIENE[[#This Row],[QTE]]-$H408))</f>
        <v/>
      </c>
      <c r="J408" s="7"/>
      <c r="K408" s="42"/>
      <c r="L408" s="42"/>
      <c r="M408" s="52"/>
      <c r="N408" s="53"/>
      <c r="O408" s="44"/>
    </row>
    <row r="409" spans="2:15" ht="11.25">
      <c r="B409" s="37" t="str">
        <f>IF(tblINVENTAIRE_HYGIENE[[#This Row],[NOM]]="","",INDEX(tblHYGIENE[CODE],MATCH(tblINVENTAIRE_HYGIENE[[#This Row],[NOM]],tblHYGIENE[HYGIENE],0)))</f>
        <v/>
      </c>
      <c r="C409" s="37"/>
      <c r="D409" s="38"/>
      <c r="E409" s="21"/>
      <c r="F409" s="22" t="str">
        <f ca="1">IF(tblINVENTAIRE_HYGIENE[[#This Row],[DELIVRANCE]]&lt;&gt;"",TODAY()-tblINVENTAIRE_HYGIENE[[#This Row],[DELIVRANCE]],"")</f>
        <v/>
      </c>
      <c r="G409" s="65"/>
      <c r="H409" s="109"/>
      <c r="I409" s="40" t="str">
        <f>IF(tblINVENTAIRE_HYGIENE[[#This Row],[QTE]]="","",SUM(tblINVENTAIRE_HYGIENE[[#This Row],[QTE]]-$H409))</f>
        <v/>
      </c>
      <c r="J409" s="7"/>
      <c r="K409" s="42"/>
      <c r="L409" s="42"/>
      <c r="M409" s="52"/>
      <c r="N409" s="53"/>
      <c r="O409" s="44"/>
    </row>
    <row r="410" spans="2:15" ht="11.25">
      <c r="B410" s="37" t="str">
        <f>IF(tblINVENTAIRE_HYGIENE[[#This Row],[NOM]]="","",INDEX(tblHYGIENE[CODE],MATCH(tblINVENTAIRE_HYGIENE[[#This Row],[NOM]],tblHYGIENE[HYGIENE],0)))</f>
        <v/>
      </c>
      <c r="C410" s="37"/>
      <c r="D410" s="38"/>
      <c r="E410" s="21"/>
      <c r="F410" s="22" t="str">
        <f ca="1">IF(tblINVENTAIRE_HYGIENE[[#This Row],[DELIVRANCE]]&lt;&gt;"",TODAY()-tblINVENTAIRE_HYGIENE[[#This Row],[DELIVRANCE]],"")</f>
        <v/>
      </c>
      <c r="G410" s="65"/>
      <c r="H410" s="109"/>
      <c r="I410" s="40" t="str">
        <f>IF(tblINVENTAIRE_HYGIENE[[#This Row],[QTE]]="","",SUM(tblINVENTAIRE_HYGIENE[[#This Row],[QTE]]-$H410))</f>
        <v/>
      </c>
      <c r="J410" s="7"/>
      <c r="K410" s="42"/>
      <c r="L410" s="42"/>
      <c r="M410" s="52"/>
      <c r="N410" s="53"/>
      <c r="O410" s="44"/>
    </row>
    <row r="411" spans="2:15" ht="11.25">
      <c r="B411" s="37" t="str">
        <f>IF(tblINVENTAIRE_HYGIENE[[#This Row],[NOM]]="","",INDEX(tblHYGIENE[CODE],MATCH(tblINVENTAIRE_HYGIENE[[#This Row],[NOM]],tblHYGIENE[HYGIENE],0)))</f>
        <v/>
      </c>
      <c r="C411" s="37"/>
      <c r="D411" s="38"/>
      <c r="E411" s="21"/>
      <c r="F411" s="22" t="str">
        <f ca="1">IF(tblINVENTAIRE_HYGIENE[[#This Row],[DELIVRANCE]]&lt;&gt;"",TODAY()-tblINVENTAIRE_HYGIENE[[#This Row],[DELIVRANCE]],"")</f>
        <v/>
      </c>
      <c r="G411" s="65"/>
      <c r="H411" s="109"/>
      <c r="I411" s="40" t="str">
        <f>IF(tblINVENTAIRE_HYGIENE[[#This Row],[QTE]]="","",SUM(tblINVENTAIRE_HYGIENE[[#This Row],[QTE]]-$H411))</f>
        <v/>
      </c>
      <c r="J411" s="7"/>
      <c r="K411" s="42"/>
      <c r="L411" s="42"/>
      <c r="M411" s="52"/>
      <c r="N411" s="53"/>
      <c r="O411" s="44"/>
    </row>
    <row r="412" spans="2:15" ht="11.25">
      <c r="B412" s="37" t="str">
        <f>IF(tblINVENTAIRE_HYGIENE[[#This Row],[NOM]]="","",INDEX(tblHYGIENE[CODE],MATCH(tblINVENTAIRE_HYGIENE[[#This Row],[NOM]],tblHYGIENE[HYGIENE],0)))</f>
        <v/>
      </c>
      <c r="C412" s="37"/>
      <c r="D412" s="38"/>
      <c r="E412" s="21"/>
      <c r="F412" s="22" t="str">
        <f ca="1">IF(tblINVENTAIRE_HYGIENE[[#This Row],[DELIVRANCE]]&lt;&gt;"",TODAY()-tblINVENTAIRE_HYGIENE[[#This Row],[DELIVRANCE]],"")</f>
        <v/>
      </c>
      <c r="G412" s="65"/>
      <c r="H412" s="109"/>
      <c r="I412" s="40" t="str">
        <f>IF(tblINVENTAIRE_HYGIENE[[#This Row],[QTE]]="","",SUM(tblINVENTAIRE_HYGIENE[[#This Row],[QTE]]-$H412))</f>
        <v/>
      </c>
      <c r="J412" s="7"/>
      <c r="K412" s="42"/>
      <c r="L412" s="42"/>
      <c r="M412" s="52"/>
      <c r="N412" s="53"/>
      <c r="O412" s="44"/>
    </row>
    <row r="413" spans="2:15" ht="11.25">
      <c r="B413" s="37" t="str">
        <f>IF(tblINVENTAIRE_HYGIENE[[#This Row],[NOM]]="","",INDEX(tblHYGIENE[CODE],MATCH(tblINVENTAIRE_HYGIENE[[#This Row],[NOM]],tblHYGIENE[HYGIENE],0)))</f>
        <v/>
      </c>
      <c r="C413" s="37"/>
      <c r="D413" s="38"/>
      <c r="E413" s="21"/>
      <c r="F413" s="22" t="str">
        <f ca="1">IF(tblINVENTAIRE_HYGIENE[[#This Row],[DELIVRANCE]]&lt;&gt;"",TODAY()-tblINVENTAIRE_HYGIENE[[#This Row],[DELIVRANCE]],"")</f>
        <v/>
      </c>
      <c r="G413" s="65"/>
      <c r="H413" s="109"/>
      <c r="I413" s="40" t="str">
        <f>IF(tblINVENTAIRE_HYGIENE[[#This Row],[QTE]]="","",SUM(tblINVENTAIRE_HYGIENE[[#This Row],[QTE]]-$H413))</f>
        <v/>
      </c>
      <c r="J413" s="7"/>
      <c r="K413" s="42"/>
      <c r="L413" s="42"/>
      <c r="M413" s="52"/>
      <c r="N413" s="53"/>
      <c r="O413" s="44"/>
    </row>
    <row r="414" spans="2:15" ht="11.25">
      <c r="B414" s="37" t="str">
        <f>IF(tblINVENTAIRE_HYGIENE[[#This Row],[NOM]]="","",INDEX(tblHYGIENE[CODE],MATCH(tblINVENTAIRE_HYGIENE[[#This Row],[NOM]],tblHYGIENE[HYGIENE],0)))</f>
        <v/>
      </c>
      <c r="C414" s="37"/>
      <c r="D414" s="38"/>
      <c r="E414" s="21"/>
      <c r="F414" s="22" t="str">
        <f ca="1">IF(tblINVENTAIRE_HYGIENE[[#This Row],[DELIVRANCE]]&lt;&gt;"",TODAY()-tblINVENTAIRE_HYGIENE[[#This Row],[DELIVRANCE]],"")</f>
        <v/>
      </c>
      <c r="G414" s="65"/>
      <c r="H414" s="109"/>
      <c r="I414" s="40" t="str">
        <f>IF(tblINVENTAIRE_HYGIENE[[#This Row],[QTE]]="","",SUM(tblINVENTAIRE_HYGIENE[[#This Row],[QTE]]-$H414))</f>
        <v/>
      </c>
      <c r="J414" s="7"/>
      <c r="K414" s="42"/>
      <c r="L414" s="42"/>
      <c r="M414" s="52"/>
      <c r="N414" s="53"/>
      <c r="O414" s="44"/>
    </row>
    <row r="415" spans="2:15" ht="11.25">
      <c r="B415" s="37" t="str">
        <f>IF(tblINVENTAIRE_HYGIENE[[#This Row],[NOM]]="","",INDEX(tblHYGIENE[CODE],MATCH(tblINVENTAIRE_HYGIENE[[#This Row],[NOM]],tblHYGIENE[HYGIENE],0)))</f>
        <v/>
      </c>
      <c r="C415" s="37"/>
      <c r="D415" s="38"/>
      <c r="E415" s="21"/>
      <c r="F415" s="22" t="str">
        <f ca="1">IF(tblINVENTAIRE_HYGIENE[[#This Row],[DELIVRANCE]]&lt;&gt;"",TODAY()-tblINVENTAIRE_HYGIENE[[#This Row],[DELIVRANCE]],"")</f>
        <v/>
      </c>
      <c r="G415" s="65"/>
      <c r="H415" s="109"/>
      <c r="I415" s="40" t="str">
        <f>IF(tblINVENTAIRE_HYGIENE[[#This Row],[QTE]]="","",SUM(tblINVENTAIRE_HYGIENE[[#This Row],[QTE]]-$H415))</f>
        <v/>
      </c>
      <c r="J415" s="7"/>
      <c r="K415" s="42"/>
      <c r="L415" s="42"/>
      <c r="M415" s="52"/>
      <c r="N415" s="53"/>
      <c r="O415" s="44"/>
    </row>
    <row r="416" spans="2:15" ht="11.25">
      <c r="B416" s="37" t="str">
        <f>IF(tblINVENTAIRE_HYGIENE[[#This Row],[NOM]]="","",INDEX(tblHYGIENE[CODE],MATCH(tblINVENTAIRE_HYGIENE[[#This Row],[NOM]],tblHYGIENE[HYGIENE],0)))</f>
        <v/>
      </c>
      <c r="C416" s="37"/>
      <c r="D416" s="38"/>
      <c r="E416" s="21"/>
      <c r="F416" s="22" t="str">
        <f ca="1">IF(tblINVENTAIRE_HYGIENE[[#This Row],[DELIVRANCE]]&lt;&gt;"",TODAY()-tblINVENTAIRE_HYGIENE[[#This Row],[DELIVRANCE]],"")</f>
        <v/>
      </c>
      <c r="G416" s="65"/>
      <c r="H416" s="109"/>
      <c r="I416" s="40" t="str">
        <f>IF(tblINVENTAIRE_HYGIENE[[#This Row],[QTE]]="","",SUM(tblINVENTAIRE_HYGIENE[[#This Row],[QTE]]-$H416))</f>
        <v/>
      </c>
      <c r="J416" s="7"/>
      <c r="K416" s="42"/>
      <c r="L416" s="42"/>
      <c r="M416" s="52"/>
      <c r="N416" s="53"/>
      <c r="O416" s="44"/>
    </row>
    <row r="417" spans="2:15" ht="11.25">
      <c r="B417" s="37" t="str">
        <f>IF(tblINVENTAIRE_HYGIENE[[#This Row],[NOM]]="","",INDEX(tblHYGIENE[CODE],MATCH(tblINVENTAIRE_HYGIENE[[#This Row],[NOM]],tblHYGIENE[HYGIENE],0)))</f>
        <v/>
      </c>
      <c r="C417" s="37"/>
      <c r="D417" s="38"/>
      <c r="E417" s="21"/>
      <c r="F417" s="22" t="str">
        <f ca="1">IF(tblINVENTAIRE_HYGIENE[[#This Row],[DELIVRANCE]]&lt;&gt;"",TODAY()-tblINVENTAIRE_HYGIENE[[#This Row],[DELIVRANCE]],"")</f>
        <v/>
      </c>
      <c r="G417" s="65"/>
      <c r="H417" s="109"/>
      <c r="I417" s="40" t="str">
        <f>IF(tblINVENTAIRE_HYGIENE[[#This Row],[QTE]]="","",SUM(tblINVENTAIRE_HYGIENE[[#This Row],[QTE]]-$H417))</f>
        <v/>
      </c>
      <c r="J417" s="7"/>
      <c r="K417" s="42"/>
      <c r="L417" s="42"/>
      <c r="M417" s="52"/>
      <c r="N417" s="53"/>
      <c r="O417" s="44"/>
    </row>
    <row r="418" spans="2:15" ht="11.25">
      <c r="B418" s="37" t="str">
        <f>IF(tblINVENTAIRE_HYGIENE[[#This Row],[NOM]]="","",INDEX(tblHYGIENE[CODE],MATCH(tblINVENTAIRE_HYGIENE[[#This Row],[NOM]],tblHYGIENE[HYGIENE],0)))</f>
        <v/>
      </c>
      <c r="C418" s="37"/>
      <c r="D418" s="38"/>
      <c r="E418" s="21"/>
      <c r="F418" s="22" t="str">
        <f ca="1">IF(tblINVENTAIRE_HYGIENE[[#This Row],[DELIVRANCE]]&lt;&gt;"",TODAY()-tblINVENTAIRE_HYGIENE[[#This Row],[DELIVRANCE]],"")</f>
        <v/>
      </c>
      <c r="G418" s="65"/>
      <c r="H418" s="109"/>
      <c r="I418" s="40" t="str">
        <f>IF(tblINVENTAIRE_HYGIENE[[#This Row],[QTE]]="","",SUM(tblINVENTAIRE_HYGIENE[[#This Row],[QTE]]-$H418))</f>
        <v/>
      </c>
      <c r="J418" s="7"/>
      <c r="K418" s="42"/>
      <c r="L418" s="42"/>
      <c r="M418" s="52"/>
      <c r="N418" s="53"/>
      <c r="O418" s="44"/>
    </row>
    <row r="419" spans="2:15" ht="11.25">
      <c r="B419" s="37" t="str">
        <f>IF(tblINVENTAIRE_HYGIENE[[#This Row],[NOM]]="","",INDEX(tblHYGIENE[CODE],MATCH(tblINVENTAIRE_HYGIENE[[#This Row],[NOM]],tblHYGIENE[HYGIENE],0)))</f>
        <v/>
      </c>
      <c r="C419" s="37"/>
      <c r="D419" s="38"/>
      <c r="E419" s="21"/>
      <c r="F419" s="22" t="str">
        <f ca="1">IF(tblINVENTAIRE_HYGIENE[[#This Row],[DELIVRANCE]]&lt;&gt;"",TODAY()-tblINVENTAIRE_HYGIENE[[#This Row],[DELIVRANCE]],"")</f>
        <v/>
      </c>
      <c r="G419" s="65"/>
      <c r="H419" s="109"/>
      <c r="I419" s="40" t="str">
        <f>IF(tblINVENTAIRE_HYGIENE[[#This Row],[QTE]]="","",SUM(tblINVENTAIRE_HYGIENE[[#This Row],[QTE]]-$H419))</f>
        <v/>
      </c>
      <c r="J419" s="7"/>
      <c r="K419" s="42"/>
      <c r="L419" s="42"/>
      <c r="M419" s="52"/>
      <c r="N419" s="53"/>
      <c r="O419" s="44"/>
    </row>
    <row r="420" spans="2:15" ht="11.25">
      <c r="B420" s="37" t="str">
        <f>IF(tblINVENTAIRE_HYGIENE[[#This Row],[NOM]]="","",INDEX(tblHYGIENE[CODE],MATCH(tblINVENTAIRE_HYGIENE[[#This Row],[NOM]],tblHYGIENE[HYGIENE],0)))</f>
        <v/>
      </c>
      <c r="C420" s="37"/>
      <c r="D420" s="38"/>
      <c r="E420" s="21"/>
      <c r="F420" s="22" t="str">
        <f ca="1">IF(tblINVENTAIRE_HYGIENE[[#This Row],[DELIVRANCE]]&lt;&gt;"",TODAY()-tblINVENTAIRE_HYGIENE[[#This Row],[DELIVRANCE]],"")</f>
        <v/>
      </c>
      <c r="G420" s="65"/>
      <c r="H420" s="109"/>
      <c r="I420" s="40" t="str">
        <f>IF(tblINVENTAIRE_HYGIENE[[#This Row],[QTE]]="","",SUM(tblINVENTAIRE_HYGIENE[[#This Row],[QTE]]-$H420))</f>
        <v/>
      </c>
      <c r="J420" s="7"/>
      <c r="K420" s="42"/>
      <c r="L420" s="42"/>
      <c r="M420" s="52"/>
      <c r="N420" s="53"/>
      <c r="O420" s="44"/>
    </row>
    <row r="421" spans="2:15" ht="11.25">
      <c r="B421" s="37" t="str">
        <f>IF(tblINVENTAIRE_HYGIENE[[#This Row],[NOM]]="","",INDEX(tblHYGIENE[CODE],MATCH(tblINVENTAIRE_HYGIENE[[#This Row],[NOM]],tblHYGIENE[HYGIENE],0)))</f>
        <v/>
      </c>
      <c r="C421" s="37"/>
      <c r="D421" s="38"/>
      <c r="E421" s="21"/>
      <c r="F421" s="22" t="str">
        <f ca="1">IF(tblINVENTAIRE_HYGIENE[[#This Row],[DELIVRANCE]]&lt;&gt;"",TODAY()-tblINVENTAIRE_HYGIENE[[#This Row],[DELIVRANCE]],"")</f>
        <v/>
      </c>
      <c r="G421" s="65"/>
      <c r="H421" s="109"/>
      <c r="I421" s="40" t="str">
        <f>IF(tblINVENTAIRE_HYGIENE[[#This Row],[QTE]]="","",SUM(tblINVENTAIRE_HYGIENE[[#This Row],[QTE]]-$H421))</f>
        <v/>
      </c>
      <c r="J421" s="7"/>
      <c r="K421" s="42"/>
      <c r="L421" s="42"/>
      <c r="M421" s="52"/>
      <c r="N421" s="53"/>
      <c r="O421" s="44"/>
    </row>
    <row r="422" spans="2:15" ht="11.25">
      <c r="B422" s="37" t="str">
        <f>IF(tblINVENTAIRE_HYGIENE[[#This Row],[NOM]]="","",INDEX(tblHYGIENE[CODE],MATCH(tblINVENTAIRE_HYGIENE[[#This Row],[NOM]],tblHYGIENE[HYGIENE],0)))</f>
        <v/>
      </c>
      <c r="C422" s="37"/>
      <c r="D422" s="38"/>
      <c r="E422" s="21"/>
      <c r="F422" s="22" t="str">
        <f ca="1">IF(tblINVENTAIRE_HYGIENE[[#This Row],[DELIVRANCE]]&lt;&gt;"",TODAY()-tblINVENTAIRE_HYGIENE[[#This Row],[DELIVRANCE]],"")</f>
        <v/>
      </c>
      <c r="G422" s="65"/>
      <c r="H422" s="109"/>
      <c r="I422" s="40" t="str">
        <f>IF(tblINVENTAIRE_HYGIENE[[#This Row],[QTE]]="","",SUM(tblINVENTAIRE_HYGIENE[[#This Row],[QTE]]-$H422))</f>
        <v/>
      </c>
      <c r="J422" s="7"/>
      <c r="K422" s="42"/>
      <c r="L422" s="42"/>
      <c r="M422" s="52"/>
      <c r="N422" s="53"/>
      <c r="O422" s="44"/>
    </row>
    <row r="423" spans="2:15" ht="11.25">
      <c r="B423" s="37" t="str">
        <f>IF(tblINVENTAIRE_HYGIENE[[#This Row],[NOM]]="","",INDEX(tblHYGIENE[CODE],MATCH(tblINVENTAIRE_HYGIENE[[#This Row],[NOM]],tblHYGIENE[HYGIENE],0)))</f>
        <v/>
      </c>
      <c r="C423" s="37"/>
      <c r="D423" s="38"/>
      <c r="E423" s="21"/>
      <c r="F423" s="22" t="str">
        <f ca="1">IF(tblINVENTAIRE_HYGIENE[[#This Row],[DELIVRANCE]]&lt;&gt;"",TODAY()-tblINVENTAIRE_HYGIENE[[#This Row],[DELIVRANCE]],"")</f>
        <v/>
      </c>
      <c r="G423" s="65"/>
      <c r="H423" s="109"/>
      <c r="I423" s="40" t="str">
        <f>IF(tblINVENTAIRE_HYGIENE[[#This Row],[QTE]]="","",SUM(tblINVENTAIRE_HYGIENE[[#This Row],[QTE]]-$H423))</f>
        <v/>
      </c>
      <c r="J423" s="7"/>
      <c r="K423" s="42"/>
      <c r="L423" s="42"/>
      <c r="M423" s="52"/>
      <c r="N423" s="53"/>
      <c r="O423" s="44"/>
    </row>
    <row r="424" spans="2:15" ht="11.25">
      <c r="B424" s="37" t="str">
        <f>IF(tblINVENTAIRE_HYGIENE[[#This Row],[NOM]]="","",INDEX(tblHYGIENE[CODE],MATCH(tblINVENTAIRE_HYGIENE[[#This Row],[NOM]],tblHYGIENE[HYGIENE],0)))</f>
        <v/>
      </c>
      <c r="C424" s="37"/>
      <c r="D424" s="38"/>
      <c r="E424" s="21"/>
      <c r="F424" s="22" t="str">
        <f ca="1">IF(tblINVENTAIRE_HYGIENE[[#This Row],[DELIVRANCE]]&lt;&gt;"",TODAY()-tblINVENTAIRE_HYGIENE[[#This Row],[DELIVRANCE]],"")</f>
        <v/>
      </c>
      <c r="G424" s="65"/>
      <c r="H424" s="109"/>
      <c r="I424" s="40" t="str">
        <f>IF(tblINVENTAIRE_HYGIENE[[#This Row],[QTE]]="","",SUM(tblINVENTAIRE_HYGIENE[[#This Row],[QTE]]-$H424))</f>
        <v/>
      </c>
      <c r="J424" s="7"/>
      <c r="K424" s="42"/>
      <c r="L424" s="42"/>
      <c r="M424" s="52"/>
      <c r="N424" s="53"/>
      <c r="O424" s="44"/>
    </row>
    <row r="425" spans="2:15" ht="11.25">
      <c r="B425" s="37" t="str">
        <f>IF(tblINVENTAIRE_HYGIENE[[#This Row],[NOM]]="","",INDEX(tblHYGIENE[CODE],MATCH(tblINVENTAIRE_HYGIENE[[#This Row],[NOM]],tblHYGIENE[HYGIENE],0)))</f>
        <v/>
      </c>
      <c r="C425" s="37"/>
      <c r="D425" s="38"/>
      <c r="E425" s="21"/>
      <c r="F425" s="22" t="str">
        <f ca="1">IF(tblINVENTAIRE_HYGIENE[[#This Row],[DELIVRANCE]]&lt;&gt;"",TODAY()-tblINVENTAIRE_HYGIENE[[#This Row],[DELIVRANCE]],"")</f>
        <v/>
      </c>
      <c r="G425" s="65"/>
      <c r="H425" s="109"/>
      <c r="I425" s="40" t="str">
        <f>IF(tblINVENTAIRE_HYGIENE[[#This Row],[QTE]]="","",SUM(tblINVENTAIRE_HYGIENE[[#This Row],[QTE]]-$H425))</f>
        <v/>
      </c>
      <c r="J425" s="7"/>
      <c r="K425" s="42"/>
      <c r="L425" s="42"/>
      <c r="M425" s="52"/>
      <c r="N425" s="53"/>
      <c r="O425" s="44"/>
    </row>
    <row r="426" spans="2:15" ht="11.25">
      <c r="B426" s="37" t="str">
        <f>IF(tblINVENTAIRE_HYGIENE[[#This Row],[NOM]]="","",INDEX(tblHYGIENE[CODE],MATCH(tblINVENTAIRE_HYGIENE[[#This Row],[NOM]],tblHYGIENE[HYGIENE],0)))</f>
        <v/>
      </c>
      <c r="C426" s="37"/>
      <c r="D426" s="38"/>
      <c r="E426" s="21"/>
      <c r="F426" s="22" t="str">
        <f ca="1">IF(tblINVENTAIRE_HYGIENE[[#This Row],[DELIVRANCE]]&lt;&gt;"",TODAY()-tblINVENTAIRE_HYGIENE[[#This Row],[DELIVRANCE]],"")</f>
        <v/>
      </c>
      <c r="G426" s="65"/>
      <c r="H426" s="109"/>
      <c r="I426" s="40" t="str">
        <f>IF(tblINVENTAIRE_HYGIENE[[#This Row],[QTE]]="","",SUM(tblINVENTAIRE_HYGIENE[[#This Row],[QTE]]-$H426))</f>
        <v/>
      </c>
      <c r="J426" s="7"/>
      <c r="K426" s="42"/>
      <c r="L426" s="42"/>
      <c r="M426" s="52"/>
      <c r="N426" s="53"/>
      <c r="O426" s="44"/>
    </row>
    <row r="427" spans="2:15" ht="11.25">
      <c r="B427" s="37" t="str">
        <f>IF(tblINVENTAIRE_HYGIENE[[#This Row],[NOM]]="","",INDEX(tblHYGIENE[CODE],MATCH(tblINVENTAIRE_HYGIENE[[#This Row],[NOM]],tblHYGIENE[HYGIENE],0)))</f>
        <v/>
      </c>
      <c r="C427" s="37"/>
      <c r="D427" s="38"/>
      <c r="E427" s="21"/>
      <c r="F427" s="22" t="str">
        <f ca="1">IF(tblINVENTAIRE_HYGIENE[[#This Row],[DELIVRANCE]]&lt;&gt;"",TODAY()-tblINVENTAIRE_HYGIENE[[#This Row],[DELIVRANCE]],"")</f>
        <v/>
      </c>
      <c r="G427" s="65"/>
      <c r="H427" s="109"/>
      <c r="I427" s="40" t="str">
        <f>IF(tblINVENTAIRE_HYGIENE[[#This Row],[QTE]]="","",SUM(tblINVENTAIRE_HYGIENE[[#This Row],[QTE]]-$H427))</f>
        <v/>
      </c>
      <c r="J427" s="7"/>
      <c r="K427" s="42"/>
      <c r="L427" s="42"/>
      <c r="M427" s="52"/>
      <c r="N427" s="53"/>
      <c r="O427" s="44"/>
    </row>
    <row r="428" spans="2:15" ht="11.25">
      <c r="B428" s="37" t="str">
        <f>IF(tblINVENTAIRE_HYGIENE[[#This Row],[NOM]]="","",INDEX(tblHYGIENE[CODE],MATCH(tblINVENTAIRE_HYGIENE[[#This Row],[NOM]],tblHYGIENE[HYGIENE],0)))</f>
        <v/>
      </c>
      <c r="C428" s="37"/>
      <c r="D428" s="38"/>
      <c r="E428" s="21"/>
      <c r="F428" s="22" t="str">
        <f ca="1">IF(tblINVENTAIRE_HYGIENE[[#This Row],[DELIVRANCE]]&lt;&gt;"",TODAY()-tblINVENTAIRE_HYGIENE[[#This Row],[DELIVRANCE]],"")</f>
        <v/>
      </c>
      <c r="G428" s="65"/>
      <c r="H428" s="109"/>
      <c r="I428" s="40" t="str">
        <f>IF(tblINVENTAIRE_HYGIENE[[#This Row],[QTE]]="","",SUM(tblINVENTAIRE_HYGIENE[[#This Row],[QTE]]-$H428))</f>
        <v/>
      </c>
      <c r="J428" s="7"/>
      <c r="K428" s="42"/>
      <c r="L428" s="42"/>
      <c r="M428" s="52"/>
      <c r="N428" s="53"/>
      <c r="O428" s="44"/>
    </row>
    <row r="429" spans="2:15" ht="11.25">
      <c r="B429" s="37" t="str">
        <f>IF(tblINVENTAIRE_HYGIENE[[#This Row],[NOM]]="","",INDEX(tblHYGIENE[CODE],MATCH(tblINVENTAIRE_HYGIENE[[#This Row],[NOM]],tblHYGIENE[HYGIENE],0)))</f>
        <v/>
      </c>
      <c r="C429" s="37"/>
      <c r="D429" s="38"/>
      <c r="E429" s="21"/>
      <c r="F429" s="22" t="str">
        <f ca="1">IF(tblINVENTAIRE_HYGIENE[[#This Row],[DELIVRANCE]]&lt;&gt;"",TODAY()-tblINVENTAIRE_HYGIENE[[#This Row],[DELIVRANCE]],"")</f>
        <v/>
      </c>
      <c r="G429" s="65"/>
      <c r="H429" s="109"/>
      <c r="I429" s="40" t="str">
        <f>IF(tblINVENTAIRE_HYGIENE[[#This Row],[QTE]]="","",SUM(tblINVENTAIRE_HYGIENE[[#This Row],[QTE]]-$H429))</f>
        <v/>
      </c>
      <c r="J429" s="7"/>
      <c r="K429" s="42"/>
      <c r="L429" s="42"/>
      <c r="M429" s="52"/>
      <c r="N429" s="53"/>
      <c r="O429" s="44"/>
    </row>
    <row r="430" spans="2:15" ht="11.25">
      <c r="B430" s="37" t="str">
        <f>IF(tblINVENTAIRE_HYGIENE[[#This Row],[NOM]]="","",INDEX(tblHYGIENE[CODE],MATCH(tblINVENTAIRE_HYGIENE[[#This Row],[NOM]],tblHYGIENE[HYGIENE],0)))</f>
        <v/>
      </c>
      <c r="C430" s="37"/>
      <c r="D430" s="38"/>
      <c r="E430" s="21"/>
      <c r="F430" s="22" t="str">
        <f ca="1">IF(tblINVENTAIRE_HYGIENE[[#This Row],[DELIVRANCE]]&lt;&gt;"",TODAY()-tblINVENTAIRE_HYGIENE[[#This Row],[DELIVRANCE]],"")</f>
        <v/>
      </c>
      <c r="G430" s="65"/>
      <c r="H430" s="109"/>
      <c r="I430" s="40" t="str">
        <f>IF(tblINVENTAIRE_HYGIENE[[#This Row],[QTE]]="","",SUM(tblINVENTAIRE_HYGIENE[[#This Row],[QTE]]-$H430))</f>
        <v/>
      </c>
      <c r="J430" s="7"/>
      <c r="K430" s="42"/>
      <c r="L430" s="42"/>
      <c r="M430" s="52"/>
      <c r="N430" s="53"/>
      <c r="O430" s="44"/>
    </row>
    <row r="431" spans="2:15" ht="11.25">
      <c r="B431" s="37" t="str">
        <f>IF(tblINVENTAIRE_HYGIENE[[#This Row],[NOM]]="","",INDEX(tblHYGIENE[CODE],MATCH(tblINVENTAIRE_HYGIENE[[#This Row],[NOM]],tblHYGIENE[HYGIENE],0)))</f>
        <v/>
      </c>
      <c r="C431" s="37"/>
      <c r="D431" s="38"/>
      <c r="E431" s="21"/>
      <c r="F431" s="22" t="str">
        <f ca="1">IF(tblINVENTAIRE_HYGIENE[[#This Row],[DELIVRANCE]]&lt;&gt;"",TODAY()-tblINVENTAIRE_HYGIENE[[#This Row],[DELIVRANCE]],"")</f>
        <v/>
      </c>
      <c r="G431" s="65"/>
      <c r="H431" s="109"/>
      <c r="I431" s="40" t="str">
        <f>IF(tblINVENTAIRE_HYGIENE[[#This Row],[QTE]]="","",SUM(tblINVENTAIRE_HYGIENE[[#This Row],[QTE]]-$H431))</f>
        <v/>
      </c>
      <c r="J431" s="7"/>
      <c r="K431" s="42"/>
      <c r="L431" s="42"/>
      <c r="M431" s="52"/>
      <c r="N431" s="53"/>
      <c r="O431" s="44"/>
    </row>
    <row r="432" spans="2:15" ht="11.25">
      <c r="B432" s="37" t="str">
        <f>IF(tblINVENTAIRE_HYGIENE[[#This Row],[NOM]]="","",INDEX(tblHYGIENE[CODE],MATCH(tblINVENTAIRE_HYGIENE[[#This Row],[NOM]],tblHYGIENE[HYGIENE],0)))</f>
        <v/>
      </c>
      <c r="C432" s="37"/>
      <c r="D432" s="38"/>
      <c r="E432" s="21"/>
      <c r="F432" s="22" t="str">
        <f ca="1">IF(tblINVENTAIRE_HYGIENE[[#This Row],[DELIVRANCE]]&lt;&gt;"",TODAY()-tblINVENTAIRE_HYGIENE[[#This Row],[DELIVRANCE]],"")</f>
        <v/>
      </c>
      <c r="G432" s="65"/>
      <c r="H432" s="109"/>
      <c r="I432" s="40" t="str">
        <f>IF(tblINVENTAIRE_HYGIENE[[#This Row],[QTE]]="","",SUM(tblINVENTAIRE_HYGIENE[[#This Row],[QTE]]-$H432))</f>
        <v/>
      </c>
      <c r="J432" s="7"/>
      <c r="K432" s="42"/>
      <c r="L432" s="42"/>
      <c r="M432" s="52"/>
      <c r="N432" s="53"/>
      <c r="O432" s="44"/>
    </row>
    <row r="433" spans="2:15" ht="11.25">
      <c r="B433" s="37" t="str">
        <f>IF(tblINVENTAIRE_HYGIENE[[#This Row],[NOM]]="","",INDEX(tblHYGIENE[CODE],MATCH(tblINVENTAIRE_HYGIENE[[#This Row],[NOM]],tblHYGIENE[HYGIENE],0)))</f>
        <v/>
      </c>
      <c r="C433" s="37"/>
      <c r="D433" s="38"/>
      <c r="E433" s="21"/>
      <c r="F433" s="22" t="str">
        <f ca="1">IF(tblINVENTAIRE_HYGIENE[[#This Row],[DELIVRANCE]]&lt;&gt;"",TODAY()-tblINVENTAIRE_HYGIENE[[#This Row],[DELIVRANCE]],"")</f>
        <v/>
      </c>
      <c r="G433" s="65"/>
      <c r="H433" s="109"/>
      <c r="I433" s="40" t="str">
        <f>IF(tblINVENTAIRE_HYGIENE[[#This Row],[QTE]]="","",SUM(tblINVENTAIRE_HYGIENE[[#This Row],[QTE]]-$H433))</f>
        <v/>
      </c>
      <c r="J433" s="7"/>
      <c r="K433" s="42"/>
      <c r="L433" s="42"/>
      <c r="M433" s="52"/>
      <c r="N433" s="53"/>
      <c r="O433" s="44"/>
    </row>
    <row r="434" spans="2:15" ht="11.25">
      <c r="B434" s="37" t="str">
        <f>IF(tblINVENTAIRE_HYGIENE[[#This Row],[NOM]]="","",INDEX(tblHYGIENE[CODE],MATCH(tblINVENTAIRE_HYGIENE[[#This Row],[NOM]],tblHYGIENE[HYGIENE],0)))</f>
        <v/>
      </c>
      <c r="C434" s="37"/>
      <c r="D434" s="38"/>
      <c r="E434" s="21"/>
      <c r="F434" s="22" t="str">
        <f ca="1">IF(tblINVENTAIRE_HYGIENE[[#This Row],[DELIVRANCE]]&lt;&gt;"",TODAY()-tblINVENTAIRE_HYGIENE[[#This Row],[DELIVRANCE]],"")</f>
        <v/>
      </c>
      <c r="G434" s="65"/>
      <c r="H434" s="109"/>
      <c r="I434" s="40" t="str">
        <f>IF(tblINVENTAIRE_HYGIENE[[#This Row],[QTE]]="","",SUM(tblINVENTAIRE_HYGIENE[[#This Row],[QTE]]-$H434))</f>
        <v/>
      </c>
      <c r="J434" s="7"/>
      <c r="K434" s="42"/>
      <c r="L434" s="42"/>
      <c r="M434" s="52"/>
      <c r="N434" s="53"/>
      <c r="O434" s="44"/>
    </row>
    <row r="435" spans="2:15" ht="11.25">
      <c r="B435" s="37" t="str">
        <f>IF(tblINVENTAIRE_HYGIENE[[#This Row],[NOM]]="","",INDEX(tblHYGIENE[CODE],MATCH(tblINVENTAIRE_HYGIENE[[#This Row],[NOM]],tblHYGIENE[HYGIENE],0)))</f>
        <v/>
      </c>
      <c r="C435" s="37"/>
      <c r="D435" s="38"/>
      <c r="E435" s="21"/>
      <c r="F435" s="22" t="str">
        <f ca="1">IF(tblINVENTAIRE_HYGIENE[[#This Row],[DELIVRANCE]]&lt;&gt;"",TODAY()-tblINVENTAIRE_HYGIENE[[#This Row],[DELIVRANCE]],"")</f>
        <v/>
      </c>
      <c r="G435" s="65"/>
      <c r="H435" s="109"/>
      <c r="I435" s="40" t="str">
        <f>IF(tblINVENTAIRE_HYGIENE[[#This Row],[QTE]]="","",SUM(tblINVENTAIRE_HYGIENE[[#This Row],[QTE]]-$H435))</f>
        <v/>
      </c>
      <c r="J435" s="7"/>
      <c r="K435" s="42"/>
      <c r="L435" s="42"/>
      <c r="M435" s="52"/>
      <c r="N435" s="53"/>
      <c r="O435" s="44"/>
    </row>
    <row r="436" spans="2:15" ht="11.25">
      <c r="B436" s="37" t="str">
        <f>IF(tblINVENTAIRE_HYGIENE[[#This Row],[NOM]]="","",INDEX(tblHYGIENE[CODE],MATCH(tblINVENTAIRE_HYGIENE[[#This Row],[NOM]],tblHYGIENE[HYGIENE],0)))</f>
        <v/>
      </c>
      <c r="C436" s="37"/>
      <c r="D436" s="38"/>
      <c r="E436" s="21"/>
      <c r="F436" s="22" t="str">
        <f ca="1">IF(tblINVENTAIRE_HYGIENE[[#This Row],[DELIVRANCE]]&lt;&gt;"",TODAY()-tblINVENTAIRE_HYGIENE[[#This Row],[DELIVRANCE]],"")</f>
        <v/>
      </c>
      <c r="G436" s="65"/>
      <c r="H436" s="109"/>
      <c r="I436" s="40" t="str">
        <f>IF(tblINVENTAIRE_HYGIENE[[#This Row],[QTE]]="","",SUM(tblINVENTAIRE_HYGIENE[[#This Row],[QTE]]-$H436))</f>
        <v/>
      </c>
      <c r="J436" s="7"/>
      <c r="K436" s="42"/>
      <c r="L436" s="42"/>
      <c r="M436" s="52"/>
      <c r="N436" s="53"/>
      <c r="O436" s="44"/>
    </row>
    <row r="437" spans="2:15" ht="11.25">
      <c r="B437" s="37" t="str">
        <f>IF(tblINVENTAIRE_HYGIENE[[#This Row],[NOM]]="","",INDEX(tblHYGIENE[CODE],MATCH(tblINVENTAIRE_HYGIENE[[#This Row],[NOM]],tblHYGIENE[HYGIENE],0)))</f>
        <v/>
      </c>
      <c r="C437" s="37"/>
      <c r="D437" s="38"/>
      <c r="E437" s="21"/>
      <c r="F437" s="22" t="str">
        <f ca="1">IF(tblINVENTAIRE_HYGIENE[[#This Row],[DELIVRANCE]]&lt;&gt;"",TODAY()-tblINVENTAIRE_HYGIENE[[#This Row],[DELIVRANCE]],"")</f>
        <v/>
      </c>
      <c r="G437" s="65"/>
      <c r="H437" s="109"/>
      <c r="I437" s="40" t="str">
        <f>IF(tblINVENTAIRE_HYGIENE[[#This Row],[QTE]]="","",SUM(tblINVENTAIRE_HYGIENE[[#This Row],[QTE]]-$H437))</f>
        <v/>
      </c>
      <c r="J437" s="7"/>
      <c r="K437" s="42"/>
      <c r="L437" s="42"/>
      <c r="M437" s="52"/>
      <c r="N437" s="53"/>
      <c r="O437" s="44"/>
    </row>
    <row r="438" spans="2:15" ht="11.25">
      <c r="B438" s="37" t="str">
        <f>IF(tblINVENTAIRE_HYGIENE[[#This Row],[NOM]]="","",INDEX(tblHYGIENE[CODE],MATCH(tblINVENTAIRE_HYGIENE[[#This Row],[NOM]],tblHYGIENE[HYGIENE],0)))</f>
        <v/>
      </c>
      <c r="C438" s="37"/>
      <c r="D438" s="38"/>
      <c r="E438" s="21"/>
      <c r="F438" s="22" t="str">
        <f ca="1">IF(tblINVENTAIRE_HYGIENE[[#This Row],[DELIVRANCE]]&lt;&gt;"",TODAY()-tblINVENTAIRE_HYGIENE[[#This Row],[DELIVRANCE]],"")</f>
        <v/>
      </c>
      <c r="G438" s="65"/>
      <c r="H438" s="109"/>
      <c r="I438" s="40" t="str">
        <f>IF(tblINVENTAIRE_HYGIENE[[#This Row],[QTE]]="","",SUM(tblINVENTAIRE_HYGIENE[[#This Row],[QTE]]-$H438))</f>
        <v/>
      </c>
      <c r="J438" s="7"/>
      <c r="K438" s="42"/>
      <c r="L438" s="42"/>
      <c r="M438" s="52"/>
      <c r="N438" s="53"/>
      <c r="O438" s="44"/>
    </row>
    <row r="439" spans="2:15" ht="11.25">
      <c r="B439" s="37" t="str">
        <f>IF(tblINVENTAIRE_HYGIENE[[#This Row],[NOM]]="","",INDEX(tblHYGIENE[CODE],MATCH(tblINVENTAIRE_HYGIENE[[#This Row],[NOM]],tblHYGIENE[HYGIENE],0)))</f>
        <v/>
      </c>
      <c r="C439" s="37"/>
      <c r="D439" s="38"/>
      <c r="E439" s="21"/>
      <c r="F439" s="22" t="str">
        <f ca="1">IF(tblINVENTAIRE_HYGIENE[[#This Row],[DELIVRANCE]]&lt;&gt;"",TODAY()-tblINVENTAIRE_HYGIENE[[#This Row],[DELIVRANCE]],"")</f>
        <v/>
      </c>
      <c r="G439" s="65"/>
      <c r="H439" s="109"/>
      <c r="I439" s="40" t="str">
        <f>IF(tblINVENTAIRE_HYGIENE[[#This Row],[QTE]]="","",SUM(tblINVENTAIRE_HYGIENE[[#This Row],[QTE]]-$H439))</f>
        <v/>
      </c>
      <c r="J439" s="7"/>
      <c r="K439" s="42"/>
      <c r="L439" s="42"/>
      <c r="M439" s="52"/>
      <c r="N439" s="53"/>
      <c r="O439" s="44"/>
    </row>
    <row r="440" spans="2:15" ht="11.25">
      <c r="B440" s="37" t="str">
        <f>IF(tblINVENTAIRE_HYGIENE[[#This Row],[NOM]]="","",INDEX(tblHYGIENE[CODE],MATCH(tblINVENTAIRE_HYGIENE[[#This Row],[NOM]],tblHYGIENE[HYGIENE],0)))</f>
        <v/>
      </c>
      <c r="C440" s="37"/>
      <c r="D440" s="38"/>
      <c r="E440" s="21"/>
      <c r="F440" s="22" t="str">
        <f ca="1">IF(tblINVENTAIRE_HYGIENE[[#This Row],[DELIVRANCE]]&lt;&gt;"",TODAY()-tblINVENTAIRE_HYGIENE[[#This Row],[DELIVRANCE]],"")</f>
        <v/>
      </c>
      <c r="G440" s="65"/>
      <c r="H440" s="109"/>
      <c r="I440" s="40" t="str">
        <f>IF(tblINVENTAIRE_HYGIENE[[#This Row],[QTE]]="","",SUM(tblINVENTAIRE_HYGIENE[[#This Row],[QTE]]-$H440))</f>
        <v/>
      </c>
      <c r="J440" s="7"/>
      <c r="K440" s="42"/>
      <c r="L440" s="42"/>
      <c r="M440" s="52"/>
      <c r="N440" s="53"/>
      <c r="O440" s="44"/>
    </row>
    <row r="441" spans="2:15" ht="11.25">
      <c r="B441" s="37" t="str">
        <f>IF(tblINVENTAIRE_HYGIENE[[#This Row],[NOM]]="","",INDEX(tblHYGIENE[CODE],MATCH(tblINVENTAIRE_HYGIENE[[#This Row],[NOM]],tblHYGIENE[HYGIENE],0)))</f>
        <v/>
      </c>
      <c r="C441" s="37"/>
      <c r="D441" s="38"/>
      <c r="E441" s="21"/>
      <c r="F441" s="22" t="str">
        <f ca="1">IF(tblINVENTAIRE_HYGIENE[[#This Row],[DELIVRANCE]]&lt;&gt;"",TODAY()-tblINVENTAIRE_HYGIENE[[#This Row],[DELIVRANCE]],"")</f>
        <v/>
      </c>
      <c r="G441" s="65"/>
      <c r="H441" s="109"/>
      <c r="I441" s="40" t="str">
        <f>IF(tblINVENTAIRE_HYGIENE[[#This Row],[QTE]]="","",SUM(tblINVENTAIRE_HYGIENE[[#This Row],[QTE]]-$H441))</f>
        <v/>
      </c>
      <c r="J441" s="7"/>
      <c r="K441" s="42"/>
      <c r="L441" s="42"/>
      <c r="M441" s="52"/>
      <c r="N441" s="53"/>
      <c r="O441" s="44"/>
    </row>
    <row r="442" spans="2:15" ht="11.25">
      <c r="B442" s="37" t="str">
        <f>IF(tblINVENTAIRE_HYGIENE[[#This Row],[NOM]]="","",INDEX(tblHYGIENE[CODE],MATCH(tblINVENTAIRE_HYGIENE[[#This Row],[NOM]],tblHYGIENE[HYGIENE],0)))</f>
        <v/>
      </c>
      <c r="C442" s="37"/>
      <c r="D442" s="38"/>
      <c r="E442" s="21"/>
      <c r="F442" s="22" t="str">
        <f ca="1">IF(tblINVENTAIRE_HYGIENE[[#This Row],[DELIVRANCE]]&lt;&gt;"",TODAY()-tblINVENTAIRE_HYGIENE[[#This Row],[DELIVRANCE]],"")</f>
        <v/>
      </c>
      <c r="G442" s="65"/>
      <c r="H442" s="109"/>
      <c r="I442" s="40" t="str">
        <f>IF(tblINVENTAIRE_HYGIENE[[#This Row],[QTE]]="","",SUM(tblINVENTAIRE_HYGIENE[[#This Row],[QTE]]-$H442))</f>
        <v/>
      </c>
      <c r="J442" s="7"/>
      <c r="K442" s="42"/>
      <c r="L442" s="42"/>
      <c r="M442" s="52"/>
      <c r="N442" s="53"/>
      <c r="O442" s="44"/>
    </row>
    <row r="443" spans="2:15" ht="11.25">
      <c r="B443" s="37" t="str">
        <f>IF(tblINVENTAIRE_HYGIENE[[#This Row],[NOM]]="","",INDEX(tblHYGIENE[CODE],MATCH(tblINVENTAIRE_HYGIENE[[#This Row],[NOM]],tblHYGIENE[HYGIENE],0)))</f>
        <v/>
      </c>
      <c r="C443" s="37"/>
      <c r="D443" s="38"/>
      <c r="E443" s="21"/>
      <c r="F443" s="22" t="str">
        <f ca="1">IF(tblINVENTAIRE_HYGIENE[[#This Row],[DELIVRANCE]]&lt;&gt;"",TODAY()-tblINVENTAIRE_HYGIENE[[#This Row],[DELIVRANCE]],"")</f>
        <v/>
      </c>
      <c r="G443" s="65"/>
      <c r="H443" s="109"/>
      <c r="I443" s="40" t="str">
        <f>IF(tblINVENTAIRE_HYGIENE[[#This Row],[QTE]]="","",SUM(tblINVENTAIRE_HYGIENE[[#This Row],[QTE]]-$H443))</f>
        <v/>
      </c>
      <c r="J443" s="7"/>
      <c r="K443" s="42"/>
      <c r="L443" s="42"/>
      <c r="M443" s="52"/>
      <c r="N443" s="53"/>
      <c r="O443" s="44"/>
    </row>
    <row r="444" spans="2:15" ht="11.25">
      <c r="B444" s="37" t="str">
        <f>IF(tblINVENTAIRE_HYGIENE[[#This Row],[NOM]]="","",INDEX(tblHYGIENE[CODE],MATCH(tblINVENTAIRE_HYGIENE[[#This Row],[NOM]],tblHYGIENE[HYGIENE],0)))</f>
        <v/>
      </c>
      <c r="C444" s="37"/>
      <c r="D444" s="38"/>
      <c r="E444" s="21"/>
      <c r="F444" s="22" t="str">
        <f ca="1">IF(tblINVENTAIRE_HYGIENE[[#This Row],[DELIVRANCE]]&lt;&gt;"",TODAY()-tblINVENTAIRE_HYGIENE[[#This Row],[DELIVRANCE]],"")</f>
        <v/>
      </c>
      <c r="G444" s="65"/>
      <c r="H444" s="109"/>
      <c r="I444" s="40" t="str">
        <f>IF(tblINVENTAIRE_HYGIENE[[#This Row],[QTE]]="","",SUM(tblINVENTAIRE_HYGIENE[[#This Row],[QTE]]-$H444))</f>
        <v/>
      </c>
      <c r="J444" s="7"/>
      <c r="K444" s="42"/>
      <c r="L444" s="42"/>
      <c r="M444" s="52"/>
      <c r="N444" s="53"/>
      <c r="O444" s="44"/>
    </row>
    <row r="445" spans="2:15" ht="11.25">
      <c r="B445" s="37" t="str">
        <f>IF(tblINVENTAIRE_HYGIENE[[#This Row],[NOM]]="","",INDEX(tblHYGIENE[CODE],MATCH(tblINVENTAIRE_HYGIENE[[#This Row],[NOM]],tblHYGIENE[HYGIENE],0)))</f>
        <v/>
      </c>
      <c r="C445" s="37"/>
      <c r="D445" s="38"/>
      <c r="E445" s="21"/>
      <c r="F445" s="22" t="str">
        <f ca="1">IF(tblINVENTAIRE_HYGIENE[[#This Row],[DELIVRANCE]]&lt;&gt;"",TODAY()-tblINVENTAIRE_HYGIENE[[#This Row],[DELIVRANCE]],"")</f>
        <v/>
      </c>
      <c r="G445" s="65"/>
      <c r="H445" s="109"/>
      <c r="I445" s="40" t="str">
        <f>IF(tblINVENTAIRE_HYGIENE[[#This Row],[QTE]]="","",SUM(tblINVENTAIRE_HYGIENE[[#This Row],[QTE]]-$H445))</f>
        <v/>
      </c>
      <c r="J445" s="7"/>
      <c r="K445" s="42"/>
      <c r="L445" s="42"/>
      <c r="M445" s="52"/>
      <c r="N445" s="53"/>
      <c r="O445" s="44"/>
    </row>
    <row r="446" spans="2:15" ht="11.25">
      <c r="B446" s="37" t="str">
        <f>IF(tblINVENTAIRE_HYGIENE[[#This Row],[NOM]]="","",INDEX(tblHYGIENE[CODE],MATCH(tblINVENTAIRE_HYGIENE[[#This Row],[NOM]],tblHYGIENE[HYGIENE],0)))</f>
        <v/>
      </c>
      <c r="C446" s="37"/>
      <c r="D446" s="38"/>
      <c r="E446" s="21"/>
      <c r="F446" s="22" t="str">
        <f ca="1">IF(tblINVENTAIRE_HYGIENE[[#This Row],[DELIVRANCE]]&lt;&gt;"",TODAY()-tblINVENTAIRE_HYGIENE[[#This Row],[DELIVRANCE]],"")</f>
        <v/>
      </c>
      <c r="G446" s="65"/>
      <c r="H446" s="109"/>
      <c r="I446" s="40" t="str">
        <f>IF(tblINVENTAIRE_HYGIENE[[#This Row],[QTE]]="","",SUM(tblINVENTAIRE_HYGIENE[[#This Row],[QTE]]-$H446))</f>
        <v/>
      </c>
      <c r="J446" s="7"/>
      <c r="K446" s="42"/>
      <c r="L446" s="42"/>
      <c r="M446" s="52"/>
      <c r="N446" s="53"/>
      <c r="O446" s="44"/>
    </row>
    <row r="447" spans="2:15" ht="11.25">
      <c r="B447" s="37" t="str">
        <f>IF(tblINVENTAIRE_HYGIENE[[#This Row],[NOM]]="","",INDEX(tblHYGIENE[CODE],MATCH(tblINVENTAIRE_HYGIENE[[#This Row],[NOM]],tblHYGIENE[HYGIENE],0)))</f>
        <v/>
      </c>
      <c r="C447" s="37"/>
      <c r="D447" s="38"/>
      <c r="E447" s="21"/>
      <c r="F447" s="22" t="str">
        <f ca="1">IF(tblINVENTAIRE_HYGIENE[[#This Row],[DELIVRANCE]]&lt;&gt;"",TODAY()-tblINVENTAIRE_HYGIENE[[#This Row],[DELIVRANCE]],"")</f>
        <v/>
      </c>
      <c r="G447" s="65"/>
      <c r="H447" s="109"/>
      <c r="I447" s="40" t="str">
        <f>IF(tblINVENTAIRE_HYGIENE[[#This Row],[QTE]]="","",SUM(tblINVENTAIRE_HYGIENE[[#This Row],[QTE]]-$H447))</f>
        <v/>
      </c>
      <c r="J447" s="7"/>
      <c r="K447" s="42"/>
      <c r="L447" s="42"/>
      <c r="M447" s="52"/>
      <c r="N447" s="53"/>
      <c r="O447" s="44"/>
    </row>
    <row r="448" spans="2:15" ht="11.25">
      <c r="B448" s="37" t="str">
        <f>IF(tblINVENTAIRE_HYGIENE[[#This Row],[NOM]]="","",INDEX(tblHYGIENE[CODE],MATCH(tblINVENTAIRE_HYGIENE[[#This Row],[NOM]],tblHYGIENE[HYGIENE],0)))</f>
        <v/>
      </c>
      <c r="C448" s="37"/>
      <c r="D448" s="38"/>
      <c r="E448" s="21"/>
      <c r="F448" s="22" t="str">
        <f ca="1">IF(tblINVENTAIRE_HYGIENE[[#This Row],[DELIVRANCE]]&lt;&gt;"",TODAY()-tblINVENTAIRE_HYGIENE[[#This Row],[DELIVRANCE]],"")</f>
        <v/>
      </c>
      <c r="G448" s="65"/>
      <c r="H448" s="109"/>
      <c r="I448" s="40" t="str">
        <f>IF(tblINVENTAIRE_HYGIENE[[#This Row],[QTE]]="","",SUM(tblINVENTAIRE_HYGIENE[[#This Row],[QTE]]-$H448))</f>
        <v/>
      </c>
      <c r="J448" s="7"/>
      <c r="K448" s="42"/>
      <c r="L448" s="42"/>
      <c r="M448" s="52"/>
      <c r="N448" s="53"/>
      <c r="O448" s="44"/>
    </row>
    <row r="449" spans="2:15" ht="11.25">
      <c r="B449" s="37" t="str">
        <f>IF(tblINVENTAIRE_HYGIENE[[#This Row],[NOM]]="","",INDEX(tblHYGIENE[CODE],MATCH(tblINVENTAIRE_HYGIENE[[#This Row],[NOM]],tblHYGIENE[HYGIENE],0)))</f>
        <v/>
      </c>
      <c r="C449" s="37"/>
      <c r="D449" s="38"/>
      <c r="E449" s="21"/>
      <c r="F449" s="22" t="str">
        <f ca="1">IF(tblINVENTAIRE_HYGIENE[[#This Row],[DELIVRANCE]]&lt;&gt;"",TODAY()-tblINVENTAIRE_HYGIENE[[#This Row],[DELIVRANCE]],"")</f>
        <v/>
      </c>
      <c r="G449" s="65"/>
      <c r="H449" s="109"/>
      <c r="I449" s="40" t="str">
        <f>IF(tblINVENTAIRE_HYGIENE[[#This Row],[QTE]]="","",SUM(tblINVENTAIRE_HYGIENE[[#This Row],[QTE]]-$H449))</f>
        <v/>
      </c>
      <c r="J449" s="7"/>
      <c r="K449" s="42"/>
      <c r="L449" s="42"/>
      <c r="M449" s="52"/>
      <c r="N449" s="53"/>
      <c r="O449" s="44"/>
    </row>
    <row r="450" spans="2:15" ht="11.25">
      <c r="B450" s="37" t="str">
        <f>IF(tblINVENTAIRE_HYGIENE[[#This Row],[NOM]]="","",INDEX(tblHYGIENE[CODE],MATCH(tblINVENTAIRE_HYGIENE[[#This Row],[NOM]],tblHYGIENE[HYGIENE],0)))</f>
        <v/>
      </c>
      <c r="C450" s="37"/>
      <c r="D450" s="38"/>
      <c r="E450" s="21"/>
      <c r="F450" s="22" t="str">
        <f ca="1">IF(tblINVENTAIRE_HYGIENE[[#This Row],[DELIVRANCE]]&lt;&gt;"",TODAY()-tblINVENTAIRE_HYGIENE[[#This Row],[DELIVRANCE]],"")</f>
        <v/>
      </c>
      <c r="G450" s="65"/>
      <c r="H450" s="109"/>
      <c r="I450" s="40" t="str">
        <f>IF(tblINVENTAIRE_HYGIENE[[#This Row],[QTE]]="","",SUM(tblINVENTAIRE_HYGIENE[[#This Row],[QTE]]-$H450))</f>
        <v/>
      </c>
      <c r="J450" s="7"/>
      <c r="K450" s="42"/>
      <c r="L450" s="42"/>
      <c r="M450" s="52"/>
      <c r="N450" s="53"/>
      <c r="O450" s="44"/>
    </row>
    <row r="451" spans="2:15" ht="11.25">
      <c r="B451" s="37" t="str">
        <f>IF(tblINVENTAIRE_HYGIENE[[#This Row],[NOM]]="","",INDEX(tblHYGIENE[CODE],MATCH(tblINVENTAIRE_HYGIENE[[#This Row],[NOM]],tblHYGIENE[HYGIENE],0)))</f>
        <v/>
      </c>
      <c r="C451" s="37"/>
      <c r="D451" s="38"/>
      <c r="E451" s="21"/>
      <c r="F451" s="22" t="str">
        <f ca="1">IF(tblINVENTAIRE_HYGIENE[[#This Row],[DELIVRANCE]]&lt;&gt;"",TODAY()-tblINVENTAIRE_HYGIENE[[#This Row],[DELIVRANCE]],"")</f>
        <v/>
      </c>
      <c r="G451" s="65"/>
      <c r="H451" s="109"/>
      <c r="I451" s="40" t="str">
        <f>IF(tblINVENTAIRE_HYGIENE[[#This Row],[QTE]]="","",SUM(tblINVENTAIRE_HYGIENE[[#This Row],[QTE]]-$H451))</f>
        <v/>
      </c>
      <c r="J451" s="7"/>
      <c r="K451" s="42"/>
      <c r="L451" s="42"/>
      <c r="M451" s="52"/>
      <c r="N451" s="53"/>
      <c r="O451" s="44"/>
    </row>
    <row r="452" spans="2:15" ht="11.25">
      <c r="B452" s="37" t="str">
        <f>IF(tblINVENTAIRE_HYGIENE[[#This Row],[NOM]]="","",INDEX(tblHYGIENE[CODE],MATCH(tblINVENTAIRE_HYGIENE[[#This Row],[NOM]],tblHYGIENE[HYGIENE],0)))</f>
        <v/>
      </c>
      <c r="C452" s="37"/>
      <c r="D452" s="38"/>
      <c r="E452" s="21"/>
      <c r="F452" s="22" t="str">
        <f ca="1">IF(tblINVENTAIRE_HYGIENE[[#This Row],[DELIVRANCE]]&lt;&gt;"",TODAY()-tblINVENTAIRE_HYGIENE[[#This Row],[DELIVRANCE]],"")</f>
        <v/>
      </c>
      <c r="G452" s="65"/>
      <c r="H452" s="109"/>
      <c r="I452" s="40" t="str">
        <f>IF(tblINVENTAIRE_HYGIENE[[#This Row],[QTE]]="","",SUM(tblINVENTAIRE_HYGIENE[[#This Row],[QTE]]-$H452))</f>
        <v/>
      </c>
      <c r="J452" s="7"/>
      <c r="K452" s="42"/>
      <c r="L452" s="42"/>
      <c r="M452" s="52"/>
      <c r="N452" s="53"/>
      <c r="O452" s="44"/>
    </row>
    <row r="453" spans="2:15" ht="11.25">
      <c r="B453" s="37" t="str">
        <f>IF(tblINVENTAIRE_HYGIENE[[#This Row],[NOM]]="","",INDEX(tblHYGIENE[CODE],MATCH(tblINVENTAIRE_HYGIENE[[#This Row],[NOM]],tblHYGIENE[HYGIENE],0)))</f>
        <v/>
      </c>
      <c r="C453" s="37"/>
      <c r="D453" s="38"/>
      <c r="E453" s="21"/>
      <c r="F453" s="22" t="str">
        <f ca="1">IF(tblINVENTAIRE_HYGIENE[[#This Row],[DELIVRANCE]]&lt;&gt;"",TODAY()-tblINVENTAIRE_HYGIENE[[#This Row],[DELIVRANCE]],"")</f>
        <v/>
      </c>
      <c r="G453" s="65"/>
      <c r="H453" s="109"/>
      <c r="I453" s="40" t="str">
        <f>IF(tblINVENTAIRE_HYGIENE[[#This Row],[QTE]]="","",SUM(tblINVENTAIRE_HYGIENE[[#This Row],[QTE]]-$H453))</f>
        <v/>
      </c>
      <c r="J453" s="7"/>
      <c r="K453" s="42"/>
      <c r="L453" s="42"/>
      <c r="M453" s="52"/>
      <c r="N453" s="53"/>
      <c r="O453" s="44"/>
    </row>
    <row r="454" spans="2:15" ht="11.25">
      <c r="B454" s="37" t="str">
        <f>IF(tblINVENTAIRE_HYGIENE[[#This Row],[NOM]]="","",INDEX(tblHYGIENE[CODE],MATCH(tblINVENTAIRE_HYGIENE[[#This Row],[NOM]],tblHYGIENE[HYGIENE],0)))</f>
        <v/>
      </c>
      <c r="C454" s="37"/>
      <c r="D454" s="38"/>
      <c r="E454" s="21"/>
      <c r="F454" s="22" t="str">
        <f ca="1">IF(tblINVENTAIRE_HYGIENE[[#This Row],[DELIVRANCE]]&lt;&gt;"",TODAY()-tblINVENTAIRE_HYGIENE[[#This Row],[DELIVRANCE]],"")</f>
        <v/>
      </c>
      <c r="G454" s="65"/>
      <c r="H454" s="109"/>
      <c r="I454" s="40" t="str">
        <f>IF(tblINVENTAIRE_HYGIENE[[#This Row],[QTE]]="","",SUM(tblINVENTAIRE_HYGIENE[[#This Row],[QTE]]-$H454))</f>
        <v/>
      </c>
      <c r="J454" s="7"/>
      <c r="K454" s="42"/>
      <c r="L454" s="42"/>
      <c r="M454" s="52"/>
      <c r="N454" s="53"/>
      <c r="O454" s="44"/>
    </row>
    <row r="455" spans="2:15" ht="11.25">
      <c r="B455" s="37" t="str">
        <f>IF(tblINVENTAIRE_HYGIENE[[#This Row],[NOM]]="","",INDEX(tblHYGIENE[CODE],MATCH(tblINVENTAIRE_HYGIENE[[#This Row],[NOM]],tblHYGIENE[HYGIENE],0)))</f>
        <v/>
      </c>
      <c r="C455" s="37"/>
      <c r="D455" s="38"/>
      <c r="E455" s="21"/>
      <c r="F455" s="22" t="str">
        <f ca="1">IF(tblINVENTAIRE_HYGIENE[[#This Row],[DELIVRANCE]]&lt;&gt;"",TODAY()-tblINVENTAIRE_HYGIENE[[#This Row],[DELIVRANCE]],"")</f>
        <v/>
      </c>
      <c r="G455" s="65"/>
      <c r="H455" s="109"/>
      <c r="I455" s="40" t="str">
        <f>IF(tblINVENTAIRE_HYGIENE[[#This Row],[QTE]]="","",SUM(tblINVENTAIRE_HYGIENE[[#This Row],[QTE]]-$H455))</f>
        <v/>
      </c>
      <c r="J455" s="7"/>
      <c r="K455" s="42"/>
      <c r="L455" s="42"/>
      <c r="M455" s="52"/>
      <c r="N455" s="53"/>
      <c r="O455" s="44"/>
    </row>
    <row r="456" spans="2:15" ht="11.25">
      <c r="B456" s="37" t="str">
        <f>IF(tblINVENTAIRE_HYGIENE[[#This Row],[NOM]]="","",INDEX(tblHYGIENE[CODE],MATCH(tblINVENTAIRE_HYGIENE[[#This Row],[NOM]],tblHYGIENE[HYGIENE],0)))</f>
        <v/>
      </c>
      <c r="C456" s="37"/>
      <c r="D456" s="38"/>
      <c r="E456" s="21"/>
      <c r="F456" s="22" t="str">
        <f ca="1">IF(tblINVENTAIRE_HYGIENE[[#This Row],[DELIVRANCE]]&lt;&gt;"",TODAY()-tblINVENTAIRE_HYGIENE[[#This Row],[DELIVRANCE]],"")</f>
        <v/>
      </c>
      <c r="G456" s="65"/>
      <c r="H456" s="109"/>
      <c r="I456" s="40" t="str">
        <f>IF(tblINVENTAIRE_HYGIENE[[#This Row],[QTE]]="","",SUM(tblINVENTAIRE_HYGIENE[[#This Row],[QTE]]-$H456))</f>
        <v/>
      </c>
      <c r="J456" s="7"/>
      <c r="K456" s="42"/>
      <c r="L456" s="42"/>
      <c r="M456" s="52"/>
      <c r="N456" s="53"/>
      <c r="O456" s="44"/>
    </row>
    <row r="457" spans="2:15" ht="11.25">
      <c r="B457" s="37" t="str">
        <f>IF(tblINVENTAIRE_HYGIENE[[#This Row],[NOM]]="","",INDEX(tblHYGIENE[CODE],MATCH(tblINVENTAIRE_HYGIENE[[#This Row],[NOM]],tblHYGIENE[HYGIENE],0)))</f>
        <v/>
      </c>
      <c r="C457" s="37"/>
      <c r="D457" s="38"/>
      <c r="E457" s="21"/>
      <c r="F457" s="22" t="str">
        <f ca="1">IF(tblINVENTAIRE_HYGIENE[[#This Row],[DELIVRANCE]]&lt;&gt;"",TODAY()-tblINVENTAIRE_HYGIENE[[#This Row],[DELIVRANCE]],"")</f>
        <v/>
      </c>
      <c r="G457" s="65"/>
      <c r="H457" s="109"/>
      <c r="I457" s="40" t="str">
        <f>IF(tblINVENTAIRE_HYGIENE[[#This Row],[QTE]]="","",SUM(tblINVENTAIRE_HYGIENE[[#This Row],[QTE]]-$H457))</f>
        <v/>
      </c>
      <c r="J457" s="7"/>
      <c r="K457" s="42"/>
      <c r="L457" s="42"/>
      <c r="M457" s="52"/>
      <c r="N457" s="53"/>
      <c r="O457" s="44"/>
    </row>
    <row r="458" spans="2:15" ht="11.25">
      <c r="B458" s="37" t="str">
        <f>IF(tblINVENTAIRE_HYGIENE[[#This Row],[NOM]]="","",INDEX(tblHYGIENE[CODE],MATCH(tblINVENTAIRE_HYGIENE[[#This Row],[NOM]],tblHYGIENE[HYGIENE],0)))</f>
        <v/>
      </c>
      <c r="C458" s="37"/>
      <c r="D458" s="38"/>
      <c r="E458" s="21"/>
      <c r="F458" s="22" t="str">
        <f ca="1">IF(tblINVENTAIRE_HYGIENE[[#This Row],[DELIVRANCE]]&lt;&gt;"",TODAY()-tblINVENTAIRE_HYGIENE[[#This Row],[DELIVRANCE]],"")</f>
        <v/>
      </c>
      <c r="G458" s="65"/>
      <c r="H458" s="109"/>
      <c r="I458" s="40" t="str">
        <f>IF(tblINVENTAIRE_HYGIENE[[#This Row],[QTE]]="","",SUM(tblINVENTAIRE_HYGIENE[[#This Row],[QTE]]-$H458))</f>
        <v/>
      </c>
      <c r="J458" s="7"/>
      <c r="K458" s="42"/>
      <c r="L458" s="42"/>
      <c r="M458" s="52"/>
      <c r="N458" s="53"/>
      <c r="O458" s="44"/>
    </row>
    <row r="459" spans="2:15" ht="11.25">
      <c r="B459" s="37" t="str">
        <f>IF(tblINVENTAIRE_HYGIENE[[#This Row],[NOM]]="","",INDEX(tblHYGIENE[CODE],MATCH(tblINVENTAIRE_HYGIENE[[#This Row],[NOM]],tblHYGIENE[HYGIENE],0)))</f>
        <v/>
      </c>
      <c r="C459" s="37"/>
      <c r="D459" s="38"/>
      <c r="E459" s="21"/>
      <c r="F459" s="22" t="str">
        <f ca="1">IF(tblINVENTAIRE_HYGIENE[[#This Row],[DELIVRANCE]]&lt;&gt;"",TODAY()-tblINVENTAIRE_HYGIENE[[#This Row],[DELIVRANCE]],"")</f>
        <v/>
      </c>
      <c r="G459" s="65"/>
      <c r="H459" s="109"/>
      <c r="I459" s="40" t="str">
        <f>IF(tblINVENTAIRE_HYGIENE[[#This Row],[QTE]]="","",SUM(tblINVENTAIRE_HYGIENE[[#This Row],[QTE]]-$H459))</f>
        <v/>
      </c>
      <c r="J459" s="7"/>
      <c r="K459" s="42"/>
      <c r="L459" s="42"/>
      <c r="M459" s="52"/>
      <c r="N459" s="53"/>
      <c r="O459" s="44"/>
    </row>
    <row r="460" spans="2:15" ht="11.25">
      <c r="B460" s="37" t="str">
        <f>IF(tblINVENTAIRE_HYGIENE[[#This Row],[NOM]]="","",INDEX(tblHYGIENE[CODE],MATCH(tblINVENTAIRE_HYGIENE[[#This Row],[NOM]],tblHYGIENE[HYGIENE],0)))</f>
        <v/>
      </c>
      <c r="C460" s="37"/>
      <c r="D460" s="38"/>
      <c r="E460" s="21"/>
      <c r="F460" s="22" t="str">
        <f ca="1">IF(tblINVENTAIRE_HYGIENE[[#This Row],[DELIVRANCE]]&lt;&gt;"",TODAY()-tblINVENTAIRE_HYGIENE[[#This Row],[DELIVRANCE]],"")</f>
        <v/>
      </c>
      <c r="G460" s="65"/>
      <c r="H460" s="109"/>
      <c r="I460" s="40" t="str">
        <f>IF(tblINVENTAIRE_HYGIENE[[#This Row],[QTE]]="","",SUM(tblINVENTAIRE_HYGIENE[[#This Row],[QTE]]-$H460))</f>
        <v/>
      </c>
      <c r="J460" s="7"/>
      <c r="K460" s="42"/>
      <c r="L460" s="42"/>
      <c r="M460" s="52"/>
      <c r="N460" s="53"/>
      <c r="O460" s="44"/>
    </row>
    <row r="461" spans="2:15" ht="11.25">
      <c r="B461" s="37" t="str">
        <f>IF(tblINVENTAIRE_HYGIENE[[#This Row],[NOM]]="","",INDEX(tblHYGIENE[CODE],MATCH(tblINVENTAIRE_HYGIENE[[#This Row],[NOM]],tblHYGIENE[HYGIENE],0)))</f>
        <v/>
      </c>
      <c r="C461" s="37"/>
      <c r="D461" s="38"/>
      <c r="E461" s="21"/>
      <c r="F461" s="22" t="str">
        <f ca="1">IF(tblINVENTAIRE_HYGIENE[[#This Row],[DELIVRANCE]]&lt;&gt;"",TODAY()-tblINVENTAIRE_HYGIENE[[#This Row],[DELIVRANCE]],"")</f>
        <v/>
      </c>
      <c r="G461" s="65"/>
      <c r="H461" s="109"/>
      <c r="I461" s="40" t="str">
        <f>IF(tblINVENTAIRE_HYGIENE[[#This Row],[QTE]]="","",SUM(tblINVENTAIRE_HYGIENE[[#This Row],[QTE]]-$H461))</f>
        <v/>
      </c>
      <c r="J461" s="7"/>
      <c r="K461" s="42"/>
      <c r="L461" s="42"/>
      <c r="M461" s="52"/>
      <c r="N461" s="53"/>
      <c r="O461" s="44"/>
    </row>
    <row r="462" spans="2:15" ht="11.25">
      <c r="B462" s="37" t="str">
        <f>IF(tblINVENTAIRE_HYGIENE[[#This Row],[NOM]]="","",INDEX(tblHYGIENE[CODE],MATCH(tblINVENTAIRE_HYGIENE[[#This Row],[NOM]],tblHYGIENE[HYGIENE],0)))</f>
        <v/>
      </c>
      <c r="C462" s="37"/>
      <c r="D462" s="38"/>
      <c r="E462" s="21"/>
      <c r="F462" s="22" t="str">
        <f ca="1">IF(tblINVENTAIRE_HYGIENE[[#This Row],[DELIVRANCE]]&lt;&gt;"",TODAY()-tblINVENTAIRE_HYGIENE[[#This Row],[DELIVRANCE]],"")</f>
        <v/>
      </c>
      <c r="G462" s="65"/>
      <c r="H462" s="109"/>
      <c r="I462" s="40" t="str">
        <f>IF(tblINVENTAIRE_HYGIENE[[#This Row],[QTE]]="","",SUM(tblINVENTAIRE_HYGIENE[[#This Row],[QTE]]-$H462))</f>
        <v/>
      </c>
      <c r="J462" s="7"/>
      <c r="K462" s="42"/>
      <c r="L462" s="42"/>
      <c r="M462" s="52"/>
      <c r="N462" s="53"/>
      <c r="O462" s="44"/>
    </row>
    <row r="463" spans="2:15" ht="11.25">
      <c r="B463" s="37" t="str">
        <f>IF(tblINVENTAIRE_HYGIENE[[#This Row],[NOM]]="","",INDEX(tblHYGIENE[CODE],MATCH(tblINVENTAIRE_HYGIENE[[#This Row],[NOM]],tblHYGIENE[HYGIENE],0)))</f>
        <v/>
      </c>
      <c r="C463" s="37"/>
      <c r="D463" s="38"/>
      <c r="E463" s="21"/>
      <c r="F463" s="22" t="str">
        <f ca="1">IF(tblINVENTAIRE_HYGIENE[[#This Row],[DELIVRANCE]]&lt;&gt;"",TODAY()-tblINVENTAIRE_HYGIENE[[#This Row],[DELIVRANCE]],"")</f>
        <v/>
      </c>
      <c r="G463" s="65"/>
      <c r="H463" s="109"/>
      <c r="I463" s="40" t="str">
        <f>IF(tblINVENTAIRE_HYGIENE[[#This Row],[QTE]]="","",SUM(tblINVENTAIRE_HYGIENE[[#This Row],[QTE]]-$H463))</f>
        <v/>
      </c>
      <c r="J463" s="7"/>
      <c r="K463" s="42"/>
      <c r="L463" s="42"/>
      <c r="M463" s="52"/>
      <c r="N463" s="53"/>
      <c r="O463" s="44"/>
    </row>
    <row r="464" spans="2:15" ht="11.25">
      <c r="B464" s="37" t="str">
        <f>IF(tblINVENTAIRE_HYGIENE[[#This Row],[NOM]]="","",INDEX(tblHYGIENE[CODE],MATCH(tblINVENTAIRE_HYGIENE[[#This Row],[NOM]],tblHYGIENE[HYGIENE],0)))</f>
        <v/>
      </c>
      <c r="C464" s="37"/>
      <c r="D464" s="38"/>
      <c r="E464" s="21"/>
      <c r="F464" s="22" t="str">
        <f ca="1">IF(tblINVENTAIRE_HYGIENE[[#This Row],[DELIVRANCE]]&lt;&gt;"",TODAY()-tblINVENTAIRE_HYGIENE[[#This Row],[DELIVRANCE]],"")</f>
        <v/>
      </c>
      <c r="G464" s="65"/>
      <c r="H464" s="109"/>
      <c r="I464" s="40" t="str">
        <f>IF(tblINVENTAIRE_HYGIENE[[#This Row],[QTE]]="","",SUM(tblINVENTAIRE_HYGIENE[[#This Row],[QTE]]-$H464))</f>
        <v/>
      </c>
      <c r="J464" s="7"/>
      <c r="K464" s="42"/>
      <c r="L464" s="42"/>
      <c r="M464" s="52"/>
      <c r="N464" s="53"/>
      <c r="O464" s="44"/>
    </row>
    <row r="465" spans="2:15" ht="11.25">
      <c r="B465" s="37" t="str">
        <f>IF(tblINVENTAIRE_HYGIENE[[#This Row],[NOM]]="","",INDEX(tblHYGIENE[CODE],MATCH(tblINVENTAIRE_HYGIENE[[#This Row],[NOM]],tblHYGIENE[HYGIENE],0)))</f>
        <v/>
      </c>
      <c r="C465" s="37"/>
      <c r="D465" s="38"/>
      <c r="E465" s="21"/>
      <c r="F465" s="22" t="str">
        <f ca="1">IF(tblINVENTAIRE_HYGIENE[[#This Row],[DELIVRANCE]]&lt;&gt;"",TODAY()-tblINVENTAIRE_HYGIENE[[#This Row],[DELIVRANCE]],"")</f>
        <v/>
      </c>
      <c r="G465" s="65"/>
      <c r="H465" s="109"/>
      <c r="I465" s="40" t="str">
        <f>IF(tblINVENTAIRE_HYGIENE[[#This Row],[QTE]]="","",SUM(tblINVENTAIRE_HYGIENE[[#This Row],[QTE]]-$H465))</f>
        <v/>
      </c>
      <c r="J465" s="7"/>
      <c r="K465" s="42"/>
      <c r="L465" s="42"/>
      <c r="M465" s="52"/>
      <c r="N465" s="53"/>
      <c r="O465" s="44"/>
    </row>
    <row r="466" spans="2:15" ht="11.25">
      <c r="B466" s="37" t="str">
        <f>IF(tblINVENTAIRE_HYGIENE[[#This Row],[NOM]]="","",INDEX(tblHYGIENE[CODE],MATCH(tblINVENTAIRE_HYGIENE[[#This Row],[NOM]],tblHYGIENE[HYGIENE],0)))</f>
        <v/>
      </c>
      <c r="C466" s="37"/>
      <c r="D466" s="38"/>
      <c r="E466" s="21"/>
      <c r="F466" s="22" t="str">
        <f ca="1">IF(tblINVENTAIRE_HYGIENE[[#This Row],[DELIVRANCE]]&lt;&gt;"",TODAY()-tblINVENTAIRE_HYGIENE[[#This Row],[DELIVRANCE]],"")</f>
        <v/>
      </c>
      <c r="G466" s="65"/>
      <c r="H466" s="109"/>
      <c r="I466" s="40" t="str">
        <f>IF(tblINVENTAIRE_HYGIENE[[#This Row],[QTE]]="","",SUM(tblINVENTAIRE_HYGIENE[[#This Row],[QTE]]-$H466))</f>
        <v/>
      </c>
      <c r="J466" s="7"/>
      <c r="K466" s="42"/>
      <c r="L466" s="42"/>
      <c r="M466" s="52"/>
      <c r="N466" s="53"/>
      <c r="O466" s="44"/>
    </row>
    <row r="467" spans="2:15" ht="11.25">
      <c r="B467" s="37" t="str">
        <f>IF(tblINVENTAIRE_HYGIENE[[#This Row],[NOM]]="","",INDEX(tblHYGIENE[CODE],MATCH(tblINVENTAIRE_HYGIENE[[#This Row],[NOM]],tblHYGIENE[HYGIENE],0)))</f>
        <v/>
      </c>
      <c r="C467" s="37"/>
      <c r="D467" s="38"/>
      <c r="E467" s="21"/>
      <c r="F467" s="22" t="str">
        <f ca="1">IF(tblINVENTAIRE_HYGIENE[[#This Row],[DELIVRANCE]]&lt;&gt;"",TODAY()-tblINVENTAIRE_HYGIENE[[#This Row],[DELIVRANCE]],"")</f>
        <v/>
      </c>
      <c r="G467" s="65"/>
      <c r="H467" s="109"/>
      <c r="I467" s="40" t="str">
        <f>IF(tblINVENTAIRE_HYGIENE[[#This Row],[QTE]]="","",SUM(tblINVENTAIRE_HYGIENE[[#This Row],[QTE]]-$H467))</f>
        <v/>
      </c>
      <c r="J467" s="7"/>
      <c r="K467" s="42"/>
      <c r="L467" s="42"/>
      <c r="M467" s="52"/>
      <c r="N467" s="53"/>
      <c r="O467" s="44"/>
    </row>
    <row r="468" spans="2:15" ht="11.25">
      <c r="B468" s="37" t="str">
        <f>IF(tblINVENTAIRE_HYGIENE[[#This Row],[NOM]]="","",INDEX(tblHYGIENE[CODE],MATCH(tblINVENTAIRE_HYGIENE[[#This Row],[NOM]],tblHYGIENE[HYGIENE],0)))</f>
        <v/>
      </c>
      <c r="C468" s="37"/>
      <c r="D468" s="38"/>
      <c r="E468" s="21"/>
      <c r="F468" s="22" t="str">
        <f ca="1">IF(tblINVENTAIRE_HYGIENE[[#This Row],[DELIVRANCE]]&lt;&gt;"",TODAY()-tblINVENTAIRE_HYGIENE[[#This Row],[DELIVRANCE]],"")</f>
        <v/>
      </c>
      <c r="G468" s="65"/>
      <c r="H468" s="109"/>
      <c r="I468" s="40" t="str">
        <f>IF(tblINVENTAIRE_HYGIENE[[#This Row],[QTE]]="","",SUM(tblINVENTAIRE_HYGIENE[[#This Row],[QTE]]-$H468))</f>
        <v/>
      </c>
      <c r="J468" s="7"/>
      <c r="K468" s="42"/>
      <c r="L468" s="42"/>
      <c r="M468" s="52"/>
      <c r="N468" s="53"/>
      <c r="O468" s="44"/>
    </row>
    <row r="469" spans="2:15" ht="11.25">
      <c r="B469" s="37" t="str">
        <f>IF(tblINVENTAIRE_HYGIENE[[#This Row],[NOM]]="","",INDEX(tblHYGIENE[CODE],MATCH(tblINVENTAIRE_HYGIENE[[#This Row],[NOM]],tblHYGIENE[HYGIENE],0)))</f>
        <v/>
      </c>
      <c r="C469" s="37"/>
      <c r="D469" s="38"/>
      <c r="E469" s="21"/>
      <c r="F469" s="22" t="str">
        <f ca="1">IF(tblINVENTAIRE_HYGIENE[[#This Row],[DELIVRANCE]]&lt;&gt;"",TODAY()-tblINVENTAIRE_HYGIENE[[#This Row],[DELIVRANCE]],"")</f>
        <v/>
      </c>
      <c r="G469" s="65"/>
      <c r="H469" s="109"/>
      <c r="I469" s="40" t="str">
        <f>IF(tblINVENTAIRE_HYGIENE[[#This Row],[QTE]]="","",SUM(tblINVENTAIRE_HYGIENE[[#This Row],[QTE]]-$H469))</f>
        <v/>
      </c>
      <c r="J469" s="7"/>
      <c r="K469" s="42"/>
      <c r="L469" s="42"/>
      <c r="M469" s="52"/>
      <c r="N469" s="53"/>
      <c r="O469" s="44"/>
    </row>
    <row r="470" spans="2:15" ht="11.25">
      <c r="B470" s="37" t="str">
        <f>IF(tblINVENTAIRE_HYGIENE[[#This Row],[NOM]]="","",INDEX(tblHYGIENE[CODE],MATCH(tblINVENTAIRE_HYGIENE[[#This Row],[NOM]],tblHYGIENE[HYGIENE],0)))</f>
        <v/>
      </c>
      <c r="C470" s="37"/>
      <c r="D470" s="38"/>
      <c r="E470" s="21"/>
      <c r="F470" s="22" t="str">
        <f ca="1">IF(tblINVENTAIRE_HYGIENE[[#This Row],[DELIVRANCE]]&lt;&gt;"",TODAY()-tblINVENTAIRE_HYGIENE[[#This Row],[DELIVRANCE]],"")</f>
        <v/>
      </c>
      <c r="G470" s="65"/>
      <c r="H470" s="109"/>
      <c r="I470" s="40" t="str">
        <f>IF(tblINVENTAIRE_HYGIENE[[#This Row],[QTE]]="","",SUM(tblINVENTAIRE_HYGIENE[[#This Row],[QTE]]-$H470))</f>
        <v/>
      </c>
      <c r="J470" s="7"/>
      <c r="K470" s="42"/>
      <c r="L470" s="42"/>
      <c r="M470" s="52"/>
      <c r="N470" s="53"/>
      <c r="O470" s="44"/>
    </row>
    <row r="471" spans="2:15" ht="11.25">
      <c r="B471" s="37" t="str">
        <f>IF(tblINVENTAIRE_HYGIENE[[#This Row],[NOM]]="","",INDEX(tblHYGIENE[CODE],MATCH(tblINVENTAIRE_HYGIENE[[#This Row],[NOM]],tblHYGIENE[HYGIENE],0)))</f>
        <v/>
      </c>
      <c r="C471" s="37"/>
      <c r="D471" s="38"/>
      <c r="E471" s="21"/>
      <c r="F471" s="22" t="str">
        <f ca="1">IF(tblINVENTAIRE_HYGIENE[[#This Row],[DELIVRANCE]]&lt;&gt;"",TODAY()-tblINVENTAIRE_HYGIENE[[#This Row],[DELIVRANCE]],"")</f>
        <v/>
      </c>
      <c r="G471" s="65"/>
      <c r="H471" s="109"/>
      <c r="I471" s="40" t="str">
        <f>IF(tblINVENTAIRE_HYGIENE[[#This Row],[QTE]]="","",SUM(tblINVENTAIRE_HYGIENE[[#This Row],[QTE]]-$H471))</f>
        <v/>
      </c>
      <c r="J471" s="7"/>
      <c r="K471" s="42"/>
      <c r="L471" s="42"/>
      <c r="M471" s="52"/>
      <c r="N471" s="53"/>
      <c r="O471" s="44"/>
    </row>
    <row r="472" spans="2:15" ht="11.25">
      <c r="B472" s="37" t="str">
        <f>IF(tblINVENTAIRE_HYGIENE[[#This Row],[NOM]]="","",INDEX(tblHYGIENE[CODE],MATCH(tblINVENTAIRE_HYGIENE[[#This Row],[NOM]],tblHYGIENE[HYGIENE],0)))</f>
        <v/>
      </c>
      <c r="C472" s="37"/>
      <c r="D472" s="38"/>
      <c r="E472" s="21"/>
      <c r="F472" s="22" t="str">
        <f ca="1">IF(tblINVENTAIRE_HYGIENE[[#This Row],[DELIVRANCE]]&lt;&gt;"",TODAY()-tblINVENTAIRE_HYGIENE[[#This Row],[DELIVRANCE]],"")</f>
        <v/>
      </c>
      <c r="G472" s="65"/>
      <c r="H472" s="109"/>
      <c r="I472" s="40" t="str">
        <f>IF(tblINVENTAIRE_HYGIENE[[#This Row],[QTE]]="","",SUM(tblINVENTAIRE_HYGIENE[[#This Row],[QTE]]-$H472))</f>
        <v/>
      </c>
      <c r="J472" s="7"/>
      <c r="K472" s="42"/>
      <c r="L472" s="42"/>
      <c r="M472" s="52"/>
      <c r="N472" s="53"/>
      <c r="O472" s="44"/>
    </row>
    <row r="473" spans="2:15" ht="11.25">
      <c r="B473" s="37" t="str">
        <f>IF(tblINVENTAIRE_HYGIENE[[#This Row],[NOM]]="","",INDEX(tblHYGIENE[CODE],MATCH(tblINVENTAIRE_HYGIENE[[#This Row],[NOM]],tblHYGIENE[HYGIENE],0)))</f>
        <v/>
      </c>
      <c r="C473" s="37"/>
      <c r="D473" s="38"/>
      <c r="E473" s="21"/>
      <c r="F473" s="22" t="str">
        <f ca="1">IF(tblINVENTAIRE_HYGIENE[[#This Row],[DELIVRANCE]]&lt;&gt;"",TODAY()-tblINVENTAIRE_HYGIENE[[#This Row],[DELIVRANCE]],"")</f>
        <v/>
      </c>
      <c r="G473" s="65"/>
      <c r="H473" s="109"/>
      <c r="I473" s="40" t="str">
        <f>IF(tblINVENTAIRE_HYGIENE[[#This Row],[QTE]]="","",SUM(tblINVENTAIRE_HYGIENE[[#This Row],[QTE]]-$H473))</f>
        <v/>
      </c>
      <c r="J473" s="7"/>
      <c r="K473" s="42"/>
      <c r="L473" s="42"/>
      <c r="M473" s="52"/>
      <c r="N473" s="53"/>
      <c r="O473" s="44"/>
    </row>
    <row r="474" spans="2:15" ht="11.25">
      <c r="B474" s="37" t="str">
        <f>IF(tblINVENTAIRE_HYGIENE[[#This Row],[NOM]]="","",INDEX(tblHYGIENE[CODE],MATCH(tblINVENTAIRE_HYGIENE[[#This Row],[NOM]],tblHYGIENE[HYGIENE],0)))</f>
        <v/>
      </c>
      <c r="C474" s="37"/>
      <c r="D474" s="38"/>
      <c r="E474" s="21"/>
      <c r="F474" s="22" t="str">
        <f ca="1">IF(tblINVENTAIRE_HYGIENE[[#This Row],[DELIVRANCE]]&lt;&gt;"",TODAY()-tblINVENTAIRE_HYGIENE[[#This Row],[DELIVRANCE]],"")</f>
        <v/>
      </c>
      <c r="G474" s="65"/>
      <c r="H474" s="109"/>
      <c r="I474" s="40" t="str">
        <f>IF(tblINVENTAIRE_HYGIENE[[#This Row],[QTE]]="","",SUM(tblINVENTAIRE_HYGIENE[[#This Row],[QTE]]-$H474))</f>
        <v/>
      </c>
      <c r="J474" s="7"/>
      <c r="K474" s="42"/>
      <c r="L474" s="42"/>
      <c r="M474" s="52"/>
      <c r="N474" s="53"/>
      <c r="O474" s="44"/>
    </row>
    <row r="475" spans="2:15" ht="11.25">
      <c r="B475" s="37" t="str">
        <f>IF(tblINVENTAIRE_HYGIENE[[#This Row],[NOM]]="","",INDEX(tblHYGIENE[CODE],MATCH(tblINVENTAIRE_HYGIENE[[#This Row],[NOM]],tblHYGIENE[HYGIENE],0)))</f>
        <v/>
      </c>
      <c r="C475" s="37"/>
      <c r="D475" s="38"/>
      <c r="E475" s="21"/>
      <c r="F475" s="22" t="str">
        <f ca="1">IF(tblINVENTAIRE_HYGIENE[[#This Row],[DELIVRANCE]]&lt;&gt;"",TODAY()-tblINVENTAIRE_HYGIENE[[#This Row],[DELIVRANCE]],"")</f>
        <v/>
      </c>
      <c r="G475" s="65"/>
      <c r="H475" s="109"/>
      <c r="I475" s="40" t="str">
        <f>IF(tblINVENTAIRE_HYGIENE[[#This Row],[QTE]]="","",SUM(tblINVENTAIRE_HYGIENE[[#This Row],[QTE]]-$H475))</f>
        <v/>
      </c>
      <c r="J475" s="7"/>
      <c r="K475" s="42"/>
      <c r="L475" s="42"/>
      <c r="M475" s="52"/>
      <c r="N475" s="53"/>
      <c r="O475" s="44"/>
    </row>
    <row r="476" spans="2:15" ht="11.25">
      <c r="B476" s="37" t="str">
        <f>IF(tblINVENTAIRE_HYGIENE[[#This Row],[NOM]]="","",INDEX(tblHYGIENE[CODE],MATCH(tblINVENTAIRE_HYGIENE[[#This Row],[NOM]],tblHYGIENE[HYGIENE],0)))</f>
        <v/>
      </c>
      <c r="C476" s="37"/>
      <c r="D476" s="38"/>
      <c r="E476" s="21"/>
      <c r="F476" s="22" t="str">
        <f ca="1">IF(tblINVENTAIRE_HYGIENE[[#This Row],[DELIVRANCE]]&lt;&gt;"",TODAY()-tblINVENTAIRE_HYGIENE[[#This Row],[DELIVRANCE]],"")</f>
        <v/>
      </c>
      <c r="G476" s="65"/>
      <c r="H476" s="109"/>
      <c r="I476" s="40" t="str">
        <f>IF(tblINVENTAIRE_HYGIENE[[#This Row],[QTE]]="","",SUM(tblINVENTAIRE_HYGIENE[[#This Row],[QTE]]-$H476))</f>
        <v/>
      </c>
      <c r="J476" s="7"/>
      <c r="K476" s="42"/>
      <c r="L476" s="42"/>
      <c r="M476" s="52"/>
      <c r="N476" s="53"/>
      <c r="O476" s="44"/>
    </row>
    <row r="477" spans="2:15" ht="11.25">
      <c r="B477" s="37" t="str">
        <f>IF(tblINVENTAIRE_HYGIENE[[#This Row],[NOM]]="","",INDEX(tblHYGIENE[CODE],MATCH(tblINVENTAIRE_HYGIENE[[#This Row],[NOM]],tblHYGIENE[HYGIENE],0)))</f>
        <v/>
      </c>
      <c r="C477" s="37"/>
      <c r="D477" s="38"/>
      <c r="E477" s="21"/>
      <c r="F477" s="22" t="str">
        <f ca="1">IF(tblINVENTAIRE_HYGIENE[[#This Row],[DELIVRANCE]]&lt;&gt;"",TODAY()-tblINVENTAIRE_HYGIENE[[#This Row],[DELIVRANCE]],"")</f>
        <v/>
      </c>
      <c r="G477" s="65"/>
      <c r="H477" s="109"/>
      <c r="I477" s="40" t="str">
        <f>IF(tblINVENTAIRE_HYGIENE[[#This Row],[QTE]]="","",SUM(tblINVENTAIRE_HYGIENE[[#This Row],[QTE]]-$H477))</f>
        <v/>
      </c>
      <c r="J477" s="7"/>
      <c r="K477" s="42"/>
      <c r="L477" s="42"/>
      <c r="M477" s="52"/>
      <c r="N477" s="53"/>
      <c r="O477" s="44"/>
    </row>
    <row r="478" spans="2:15" ht="11.25">
      <c r="B478" s="37" t="str">
        <f>IF(tblINVENTAIRE_HYGIENE[[#This Row],[NOM]]="","",INDEX(tblHYGIENE[CODE],MATCH(tblINVENTAIRE_HYGIENE[[#This Row],[NOM]],tblHYGIENE[HYGIENE],0)))</f>
        <v/>
      </c>
      <c r="C478" s="37"/>
      <c r="D478" s="38"/>
      <c r="E478" s="21"/>
      <c r="F478" s="22" t="str">
        <f ca="1">IF(tblINVENTAIRE_HYGIENE[[#This Row],[DELIVRANCE]]&lt;&gt;"",TODAY()-tblINVENTAIRE_HYGIENE[[#This Row],[DELIVRANCE]],"")</f>
        <v/>
      </c>
      <c r="G478" s="65"/>
      <c r="H478" s="109"/>
      <c r="I478" s="40" t="str">
        <f>IF(tblINVENTAIRE_HYGIENE[[#This Row],[QTE]]="","",SUM(tblINVENTAIRE_HYGIENE[[#This Row],[QTE]]-$H478))</f>
        <v/>
      </c>
      <c r="J478" s="7"/>
      <c r="K478" s="42"/>
      <c r="L478" s="42"/>
      <c r="M478" s="52"/>
      <c r="N478" s="53"/>
      <c r="O478" s="44"/>
    </row>
    <row r="479" spans="2:15" ht="11.25">
      <c r="B479" s="37" t="str">
        <f>IF(tblINVENTAIRE_HYGIENE[[#This Row],[NOM]]="","",INDEX(tblHYGIENE[CODE],MATCH(tblINVENTAIRE_HYGIENE[[#This Row],[NOM]],tblHYGIENE[HYGIENE],0)))</f>
        <v/>
      </c>
      <c r="C479" s="37"/>
      <c r="D479" s="38"/>
      <c r="E479" s="21"/>
      <c r="F479" s="22" t="str">
        <f ca="1">IF(tblINVENTAIRE_HYGIENE[[#This Row],[DELIVRANCE]]&lt;&gt;"",TODAY()-tblINVENTAIRE_HYGIENE[[#This Row],[DELIVRANCE]],"")</f>
        <v/>
      </c>
      <c r="G479" s="65"/>
      <c r="H479" s="109"/>
      <c r="I479" s="40" t="str">
        <f>IF(tblINVENTAIRE_HYGIENE[[#This Row],[QTE]]="","",SUM(tblINVENTAIRE_HYGIENE[[#This Row],[QTE]]-$H479))</f>
        <v/>
      </c>
      <c r="J479" s="7"/>
      <c r="K479" s="42"/>
      <c r="L479" s="42"/>
      <c r="M479" s="52"/>
      <c r="N479" s="53"/>
      <c r="O479" s="44"/>
    </row>
    <row r="480" spans="2:15" ht="11.25">
      <c r="B480" s="37" t="str">
        <f>IF(tblINVENTAIRE_HYGIENE[[#This Row],[NOM]]="","",INDEX(tblHYGIENE[CODE],MATCH(tblINVENTAIRE_HYGIENE[[#This Row],[NOM]],tblHYGIENE[HYGIENE],0)))</f>
        <v/>
      </c>
      <c r="C480" s="37"/>
      <c r="D480" s="38"/>
      <c r="E480" s="21"/>
      <c r="F480" s="22" t="str">
        <f ca="1">IF(tblINVENTAIRE_HYGIENE[[#This Row],[DELIVRANCE]]&lt;&gt;"",TODAY()-tblINVENTAIRE_HYGIENE[[#This Row],[DELIVRANCE]],"")</f>
        <v/>
      </c>
      <c r="G480" s="65"/>
      <c r="H480" s="109"/>
      <c r="I480" s="40" t="str">
        <f>IF(tblINVENTAIRE_HYGIENE[[#This Row],[QTE]]="","",SUM(tblINVENTAIRE_HYGIENE[[#This Row],[QTE]]-$H480))</f>
        <v/>
      </c>
      <c r="J480" s="7"/>
      <c r="K480" s="42"/>
      <c r="L480" s="42"/>
      <c r="M480" s="52"/>
      <c r="N480" s="53"/>
      <c r="O480" s="44"/>
    </row>
    <row r="481" spans="2:15" ht="11.25">
      <c r="B481" s="37" t="str">
        <f>IF(tblINVENTAIRE_HYGIENE[[#This Row],[NOM]]="","",INDEX(tblHYGIENE[CODE],MATCH(tblINVENTAIRE_HYGIENE[[#This Row],[NOM]],tblHYGIENE[HYGIENE],0)))</f>
        <v/>
      </c>
      <c r="C481" s="37"/>
      <c r="D481" s="38"/>
      <c r="E481" s="21"/>
      <c r="F481" s="22" t="str">
        <f ca="1">IF(tblINVENTAIRE_HYGIENE[[#This Row],[DELIVRANCE]]&lt;&gt;"",TODAY()-tblINVENTAIRE_HYGIENE[[#This Row],[DELIVRANCE]],"")</f>
        <v/>
      </c>
      <c r="G481" s="65"/>
      <c r="H481" s="109"/>
      <c r="I481" s="40" t="str">
        <f>IF(tblINVENTAIRE_HYGIENE[[#This Row],[QTE]]="","",SUM(tblINVENTAIRE_HYGIENE[[#This Row],[QTE]]-$H481))</f>
        <v/>
      </c>
      <c r="J481" s="7"/>
      <c r="K481" s="42"/>
      <c r="L481" s="42"/>
      <c r="M481" s="52"/>
      <c r="N481" s="53"/>
      <c r="O481" s="44"/>
    </row>
    <row r="482" spans="2:15" ht="11.25">
      <c r="B482" s="37" t="str">
        <f>IF(tblINVENTAIRE_HYGIENE[[#This Row],[NOM]]="","",INDEX(tblHYGIENE[CODE],MATCH(tblINVENTAIRE_HYGIENE[[#This Row],[NOM]],tblHYGIENE[HYGIENE],0)))</f>
        <v/>
      </c>
      <c r="C482" s="37"/>
      <c r="D482" s="38"/>
      <c r="E482" s="21"/>
      <c r="F482" s="22" t="str">
        <f ca="1">IF(tblINVENTAIRE_HYGIENE[[#This Row],[DELIVRANCE]]&lt;&gt;"",TODAY()-tblINVENTAIRE_HYGIENE[[#This Row],[DELIVRANCE]],"")</f>
        <v/>
      </c>
      <c r="G482" s="65"/>
      <c r="H482" s="109"/>
      <c r="I482" s="40" t="str">
        <f>IF(tblINVENTAIRE_HYGIENE[[#This Row],[QTE]]="","",SUM(tblINVENTAIRE_HYGIENE[[#This Row],[QTE]]-$H482))</f>
        <v/>
      </c>
      <c r="J482" s="7"/>
      <c r="K482" s="42"/>
      <c r="L482" s="42"/>
      <c r="M482" s="52"/>
      <c r="N482" s="53"/>
      <c r="O482" s="44"/>
    </row>
    <row r="483" spans="2:15" ht="11.25">
      <c r="B483" s="37" t="str">
        <f>IF(tblINVENTAIRE_HYGIENE[[#This Row],[NOM]]="","",INDEX(tblHYGIENE[CODE],MATCH(tblINVENTAIRE_HYGIENE[[#This Row],[NOM]],tblHYGIENE[HYGIENE],0)))</f>
        <v/>
      </c>
      <c r="C483" s="37"/>
      <c r="D483" s="38"/>
      <c r="E483" s="21"/>
      <c r="F483" s="22" t="str">
        <f ca="1">IF(tblINVENTAIRE_HYGIENE[[#This Row],[DELIVRANCE]]&lt;&gt;"",TODAY()-tblINVENTAIRE_HYGIENE[[#This Row],[DELIVRANCE]],"")</f>
        <v/>
      </c>
      <c r="G483" s="65"/>
      <c r="H483" s="109"/>
      <c r="I483" s="40" t="str">
        <f>IF(tblINVENTAIRE_HYGIENE[[#This Row],[QTE]]="","",SUM(tblINVENTAIRE_HYGIENE[[#This Row],[QTE]]-$H483))</f>
        <v/>
      </c>
      <c r="J483" s="7"/>
      <c r="K483" s="42"/>
      <c r="L483" s="42"/>
      <c r="M483" s="52"/>
      <c r="N483" s="53"/>
      <c r="O483" s="44"/>
    </row>
    <row r="484" spans="2:15" ht="11.25">
      <c r="B484" s="37" t="str">
        <f>IF(tblINVENTAIRE_HYGIENE[[#This Row],[NOM]]="","",INDEX(tblHYGIENE[CODE],MATCH(tblINVENTAIRE_HYGIENE[[#This Row],[NOM]],tblHYGIENE[HYGIENE],0)))</f>
        <v/>
      </c>
      <c r="C484" s="37"/>
      <c r="D484" s="38"/>
      <c r="E484" s="21"/>
      <c r="F484" s="22" t="str">
        <f ca="1">IF(tblINVENTAIRE_HYGIENE[[#This Row],[DELIVRANCE]]&lt;&gt;"",TODAY()-tblINVENTAIRE_HYGIENE[[#This Row],[DELIVRANCE]],"")</f>
        <v/>
      </c>
      <c r="G484" s="65"/>
      <c r="H484" s="109"/>
      <c r="I484" s="40" t="str">
        <f>IF(tblINVENTAIRE_HYGIENE[[#This Row],[QTE]]="","",SUM(tblINVENTAIRE_HYGIENE[[#This Row],[QTE]]-$H484))</f>
        <v/>
      </c>
      <c r="J484" s="7"/>
      <c r="K484" s="42"/>
      <c r="L484" s="42"/>
      <c r="M484" s="52"/>
      <c r="N484" s="53"/>
      <c r="O484" s="44"/>
    </row>
    <row r="485" spans="2:15" ht="11.25">
      <c r="B485" s="37" t="str">
        <f>IF(tblINVENTAIRE_HYGIENE[[#This Row],[NOM]]="","",INDEX(tblHYGIENE[CODE],MATCH(tblINVENTAIRE_HYGIENE[[#This Row],[NOM]],tblHYGIENE[HYGIENE],0)))</f>
        <v/>
      </c>
      <c r="C485" s="37"/>
      <c r="D485" s="38"/>
      <c r="E485" s="21"/>
      <c r="F485" s="22" t="str">
        <f ca="1">IF(tblINVENTAIRE_HYGIENE[[#This Row],[DELIVRANCE]]&lt;&gt;"",TODAY()-tblINVENTAIRE_HYGIENE[[#This Row],[DELIVRANCE]],"")</f>
        <v/>
      </c>
      <c r="G485" s="65"/>
      <c r="H485" s="109"/>
      <c r="I485" s="40" t="str">
        <f>IF(tblINVENTAIRE_HYGIENE[[#This Row],[QTE]]="","",SUM(tblINVENTAIRE_HYGIENE[[#This Row],[QTE]]-$H485))</f>
        <v/>
      </c>
      <c r="J485" s="7"/>
      <c r="K485" s="42"/>
      <c r="L485" s="42"/>
      <c r="M485" s="52"/>
      <c r="N485" s="53"/>
      <c r="O485" s="44"/>
    </row>
    <row r="486" spans="2:15" ht="11.25">
      <c r="B486" s="37" t="str">
        <f>IF(tblINVENTAIRE_HYGIENE[[#This Row],[NOM]]="","",INDEX(tblHYGIENE[CODE],MATCH(tblINVENTAIRE_HYGIENE[[#This Row],[NOM]],tblHYGIENE[HYGIENE],0)))</f>
        <v/>
      </c>
      <c r="C486" s="37"/>
      <c r="D486" s="38"/>
      <c r="E486" s="21"/>
      <c r="F486" s="22" t="str">
        <f ca="1">IF(tblINVENTAIRE_HYGIENE[[#This Row],[DELIVRANCE]]&lt;&gt;"",TODAY()-tblINVENTAIRE_HYGIENE[[#This Row],[DELIVRANCE]],"")</f>
        <v/>
      </c>
      <c r="G486" s="65"/>
      <c r="H486" s="109"/>
      <c r="I486" s="40" t="str">
        <f>IF(tblINVENTAIRE_HYGIENE[[#This Row],[QTE]]="","",SUM(tblINVENTAIRE_HYGIENE[[#This Row],[QTE]]-$H486))</f>
        <v/>
      </c>
      <c r="J486" s="7"/>
      <c r="K486" s="42"/>
      <c r="L486" s="42"/>
      <c r="M486" s="52"/>
      <c r="N486" s="53"/>
      <c r="O486" s="44"/>
    </row>
    <row r="487" spans="2:15" ht="11.25">
      <c r="B487" s="37" t="str">
        <f>IF(tblINVENTAIRE_HYGIENE[[#This Row],[NOM]]="","",INDEX(tblHYGIENE[CODE],MATCH(tblINVENTAIRE_HYGIENE[[#This Row],[NOM]],tblHYGIENE[HYGIENE],0)))</f>
        <v/>
      </c>
      <c r="C487" s="37"/>
      <c r="D487" s="38"/>
      <c r="E487" s="21"/>
      <c r="F487" s="22" t="str">
        <f ca="1">IF(tblINVENTAIRE_HYGIENE[[#This Row],[DELIVRANCE]]&lt;&gt;"",TODAY()-tblINVENTAIRE_HYGIENE[[#This Row],[DELIVRANCE]],"")</f>
        <v/>
      </c>
      <c r="G487" s="65"/>
      <c r="H487" s="109"/>
      <c r="I487" s="40" t="str">
        <f>IF(tblINVENTAIRE_HYGIENE[[#This Row],[QTE]]="","",SUM(tblINVENTAIRE_HYGIENE[[#This Row],[QTE]]-$H487))</f>
        <v/>
      </c>
      <c r="J487" s="7"/>
      <c r="K487" s="42"/>
      <c r="L487" s="42"/>
      <c r="M487" s="52"/>
      <c r="N487" s="53"/>
      <c r="O487" s="44"/>
    </row>
    <row r="488" spans="2:15" ht="11.25">
      <c r="B488" s="37" t="str">
        <f>IF(tblINVENTAIRE_HYGIENE[[#This Row],[NOM]]="","",INDEX(tblHYGIENE[CODE],MATCH(tblINVENTAIRE_HYGIENE[[#This Row],[NOM]],tblHYGIENE[HYGIENE],0)))</f>
        <v/>
      </c>
      <c r="C488" s="37"/>
      <c r="D488" s="38"/>
      <c r="E488" s="21"/>
      <c r="F488" s="22" t="str">
        <f ca="1">IF(tblINVENTAIRE_HYGIENE[[#This Row],[DELIVRANCE]]&lt;&gt;"",TODAY()-tblINVENTAIRE_HYGIENE[[#This Row],[DELIVRANCE]],"")</f>
        <v/>
      </c>
      <c r="G488" s="65"/>
      <c r="H488" s="109"/>
      <c r="I488" s="40" t="str">
        <f>IF(tblINVENTAIRE_HYGIENE[[#This Row],[QTE]]="","",SUM(tblINVENTAIRE_HYGIENE[[#This Row],[QTE]]-$H488))</f>
        <v/>
      </c>
      <c r="J488" s="7"/>
      <c r="K488" s="42"/>
      <c r="L488" s="42"/>
      <c r="M488" s="52"/>
      <c r="N488" s="53"/>
      <c r="O488" s="44"/>
    </row>
    <row r="489" spans="2:15" ht="11.25">
      <c r="B489" s="37" t="str">
        <f>IF(tblINVENTAIRE_HYGIENE[[#This Row],[NOM]]="","",INDEX(tblHYGIENE[CODE],MATCH(tblINVENTAIRE_HYGIENE[[#This Row],[NOM]],tblHYGIENE[HYGIENE],0)))</f>
        <v/>
      </c>
      <c r="C489" s="37"/>
      <c r="D489" s="38"/>
      <c r="E489" s="21"/>
      <c r="F489" s="22" t="str">
        <f ca="1">IF(tblINVENTAIRE_HYGIENE[[#This Row],[DELIVRANCE]]&lt;&gt;"",TODAY()-tblINVENTAIRE_HYGIENE[[#This Row],[DELIVRANCE]],"")</f>
        <v/>
      </c>
      <c r="G489" s="65"/>
      <c r="H489" s="109"/>
      <c r="I489" s="40" t="str">
        <f>IF(tblINVENTAIRE_HYGIENE[[#This Row],[QTE]]="","",SUM(tblINVENTAIRE_HYGIENE[[#This Row],[QTE]]-$H489))</f>
        <v/>
      </c>
      <c r="J489" s="7"/>
      <c r="K489" s="42"/>
      <c r="L489" s="42"/>
      <c r="M489" s="52"/>
      <c r="N489" s="53"/>
      <c r="O489" s="44"/>
    </row>
    <row r="490" spans="2:15" ht="11.25">
      <c r="B490" s="37" t="str">
        <f>IF(tblINVENTAIRE_HYGIENE[[#This Row],[NOM]]="","",INDEX(tblHYGIENE[CODE],MATCH(tblINVENTAIRE_HYGIENE[[#This Row],[NOM]],tblHYGIENE[HYGIENE],0)))</f>
        <v/>
      </c>
      <c r="C490" s="37"/>
      <c r="D490" s="38"/>
      <c r="E490" s="21"/>
      <c r="F490" s="22" t="str">
        <f ca="1">IF(tblINVENTAIRE_HYGIENE[[#This Row],[DELIVRANCE]]&lt;&gt;"",TODAY()-tblINVENTAIRE_HYGIENE[[#This Row],[DELIVRANCE]],"")</f>
        <v/>
      </c>
      <c r="G490" s="65"/>
      <c r="H490" s="109"/>
      <c r="I490" s="40" t="str">
        <f>IF(tblINVENTAIRE_HYGIENE[[#This Row],[QTE]]="","",SUM(tblINVENTAIRE_HYGIENE[[#This Row],[QTE]]-$H490))</f>
        <v/>
      </c>
      <c r="J490" s="7"/>
      <c r="K490" s="42"/>
      <c r="L490" s="42"/>
      <c r="M490" s="52"/>
      <c r="N490" s="53"/>
      <c r="O490" s="44"/>
    </row>
    <row r="491" spans="2:15" ht="11.25">
      <c r="B491" s="37" t="str">
        <f>IF(tblINVENTAIRE_HYGIENE[[#This Row],[NOM]]="","",INDEX(tblHYGIENE[CODE],MATCH(tblINVENTAIRE_HYGIENE[[#This Row],[NOM]],tblHYGIENE[HYGIENE],0)))</f>
        <v/>
      </c>
      <c r="C491" s="37"/>
      <c r="D491" s="38"/>
      <c r="E491" s="21"/>
      <c r="F491" s="22" t="str">
        <f ca="1">IF(tblINVENTAIRE_HYGIENE[[#This Row],[DELIVRANCE]]&lt;&gt;"",TODAY()-tblINVENTAIRE_HYGIENE[[#This Row],[DELIVRANCE]],"")</f>
        <v/>
      </c>
      <c r="G491" s="65"/>
      <c r="H491" s="109"/>
      <c r="I491" s="40" t="str">
        <f>IF(tblINVENTAIRE_HYGIENE[[#This Row],[QTE]]="","",SUM(tblINVENTAIRE_HYGIENE[[#This Row],[QTE]]-$H491))</f>
        <v/>
      </c>
      <c r="J491" s="7"/>
      <c r="K491" s="42"/>
      <c r="L491" s="42"/>
      <c r="M491" s="52"/>
      <c r="N491" s="53"/>
      <c r="O491" s="44"/>
    </row>
    <row r="492" spans="2:15" ht="11.25">
      <c r="B492" s="37" t="str">
        <f>IF(tblINVENTAIRE_HYGIENE[[#This Row],[NOM]]="","",INDEX(tblHYGIENE[CODE],MATCH(tblINVENTAIRE_HYGIENE[[#This Row],[NOM]],tblHYGIENE[HYGIENE],0)))</f>
        <v/>
      </c>
      <c r="C492" s="37"/>
      <c r="D492" s="38"/>
      <c r="E492" s="21"/>
      <c r="F492" s="22" t="str">
        <f ca="1">IF(tblINVENTAIRE_HYGIENE[[#This Row],[DELIVRANCE]]&lt;&gt;"",TODAY()-tblINVENTAIRE_HYGIENE[[#This Row],[DELIVRANCE]],"")</f>
        <v/>
      </c>
      <c r="G492" s="65"/>
      <c r="H492" s="109"/>
      <c r="I492" s="40" t="str">
        <f>IF(tblINVENTAIRE_HYGIENE[[#This Row],[QTE]]="","",SUM(tblINVENTAIRE_HYGIENE[[#This Row],[QTE]]-$H492))</f>
        <v/>
      </c>
      <c r="J492" s="7"/>
      <c r="K492" s="42"/>
      <c r="L492" s="42"/>
      <c r="M492" s="52"/>
      <c r="N492" s="53"/>
      <c r="O492" s="44"/>
    </row>
    <row r="493" spans="2:15" ht="11.25">
      <c r="B493" s="37" t="str">
        <f>IF(tblINVENTAIRE_HYGIENE[[#This Row],[NOM]]="","",INDEX(tblHYGIENE[CODE],MATCH(tblINVENTAIRE_HYGIENE[[#This Row],[NOM]],tblHYGIENE[HYGIENE],0)))</f>
        <v/>
      </c>
      <c r="C493" s="37"/>
      <c r="D493" s="38"/>
      <c r="E493" s="21"/>
      <c r="F493" s="22" t="str">
        <f ca="1">IF(tblINVENTAIRE_HYGIENE[[#This Row],[DELIVRANCE]]&lt;&gt;"",TODAY()-tblINVENTAIRE_HYGIENE[[#This Row],[DELIVRANCE]],"")</f>
        <v/>
      </c>
      <c r="G493" s="65"/>
      <c r="H493" s="109"/>
      <c r="I493" s="40" t="str">
        <f>IF(tblINVENTAIRE_HYGIENE[[#This Row],[QTE]]="","",SUM(tblINVENTAIRE_HYGIENE[[#This Row],[QTE]]-$H493))</f>
        <v/>
      </c>
      <c r="J493" s="7"/>
      <c r="K493" s="42"/>
      <c r="L493" s="42"/>
      <c r="M493" s="52"/>
      <c r="N493" s="53"/>
      <c r="O493" s="44"/>
    </row>
    <row r="494" spans="2:15" ht="11.25">
      <c r="B494" s="37" t="str">
        <f>IF(tblINVENTAIRE_HYGIENE[[#This Row],[NOM]]="","",INDEX(tblHYGIENE[CODE],MATCH(tblINVENTAIRE_HYGIENE[[#This Row],[NOM]],tblHYGIENE[HYGIENE],0)))</f>
        <v/>
      </c>
      <c r="C494" s="37"/>
      <c r="D494" s="38"/>
      <c r="E494" s="21"/>
      <c r="F494" s="22" t="str">
        <f ca="1">IF(tblINVENTAIRE_HYGIENE[[#This Row],[DELIVRANCE]]&lt;&gt;"",TODAY()-tblINVENTAIRE_HYGIENE[[#This Row],[DELIVRANCE]],"")</f>
        <v/>
      </c>
      <c r="G494" s="65"/>
      <c r="H494" s="109"/>
      <c r="I494" s="40" t="str">
        <f>IF(tblINVENTAIRE_HYGIENE[[#This Row],[QTE]]="","",SUM(tblINVENTAIRE_HYGIENE[[#This Row],[QTE]]-$H494))</f>
        <v/>
      </c>
      <c r="J494" s="7"/>
      <c r="K494" s="42"/>
      <c r="L494" s="42"/>
      <c r="M494" s="52"/>
      <c r="N494" s="53"/>
      <c r="O494" s="44"/>
    </row>
    <row r="495" spans="2:15" ht="11.25">
      <c r="B495" s="37" t="str">
        <f>IF(tblINVENTAIRE_HYGIENE[[#This Row],[NOM]]="","",INDEX(tblHYGIENE[CODE],MATCH(tblINVENTAIRE_HYGIENE[[#This Row],[NOM]],tblHYGIENE[HYGIENE],0)))</f>
        <v/>
      </c>
      <c r="C495" s="37"/>
      <c r="D495" s="38"/>
      <c r="E495" s="21"/>
      <c r="F495" s="22" t="str">
        <f ca="1">IF(tblINVENTAIRE_HYGIENE[[#This Row],[DELIVRANCE]]&lt;&gt;"",TODAY()-tblINVENTAIRE_HYGIENE[[#This Row],[DELIVRANCE]],"")</f>
        <v/>
      </c>
      <c r="G495" s="65"/>
      <c r="H495" s="109"/>
      <c r="I495" s="40" t="str">
        <f>IF(tblINVENTAIRE_HYGIENE[[#This Row],[QTE]]="","",SUM(tblINVENTAIRE_HYGIENE[[#This Row],[QTE]]-$H495))</f>
        <v/>
      </c>
      <c r="J495" s="7"/>
      <c r="K495" s="42"/>
      <c r="L495" s="42"/>
      <c r="M495" s="52"/>
      <c r="N495" s="53"/>
      <c r="O495" s="44"/>
    </row>
    <row r="496" spans="2:15" ht="11.25">
      <c r="B496" s="37" t="str">
        <f>IF(tblINVENTAIRE_HYGIENE[[#This Row],[NOM]]="","",INDEX(tblHYGIENE[CODE],MATCH(tblINVENTAIRE_HYGIENE[[#This Row],[NOM]],tblHYGIENE[HYGIENE],0)))</f>
        <v/>
      </c>
      <c r="C496" s="37"/>
      <c r="D496" s="38"/>
      <c r="E496" s="21"/>
      <c r="F496" s="22" t="str">
        <f ca="1">IF(tblINVENTAIRE_HYGIENE[[#This Row],[DELIVRANCE]]&lt;&gt;"",TODAY()-tblINVENTAIRE_HYGIENE[[#This Row],[DELIVRANCE]],"")</f>
        <v/>
      </c>
      <c r="G496" s="65"/>
      <c r="H496" s="109"/>
      <c r="I496" s="40" t="str">
        <f>IF(tblINVENTAIRE_HYGIENE[[#This Row],[QTE]]="","",SUM(tblINVENTAIRE_HYGIENE[[#This Row],[QTE]]-$H496))</f>
        <v/>
      </c>
      <c r="J496" s="7"/>
      <c r="K496" s="42"/>
      <c r="L496" s="42"/>
      <c r="M496" s="52"/>
      <c r="N496" s="53"/>
      <c r="O496" s="44"/>
    </row>
    <row r="497" spans="2:15" ht="11.25">
      <c r="B497" s="37" t="str">
        <f>IF(tblINVENTAIRE_HYGIENE[[#This Row],[NOM]]="","",INDEX(tblHYGIENE[CODE],MATCH(tblINVENTAIRE_HYGIENE[[#This Row],[NOM]],tblHYGIENE[HYGIENE],0)))</f>
        <v/>
      </c>
      <c r="C497" s="37"/>
      <c r="D497" s="38"/>
      <c r="E497" s="21"/>
      <c r="F497" s="22" t="str">
        <f ca="1">IF(tblINVENTAIRE_HYGIENE[[#This Row],[DELIVRANCE]]&lt;&gt;"",TODAY()-tblINVENTAIRE_HYGIENE[[#This Row],[DELIVRANCE]],"")</f>
        <v/>
      </c>
      <c r="G497" s="65"/>
      <c r="H497" s="109"/>
      <c r="I497" s="40" t="str">
        <f>IF(tblINVENTAIRE_HYGIENE[[#This Row],[QTE]]="","",SUM(tblINVENTAIRE_HYGIENE[[#This Row],[QTE]]-$H497))</f>
        <v/>
      </c>
      <c r="J497" s="7"/>
      <c r="K497" s="42"/>
      <c r="L497" s="42"/>
      <c r="M497" s="52"/>
      <c r="N497" s="53"/>
      <c r="O497" s="44"/>
    </row>
    <row r="498" spans="2:15" ht="11.25">
      <c r="B498" s="37" t="str">
        <f>IF(tblINVENTAIRE_HYGIENE[[#This Row],[NOM]]="","",INDEX(tblHYGIENE[CODE],MATCH(tblINVENTAIRE_HYGIENE[[#This Row],[NOM]],tblHYGIENE[HYGIENE],0)))</f>
        <v/>
      </c>
      <c r="C498" s="37"/>
      <c r="D498" s="38"/>
      <c r="E498" s="21"/>
      <c r="F498" s="22" t="str">
        <f ca="1">IF(tblINVENTAIRE_HYGIENE[[#This Row],[DELIVRANCE]]&lt;&gt;"",TODAY()-tblINVENTAIRE_HYGIENE[[#This Row],[DELIVRANCE]],"")</f>
        <v/>
      </c>
      <c r="G498" s="65"/>
      <c r="H498" s="109"/>
      <c r="I498" s="40" t="str">
        <f>IF(tblINVENTAIRE_HYGIENE[[#This Row],[QTE]]="","",SUM(tblINVENTAIRE_HYGIENE[[#This Row],[QTE]]-$H498))</f>
        <v/>
      </c>
      <c r="J498" s="7"/>
      <c r="K498" s="42"/>
      <c r="L498" s="42"/>
      <c r="M498" s="52"/>
      <c r="N498" s="53"/>
      <c r="O498" s="44"/>
    </row>
    <row r="499" spans="2:15" ht="11.25">
      <c r="B499" s="37" t="str">
        <f>IF(tblINVENTAIRE_HYGIENE[[#This Row],[NOM]]="","",INDEX(tblHYGIENE[CODE],MATCH(tblINVENTAIRE_HYGIENE[[#This Row],[NOM]],tblHYGIENE[HYGIENE],0)))</f>
        <v/>
      </c>
      <c r="C499" s="37"/>
      <c r="D499" s="38"/>
      <c r="E499" s="21"/>
      <c r="F499" s="22" t="str">
        <f ca="1">IF(tblINVENTAIRE_HYGIENE[[#This Row],[DELIVRANCE]]&lt;&gt;"",TODAY()-tblINVENTAIRE_HYGIENE[[#This Row],[DELIVRANCE]],"")</f>
        <v/>
      </c>
      <c r="G499" s="65"/>
      <c r="H499" s="109"/>
      <c r="I499" s="40" t="str">
        <f>IF(tblINVENTAIRE_HYGIENE[[#This Row],[QTE]]="","",SUM(tblINVENTAIRE_HYGIENE[[#This Row],[QTE]]-$H499))</f>
        <v/>
      </c>
      <c r="J499" s="7"/>
      <c r="K499" s="42"/>
      <c r="L499" s="42"/>
      <c r="M499" s="52"/>
      <c r="N499" s="53"/>
      <c r="O499" s="44"/>
    </row>
    <row r="500" spans="2:15" ht="11.25">
      <c r="B500" s="37" t="str">
        <f>IF(tblINVENTAIRE_HYGIENE[[#This Row],[NOM]]="","",INDEX(tblHYGIENE[CODE],MATCH(tblINVENTAIRE_HYGIENE[[#This Row],[NOM]],tblHYGIENE[HYGIENE],0)))</f>
        <v/>
      </c>
      <c r="C500" s="37"/>
      <c r="D500" s="38"/>
      <c r="E500" s="21"/>
      <c r="F500" s="22" t="str">
        <f ca="1">IF(tblINVENTAIRE_HYGIENE[[#This Row],[DELIVRANCE]]&lt;&gt;"",TODAY()-tblINVENTAIRE_HYGIENE[[#This Row],[DELIVRANCE]],"")</f>
        <v/>
      </c>
      <c r="G500" s="65"/>
      <c r="H500" s="109"/>
      <c r="I500" s="40" t="str">
        <f>IF(tblINVENTAIRE_HYGIENE[[#This Row],[QTE]]="","",SUM(tblINVENTAIRE_HYGIENE[[#This Row],[QTE]]-$H500))</f>
        <v/>
      </c>
      <c r="J500" s="7"/>
      <c r="K500" s="42"/>
      <c r="L500" s="42"/>
      <c r="M500" s="52"/>
      <c r="N500" s="53"/>
      <c r="O500" s="44"/>
    </row>
    <row r="501" spans="2:15" ht="11.25">
      <c r="B501" s="37" t="str">
        <f>IF(tblINVENTAIRE_HYGIENE[[#This Row],[NOM]]="","",INDEX(tblHYGIENE[CODE],MATCH(tblINVENTAIRE_HYGIENE[[#This Row],[NOM]],tblHYGIENE[HYGIENE],0)))</f>
        <v/>
      </c>
      <c r="C501" s="37"/>
      <c r="D501" s="38"/>
      <c r="E501" s="21"/>
      <c r="F501" s="22" t="str">
        <f ca="1">IF(tblINVENTAIRE_HYGIENE[[#This Row],[DELIVRANCE]]&lt;&gt;"",TODAY()-tblINVENTAIRE_HYGIENE[[#This Row],[DELIVRANCE]],"")</f>
        <v/>
      </c>
      <c r="G501" s="65"/>
      <c r="H501" s="109"/>
      <c r="I501" s="40" t="str">
        <f>IF(tblINVENTAIRE_HYGIENE[[#This Row],[QTE]]="","",SUM(tblINVENTAIRE_HYGIENE[[#This Row],[QTE]]-$H501))</f>
        <v/>
      </c>
      <c r="J501" s="7"/>
      <c r="K501" s="42"/>
      <c r="L501" s="42"/>
      <c r="M501" s="52"/>
      <c r="N501" s="53"/>
      <c r="O501" s="44"/>
    </row>
    <row r="502" spans="2:15" ht="11.25">
      <c r="B502" s="37" t="str">
        <f>IF(tblINVENTAIRE_HYGIENE[[#This Row],[NOM]]="","",INDEX(tblHYGIENE[CODE],MATCH(tblINVENTAIRE_HYGIENE[[#This Row],[NOM]],tblHYGIENE[HYGIENE],0)))</f>
        <v/>
      </c>
      <c r="C502" s="37"/>
      <c r="D502" s="38"/>
      <c r="E502" s="21"/>
      <c r="F502" s="22" t="str">
        <f ca="1">IF(tblINVENTAIRE_HYGIENE[[#This Row],[DELIVRANCE]]&lt;&gt;"",TODAY()-tblINVENTAIRE_HYGIENE[[#This Row],[DELIVRANCE]],"")</f>
        <v/>
      </c>
      <c r="G502" s="65"/>
      <c r="H502" s="109"/>
      <c r="I502" s="40" t="str">
        <f>IF(tblINVENTAIRE_HYGIENE[[#This Row],[QTE]]="","",SUM(tblINVENTAIRE_HYGIENE[[#This Row],[QTE]]-$H502))</f>
        <v/>
      </c>
      <c r="J502" s="7"/>
      <c r="K502" s="42"/>
      <c r="L502" s="42"/>
      <c r="M502" s="52"/>
      <c r="N502" s="53"/>
      <c r="O502" s="44"/>
    </row>
    <row r="503" spans="2:15" ht="11.25">
      <c r="B503" s="37" t="str">
        <f>IF(tblINVENTAIRE_HYGIENE[[#This Row],[NOM]]="","",INDEX(tblHYGIENE[CODE],MATCH(tblINVENTAIRE_HYGIENE[[#This Row],[NOM]],tblHYGIENE[HYGIENE],0)))</f>
        <v/>
      </c>
      <c r="C503" s="37"/>
      <c r="D503" s="38"/>
      <c r="E503" s="21"/>
      <c r="F503" s="22" t="str">
        <f ca="1">IF(tblINVENTAIRE_HYGIENE[[#This Row],[DELIVRANCE]]&lt;&gt;"",TODAY()-tblINVENTAIRE_HYGIENE[[#This Row],[DELIVRANCE]],"")</f>
        <v/>
      </c>
      <c r="G503" s="65"/>
      <c r="H503" s="109"/>
      <c r="I503" s="40" t="str">
        <f>IF(tblINVENTAIRE_HYGIENE[[#This Row],[QTE]]="","",SUM(tblINVENTAIRE_HYGIENE[[#This Row],[QTE]]-$H503))</f>
        <v/>
      </c>
      <c r="J503" s="7"/>
      <c r="K503" s="42"/>
      <c r="L503" s="42"/>
      <c r="M503" s="52"/>
      <c r="N503" s="53"/>
      <c r="O503" s="44"/>
    </row>
    <row r="504" spans="2:15" ht="11.25">
      <c r="B504" s="37" t="str">
        <f>IF(tblINVENTAIRE_HYGIENE[[#This Row],[NOM]]="","",INDEX(tblHYGIENE[CODE],MATCH(tblINVENTAIRE_HYGIENE[[#This Row],[NOM]],tblHYGIENE[HYGIENE],0)))</f>
        <v/>
      </c>
      <c r="C504" s="37"/>
      <c r="D504" s="38"/>
      <c r="E504" s="21"/>
      <c r="F504" s="22" t="str">
        <f ca="1">IF(tblINVENTAIRE_HYGIENE[[#This Row],[DELIVRANCE]]&lt;&gt;"",TODAY()-tblINVENTAIRE_HYGIENE[[#This Row],[DELIVRANCE]],"")</f>
        <v/>
      </c>
      <c r="G504" s="65"/>
      <c r="H504" s="109"/>
      <c r="I504" s="40" t="str">
        <f>IF(tblINVENTAIRE_HYGIENE[[#This Row],[QTE]]="","",SUM(tblINVENTAIRE_HYGIENE[[#This Row],[QTE]]-$H504))</f>
        <v/>
      </c>
      <c r="J504" s="7"/>
      <c r="K504" s="42"/>
      <c r="L504" s="42"/>
      <c r="M504" s="52"/>
      <c r="N504" s="53"/>
      <c r="O504" s="44"/>
    </row>
    <row r="505" spans="2:15" ht="11.25">
      <c r="B505" s="37" t="str">
        <f>IF(tblINVENTAIRE_HYGIENE[[#This Row],[NOM]]="","",INDEX(tblHYGIENE[CODE],MATCH(tblINVENTAIRE_HYGIENE[[#This Row],[NOM]],tblHYGIENE[HYGIENE],0)))</f>
        <v/>
      </c>
      <c r="C505" s="37"/>
      <c r="D505" s="38"/>
      <c r="E505" s="21"/>
      <c r="F505" s="22" t="str">
        <f ca="1">IF(tblINVENTAIRE_HYGIENE[[#This Row],[DELIVRANCE]]&lt;&gt;"",TODAY()-tblINVENTAIRE_HYGIENE[[#This Row],[DELIVRANCE]],"")</f>
        <v/>
      </c>
      <c r="G505" s="65"/>
      <c r="H505" s="109"/>
      <c r="I505" s="40" t="str">
        <f>IF(tblINVENTAIRE_HYGIENE[[#This Row],[QTE]]="","",SUM(tblINVENTAIRE_HYGIENE[[#This Row],[QTE]]-$H505))</f>
        <v/>
      </c>
      <c r="J505" s="7"/>
      <c r="K505" s="42"/>
      <c r="L505" s="42"/>
      <c r="M505" s="52"/>
      <c r="N505" s="53"/>
      <c r="O505" s="44"/>
    </row>
    <row r="506" spans="2:15" ht="11.25">
      <c r="B506" s="37" t="str">
        <f>IF(tblINVENTAIRE_HYGIENE[[#This Row],[NOM]]="","",INDEX(tblHYGIENE[CODE],MATCH(tblINVENTAIRE_HYGIENE[[#This Row],[NOM]],tblHYGIENE[HYGIENE],0)))</f>
        <v/>
      </c>
      <c r="C506" s="37"/>
      <c r="D506" s="38"/>
      <c r="E506" s="21"/>
      <c r="F506" s="22" t="str">
        <f ca="1">IF(tblINVENTAIRE_HYGIENE[[#This Row],[DELIVRANCE]]&lt;&gt;"",TODAY()-tblINVENTAIRE_HYGIENE[[#This Row],[DELIVRANCE]],"")</f>
        <v/>
      </c>
      <c r="G506" s="65"/>
      <c r="H506" s="109"/>
      <c r="I506" s="40" t="str">
        <f>IF(tblINVENTAIRE_HYGIENE[[#This Row],[QTE]]="","",SUM(tblINVENTAIRE_HYGIENE[[#This Row],[QTE]]-$H506))</f>
        <v/>
      </c>
      <c r="J506" s="7"/>
      <c r="K506" s="42"/>
      <c r="L506" s="42"/>
      <c r="M506" s="52"/>
      <c r="N506" s="53"/>
      <c r="O506" s="44"/>
    </row>
    <row r="507" spans="2:15" ht="11.25">
      <c r="B507" s="37" t="str">
        <f>IF(tblINVENTAIRE_HYGIENE[[#This Row],[NOM]]="","",INDEX(tblHYGIENE[CODE],MATCH(tblINVENTAIRE_HYGIENE[[#This Row],[NOM]],tblHYGIENE[HYGIENE],0)))</f>
        <v/>
      </c>
      <c r="C507" s="37"/>
      <c r="D507" s="38"/>
      <c r="E507" s="21"/>
      <c r="F507" s="22" t="str">
        <f ca="1">IF(tblINVENTAIRE_HYGIENE[[#This Row],[DELIVRANCE]]&lt;&gt;"",TODAY()-tblINVENTAIRE_HYGIENE[[#This Row],[DELIVRANCE]],"")</f>
        <v/>
      </c>
      <c r="G507" s="65"/>
      <c r="H507" s="109"/>
      <c r="I507" s="40" t="str">
        <f>IF(tblINVENTAIRE_HYGIENE[[#This Row],[QTE]]="","",SUM(tblINVENTAIRE_HYGIENE[[#This Row],[QTE]]-$H507))</f>
        <v/>
      </c>
      <c r="J507" s="7"/>
      <c r="K507" s="42"/>
      <c r="L507" s="42"/>
      <c r="M507" s="52"/>
      <c r="N507" s="53"/>
      <c r="O507" s="44"/>
    </row>
    <row r="508" spans="2:15" ht="11.25">
      <c r="B508" s="37" t="str">
        <f>IF(tblINVENTAIRE_HYGIENE[[#This Row],[NOM]]="","",INDEX(tblHYGIENE[CODE],MATCH(tblINVENTAIRE_HYGIENE[[#This Row],[NOM]],tblHYGIENE[HYGIENE],0)))</f>
        <v/>
      </c>
      <c r="C508" s="37"/>
      <c r="D508" s="38"/>
      <c r="E508" s="21"/>
      <c r="F508" s="22" t="str">
        <f ca="1">IF(tblINVENTAIRE_HYGIENE[[#This Row],[DELIVRANCE]]&lt;&gt;"",TODAY()-tblINVENTAIRE_HYGIENE[[#This Row],[DELIVRANCE]],"")</f>
        <v/>
      </c>
      <c r="G508" s="65"/>
      <c r="H508" s="109"/>
      <c r="I508" s="40" t="str">
        <f>IF(tblINVENTAIRE_HYGIENE[[#This Row],[QTE]]="","",SUM(tblINVENTAIRE_HYGIENE[[#This Row],[QTE]]-$H508))</f>
        <v/>
      </c>
      <c r="J508" s="7"/>
      <c r="K508" s="42"/>
      <c r="L508" s="42"/>
      <c r="M508" s="52"/>
      <c r="N508" s="53"/>
      <c r="O508" s="44"/>
    </row>
    <row r="509" spans="2:15" ht="11.25">
      <c r="B509" s="37" t="str">
        <f>IF(tblINVENTAIRE_HYGIENE[[#This Row],[NOM]]="","",INDEX(tblHYGIENE[CODE],MATCH(tblINVENTAIRE_HYGIENE[[#This Row],[NOM]],tblHYGIENE[HYGIENE],0)))</f>
        <v/>
      </c>
      <c r="C509" s="37"/>
      <c r="D509" s="38"/>
      <c r="E509" s="21"/>
      <c r="F509" s="22" t="str">
        <f ca="1">IF(tblINVENTAIRE_HYGIENE[[#This Row],[DELIVRANCE]]&lt;&gt;"",TODAY()-tblINVENTAIRE_HYGIENE[[#This Row],[DELIVRANCE]],"")</f>
        <v/>
      </c>
      <c r="G509" s="65"/>
      <c r="H509" s="109"/>
      <c r="I509" s="40" t="str">
        <f>IF(tblINVENTAIRE_HYGIENE[[#This Row],[QTE]]="","",SUM(tblINVENTAIRE_HYGIENE[[#This Row],[QTE]]-$H509))</f>
        <v/>
      </c>
      <c r="J509" s="7"/>
      <c r="K509" s="42"/>
      <c r="L509" s="42"/>
      <c r="M509" s="52"/>
      <c r="N509" s="53"/>
      <c r="O509" s="44"/>
    </row>
    <row r="510" spans="2:15" ht="11.25">
      <c r="B510" s="37" t="str">
        <f>IF(tblINVENTAIRE_HYGIENE[[#This Row],[NOM]]="","",INDEX(tblHYGIENE[CODE],MATCH(tblINVENTAIRE_HYGIENE[[#This Row],[NOM]],tblHYGIENE[HYGIENE],0)))</f>
        <v/>
      </c>
      <c r="C510" s="37"/>
      <c r="D510" s="38"/>
      <c r="E510" s="21"/>
      <c r="F510" s="22" t="str">
        <f ca="1">IF(tblINVENTAIRE_HYGIENE[[#This Row],[DELIVRANCE]]&lt;&gt;"",TODAY()-tblINVENTAIRE_HYGIENE[[#This Row],[DELIVRANCE]],"")</f>
        <v/>
      </c>
      <c r="G510" s="65"/>
      <c r="H510" s="109"/>
      <c r="I510" s="40" t="str">
        <f>IF(tblINVENTAIRE_HYGIENE[[#This Row],[QTE]]="","",SUM(tblINVENTAIRE_HYGIENE[[#This Row],[QTE]]-$H510))</f>
        <v/>
      </c>
      <c r="J510" s="7"/>
      <c r="K510" s="42"/>
      <c r="L510" s="42"/>
      <c r="M510" s="52"/>
      <c r="N510" s="53"/>
      <c r="O510" s="44"/>
    </row>
    <row r="511" spans="2:15" ht="11.25">
      <c r="B511" s="37" t="str">
        <f>IF(tblINVENTAIRE_HYGIENE[[#This Row],[NOM]]="","",INDEX(tblHYGIENE[CODE],MATCH(tblINVENTAIRE_HYGIENE[[#This Row],[NOM]],tblHYGIENE[HYGIENE],0)))</f>
        <v/>
      </c>
      <c r="C511" s="37"/>
      <c r="D511" s="38"/>
      <c r="E511" s="21"/>
      <c r="F511" s="22" t="str">
        <f ca="1">IF(tblINVENTAIRE_HYGIENE[[#This Row],[DELIVRANCE]]&lt;&gt;"",TODAY()-tblINVENTAIRE_HYGIENE[[#This Row],[DELIVRANCE]],"")</f>
        <v/>
      </c>
      <c r="G511" s="65"/>
      <c r="H511" s="109"/>
      <c r="I511" s="40" t="str">
        <f>IF(tblINVENTAIRE_HYGIENE[[#This Row],[QTE]]="","",SUM(tblINVENTAIRE_HYGIENE[[#This Row],[QTE]]-$H511))</f>
        <v/>
      </c>
      <c r="J511" s="7"/>
      <c r="K511" s="42"/>
      <c r="L511" s="42"/>
      <c r="M511" s="52"/>
      <c r="N511" s="53"/>
      <c r="O511" s="44"/>
    </row>
    <row r="512" spans="2:15" ht="11.25">
      <c r="B512" s="37" t="str">
        <f>IF(tblINVENTAIRE_HYGIENE[[#This Row],[NOM]]="","",INDEX(tblHYGIENE[CODE],MATCH(tblINVENTAIRE_HYGIENE[[#This Row],[NOM]],tblHYGIENE[HYGIENE],0)))</f>
        <v/>
      </c>
      <c r="C512" s="37"/>
      <c r="D512" s="38"/>
      <c r="E512" s="21"/>
      <c r="F512" s="22" t="str">
        <f ca="1">IF(tblINVENTAIRE_HYGIENE[[#This Row],[DELIVRANCE]]&lt;&gt;"",TODAY()-tblINVENTAIRE_HYGIENE[[#This Row],[DELIVRANCE]],"")</f>
        <v/>
      </c>
      <c r="G512" s="65"/>
      <c r="H512" s="109"/>
      <c r="I512" s="40" t="str">
        <f>IF(tblINVENTAIRE_HYGIENE[[#This Row],[QTE]]="","",SUM(tblINVENTAIRE_HYGIENE[[#This Row],[QTE]]-$H512))</f>
        <v/>
      </c>
      <c r="J512" s="7"/>
      <c r="K512" s="42"/>
      <c r="L512" s="42"/>
      <c r="M512" s="52"/>
      <c r="N512" s="53"/>
      <c r="O512" s="44"/>
    </row>
    <row r="513" spans="2:15" ht="11.25">
      <c r="B513" s="37" t="str">
        <f>IF(tblINVENTAIRE_HYGIENE[[#This Row],[NOM]]="","",INDEX(tblHYGIENE[CODE],MATCH(tblINVENTAIRE_HYGIENE[[#This Row],[NOM]],tblHYGIENE[HYGIENE],0)))</f>
        <v/>
      </c>
      <c r="C513" s="37"/>
      <c r="D513" s="38"/>
      <c r="E513" s="21"/>
      <c r="F513" s="22" t="str">
        <f ca="1">IF(tblINVENTAIRE_HYGIENE[[#This Row],[DELIVRANCE]]&lt;&gt;"",TODAY()-tblINVENTAIRE_HYGIENE[[#This Row],[DELIVRANCE]],"")</f>
        <v/>
      </c>
      <c r="G513" s="65"/>
      <c r="H513" s="109"/>
      <c r="I513" s="40" t="str">
        <f>IF(tblINVENTAIRE_HYGIENE[[#This Row],[QTE]]="","",SUM(tblINVENTAIRE_HYGIENE[[#This Row],[QTE]]-$H513))</f>
        <v/>
      </c>
      <c r="J513" s="7"/>
      <c r="K513" s="42"/>
      <c r="L513" s="42"/>
      <c r="M513" s="52"/>
      <c r="N513" s="53"/>
      <c r="O513" s="44"/>
    </row>
    <row r="514" spans="2:15" ht="11.25">
      <c r="B514" s="37" t="str">
        <f>IF(tblINVENTAIRE_HYGIENE[[#This Row],[NOM]]="","",INDEX(tblHYGIENE[CODE],MATCH(tblINVENTAIRE_HYGIENE[[#This Row],[NOM]],tblHYGIENE[HYGIENE],0)))</f>
        <v/>
      </c>
      <c r="C514" s="37"/>
      <c r="D514" s="38"/>
      <c r="E514" s="21"/>
      <c r="F514" s="22" t="str">
        <f ca="1">IF(tblINVENTAIRE_HYGIENE[[#This Row],[DELIVRANCE]]&lt;&gt;"",TODAY()-tblINVENTAIRE_HYGIENE[[#This Row],[DELIVRANCE]],"")</f>
        <v/>
      </c>
      <c r="G514" s="65"/>
      <c r="H514" s="109"/>
      <c r="I514" s="40" t="str">
        <f>IF(tblINVENTAIRE_HYGIENE[[#This Row],[QTE]]="","",SUM(tblINVENTAIRE_HYGIENE[[#This Row],[QTE]]-$H514))</f>
        <v/>
      </c>
      <c r="J514" s="7"/>
      <c r="K514" s="42"/>
      <c r="L514" s="42"/>
      <c r="M514" s="52"/>
      <c r="N514" s="53"/>
      <c r="O514" s="44"/>
    </row>
    <row r="515" spans="2:15" ht="11.25">
      <c r="B515" s="37" t="str">
        <f>IF(tblINVENTAIRE_HYGIENE[[#This Row],[NOM]]="","",INDEX(tblHYGIENE[CODE],MATCH(tblINVENTAIRE_HYGIENE[[#This Row],[NOM]],tblHYGIENE[HYGIENE],0)))</f>
        <v/>
      </c>
      <c r="C515" s="37"/>
      <c r="D515" s="38"/>
      <c r="E515" s="21"/>
      <c r="F515" s="22" t="str">
        <f ca="1">IF(tblINVENTAIRE_HYGIENE[[#This Row],[DELIVRANCE]]&lt;&gt;"",TODAY()-tblINVENTAIRE_HYGIENE[[#This Row],[DELIVRANCE]],"")</f>
        <v/>
      </c>
      <c r="G515" s="65"/>
      <c r="H515" s="109"/>
      <c r="I515" s="40" t="str">
        <f>IF(tblINVENTAIRE_HYGIENE[[#This Row],[QTE]]="","",SUM(tblINVENTAIRE_HYGIENE[[#This Row],[QTE]]-$H515))</f>
        <v/>
      </c>
      <c r="J515" s="7"/>
      <c r="K515" s="42"/>
      <c r="L515" s="42"/>
      <c r="M515" s="52"/>
      <c r="N515" s="53"/>
      <c r="O515" s="44"/>
    </row>
    <row r="516" spans="2:15" ht="11.25">
      <c r="B516" s="37" t="str">
        <f>IF(tblINVENTAIRE_HYGIENE[[#This Row],[NOM]]="","",INDEX(tblHYGIENE[CODE],MATCH(tblINVENTAIRE_HYGIENE[[#This Row],[NOM]],tblHYGIENE[HYGIENE],0)))</f>
        <v/>
      </c>
      <c r="C516" s="37"/>
      <c r="D516" s="38"/>
      <c r="E516" s="21"/>
      <c r="F516" s="22" t="str">
        <f ca="1">IF(tblINVENTAIRE_HYGIENE[[#This Row],[DELIVRANCE]]&lt;&gt;"",TODAY()-tblINVENTAIRE_HYGIENE[[#This Row],[DELIVRANCE]],"")</f>
        <v/>
      </c>
      <c r="G516" s="65"/>
      <c r="H516" s="109"/>
      <c r="I516" s="40" t="str">
        <f>IF(tblINVENTAIRE_HYGIENE[[#This Row],[QTE]]="","",SUM(tblINVENTAIRE_HYGIENE[[#This Row],[QTE]]-$H516))</f>
        <v/>
      </c>
      <c r="J516" s="7"/>
      <c r="K516" s="42"/>
      <c r="L516" s="42"/>
      <c r="M516" s="52"/>
      <c r="N516" s="53"/>
      <c r="O516" s="44"/>
    </row>
    <row r="517" spans="2:15" ht="11.25">
      <c r="B517" s="37" t="str">
        <f>IF(tblINVENTAIRE_HYGIENE[[#This Row],[NOM]]="","",INDEX(tblHYGIENE[CODE],MATCH(tblINVENTAIRE_HYGIENE[[#This Row],[NOM]],tblHYGIENE[HYGIENE],0)))</f>
        <v/>
      </c>
      <c r="C517" s="37"/>
      <c r="D517" s="38"/>
      <c r="E517" s="21"/>
      <c r="F517" s="22" t="str">
        <f ca="1">IF(tblINVENTAIRE_HYGIENE[[#This Row],[DELIVRANCE]]&lt;&gt;"",TODAY()-tblINVENTAIRE_HYGIENE[[#This Row],[DELIVRANCE]],"")</f>
        <v/>
      </c>
      <c r="G517" s="65"/>
      <c r="H517" s="109"/>
      <c r="I517" s="40" t="str">
        <f>IF(tblINVENTAIRE_HYGIENE[[#This Row],[QTE]]="","",SUM(tblINVENTAIRE_HYGIENE[[#This Row],[QTE]]-$H517))</f>
        <v/>
      </c>
      <c r="J517" s="7"/>
      <c r="K517" s="42"/>
      <c r="L517" s="42"/>
      <c r="M517" s="52"/>
      <c r="N517" s="53"/>
      <c r="O517" s="44"/>
    </row>
    <row r="518" spans="2:15" ht="11.25">
      <c r="B518" s="37" t="str">
        <f>IF(tblINVENTAIRE_HYGIENE[[#This Row],[NOM]]="","",INDEX(tblHYGIENE[CODE],MATCH(tblINVENTAIRE_HYGIENE[[#This Row],[NOM]],tblHYGIENE[HYGIENE],0)))</f>
        <v/>
      </c>
      <c r="C518" s="37"/>
      <c r="D518" s="38"/>
      <c r="E518" s="21"/>
      <c r="F518" s="22" t="str">
        <f ca="1">IF(tblINVENTAIRE_HYGIENE[[#This Row],[DELIVRANCE]]&lt;&gt;"",TODAY()-tblINVENTAIRE_HYGIENE[[#This Row],[DELIVRANCE]],"")</f>
        <v/>
      </c>
      <c r="G518" s="65"/>
      <c r="H518" s="109"/>
      <c r="I518" s="40" t="str">
        <f>IF(tblINVENTAIRE_HYGIENE[[#This Row],[QTE]]="","",SUM(tblINVENTAIRE_HYGIENE[[#This Row],[QTE]]-$H518))</f>
        <v/>
      </c>
      <c r="J518" s="7"/>
      <c r="K518" s="42"/>
      <c r="L518" s="42"/>
      <c r="M518" s="52"/>
      <c r="N518" s="53"/>
      <c r="O518" s="44"/>
    </row>
    <row r="519" spans="2:15" ht="11.25">
      <c r="B519" s="37" t="str">
        <f>IF(tblINVENTAIRE_HYGIENE[[#This Row],[NOM]]="","",INDEX(tblHYGIENE[CODE],MATCH(tblINVENTAIRE_HYGIENE[[#This Row],[NOM]],tblHYGIENE[HYGIENE],0)))</f>
        <v/>
      </c>
      <c r="C519" s="37"/>
      <c r="D519" s="38"/>
      <c r="E519" s="21"/>
      <c r="F519" s="22" t="str">
        <f ca="1">IF(tblINVENTAIRE_HYGIENE[[#This Row],[DELIVRANCE]]&lt;&gt;"",TODAY()-tblINVENTAIRE_HYGIENE[[#This Row],[DELIVRANCE]],"")</f>
        <v/>
      </c>
      <c r="G519" s="65"/>
      <c r="H519" s="109"/>
      <c r="I519" s="40" t="str">
        <f>IF(tblINVENTAIRE_HYGIENE[[#This Row],[QTE]]="","",SUM(tblINVENTAIRE_HYGIENE[[#This Row],[QTE]]-$H519))</f>
        <v/>
      </c>
      <c r="J519" s="7"/>
      <c r="K519" s="42"/>
      <c r="L519" s="42"/>
      <c r="M519" s="52"/>
      <c r="N519" s="53"/>
      <c r="O519" s="44"/>
    </row>
    <row r="520" spans="2:15" ht="11.25">
      <c r="B520" s="37" t="str">
        <f>IF(tblINVENTAIRE_HYGIENE[[#This Row],[NOM]]="","",INDEX(tblHYGIENE[CODE],MATCH(tblINVENTAIRE_HYGIENE[[#This Row],[NOM]],tblHYGIENE[HYGIENE],0)))</f>
        <v/>
      </c>
      <c r="C520" s="37"/>
      <c r="D520" s="38"/>
      <c r="E520" s="21"/>
      <c r="F520" s="22" t="str">
        <f ca="1">IF(tblINVENTAIRE_HYGIENE[[#This Row],[DELIVRANCE]]&lt;&gt;"",TODAY()-tblINVENTAIRE_HYGIENE[[#This Row],[DELIVRANCE]],"")</f>
        <v/>
      </c>
      <c r="G520" s="65"/>
      <c r="H520" s="109"/>
      <c r="I520" s="40" t="str">
        <f>IF(tblINVENTAIRE_HYGIENE[[#This Row],[QTE]]="","",SUM(tblINVENTAIRE_HYGIENE[[#This Row],[QTE]]-$H520))</f>
        <v/>
      </c>
      <c r="J520" s="7"/>
      <c r="K520" s="42"/>
      <c r="L520" s="42"/>
      <c r="M520" s="52"/>
      <c r="N520" s="53"/>
      <c r="O520" s="44"/>
    </row>
    <row r="521" spans="2:15" ht="11.25">
      <c r="B521" s="37" t="str">
        <f>IF(tblINVENTAIRE_HYGIENE[[#This Row],[NOM]]="","",INDEX(tblHYGIENE[CODE],MATCH(tblINVENTAIRE_HYGIENE[[#This Row],[NOM]],tblHYGIENE[HYGIENE],0)))</f>
        <v/>
      </c>
      <c r="C521" s="37"/>
      <c r="D521" s="38"/>
      <c r="E521" s="21"/>
      <c r="F521" s="22" t="str">
        <f ca="1">IF(tblINVENTAIRE_HYGIENE[[#This Row],[DELIVRANCE]]&lt;&gt;"",TODAY()-tblINVENTAIRE_HYGIENE[[#This Row],[DELIVRANCE]],"")</f>
        <v/>
      </c>
      <c r="G521" s="65"/>
      <c r="H521" s="109"/>
      <c r="I521" s="40" t="str">
        <f>IF(tblINVENTAIRE_HYGIENE[[#This Row],[QTE]]="","",SUM(tblINVENTAIRE_HYGIENE[[#This Row],[QTE]]-$H521))</f>
        <v/>
      </c>
      <c r="J521" s="7"/>
      <c r="K521" s="42"/>
      <c r="L521" s="42"/>
      <c r="M521" s="52"/>
      <c r="N521" s="53"/>
      <c r="O521" s="44"/>
    </row>
    <row r="522" spans="2:15" ht="11.25">
      <c r="B522" s="37" t="str">
        <f>IF(tblINVENTAIRE_HYGIENE[[#This Row],[NOM]]="","",INDEX(tblHYGIENE[CODE],MATCH(tblINVENTAIRE_HYGIENE[[#This Row],[NOM]],tblHYGIENE[HYGIENE],0)))</f>
        <v/>
      </c>
      <c r="C522" s="37"/>
      <c r="D522" s="38"/>
      <c r="E522" s="21"/>
      <c r="F522" s="22" t="str">
        <f ca="1">IF(tblINVENTAIRE_HYGIENE[[#This Row],[DELIVRANCE]]&lt;&gt;"",TODAY()-tblINVENTAIRE_HYGIENE[[#This Row],[DELIVRANCE]],"")</f>
        <v/>
      </c>
      <c r="G522" s="65"/>
      <c r="H522" s="109"/>
      <c r="I522" s="40" t="str">
        <f>IF(tblINVENTAIRE_HYGIENE[[#This Row],[QTE]]="","",SUM(tblINVENTAIRE_HYGIENE[[#This Row],[QTE]]-$H522))</f>
        <v/>
      </c>
      <c r="J522" s="7"/>
      <c r="K522" s="42"/>
      <c r="L522" s="42"/>
      <c r="M522" s="52"/>
      <c r="N522" s="53"/>
      <c r="O522" s="44"/>
    </row>
    <row r="523" spans="2:15" ht="11.25">
      <c r="B523" s="37" t="str">
        <f>IF(tblINVENTAIRE_HYGIENE[[#This Row],[NOM]]="","",INDEX(tblHYGIENE[CODE],MATCH(tblINVENTAIRE_HYGIENE[[#This Row],[NOM]],tblHYGIENE[HYGIENE],0)))</f>
        <v/>
      </c>
      <c r="C523" s="37"/>
      <c r="D523" s="38"/>
      <c r="E523" s="21"/>
      <c r="F523" s="22" t="str">
        <f ca="1">IF(tblINVENTAIRE_HYGIENE[[#This Row],[DELIVRANCE]]&lt;&gt;"",TODAY()-tblINVENTAIRE_HYGIENE[[#This Row],[DELIVRANCE]],"")</f>
        <v/>
      </c>
      <c r="G523" s="65"/>
      <c r="H523" s="109"/>
      <c r="I523" s="40" t="str">
        <f>IF(tblINVENTAIRE_HYGIENE[[#This Row],[QTE]]="","",SUM(tblINVENTAIRE_HYGIENE[[#This Row],[QTE]]-$H523))</f>
        <v/>
      </c>
      <c r="J523" s="7"/>
      <c r="K523" s="42"/>
      <c r="L523" s="42"/>
      <c r="M523" s="52"/>
      <c r="N523" s="53"/>
      <c r="O523" s="44"/>
    </row>
    <row r="524" spans="2:15" ht="11.25">
      <c r="B524" s="37" t="str">
        <f>IF(tblINVENTAIRE_HYGIENE[[#This Row],[NOM]]="","",INDEX(tblHYGIENE[CODE],MATCH(tblINVENTAIRE_HYGIENE[[#This Row],[NOM]],tblHYGIENE[HYGIENE],0)))</f>
        <v/>
      </c>
      <c r="C524" s="37"/>
      <c r="D524" s="38"/>
      <c r="E524" s="21"/>
      <c r="F524" s="22" t="str">
        <f ca="1">IF(tblINVENTAIRE_HYGIENE[[#This Row],[DELIVRANCE]]&lt;&gt;"",TODAY()-tblINVENTAIRE_HYGIENE[[#This Row],[DELIVRANCE]],"")</f>
        <v/>
      </c>
      <c r="G524" s="65"/>
      <c r="H524" s="109"/>
      <c r="I524" s="40" t="str">
        <f>IF(tblINVENTAIRE_HYGIENE[[#This Row],[QTE]]="","",SUM(tblINVENTAIRE_HYGIENE[[#This Row],[QTE]]-$H524))</f>
        <v/>
      </c>
      <c r="J524" s="7"/>
      <c r="K524" s="42"/>
      <c r="L524" s="42"/>
      <c r="M524" s="52"/>
      <c r="N524" s="53"/>
      <c r="O524" s="44"/>
    </row>
    <row r="525" spans="2:15" ht="11.25">
      <c r="B525" s="37" t="str">
        <f>IF(tblINVENTAIRE_HYGIENE[[#This Row],[NOM]]="","",INDEX(tblHYGIENE[CODE],MATCH(tblINVENTAIRE_HYGIENE[[#This Row],[NOM]],tblHYGIENE[HYGIENE],0)))</f>
        <v/>
      </c>
      <c r="C525" s="37"/>
      <c r="D525" s="38"/>
      <c r="E525" s="21"/>
      <c r="F525" s="22" t="str">
        <f ca="1">IF(tblINVENTAIRE_HYGIENE[[#This Row],[DELIVRANCE]]&lt;&gt;"",TODAY()-tblINVENTAIRE_HYGIENE[[#This Row],[DELIVRANCE]],"")</f>
        <v/>
      </c>
      <c r="G525" s="65"/>
      <c r="H525" s="109"/>
      <c r="I525" s="40" t="str">
        <f>IF(tblINVENTAIRE_HYGIENE[[#This Row],[QTE]]="","",SUM(tblINVENTAIRE_HYGIENE[[#This Row],[QTE]]-$H525))</f>
        <v/>
      </c>
      <c r="J525" s="7"/>
      <c r="K525" s="42"/>
      <c r="L525" s="42"/>
      <c r="M525" s="52"/>
      <c r="N525" s="53"/>
      <c r="O525" s="44"/>
    </row>
    <row r="526" spans="2:15" ht="11.25">
      <c r="B526" s="37" t="str">
        <f>IF(tblINVENTAIRE_HYGIENE[[#This Row],[NOM]]="","",INDEX(tblHYGIENE[CODE],MATCH(tblINVENTAIRE_HYGIENE[[#This Row],[NOM]],tblHYGIENE[HYGIENE],0)))</f>
        <v/>
      </c>
      <c r="C526" s="37"/>
      <c r="D526" s="38"/>
      <c r="E526" s="21"/>
      <c r="F526" s="22" t="str">
        <f ca="1">IF(tblINVENTAIRE_HYGIENE[[#This Row],[DELIVRANCE]]&lt;&gt;"",TODAY()-tblINVENTAIRE_HYGIENE[[#This Row],[DELIVRANCE]],"")</f>
        <v/>
      </c>
      <c r="G526" s="65"/>
      <c r="H526" s="109"/>
      <c r="I526" s="40" t="str">
        <f>IF(tblINVENTAIRE_HYGIENE[[#This Row],[QTE]]="","",SUM(tblINVENTAIRE_HYGIENE[[#This Row],[QTE]]-$H526))</f>
        <v/>
      </c>
      <c r="J526" s="7"/>
      <c r="K526" s="42"/>
      <c r="L526" s="42"/>
      <c r="M526" s="52"/>
      <c r="N526" s="53"/>
      <c r="O526" s="44"/>
    </row>
    <row r="527" spans="2:15" ht="11.25">
      <c r="B527" s="37" t="str">
        <f>IF(tblINVENTAIRE_HYGIENE[[#This Row],[NOM]]="","",INDEX(tblHYGIENE[CODE],MATCH(tblINVENTAIRE_HYGIENE[[#This Row],[NOM]],tblHYGIENE[HYGIENE],0)))</f>
        <v/>
      </c>
      <c r="C527" s="37"/>
      <c r="D527" s="38"/>
      <c r="E527" s="21"/>
      <c r="F527" s="22" t="str">
        <f ca="1">IF(tblINVENTAIRE_HYGIENE[[#This Row],[DELIVRANCE]]&lt;&gt;"",TODAY()-tblINVENTAIRE_HYGIENE[[#This Row],[DELIVRANCE]],"")</f>
        <v/>
      </c>
      <c r="G527" s="65"/>
      <c r="H527" s="109"/>
      <c r="I527" s="40" t="str">
        <f>IF(tblINVENTAIRE_HYGIENE[[#This Row],[QTE]]="","",SUM(tblINVENTAIRE_HYGIENE[[#This Row],[QTE]]-$H527))</f>
        <v/>
      </c>
      <c r="J527" s="7"/>
      <c r="K527" s="42"/>
      <c r="L527" s="42"/>
      <c r="M527" s="52"/>
      <c r="N527" s="53"/>
      <c r="O527" s="44"/>
    </row>
    <row r="528" spans="2:15" ht="11.25">
      <c r="B528" s="37" t="str">
        <f>IF(tblINVENTAIRE_HYGIENE[[#This Row],[NOM]]="","",INDEX(tblHYGIENE[CODE],MATCH(tblINVENTAIRE_HYGIENE[[#This Row],[NOM]],tblHYGIENE[HYGIENE],0)))</f>
        <v/>
      </c>
      <c r="C528" s="37"/>
      <c r="D528" s="38"/>
      <c r="E528" s="21"/>
      <c r="F528" s="22" t="str">
        <f ca="1">IF(tblINVENTAIRE_HYGIENE[[#This Row],[DELIVRANCE]]&lt;&gt;"",TODAY()-tblINVENTAIRE_HYGIENE[[#This Row],[DELIVRANCE]],"")</f>
        <v/>
      </c>
      <c r="G528" s="65"/>
      <c r="H528" s="109"/>
      <c r="I528" s="40" t="str">
        <f>IF(tblINVENTAIRE_HYGIENE[[#This Row],[QTE]]="","",SUM(tblINVENTAIRE_HYGIENE[[#This Row],[QTE]]-$H528))</f>
        <v/>
      </c>
      <c r="J528" s="7"/>
      <c r="K528" s="42"/>
      <c r="L528" s="42"/>
      <c r="M528" s="52"/>
      <c r="N528" s="53"/>
      <c r="O528" s="44"/>
    </row>
    <row r="529" spans="2:15" ht="11.25">
      <c r="B529" s="37" t="str">
        <f>IF(tblINVENTAIRE_HYGIENE[[#This Row],[NOM]]="","",INDEX(tblHYGIENE[CODE],MATCH(tblINVENTAIRE_HYGIENE[[#This Row],[NOM]],tblHYGIENE[HYGIENE],0)))</f>
        <v/>
      </c>
      <c r="C529" s="37"/>
      <c r="D529" s="38"/>
      <c r="E529" s="21"/>
      <c r="F529" s="22" t="str">
        <f ca="1">IF(tblINVENTAIRE_HYGIENE[[#This Row],[DELIVRANCE]]&lt;&gt;"",TODAY()-tblINVENTAIRE_HYGIENE[[#This Row],[DELIVRANCE]],"")</f>
        <v/>
      </c>
      <c r="G529" s="65"/>
      <c r="H529" s="109"/>
      <c r="I529" s="40" t="str">
        <f>IF(tblINVENTAIRE_HYGIENE[[#This Row],[QTE]]="","",SUM(tblINVENTAIRE_HYGIENE[[#This Row],[QTE]]-$H529))</f>
        <v/>
      </c>
      <c r="J529" s="7"/>
      <c r="K529" s="42"/>
      <c r="L529" s="42"/>
      <c r="M529" s="52"/>
      <c r="N529" s="53"/>
      <c r="O529" s="44"/>
    </row>
    <row r="530" spans="2:15" ht="11.25">
      <c r="B530" s="37" t="str">
        <f>IF(tblINVENTAIRE_HYGIENE[[#This Row],[NOM]]="","",INDEX(tblHYGIENE[CODE],MATCH(tblINVENTAIRE_HYGIENE[[#This Row],[NOM]],tblHYGIENE[HYGIENE],0)))</f>
        <v/>
      </c>
      <c r="C530" s="37"/>
      <c r="D530" s="38"/>
      <c r="E530" s="21"/>
      <c r="F530" s="22" t="str">
        <f ca="1">IF(tblINVENTAIRE_HYGIENE[[#This Row],[DELIVRANCE]]&lt;&gt;"",TODAY()-tblINVENTAIRE_HYGIENE[[#This Row],[DELIVRANCE]],"")</f>
        <v/>
      </c>
      <c r="G530" s="65"/>
      <c r="H530" s="109"/>
      <c r="I530" s="40" t="str">
        <f>IF(tblINVENTAIRE_HYGIENE[[#This Row],[QTE]]="","",SUM(tblINVENTAIRE_HYGIENE[[#This Row],[QTE]]-$H530))</f>
        <v/>
      </c>
      <c r="J530" s="7"/>
      <c r="K530" s="42"/>
      <c r="L530" s="42"/>
      <c r="M530" s="52"/>
      <c r="N530" s="53"/>
      <c r="O530" s="44"/>
    </row>
    <row r="531" spans="2:15" ht="11.25">
      <c r="B531" s="37" t="str">
        <f>IF(tblINVENTAIRE_HYGIENE[[#This Row],[NOM]]="","",INDEX(tblHYGIENE[CODE],MATCH(tblINVENTAIRE_HYGIENE[[#This Row],[NOM]],tblHYGIENE[HYGIENE],0)))</f>
        <v/>
      </c>
      <c r="C531" s="37"/>
      <c r="D531" s="38"/>
      <c r="E531" s="21"/>
      <c r="F531" s="22" t="str">
        <f ca="1">IF(tblINVENTAIRE_HYGIENE[[#This Row],[DELIVRANCE]]&lt;&gt;"",TODAY()-tblINVENTAIRE_HYGIENE[[#This Row],[DELIVRANCE]],"")</f>
        <v/>
      </c>
      <c r="G531" s="65"/>
      <c r="H531" s="109"/>
      <c r="I531" s="40" t="str">
        <f>IF(tblINVENTAIRE_HYGIENE[[#This Row],[QTE]]="","",SUM(tblINVENTAIRE_HYGIENE[[#This Row],[QTE]]-$H531))</f>
        <v/>
      </c>
      <c r="J531" s="7"/>
      <c r="K531" s="42"/>
      <c r="L531" s="42"/>
      <c r="M531" s="52"/>
      <c r="N531" s="53"/>
      <c r="O531" s="44"/>
    </row>
    <row r="532" spans="2:15" ht="11.25">
      <c r="B532" s="37" t="str">
        <f>IF(tblINVENTAIRE_HYGIENE[[#This Row],[NOM]]="","",INDEX(tblHYGIENE[CODE],MATCH(tblINVENTAIRE_HYGIENE[[#This Row],[NOM]],tblHYGIENE[HYGIENE],0)))</f>
        <v/>
      </c>
      <c r="C532" s="37"/>
      <c r="D532" s="38"/>
      <c r="E532" s="21"/>
      <c r="F532" s="22" t="str">
        <f ca="1">IF(tblINVENTAIRE_HYGIENE[[#This Row],[DELIVRANCE]]&lt;&gt;"",TODAY()-tblINVENTAIRE_HYGIENE[[#This Row],[DELIVRANCE]],"")</f>
        <v/>
      </c>
      <c r="G532" s="65"/>
      <c r="H532" s="109"/>
      <c r="I532" s="40" t="str">
        <f>IF(tblINVENTAIRE_HYGIENE[[#This Row],[QTE]]="","",SUM(tblINVENTAIRE_HYGIENE[[#This Row],[QTE]]-$H532))</f>
        <v/>
      </c>
      <c r="J532" s="7"/>
      <c r="K532" s="42"/>
      <c r="L532" s="42"/>
      <c r="M532" s="52"/>
      <c r="N532" s="53"/>
      <c r="O532" s="44"/>
    </row>
    <row r="533" spans="2:15" ht="11.25">
      <c r="B533" s="37" t="str">
        <f>IF(tblINVENTAIRE_HYGIENE[[#This Row],[NOM]]="","",INDEX(tblHYGIENE[CODE],MATCH(tblINVENTAIRE_HYGIENE[[#This Row],[NOM]],tblHYGIENE[HYGIENE],0)))</f>
        <v/>
      </c>
      <c r="C533" s="37"/>
      <c r="D533" s="38"/>
      <c r="E533" s="21"/>
      <c r="F533" s="22" t="str">
        <f ca="1">IF(tblINVENTAIRE_HYGIENE[[#This Row],[DELIVRANCE]]&lt;&gt;"",TODAY()-tblINVENTAIRE_HYGIENE[[#This Row],[DELIVRANCE]],"")</f>
        <v/>
      </c>
      <c r="G533" s="65"/>
      <c r="H533" s="109"/>
      <c r="I533" s="40" t="str">
        <f>IF(tblINVENTAIRE_HYGIENE[[#This Row],[QTE]]="","",SUM(tblINVENTAIRE_HYGIENE[[#This Row],[QTE]]-$H533))</f>
        <v/>
      </c>
      <c r="J533" s="7"/>
      <c r="K533" s="42"/>
      <c r="L533" s="42"/>
      <c r="M533" s="52"/>
      <c r="N533" s="53"/>
      <c r="O533" s="44"/>
    </row>
    <row r="534" spans="2:15" ht="11.25">
      <c r="B534" s="37" t="str">
        <f>IF(tblINVENTAIRE_HYGIENE[[#This Row],[NOM]]="","",INDEX(tblHYGIENE[CODE],MATCH(tblINVENTAIRE_HYGIENE[[#This Row],[NOM]],tblHYGIENE[HYGIENE],0)))</f>
        <v/>
      </c>
      <c r="C534" s="37"/>
      <c r="D534" s="38"/>
      <c r="E534" s="21"/>
      <c r="F534" s="22" t="str">
        <f ca="1">IF(tblINVENTAIRE_HYGIENE[[#This Row],[DELIVRANCE]]&lt;&gt;"",TODAY()-tblINVENTAIRE_HYGIENE[[#This Row],[DELIVRANCE]],"")</f>
        <v/>
      </c>
      <c r="G534" s="65"/>
      <c r="H534" s="109"/>
      <c r="I534" s="40" t="str">
        <f>IF(tblINVENTAIRE_HYGIENE[[#This Row],[QTE]]="","",SUM(tblINVENTAIRE_HYGIENE[[#This Row],[QTE]]-$H534))</f>
        <v/>
      </c>
      <c r="J534" s="7"/>
      <c r="K534" s="42"/>
      <c r="L534" s="42"/>
      <c r="M534" s="52"/>
      <c r="N534" s="53"/>
      <c r="O534" s="44"/>
    </row>
    <row r="535" spans="2:15" ht="11.25">
      <c r="B535" s="37" t="str">
        <f>IF(tblINVENTAIRE_HYGIENE[[#This Row],[NOM]]="","",INDEX(tblHYGIENE[CODE],MATCH(tblINVENTAIRE_HYGIENE[[#This Row],[NOM]],tblHYGIENE[HYGIENE],0)))</f>
        <v/>
      </c>
      <c r="C535" s="37"/>
      <c r="D535" s="38"/>
      <c r="E535" s="21"/>
      <c r="F535" s="22" t="str">
        <f ca="1">IF(tblINVENTAIRE_HYGIENE[[#This Row],[DELIVRANCE]]&lt;&gt;"",TODAY()-tblINVENTAIRE_HYGIENE[[#This Row],[DELIVRANCE]],"")</f>
        <v/>
      </c>
      <c r="G535" s="65"/>
      <c r="H535" s="109"/>
      <c r="I535" s="40" t="str">
        <f>IF(tblINVENTAIRE_HYGIENE[[#This Row],[QTE]]="","",SUM(tblINVENTAIRE_HYGIENE[[#This Row],[QTE]]-$H535))</f>
        <v/>
      </c>
      <c r="J535" s="7"/>
      <c r="K535" s="42"/>
      <c r="L535" s="42"/>
      <c r="M535" s="52"/>
      <c r="N535" s="53"/>
      <c r="O535" s="44"/>
    </row>
    <row r="536" spans="2:15" ht="11.25">
      <c r="B536" s="37" t="str">
        <f>IF(tblINVENTAIRE_HYGIENE[[#This Row],[NOM]]="","",INDEX(tblHYGIENE[CODE],MATCH(tblINVENTAIRE_HYGIENE[[#This Row],[NOM]],tblHYGIENE[HYGIENE],0)))</f>
        <v/>
      </c>
      <c r="C536" s="37"/>
      <c r="D536" s="38"/>
      <c r="E536" s="21"/>
      <c r="F536" s="22" t="str">
        <f ca="1">IF(tblINVENTAIRE_HYGIENE[[#This Row],[DELIVRANCE]]&lt;&gt;"",TODAY()-tblINVENTAIRE_HYGIENE[[#This Row],[DELIVRANCE]],"")</f>
        <v/>
      </c>
      <c r="G536" s="65"/>
      <c r="H536" s="109"/>
      <c r="I536" s="40" t="str">
        <f>IF(tblINVENTAIRE_HYGIENE[[#This Row],[QTE]]="","",SUM(tblINVENTAIRE_HYGIENE[[#This Row],[QTE]]-$H536))</f>
        <v/>
      </c>
      <c r="J536" s="7"/>
      <c r="K536" s="42"/>
      <c r="L536" s="42"/>
      <c r="M536" s="52"/>
      <c r="N536" s="53"/>
      <c r="O536" s="44"/>
    </row>
    <row r="537" spans="2:15" ht="11.25">
      <c r="B537" s="37" t="str">
        <f>IF(tblINVENTAIRE_HYGIENE[[#This Row],[NOM]]="","",INDEX(tblHYGIENE[CODE],MATCH(tblINVENTAIRE_HYGIENE[[#This Row],[NOM]],tblHYGIENE[HYGIENE],0)))</f>
        <v/>
      </c>
      <c r="C537" s="37"/>
      <c r="D537" s="38"/>
      <c r="E537" s="21"/>
      <c r="F537" s="22" t="str">
        <f ca="1">IF(tblINVENTAIRE_HYGIENE[[#This Row],[DELIVRANCE]]&lt;&gt;"",TODAY()-tblINVENTAIRE_HYGIENE[[#This Row],[DELIVRANCE]],"")</f>
        <v/>
      </c>
      <c r="G537" s="65"/>
      <c r="H537" s="109"/>
      <c r="I537" s="40" t="str">
        <f>IF(tblINVENTAIRE_HYGIENE[[#This Row],[QTE]]="","",SUM(tblINVENTAIRE_HYGIENE[[#This Row],[QTE]]-$H537))</f>
        <v/>
      </c>
      <c r="J537" s="7"/>
      <c r="K537" s="42"/>
      <c r="L537" s="42"/>
      <c r="M537" s="52"/>
      <c r="N537" s="53"/>
      <c r="O537" s="44"/>
    </row>
    <row r="538" spans="2:15" ht="11.25">
      <c r="B538" s="37" t="str">
        <f>IF(tblINVENTAIRE_HYGIENE[[#This Row],[NOM]]="","",INDEX(tblHYGIENE[CODE],MATCH(tblINVENTAIRE_HYGIENE[[#This Row],[NOM]],tblHYGIENE[HYGIENE],0)))</f>
        <v/>
      </c>
      <c r="C538" s="37"/>
      <c r="D538" s="38"/>
      <c r="E538" s="21"/>
      <c r="F538" s="22" t="str">
        <f ca="1">IF(tblINVENTAIRE_HYGIENE[[#This Row],[DELIVRANCE]]&lt;&gt;"",TODAY()-tblINVENTAIRE_HYGIENE[[#This Row],[DELIVRANCE]],"")</f>
        <v/>
      </c>
      <c r="G538" s="65"/>
      <c r="H538" s="109"/>
      <c r="I538" s="40" t="str">
        <f>IF(tblINVENTAIRE_HYGIENE[[#This Row],[QTE]]="","",SUM(tblINVENTAIRE_HYGIENE[[#This Row],[QTE]]-$H538))</f>
        <v/>
      </c>
      <c r="J538" s="7"/>
      <c r="K538" s="42"/>
      <c r="L538" s="42"/>
      <c r="M538" s="52"/>
      <c r="N538" s="53"/>
      <c r="O538" s="44"/>
    </row>
    <row r="539" spans="2:15" ht="11.25">
      <c r="B539" s="37" t="str">
        <f>IF(tblINVENTAIRE_HYGIENE[[#This Row],[NOM]]="","",INDEX(tblHYGIENE[CODE],MATCH(tblINVENTAIRE_HYGIENE[[#This Row],[NOM]],tblHYGIENE[HYGIENE],0)))</f>
        <v/>
      </c>
      <c r="C539" s="37"/>
      <c r="D539" s="38"/>
      <c r="E539" s="21"/>
      <c r="F539" s="22" t="str">
        <f ca="1">IF(tblINVENTAIRE_HYGIENE[[#This Row],[DELIVRANCE]]&lt;&gt;"",TODAY()-tblINVENTAIRE_HYGIENE[[#This Row],[DELIVRANCE]],"")</f>
        <v/>
      </c>
      <c r="G539" s="65"/>
      <c r="H539" s="109"/>
      <c r="I539" s="40" t="str">
        <f>IF(tblINVENTAIRE_HYGIENE[[#This Row],[QTE]]="","",SUM(tblINVENTAIRE_HYGIENE[[#This Row],[QTE]]-$H539))</f>
        <v/>
      </c>
      <c r="J539" s="7"/>
      <c r="K539" s="42"/>
      <c r="L539" s="42"/>
      <c r="M539" s="52"/>
      <c r="N539" s="53"/>
      <c r="O539" s="44"/>
    </row>
    <row r="540" spans="2:15" ht="11.25">
      <c r="B540" s="37" t="str">
        <f>IF(tblINVENTAIRE_HYGIENE[[#This Row],[NOM]]="","",INDEX(tblHYGIENE[CODE],MATCH(tblINVENTAIRE_HYGIENE[[#This Row],[NOM]],tblHYGIENE[HYGIENE],0)))</f>
        <v/>
      </c>
      <c r="C540" s="37"/>
      <c r="D540" s="38"/>
      <c r="E540" s="21"/>
      <c r="F540" s="22" t="str">
        <f ca="1">IF(tblINVENTAIRE_HYGIENE[[#This Row],[DELIVRANCE]]&lt;&gt;"",TODAY()-tblINVENTAIRE_HYGIENE[[#This Row],[DELIVRANCE]],"")</f>
        <v/>
      </c>
      <c r="G540" s="65"/>
      <c r="H540" s="109"/>
      <c r="I540" s="40" t="str">
        <f>IF(tblINVENTAIRE_HYGIENE[[#This Row],[QTE]]="","",SUM(tblINVENTAIRE_HYGIENE[[#This Row],[QTE]]-$H540))</f>
        <v/>
      </c>
      <c r="J540" s="7"/>
      <c r="K540" s="42"/>
      <c r="L540" s="42"/>
      <c r="M540" s="52"/>
      <c r="N540" s="53"/>
      <c r="O540" s="44"/>
    </row>
    <row r="541" spans="2:15" ht="11.25">
      <c r="B541" s="37" t="str">
        <f>IF(tblINVENTAIRE_HYGIENE[[#This Row],[NOM]]="","",INDEX(tblHYGIENE[CODE],MATCH(tblINVENTAIRE_HYGIENE[[#This Row],[NOM]],tblHYGIENE[HYGIENE],0)))</f>
        <v/>
      </c>
      <c r="C541" s="37"/>
      <c r="D541" s="38"/>
      <c r="E541" s="21"/>
      <c r="F541" s="22" t="str">
        <f ca="1">IF(tblINVENTAIRE_HYGIENE[[#This Row],[DELIVRANCE]]&lt;&gt;"",TODAY()-tblINVENTAIRE_HYGIENE[[#This Row],[DELIVRANCE]],"")</f>
        <v/>
      </c>
      <c r="G541" s="65"/>
      <c r="H541" s="109"/>
      <c r="I541" s="40" t="str">
        <f>IF(tblINVENTAIRE_HYGIENE[[#This Row],[QTE]]="","",SUM(tblINVENTAIRE_HYGIENE[[#This Row],[QTE]]-$H541))</f>
        <v/>
      </c>
      <c r="J541" s="7"/>
      <c r="K541" s="42"/>
      <c r="L541" s="42"/>
      <c r="M541" s="52"/>
      <c r="N541" s="53"/>
      <c r="O541" s="44"/>
    </row>
    <row r="542" spans="2:15" ht="11.25">
      <c r="B542" s="37" t="str">
        <f>IF(tblINVENTAIRE_HYGIENE[[#This Row],[NOM]]="","",INDEX(tblHYGIENE[CODE],MATCH(tblINVENTAIRE_HYGIENE[[#This Row],[NOM]],tblHYGIENE[HYGIENE],0)))</f>
        <v/>
      </c>
      <c r="C542" s="37"/>
      <c r="D542" s="38"/>
      <c r="E542" s="21"/>
      <c r="F542" s="22" t="str">
        <f ca="1">IF(tblINVENTAIRE_HYGIENE[[#This Row],[DELIVRANCE]]&lt;&gt;"",TODAY()-tblINVENTAIRE_HYGIENE[[#This Row],[DELIVRANCE]],"")</f>
        <v/>
      </c>
      <c r="G542" s="65"/>
      <c r="H542" s="109"/>
      <c r="I542" s="40" t="str">
        <f>IF(tblINVENTAIRE_HYGIENE[[#This Row],[QTE]]="","",SUM(tblINVENTAIRE_HYGIENE[[#This Row],[QTE]]-$H542))</f>
        <v/>
      </c>
      <c r="J542" s="7"/>
      <c r="K542" s="42"/>
      <c r="L542" s="42"/>
      <c r="M542" s="52"/>
      <c r="N542" s="53"/>
      <c r="O542" s="44"/>
    </row>
    <row r="543" spans="2:15" ht="11.25">
      <c r="B543" s="37" t="str">
        <f>IF(tblINVENTAIRE_HYGIENE[[#This Row],[NOM]]="","",INDEX(tblHYGIENE[CODE],MATCH(tblINVENTAIRE_HYGIENE[[#This Row],[NOM]],tblHYGIENE[HYGIENE],0)))</f>
        <v/>
      </c>
      <c r="C543" s="37"/>
      <c r="D543" s="38"/>
      <c r="E543" s="21"/>
      <c r="F543" s="22" t="str">
        <f ca="1">IF(tblINVENTAIRE_HYGIENE[[#This Row],[DELIVRANCE]]&lt;&gt;"",TODAY()-tblINVENTAIRE_HYGIENE[[#This Row],[DELIVRANCE]],"")</f>
        <v/>
      </c>
      <c r="G543" s="65"/>
      <c r="H543" s="109"/>
      <c r="I543" s="40" t="str">
        <f>IF(tblINVENTAIRE_HYGIENE[[#This Row],[QTE]]="","",SUM(tblINVENTAIRE_HYGIENE[[#This Row],[QTE]]-$H543))</f>
        <v/>
      </c>
      <c r="J543" s="7"/>
      <c r="K543" s="42"/>
      <c r="L543" s="42"/>
      <c r="M543" s="52"/>
      <c r="N543" s="53"/>
      <c r="O543" s="44"/>
    </row>
    <row r="544" spans="2:15" ht="11.25">
      <c r="B544" s="37" t="str">
        <f>IF(tblINVENTAIRE_HYGIENE[[#This Row],[NOM]]="","",INDEX(tblHYGIENE[CODE],MATCH(tblINVENTAIRE_HYGIENE[[#This Row],[NOM]],tblHYGIENE[HYGIENE],0)))</f>
        <v/>
      </c>
      <c r="C544" s="37"/>
      <c r="D544" s="38"/>
      <c r="E544" s="21"/>
      <c r="F544" s="22" t="str">
        <f ca="1">IF(tblINVENTAIRE_HYGIENE[[#This Row],[DELIVRANCE]]&lt;&gt;"",TODAY()-tblINVENTAIRE_HYGIENE[[#This Row],[DELIVRANCE]],"")</f>
        <v/>
      </c>
      <c r="G544" s="65"/>
      <c r="H544" s="109"/>
      <c r="I544" s="40" t="str">
        <f>IF(tblINVENTAIRE_HYGIENE[[#This Row],[QTE]]="","",SUM(tblINVENTAIRE_HYGIENE[[#This Row],[QTE]]-$H544))</f>
        <v/>
      </c>
      <c r="J544" s="7"/>
      <c r="K544" s="42"/>
      <c r="L544" s="42"/>
      <c r="M544" s="52"/>
      <c r="N544" s="53"/>
      <c r="O544" s="44"/>
    </row>
    <row r="545" spans="2:15" ht="11.25">
      <c r="B545" s="37" t="str">
        <f>IF(tblINVENTAIRE_HYGIENE[[#This Row],[NOM]]="","",INDEX(tblHYGIENE[CODE],MATCH(tblINVENTAIRE_HYGIENE[[#This Row],[NOM]],tblHYGIENE[HYGIENE],0)))</f>
        <v/>
      </c>
      <c r="C545" s="37"/>
      <c r="D545" s="38"/>
      <c r="E545" s="21"/>
      <c r="F545" s="22" t="str">
        <f ca="1">IF(tblINVENTAIRE_HYGIENE[[#This Row],[DELIVRANCE]]&lt;&gt;"",TODAY()-tblINVENTAIRE_HYGIENE[[#This Row],[DELIVRANCE]],"")</f>
        <v/>
      </c>
      <c r="G545" s="65"/>
      <c r="H545" s="109"/>
      <c r="I545" s="40" t="str">
        <f>IF(tblINVENTAIRE_HYGIENE[[#This Row],[QTE]]="","",SUM(tblINVENTAIRE_HYGIENE[[#This Row],[QTE]]-$H545))</f>
        <v/>
      </c>
      <c r="J545" s="7"/>
      <c r="K545" s="42"/>
      <c r="L545" s="42"/>
      <c r="M545" s="52"/>
      <c r="N545" s="53"/>
      <c r="O545" s="44"/>
    </row>
    <row r="546" spans="2:15" ht="11.25">
      <c r="B546" s="37" t="str">
        <f>IF(tblINVENTAIRE_HYGIENE[[#This Row],[NOM]]="","",INDEX(tblHYGIENE[CODE],MATCH(tblINVENTAIRE_HYGIENE[[#This Row],[NOM]],tblHYGIENE[HYGIENE],0)))</f>
        <v/>
      </c>
      <c r="C546" s="37"/>
      <c r="D546" s="38"/>
      <c r="E546" s="21"/>
      <c r="F546" s="22" t="str">
        <f ca="1">IF(tblINVENTAIRE_HYGIENE[[#This Row],[DELIVRANCE]]&lt;&gt;"",TODAY()-tblINVENTAIRE_HYGIENE[[#This Row],[DELIVRANCE]],"")</f>
        <v/>
      </c>
      <c r="G546" s="65"/>
      <c r="H546" s="109"/>
      <c r="I546" s="40" t="str">
        <f>IF(tblINVENTAIRE_HYGIENE[[#This Row],[QTE]]="","",SUM(tblINVENTAIRE_HYGIENE[[#This Row],[QTE]]-$H546))</f>
        <v/>
      </c>
      <c r="J546" s="7"/>
      <c r="K546" s="42"/>
      <c r="L546" s="42"/>
      <c r="M546" s="52"/>
      <c r="N546" s="53"/>
      <c r="O546" s="44"/>
    </row>
    <row r="547" spans="2:15" ht="11.25">
      <c r="B547" s="37" t="str">
        <f>IF(tblINVENTAIRE_HYGIENE[[#This Row],[NOM]]="","",INDEX(tblHYGIENE[CODE],MATCH(tblINVENTAIRE_HYGIENE[[#This Row],[NOM]],tblHYGIENE[HYGIENE],0)))</f>
        <v/>
      </c>
      <c r="C547" s="37"/>
      <c r="D547" s="38"/>
      <c r="E547" s="21"/>
      <c r="F547" s="22" t="str">
        <f ca="1">IF(tblINVENTAIRE_HYGIENE[[#This Row],[DELIVRANCE]]&lt;&gt;"",TODAY()-tblINVENTAIRE_HYGIENE[[#This Row],[DELIVRANCE]],"")</f>
        <v/>
      </c>
      <c r="G547" s="65"/>
      <c r="H547" s="109"/>
      <c r="I547" s="40" t="str">
        <f>IF(tblINVENTAIRE_HYGIENE[[#This Row],[QTE]]="","",SUM(tblINVENTAIRE_HYGIENE[[#This Row],[QTE]]-$H547))</f>
        <v/>
      </c>
      <c r="J547" s="7"/>
      <c r="K547" s="42"/>
      <c r="L547" s="42"/>
      <c r="M547" s="52"/>
      <c r="N547" s="53"/>
      <c r="O547" s="44"/>
    </row>
    <row r="548" spans="2:15" ht="11.25">
      <c r="B548" s="37" t="str">
        <f>IF(tblINVENTAIRE_HYGIENE[[#This Row],[NOM]]="","",INDEX(tblHYGIENE[CODE],MATCH(tblINVENTAIRE_HYGIENE[[#This Row],[NOM]],tblHYGIENE[HYGIENE],0)))</f>
        <v/>
      </c>
      <c r="C548" s="37"/>
      <c r="D548" s="38"/>
      <c r="E548" s="21"/>
      <c r="F548" s="22" t="str">
        <f ca="1">IF(tblINVENTAIRE_HYGIENE[[#This Row],[DELIVRANCE]]&lt;&gt;"",TODAY()-tblINVENTAIRE_HYGIENE[[#This Row],[DELIVRANCE]],"")</f>
        <v/>
      </c>
      <c r="G548" s="65"/>
      <c r="H548" s="109"/>
      <c r="I548" s="40" t="str">
        <f>IF(tblINVENTAIRE_HYGIENE[[#This Row],[QTE]]="","",SUM(tblINVENTAIRE_HYGIENE[[#This Row],[QTE]]-$H548))</f>
        <v/>
      </c>
      <c r="J548" s="7"/>
      <c r="K548" s="42"/>
      <c r="L548" s="42"/>
      <c r="M548" s="52"/>
      <c r="N548" s="53"/>
      <c r="O548" s="44"/>
    </row>
    <row r="549" spans="2:15" ht="11.25">
      <c r="B549" s="37" t="str">
        <f>IF(tblINVENTAIRE_HYGIENE[[#This Row],[NOM]]="","",INDEX(tblHYGIENE[CODE],MATCH(tblINVENTAIRE_HYGIENE[[#This Row],[NOM]],tblHYGIENE[HYGIENE],0)))</f>
        <v/>
      </c>
      <c r="C549" s="37"/>
      <c r="D549" s="38"/>
      <c r="E549" s="21"/>
      <c r="F549" s="22" t="str">
        <f ca="1">IF(tblINVENTAIRE_HYGIENE[[#This Row],[DELIVRANCE]]&lt;&gt;"",TODAY()-tblINVENTAIRE_HYGIENE[[#This Row],[DELIVRANCE]],"")</f>
        <v/>
      </c>
      <c r="G549" s="65"/>
      <c r="H549" s="109"/>
      <c r="I549" s="40" t="str">
        <f>IF(tblINVENTAIRE_HYGIENE[[#This Row],[QTE]]="","",SUM(tblINVENTAIRE_HYGIENE[[#This Row],[QTE]]-$H549))</f>
        <v/>
      </c>
      <c r="J549" s="7"/>
      <c r="K549" s="42"/>
      <c r="L549" s="42"/>
      <c r="M549" s="52"/>
      <c r="N549" s="53"/>
      <c r="O549" s="44"/>
    </row>
    <row r="550" spans="2:15" ht="11.25">
      <c r="B550" s="37" t="str">
        <f>IF(tblINVENTAIRE_HYGIENE[[#This Row],[NOM]]="","",INDEX(tblHYGIENE[CODE],MATCH(tblINVENTAIRE_HYGIENE[[#This Row],[NOM]],tblHYGIENE[HYGIENE],0)))</f>
        <v/>
      </c>
      <c r="C550" s="37"/>
      <c r="D550" s="38"/>
      <c r="E550" s="21"/>
      <c r="F550" s="22" t="str">
        <f ca="1">IF(tblINVENTAIRE_HYGIENE[[#This Row],[DELIVRANCE]]&lt;&gt;"",TODAY()-tblINVENTAIRE_HYGIENE[[#This Row],[DELIVRANCE]],"")</f>
        <v/>
      </c>
      <c r="G550" s="65"/>
      <c r="H550" s="109"/>
      <c r="I550" s="40" t="str">
        <f>IF(tblINVENTAIRE_HYGIENE[[#This Row],[QTE]]="","",SUM(tblINVENTAIRE_HYGIENE[[#This Row],[QTE]]-$H550))</f>
        <v/>
      </c>
      <c r="J550" s="7"/>
      <c r="K550" s="42"/>
      <c r="L550" s="42"/>
      <c r="M550" s="52"/>
      <c r="N550" s="53"/>
      <c r="O550" s="44"/>
    </row>
    <row r="551" spans="2:15" ht="11.25">
      <c r="B551" s="37" t="str">
        <f>IF(tblINVENTAIRE_HYGIENE[[#This Row],[NOM]]="","",INDEX(tblHYGIENE[CODE],MATCH(tblINVENTAIRE_HYGIENE[[#This Row],[NOM]],tblHYGIENE[HYGIENE],0)))</f>
        <v/>
      </c>
      <c r="C551" s="37"/>
      <c r="D551" s="38"/>
      <c r="E551" s="21"/>
      <c r="F551" s="22" t="str">
        <f ca="1">IF(tblINVENTAIRE_HYGIENE[[#This Row],[DELIVRANCE]]&lt;&gt;"",TODAY()-tblINVENTAIRE_HYGIENE[[#This Row],[DELIVRANCE]],"")</f>
        <v/>
      </c>
      <c r="G551" s="65"/>
      <c r="H551" s="109"/>
      <c r="I551" s="40" t="str">
        <f>IF(tblINVENTAIRE_HYGIENE[[#This Row],[QTE]]="","",SUM(tblINVENTAIRE_HYGIENE[[#This Row],[QTE]]-$H551))</f>
        <v/>
      </c>
      <c r="J551" s="7"/>
      <c r="K551" s="42"/>
      <c r="L551" s="42"/>
      <c r="M551" s="52"/>
      <c r="N551" s="53"/>
      <c r="O551" s="44"/>
    </row>
    <row r="552" spans="2:15" ht="11.25">
      <c r="B552" s="37" t="str">
        <f>IF(tblINVENTAIRE_HYGIENE[[#This Row],[NOM]]="","",INDEX(tblHYGIENE[CODE],MATCH(tblINVENTAIRE_HYGIENE[[#This Row],[NOM]],tblHYGIENE[HYGIENE],0)))</f>
        <v/>
      </c>
      <c r="C552" s="37"/>
      <c r="D552" s="38"/>
      <c r="E552" s="21"/>
      <c r="F552" s="22" t="str">
        <f ca="1">IF(tblINVENTAIRE_HYGIENE[[#This Row],[DELIVRANCE]]&lt;&gt;"",TODAY()-tblINVENTAIRE_HYGIENE[[#This Row],[DELIVRANCE]],"")</f>
        <v/>
      </c>
      <c r="G552" s="65"/>
      <c r="H552" s="109"/>
      <c r="I552" s="40" t="str">
        <f>IF(tblINVENTAIRE_HYGIENE[[#This Row],[QTE]]="","",SUM(tblINVENTAIRE_HYGIENE[[#This Row],[QTE]]-$H552))</f>
        <v/>
      </c>
      <c r="J552" s="7"/>
      <c r="K552" s="42"/>
      <c r="L552" s="42"/>
      <c r="M552" s="52"/>
      <c r="N552" s="53"/>
      <c r="O552" s="44"/>
    </row>
    <row r="553" spans="2:15" ht="11.25">
      <c r="B553" s="37" t="str">
        <f>IF(tblINVENTAIRE_HYGIENE[[#This Row],[NOM]]="","",INDEX(tblHYGIENE[CODE],MATCH(tblINVENTAIRE_HYGIENE[[#This Row],[NOM]],tblHYGIENE[HYGIENE],0)))</f>
        <v/>
      </c>
      <c r="C553" s="37"/>
      <c r="D553" s="38"/>
      <c r="E553" s="21"/>
      <c r="F553" s="22" t="str">
        <f ca="1">IF(tblINVENTAIRE_HYGIENE[[#This Row],[DELIVRANCE]]&lt;&gt;"",TODAY()-tblINVENTAIRE_HYGIENE[[#This Row],[DELIVRANCE]],"")</f>
        <v/>
      </c>
      <c r="G553" s="65"/>
      <c r="H553" s="109"/>
      <c r="I553" s="40" t="str">
        <f>IF(tblINVENTAIRE_HYGIENE[[#This Row],[QTE]]="","",SUM(tblINVENTAIRE_HYGIENE[[#This Row],[QTE]]-$H553))</f>
        <v/>
      </c>
      <c r="J553" s="7"/>
      <c r="K553" s="42"/>
      <c r="L553" s="42"/>
      <c r="M553" s="52"/>
      <c r="N553" s="53"/>
      <c r="O553" s="44"/>
    </row>
    <row r="554" spans="2:15" ht="11.25">
      <c r="B554" s="37" t="str">
        <f>IF(tblINVENTAIRE_HYGIENE[[#This Row],[NOM]]="","",INDEX(tblHYGIENE[CODE],MATCH(tblINVENTAIRE_HYGIENE[[#This Row],[NOM]],tblHYGIENE[HYGIENE],0)))</f>
        <v/>
      </c>
      <c r="C554" s="37"/>
      <c r="D554" s="38"/>
      <c r="E554" s="21"/>
      <c r="F554" s="22" t="str">
        <f ca="1">IF(tblINVENTAIRE_HYGIENE[[#This Row],[DELIVRANCE]]&lt;&gt;"",TODAY()-tblINVENTAIRE_HYGIENE[[#This Row],[DELIVRANCE]],"")</f>
        <v/>
      </c>
      <c r="G554" s="65"/>
      <c r="H554" s="109"/>
      <c r="I554" s="40" t="str">
        <f>IF(tblINVENTAIRE_HYGIENE[[#This Row],[QTE]]="","",SUM(tblINVENTAIRE_HYGIENE[[#This Row],[QTE]]-$H554))</f>
        <v/>
      </c>
      <c r="J554" s="7"/>
      <c r="K554" s="42"/>
      <c r="L554" s="42"/>
      <c r="M554" s="52"/>
      <c r="N554" s="53"/>
      <c r="O554" s="44"/>
    </row>
    <row r="555" spans="2:15" ht="11.25">
      <c r="B555" s="37" t="str">
        <f>IF(tblINVENTAIRE_HYGIENE[[#This Row],[NOM]]="","",INDEX(tblHYGIENE[CODE],MATCH(tblINVENTAIRE_HYGIENE[[#This Row],[NOM]],tblHYGIENE[HYGIENE],0)))</f>
        <v/>
      </c>
      <c r="C555" s="37"/>
      <c r="D555" s="38"/>
      <c r="E555" s="21"/>
      <c r="F555" s="22" t="str">
        <f ca="1">IF(tblINVENTAIRE_HYGIENE[[#This Row],[DELIVRANCE]]&lt;&gt;"",TODAY()-tblINVENTAIRE_HYGIENE[[#This Row],[DELIVRANCE]],"")</f>
        <v/>
      </c>
      <c r="G555" s="65"/>
      <c r="H555" s="109"/>
      <c r="I555" s="40" t="str">
        <f>IF(tblINVENTAIRE_HYGIENE[[#This Row],[QTE]]="","",SUM(tblINVENTAIRE_HYGIENE[[#This Row],[QTE]]-$H555))</f>
        <v/>
      </c>
      <c r="J555" s="7"/>
      <c r="K555" s="42"/>
      <c r="L555" s="42"/>
      <c r="M555" s="52"/>
      <c r="N555" s="53"/>
      <c r="O555" s="44"/>
    </row>
    <row r="556" spans="2:15" ht="11.25">
      <c r="B556" s="37" t="str">
        <f>IF(tblINVENTAIRE_HYGIENE[[#This Row],[NOM]]="","",INDEX(tblHYGIENE[CODE],MATCH(tblINVENTAIRE_HYGIENE[[#This Row],[NOM]],tblHYGIENE[HYGIENE],0)))</f>
        <v/>
      </c>
      <c r="C556" s="37"/>
      <c r="D556" s="38"/>
      <c r="E556" s="21"/>
      <c r="F556" s="22" t="str">
        <f ca="1">IF(tblINVENTAIRE_HYGIENE[[#This Row],[DELIVRANCE]]&lt;&gt;"",TODAY()-tblINVENTAIRE_HYGIENE[[#This Row],[DELIVRANCE]],"")</f>
        <v/>
      </c>
      <c r="G556" s="65"/>
      <c r="H556" s="109"/>
      <c r="I556" s="40" t="str">
        <f>IF(tblINVENTAIRE_HYGIENE[[#This Row],[QTE]]="","",SUM(tblINVENTAIRE_HYGIENE[[#This Row],[QTE]]-$H556))</f>
        <v/>
      </c>
      <c r="J556" s="7"/>
      <c r="K556" s="42"/>
      <c r="L556" s="42"/>
      <c r="M556" s="52"/>
      <c r="N556" s="53"/>
      <c r="O556" s="44"/>
    </row>
    <row r="557" spans="2:15" ht="11.25">
      <c r="B557" s="37" t="str">
        <f>IF(tblINVENTAIRE_HYGIENE[[#This Row],[NOM]]="","",INDEX(tblHYGIENE[CODE],MATCH(tblINVENTAIRE_HYGIENE[[#This Row],[NOM]],tblHYGIENE[HYGIENE],0)))</f>
        <v/>
      </c>
      <c r="C557" s="37"/>
      <c r="D557" s="38"/>
      <c r="E557" s="21"/>
      <c r="F557" s="22" t="str">
        <f ca="1">IF(tblINVENTAIRE_HYGIENE[[#This Row],[DELIVRANCE]]&lt;&gt;"",TODAY()-tblINVENTAIRE_HYGIENE[[#This Row],[DELIVRANCE]],"")</f>
        <v/>
      </c>
      <c r="G557" s="65"/>
      <c r="H557" s="109"/>
      <c r="I557" s="40" t="str">
        <f>IF(tblINVENTAIRE_HYGIENE[[#This Row],[QTE]]="","",SUM(tblINVENTAIRE_HYGIENE[[#This Row],[QTE]]-$H557))</f>
        <v/>
      </c>
      <c r="J557" s="7"/>
      <c r="K557" s="42"/>
      <c r="L557" s="42"/>
      <c r="M557" s="52"/>
      <c r="N557" s="53"/>
      <c r="O557" s="44"/>
    </row>
    <row r="558" spans="2:15" ht="11.25">
      <c r="B558" s="37" t="str">
        <f>IF(tblINVENTAIRE_HYGIENE[[#This Row],[NOM]]="","",INDEX(tblHYGIENE[CODE],MATCH(tblINVENTAIRE_HYGIENE[[#This Row],[NOM]],tblHYGIENE[HYGIENE],0)))</f>
        <v/>
      </c>
      <c r="C558" s="37"/>
      <c r="D558" s="38"/>
      <c r="E558" s="21"/>
      <c r="F558" s="22" t="str">
        <f ca="1">IF(tblINVENTAIRE_HYGIENE[[#This Row],[DELIVRANCE]]&lt;&gt;"",TODAY()-tblINVENTAIRE_HYGIENE[[#This Row],[DELIVRANCE]],"")</f>
        <v/>
      </c>
      <c r="G558" s="65"/>
      <c r="H558" s="109"/>
      <c r="I558" s="40" t="str">
        <f>IF(tblINVENTAIRE_HYGIENE[[#This Row],[QTE]]="","",SUM(tblINVENTAIRE_HYGIENE[[#This Row],[QTE]]-$H558))</f>
        <v/>
      </c>
      <c r="J558" s="7"/>
      <c r="K558" s="42"/>
      <c r="L558" s="42"/>
      <c r="M558" s="52"/>
      <c r="N558" s="53"/>
      <c r="O558" s="44"/>
    </row>
    <row r="559" spans="2:15" ht="11.25">
      <c r="B559" s="37" t="str">
        <f>IF(tblINVENTAIRE_HYGIENE[[#This Row],[NOM]]="","",INDEX(tblHYGIENE[CODE],MATCH(tblINVENTAIRE_HYGIENE[[#This Row],[NOM]],tblHYGIENE[HYGIENE],0)))</f>
        <v/>
      </c>
      <c r="C559" s="37"/>
      <c r="D559" s="38"/>
      <c r="E559" s="21"/>
      <c r="F559" s="22" t="str">
        <f ca="1">IF(tblINVENTAIRE_HYGIENE[[#This Row],[DELIVRANCE]]&lt;&gt;"",TODAY()-tblINVENTAIRE_HYGIENE[[#This Row],[DELIVRANCE]],"")</f>
        <v/>
      </c>
      <c r="G559" s="65"/>
      <c r="H559" s="109"/>
      <c r="I559" s="40" t="str">
        <f>IF(tblINVENTAIRE_HYGIENE[[#This Row],[QTE]]="","",SUM(tblINVENTAIRE_HYGIENE[[#This Row],[QTE]]-$H559))</f>
        <v/>
      </c>
      <c r="J559" s="7"/>
      <c r="K559" s="42"/>
      <c r="L559" s="42"/>
      <c r="M559" s="52"/>
      <c r="N559" s="53"/>
      <c r="O559" s="44"/>
    </row>
    <row r="560" spans="2:15" ht="11.25">
      <c r="B560" s="37" t="str">
        <f>IF(tblINVENTAIRE_HYGIENE[[#This Row],[NOM]]="","",INDEX(tblHYGIENE[CODE],MATCH(tblINVENTAIRE_HYGIENE[[#This Row],[NOM]],tblHYGIENE[HYGIENE],0)))</f>
        <v/>
      </c>
      <c r="C560" s="37"/>
      <c r="D560" s="38"/>
      <c r="E560" s="21"/>
      <c r="F560" s="22" t="str">
        <f ca="1">IF(tblINVENTAIRE_HYGIENE[[#This Row],[DELIVRANCE]]&lt;&gt;"",TODAY()-tblINVENTAIRE_HYGIENE[[#This Row],[DELIVRANCE]],"")</f>
        <v/>
      </c>
      <c r="G560" s="65"/>
      <c r="H560" s="109"/>
      <c r="I560" s="40" t="str">
        <f>IF(tblINVENTAIRE_HYGIENE[[#This Row],[QTE]]="","",SUM(tblINVENTAIRE_HYGIENE[[#This Row],[QTE]]-$H560))</f>
        <v/>
      </c>
      <c r="J560" s="7"/>
      <c r="K560" s="42"/>
      <c r="L560" s="42"/>
      <c r="M560" s="52"/>
      <c r="N560" s="53"/>
      <c r="O560" s="44"/>
    </row>
    <row r="561" spans="2:15" ht="11.25">
      <c r="B561" s="37" t="str">
        <f>IF(tblINVENTAIRE_HYGIENE[[#This Row],[NOM]]="","",INDEX(tblHYGIENE[CODE],MATCH(tblINVENTAIRE_HYGIENE[[#This Row],[NOM]],tblHYGIENE[HYGIENE],0)))</f>
        <v/>
      </c>
      <c r="C561" s="37"/>
      <c r="D561" s="38"/>
      <c r="E561" s="21"/>
      <c r="F561" s="22" t="str">
        <f ca="1">IF(tblINVENTAIRE_HYGIENE[[#This Row],[DELIVRANCE]]&lt;&gt;"",TODAY()-tblINVENTAIRE_HYGIENE[[#This Row],[DELIVRANCE]],"")</f>
        <v/>
      </c>
      <c r="G561" s="65"/>
      <c r="H561" s="109"/>
      <c r="I561" s="40" t="str">
        <f>IF(tblINVENTAIRE_HYGIENE[[#This Row],[QTE]]="","",SUM(tblINVENTAIRE_HYGIENE[[#This Row],[QTE]]-$H561))</f>
        <v/>
      </c>
      <c r="J561" s="7"/>
      <c r="K561" s="42"/>
      <c r="L561" s="42"/>
      <c r="M561" s="52"/>
      <c r="N561" s="53"/>
      <c r="O561" s="44"/>
    </row>
    <row r="562" spans="2:15" ht="11.25">
      <c r="B562" s="37" t="str">
        <f>IF(tblINVENTAIRE_HYGIENE[[#This Row],[NOM]]="","",INDEX(tblHYGIENE[CODE],MATCH(tblINVENTAIRE_HYGIENE[[#This Row],[NOM]],tblHYGIENE[HYGIENE],0)))</f>
        <v/>
      </c>
      <c r="C562" s="37"/>
      <c r="D562" s="38"/>
      <c r="E562" s="21"/>
      <c r="F562" s="22" t="str">
        <f ca="1">IF(tblINVENTAIRE_HYGIENE[[#This Row],[DELIVRANCE]]&lt;&gt;"",TODAY()-tblINVENTAIRE_HYGIENE[[#This Row],[DELIVRANCE]],"")</f>
        <v/>
      </c>
      <c r="G562" s="65"/>
      <c r="H562" s="109"/>
      <c r="I562" s="40" t="str">
        <f>IF(tblINVENTAIRE_HYGIENE[[#This Row],[QTE]]="","",SUM(tblINVENTAIRE_HYGIENE[[#This Row],[QTE]]-$H562))</f>
        <v/>
      </c>
      <c r="J562" s="7"/>
      <c r="K562" s="42"/>
      <c r="L562" s="42"/>
      <c r="M562" s="52"/>
      <c r="N562" s="53"/>
      <c r="O562" s="44"/>
    </row>
    <row r="563" spans="2:15" ht="11.25">
      <c r="B563" s="37" t="str">
        <f>IF(tblINVENTAIRE_HYGIENE[[#This Row],[NOM]]="","",INDEX(tblHYGIENE[CODE],MATCH(tblINVENTAIRE_HYGIENE[[#This Row],[NOM]],tblHYGIENE[HYGIENE],0)))</f>
        <v/>
      </c>
      <c r="C563" s="37"/>
      <c r="D563" s="38"/>
      <c r="E563" s="21"/>
      <c r="F563" s="22" t="str">
        <f ca="1">IF(tblINVENTAIRE_HYGIENE[[#This Row],[DELIVRANCE]]&lt;&gt;"",TODAY()-tblINVENTAIRE_HYGIENE[[#This Row],[DELIVRANCE]],"")</f>
        <v/>
      </c>
      <c r="G563" s="65"/>
      <c r="H563" s="109"/>
      <c r="I563" s="40" t="str">
        <f>IF(tblINVENTAIRE_HYGIENE[[#This Row],[QTE]]="","",SUM(tblINVENTAIRE_HYGIENE[[#This Row],[QTE]]-$H563))</f>
        <v/>
      </c>
      <c r="J563" s="7"/>
      <c r="K563" s="42"/>
      <c r="L563" s="42"/>
      <c r="M563" s="52"/>
      <c r="N563" s="53"/>
      <c r="O563" s="44"/>
    </row>
    <row r="564" spans="2:15" ht="11.25">
      <c r="B564" s="37" t="str">
        <f>IF(tblINVENTAIRE_HYGIENE[[#This Row],[NOM]]="","",INDEX(tblHYGIENE[CODE],MATCH(tblINVENTAIRE_HYGIENE[[#This Row],[NOM]],tblHYGIENE[HYGIENE],0)))</f>
        <v/>
      </c>
      <c r="C564" s="37"/>
      <c r="D564" s="38"/>
      <c r="E564" s="21"/>
      <c r="F564" s="22" t="str">
        <f ca="1">IF(tblINVENTAIRE_HYGIENE[[#This Row],[DELIVRANCE]]&lt;&gt;"",TODAY()-tblINVENTAIRE_HYGIENE[[#This Row],[DELIVRANCE]],"")</f>
        <v/>
      </c>
      <c r="G564" s="65"/>
      <c r="H564" s="109"/>
      <c r="I564" s="40" t="str">
        <f>IF(tblINVENTAIRE_HYGIENE[[#This Row],[QTE]]="","",SUM(tblINVENTAIRE_HYGIENE[[#This Row],[QTE]]-$H564))</f>
        <v/>
      </c>
      <c r="J564" s="7"/>
      <c r="K564" s="42"/>
      <c r="L564" s="42"/>
      <c r="M564" s="52"/>
      <c r="N564" s="53"/>
      <c r="O564" s="44"/>
    </row>
    <row r="565" spans="2:15" ht="11.25">
      <c r="B565" s="37" t="str">
        <f>IF(tblINVENTAIRE_HYGIENE[[#This Row],[NOM]]="","",INDEX(tblHYGIENE[CODE],MATCH(tblINVENTAIRE_HYGIENE[[#This Row],[NOM]],tblHYGIENE[HYGIENE],0)))</f>
        <v/>
      </c>
      <c r="C565" s="37"/>
      <c r="D565" s="38"/>
      <c r="E565" s="21"/>
      <c r="F565" s="22" t="str">
        <f ca="1">IF(tblINVENTAIRE_HYGIENE[[#This Row],[DELIVRANCE]]&lt;&gt;"",TODAY()-tblINVENTAIRE_HYGIENE[[#This Row],[DELIVRANCE]],"")</f>
        <v/>
      </c>
      <c r="G565" s="65"/>
      <c r="H565" s="109"/>
      <c r="I565" s="40" t="str">
        <f>IF(tblINVENTAIRE_HYGIENE[[#This Row],[QTE]]="","",SUM(tblINVENTAIRE_HYGIENE[[#This Row],[QTE]]-$H565))</f>
        <v/>
      </c>
      <c r="J565" s="7"/>
      <c r="K565" s="42"/>
      <c r="L565" s="42"/>
      <c r="M565" s="52"/>
      <c r="N565" s="53"/>
      <c r="O565" s="44"/>
    </row>
    <row r="566" spans="2:15" ht="11.25">
      <c r="B566" s="37" t="str">
        <f>IF(tblINVENTAIRE_HYGIENE[[#This Row],[NOM]]="","",INDEX(tblHYGIENE[CODE],MATCH(tblINVENTAIRE_HYGIENE[[#This Row],[NOM]],tblHYGIENE[HYGIENE],0)))</f>
        <v/>
      </c>
      <c r="C566" s="37"/>
      <c r="D566" s="38"/>
      <c r="E566" s="21"/>
      <c r="F566" s="22" t="str">
        <f ca="1">IF(tblINVENTAIRE_HYGIENE[[#This Row],[DELIVRANCE]]&lt;&gt;"",TODAY()-tblINVENTAIRE_HYGIENE[[#This Row],[DELIVRANCE]],"")</f>
        <v/>
      </c>
      <c r="G566" s="65"/>
      <c r="H566" s="109"/>
      <c r="I566" s="40" t="str">
        <f>IF(tblINVENTAIRE_HYGIENE[[#This Row],[QTE]]="","",SUM(tblINVENTAIRE_HYGIENE[[#This Row],[QTE]]-$H566))</f>
        <v/>
      </c>
      <c r="J566" s="7"/>
      <c r="K566" s="42"/>
      <c r="L566" s="42"/>
      <c r="M566" s="52"/>
      <c r="N566" s="53"/>
      <c r="O566" s="44"/>
    </row>
    <row r="567" spans="2:15" ht="11.25">
      <c r="B567" s="37" t="str">
        <f>IF(tblINVENTAIRE_HYGIENE[[#This Row],[NOM]]="","",INDEX(tblHYGIENE[CODE],MATCH(tblINVENTAIRE_HYGIENE[[#This Row],[NOM]],tblHYGIENE[HYGIENE],0)))</f>
        <v/>
      </c>
      <c r="C567" s="37"/>
      <c r="D567" s="38"/>
      <c r="E567" s="21"/>
      <c r="F567" s="22" t="str">
        <f ca="1">IF(tblINVENTAIRE_HYGIENE[[#This Row],[DELIVRANCE]]&lt;&gt;"",TODAY()-tblINVENTAIRE_HYGIENE[[#This Row],[DELIVRANCE]],"")</f>
        <v/>
      </c>
      <c r="G567" s="65"/>
      <c r="H567" s="109"/>
      <c r="I567" s="40" t="str">
        <f>IF(tblINVENTAIRE_HYGIENE[[#This Row],[QTE]]="","",SUM(tblINVENTAIRE_HYGIENE[[#This Row],[QTE]]-$H567))</f>
        <v/>
      </c>
      <c r="J567" s="7"/>
      <c r="K567" s="42"/>
      <c r="L567" s="42"/>
      <c r="M567" s="52"/>
      <c r="N567" s="53"/>
      <c r="O567" s="44"/>
    </row>
    <row r="568" spans="2:15" ht="11.25">
      <c r="B568" s="37" t="str">
        <f>IF(tblINVENTAIRE_HYGIENE[[#This Row],[NOM]]="","",INDEX(tblHYGIENE[CODE],MATCH(tblINVENTAIRE_HYGIENE[[#This Row],[NOM]],tblHYGIENE[HYGIENE],0)))</f>
        <v/>
      </c>
      <c r="C568" s="37"/>
      <c r="D568" s="38"/>
      <c r="E568" s="21"/>
      <c r="F568" s="22" t="str">
        <f ca="1">IF(tblINVENTAIRE_HYGIENE[[#This Row],[DELIVRANCE]]&lt;&gt;"",TODAY()-tblINVENTAIRE_HYGIENE[[#This Row],[DELIVRANCE]],"")</f>
        <v/>
      </c>
      <c r="G568" s="65"/>
      <c r="H568" s="109"/>
      <c r="I568" s="40" t="str">
        <f>IF(tblINVENTAIRE_HYGIENE[[#This Row],[QTE]]="","",SUM(tblINVENTAIRE_HYGIENE[[#This Row],[QTE]]-$H568))</f>
        <v/>
      </c>
      <c r="J568" s="7"/>
      <c r="K568" s="42"/>
      <c r="L568" s="42"/>
      <c r="M568" s="52"/>
      <c r="N568" s="53"/>
      <c r="O568" s="44"/>
    </row>
    <row r="569" spans="2:15" ht="11.25">
      <c r="B569" s="37" t="str">
        <f>IF(tblINVENTAIRE_HYGIENE[[#This Row],[NOM]]="","",INDEX(tblHYGIENE[CODE],MATCH(tblINVENTAIRE_HYGIENE[[#This Row],[NOM]],tblHYGIENE[HYGIENE],0)))</f>
        <v/>
      </c>
      <c r="C569" s="37"/>
      <c r="D569" s="38"/>
      <c r="E569" s="21"/>
      <c r="F569" s="22" t="str">
        <f ca="1">IF(tblINVENTAIRE_HYGIENE[[#This Row],[DELIVRANCE]]&lt;&gt;"",TODAY()-tblINVENTAIRE_HYGIENE[[#This Row],[DELIVRANCE]],"")</f>
        <v/>
      </c>
      <c r="G569" s="65"/>
      <c r="H569" s="109"/>
      <c r="I569" s="40" t="str">
        <f>IF(tblINVENTAIRE_HYGIENE[[#This Row],[QTE]]="","",SUM(tblINVENTAIRE_HYGIENE[[#This Row],[QTE]]-$H569))</f>
        <v/>
      </c>
      <c r="J569" s="7"/>
      <c r="K569" s="42"/>
      <c r="L569" s="42"/>
      <c r="M569" s="52"/>
      <c r="N569" s="53"/>
      <c r="O569" s="44"/>
    </row>
    <row r="570" spans="2:15" ht="11.25">
      <c r="B570" s="37" t="str">
        <f>IF(tblINVENTAIRE_HYGIENE[[#This Row],[NOM]]="","",INDEX(tblHYGIENE[CODE],MATCH(tblINVENTAIRE_HYGIENE[[#This Row],[NOM]],tblHYGIENE[HYGIENE],0)))</f>
        <v/>
      </c>
      <c r="C570" s="37"/>
      <c r="D570" s="38"/>
      <c r="E570" s="21"/>
      <c r="F570" s="22" t="str">
        <f ca="1">IF(tblINVENTAIRE_HYGIENE[[#This Row],[DELIVRANCE]]&lt;&gt;"",TODAY()-tblINVENTAIRE_HYGIENE[[#This Row],[DELIVRANCE]],"")</f>
        <v/>
      </c>
      <c r="G570" s="65"/>
      <c r="H570" s="109"/>
      <c r="I570" s="40" t="str">
        <f>IF(tblINVENTAIRE_HYGIENE[[#This Row],[QTE]]="","",SUM(tblINVENTAIRE_HYGIENE[[#This Row],[QTE]]-$H570))</f>
        <v/>
      </c>
      <c r="J570" s="7"/>
      <c r="K570" s="42"/>
      <c r="L570" s="42"/>
      <c r="M570" s="52"/>
      <c r="N570" s="53"/>
      <c r="O570" s="44"/>
    </row>
    <row r="571" spans="2:15" ht="11.25">
      <c r="B571" s="37" t="str">
        <f>IF(tblINVENTAIRE_HYGIENE[[#This Row],[NOM]]="","",INDEX(tblHYGIENE[CODE],MATCH(tblINVENTAIRE_HYGIENE[[#This Row],[NOM]],tblHYGIENE[HYGIENE],0)))</f>
        <v/>
      </c>
      <c r="C571" s="37"/>
      <c r="D571" s="38"/>
      <c r="E571" s="21"/>
      <c r="F571" s="22" t="str">
        <f ca="1">IF(tblINVENTAIRE_HYGIENE[[#This Row],[DELIVRANCE]]&lt;&gt;"",TODAY()-tblINVENTAIRE_HYGIENE[[#This Row],[DELIVRANCE]],"")</f>
        <v/>
      </c>
      <c r="G571" s="65"/>
      <c r="H571" s="109"/>
      <c r="I571" s="40" t="str">
        <f>IF(tblINVENTAIRE_HYGIENE[[#This Row],[QTE]]="","",SUM(tblINVENTAIRE_HYGIENE[[#This Row],[QTE]]-$H571))</f>
        <v/>
      </c>
      <c r="J571" s="7"/>
      <c r="K571" s="42"/>
      <c r="L571" s="42"/>
      <c r="M571" s="52"/>
      <c r="N571" s="53"/>
      <c r="O571" s="44"/>
    </row>
    <row r="572" spans="2:15" ht="11.25">
      <c r="B572" s="37" t="str">
        <f>IF(tblINVENTAIRE_HYGIENE[[#This Row],[NOM]]="","",INDEX(tblHYGIENE[CODE],MATCH(tblINVENTAIRE_HYGIENE[[#This Row],[NOM]],tblHYGIENE[HYGIENE],0)))</f>
        <v/>
      </c>
      <c r="C572" s="37"/>
      <c r="D572" s="38"/>
      <c r="E572" s="21"/>
      <c r="F572" s="22" t="str">
        <f ca="1">IF(tblINVENTAIRE_HYGIENE[[#This Row],[DELIVRANCE]]&lt;&gt;"",TODAY()-tblINVENTAIRE_HYGIENE[[#This Row],[DELIVRANCE]],"")</f>
        <v/>
      </c>
      <c r="G572" s="65"/>
      <c r="H572" s="109"/>
      <c r="I572" s="40" t="str">
        <f>IF(tblINVENTAIRE_HYGIENE[[#This Row],[QTE]]="","",SUM(tblINVENTAIRE_HYGIENE[[#This Row],[QTE]]-$H572))</f>
        <v/>
      </c>
      <c r="J572" s="7"/>
      <c r="K572" s="42"/>
      <c r="L572" s="42"/>
      <c r="M572" s="52"/>
      <c r="N572" s="53"/>
      <c r="O572" s="44"/>
    </row>
    <row r="573" spans="2:15" ht="11.25">
      <c r="B573" s="37" t="str">
        <f>IF(tblINVENTAIRE_HYGIENE[[#This Row],[NOM]]="","",INDEX(tblHYGIENE[CODE],MATCH(tblINVENTAIRE_HYGIENE[[#This Row],[NOM]],tblHYGIENE[HYGIENE],0)))</f>
        <v/>
      </c>
      <c r="C573" s="37"/>
      <c r="D573" s="38"/>
      <c r="E573" s="21"/>
      <c r="F573" s="22" t="str">
        <f ca="1">IF(tblINVENTAIRE_HYGIENE[[#This Row],[DELIVRANCE]]&lt;&gt;"",TODAY()-tblINVENTAIRE_HYGIENE[[#This Row],[DELIVRANCE]],"")</f>
        <v/>
      </c>
      <c r="G573" s="65"/>
      <c r="H573" s="109"/>
      <c r="I573" s="40" t="str">
        <f>IF(tblINVENTAIRE_HYGIENE[[#This Row],[QTE]]="","",SUM(tblINVENTAIRE_HYGIENE[[#This Row],[QTE]]-$H573))</f>
        <v/>
      </c>
      <c r="J573" s="7"/>
      <c r="K573" s="42"/>
      <c r="L573" s="42"/>
      <c r="M573" s="52"/>
      <c r="N573" s="53"/>
      <c r="O573" s="44"/>
    </row>
    <row r="574" spans="2:15" ht="11.25">
      <c r="B574" s="37" t="str">
        <f>IF(tblINVENTAIRE_HYGIENE[[#This Row],[NOM]]="","",INDEX(tblHYGIENE[CODE],MATCH(tblINVENTAIRE_HYGIENE[[#This Row],[NOM]],tblHYGIENE[HYGIENE],0)))</f>
        <v/>
      </c>
      <c r="C574" s="37"/>
      <c r="D574" s="38"/>
      <c r="E574" s="21"/>
      <c r="F574" s="22" t="str">
        <f ca="1">IF(tblINVENTAIRE_HYGIENE[[#This Row],[DELIVRANCE]]&lt;&gt;"",TODAY()-tblINVENTAIRE_HYGIENE[[#This Row],[DELIVRANCE]],"")</f>
        <v/>
      </c>
      <c r="G574" s="65"/>
      <c r="H574" s="109"/>
      <c r="I574" s="40" t="str">
        <f>IF(tblINVENTAIRE_HYGIENE[[#This Row],[QTE]]="","",SUM(tblINVENTAIRE_HYGIENE[[#This Row],[QTE]]-$H574))</f>
        <v/>
      </c>
      <c r="J574" s="7"/>
      <c r="K574" s="42"/>
      <c r="L574" s="42"/>
      <c r="M574" s="52"/>
      <c r="N574" s="53"/>
      <c r="O574" s="44"/>
    </row>
    <row r="575" spans="2:15" ht="11.25">
      <c r="B575" s="37" t="str">
        <f>IF(tblINVENTAIRE_HYGIENE[[#This Row],[NOM]]="","",INDEX(tblHYGIENE[CODE],MATCH(tblINVENTAIRE_HYGIENE[[#This Row],[NOM]],tblHYGIENE[HYGIENE],0)))</f>
        <v/>
      </c>
      <c r="C575" s="37"/>
      <c r="D575" s="38"/>
      <c r="E575" s="21"/>
      <c r="F575" s="22" t="str">
        <f ca="1">IF(tblINVENTAIRE_HYGIENE[[#This Row],[DELIVRANCE]]&lt;&gt;"",TODAY()-tblINVENTAIRE_HYGIENE[[#This Row],[DELIVRANCE]],"")</f>
        <v/>
      </c>
      <c r="G575" s="65"/>
      <c r="H575" s="109"/>
      <c r="I575" s="40" t="str">
        <f>IF(tblINVENTAIRE_HYGIENE[[#This Row],[QTE]]="","",SUM(tblINVENTAIRE_HYGIENE[[#This Row],[QTE]]-$H575))</f>
        <v/>
      </c>
      <c r="J575" s="7"/>
      <c r="K575" s="42"/>
      <c r="L575" s="42"/>
      <c r="M575" s="52"/>
      <c r="N575" s="53"/>
      <c r="O575" s="44"/>
    </row>
    <row r="576" spans="2:15" ht="11.25">
      <c r="B576" s="37" t="str">
        <f>IF(tblINVENTAIRE_HYGIENE[[#This Row],[NOM]]="","",INDEX(tblHYGIENE[CODE],MATCH(tblINVENTAIRE_HYGIENE[[#This Row],[NOM]],tblHYGIENE[HYGIENE],0)))</f>
        <v/>
      </c>
      <c r="C576" s="37"/>
      <c r="D576" s="38"/>
      <c r="E576" s="21"/>
      <c r="F576" s="22" t="str">
        <f ca="1">IF(tblINVENTAIRE_HYGIENE[[#This Row],[DELIVRANCE]]&lt;&gt;"",TODAY()-tblINVENTAIRE_HYGIENE[[#This Row],[DELIVRANCE]],"")</f>
        <v/>
      </c>
      <c r="G576" s="65"/>
      <c r="H576" s="109"/>
      <c r="I576" s="40" t="str">
        <f>IF(tblINVENTAIRE_HYGIENE[[#This Row],[QTE]]="","",SUM(tblINVENTAIRE_HYGIENE[[#This Row],[QTE]]-$H576))</f>
        <v/>
      </c>
      <c r="J576" s="7"/>
      <c r="K576" s="42"/>
      <c r="L576" s="42"/>
      <c r="M576" s="52"/>
      <c r="N576" s="53"/>
      <c r="O576" s="44"/>
    </row>
    <row r="577" spans="2:15" ht="11.25">
      <c r="B577" s="37" t="str">
        <f>IF(tblINVENTAIRE_HYGIENE[[#This Row],[NOM]]="","",INDEX(tblHYGIENE[CODE],MATCH(tblINVENTAIRE_HYGIENE[[#This Row],[NOM]],tblHYGIENE[HYGIENE],0)))</f>
        <v/>
      </c>
      <c r="C577" s="37"/>
      <c r="D577" s="38"/>
      <c r="E577" s="21"/>
      <c r="F577" s="22" t="str">
        <f ca="1">IF(tblINVENTAIRE_HYGIENE[[#This Row],[DELIVRANCE]]&lt;&gt;"",TODAY()-tblINVENTAIRE_HYGIENE[[#This Row],[DELIVRANCE]],"")</f>
        <v/>
      </c>
      <c r="G577" s="65"/>
      <c r="H577" s="109"/>
      <c r="I577" s="40" t="str">
        <f>IF(tblINVENTAIRE_HYGIENE[[#This Row],[QTE]]="","",SUM(tblINVENTAIRE_HYGIENE[[#This Row],[QTE]]-$H577))</f>
        <v/>
      </c>
      <c r="J577" s="7"/>
      <c r="K577" s="42"/>
      <c r="L577" s="42"/>
      <c r="M577" s="52"/>
      <c r="N577" s="53"/>
      <c r="O577" s="44"/>
    </row>
    <row r="578" spans="2:15" ht="11.25">
      <c r="B578" s="37" t="str">
        <f>IF(tblINVENTAIRE_HYGIENE[[#This Row],[NOM]]="","",INDEX(tblHYGIENE[CODE],MATCH(tblINVENTAIRE_HYGIENE[[#This Row],[NOM]],tblHYGIENE[HYGIENE],0)))</f>
        <v/>
      </c>
      <c r="C578" s="37"/>
      <c r="D578" s="38"/>
      <c r="E578" s="21"/>
      <c r="F578" s="22" t="str">
        <f ca="1">IF(tblINVENTAIRE_HYGIENE[[#This Row],[DELIVRANCE]]&lt;&gt;"",TODAY()-tblINVENTAIRE_HYGIENE[[#This Row],[DELIVRANCE]],"")</f>
        <v/>
      </c>
      <c r="G578" s="65"/>
      <c r="H578" s="109"/>
      <c r="I578" s="40" t="str">
        <f>IF(tblINVENTAIRE_HYGIENE[[#This Row],[QTE]]="","",SUM(tblINVENTAIRE_HYGIENE[[#This Row],[QTE]]-$H578))</f>
        <v/>
      </c>
      <c r="J578" s="7"/>
      <c r="K578" s="42"/>
      <c r="L578" s="42"/>
      <c r="M578" s="52"/>
      <c r="N578" s="53"/>
      <c r="O578" s="44"/>
    </row>
    <row r="579" spans="2:15" ht="11.25">
      <c r="B579" s="37" t="str">
        <f>IF(tblINVENTAIRE_HYGIENE[[#This Row],[NOM]]="","",INDEX(tblHYGIENE[CODE],MATCH(tblINVENTAIRE_HYGIENE[[#This Row],[NOM]],tblHYGIENE[HYGIENE],0)))</f>
        <v/>
      </c>
      <c r="C579" s="37"/>
      <c r="D579" s="38"/>
      <c r="E579" s="21"/>
      <c r="F579" s="22" t="str">
        <f ca="1">IF(tblINVENTAIRE_HYGIENE[[#This Row],[DELIVRANCE]]&lt;&gt;"",TODAY()-tblINVENTAIRE_HYGIENE[[#This Row],[DELIVRANCE]],"")</f>
        <v/>
      </c>
      <c r="G579" s="65"/>
      <c r="H579" s="109"/>
      <c r="I579" s="40" t="str">
        <f>IF(tblINVENTAIRE_HYGIENE[[#This Row],[QTE]]="","",SUM(tblINVENTAIRE_HYGIENE[[#This Row],[QTE]]-$H579))</f>
        <v/>
      </c>
      <c r="J579" s="7"/>
      <c r="K579" s="42"/>
      <c r="L579" s="42"/>
      <c r="M579" s="52"/>
      <c r="N579" s="53"/>
      <c r="O579" s="44"/>
    </row>
    <row r="580" spans="2:15" ht="11.25">
      <c r="B580" s="37" t="str">
        <f>IF(tblINVENTAIRE_HYGIENE[[#This Row],[NOM]]="","",INDEX(tblHYGIENE[CODE],MATCH(tblINVENTAIRE_HYGIENE[[#This Row],[NOM]],tblHYGIENE[HYGIENE],0)))</f>
        <v/>
      </c>
      <c r="C580" s="37"/>
      <c r="D580" s="38"/>
      <c r="E580" s="21"/>
      <c r="F580" s="22" t="str">
        <f ca="1">IF(tblINVENTAIRE_HYGIENE[[#This Row],[DELIVRANCE]]&lt;&gt;"",TODAY()-tblINVENTAIRE_HYGIENE[[#This Row],[DELIVRANCE]],"")</f>
        <v/>
      </c>
      <c r="G580" s="65"/>
      <c r="H580" s="109"/>
      <c r="I580" s="40" t="str">
        <f>IF(tblINVENTAIRE_HYGIENE[[#This Row],[QTE]]="","",SUM(tblINVENTAIRE_HYGIENE[[#This Row],[QTE]]-$H580))</f>
        <v/>
      </c>
      <c r="J580" s="7"/>
      <c r="K580" s="42"/>
      <c r="L580" s="42"/>
      <c r="M580" s="52"/>
      <c r="N580" s="53"/>
      <c r="O580" s="44"/>
    </row>
    <row r="581" spans="2:15" ht="11.25">
      <c r="B581" s="37" t="str">
        <f>IF(tblINVENTAIRE_HYGIENE[[#This Row],[NOM]]="","",INDEX(tblHYGIENE[CODE],MATCH(tblINVENTAIRE_HYGIENE[[#This Row],[NOM]],tblHYGIENE[HYGIENE],0)))</f>
        <v/>
      </c>
      <c r="C581" s="37"/>
      <c r="D581" s="38"/>
      <c r="E581" s="21"/>
      <c r="F581" s="22" t="str">
        <f ca="1">IF(tblINVENTAIRE_HYGIENE[[#This Row],[DELIVRANCE]]&lt;&gt;"",TODAY()-tblINVENTAIRE_HYGIENE[[#This Row],[DELIVRANCE]],"")</f>
        <v/>
      </c>
      <c r="G581" s="65"/>
      <c r="H581" s="109"/>
      <c r="I581" s="40" t="str">
        <f>IF(tblINVENTAIRE_HYGIENE[[#This Row],[QTE]]="","",SUM(tblINVENTAIRE_HYGIENE[[#This Row],[QTE]]-$H581))</f>
        <v/>
      </c>
      <c r="J581" s="7"/>
      <c r="K581" s="42"/>
      <c r="L581" s="42"/>
      <c r="M581" s="52"/>
      <c r="N581" s="53"/>
      <c r="O581" s="44"/>
    </row>
    <row r="582" spans="2:15" ht="11.25">
      <c r="B582" s="37" t="str">
        <f>IF(tblINVENTAIRE_HYGIENE[[#This Row],[NOM]]="","",INDEX(tblHYGIENE[CODE],MATCH(tblINVENTAIRE_HYGIENE[[#This Row],[NOM]],tblHYGIENE[HYGIENE],0)))</f>
        <v/>
      </c>
      <c r="C582" s="37"/>
      <c r="D582" s="38"/>
      <c r="E582" s="21"/>
      <c r="F582" s="22" t="str">
        <f ca="1">IF(tblINVENTAIRE_HYGIENE[[#This Row],[DELIVRANCE]]&lt;&gt;"",TODAY()-tblINVENTAIRE_HYGIENE[[#This Row],[DELIVRANCE]],"")</f>
        <v/>
      </c>
      <c r="G582" s="65"/>
      <c r="H582" s="109"/>
      <c r="I582" s="40" t="str">
        <f>IF(tblINVENTAIRE_HYGIENE[[#This Row],[QTE]]="","",SUM(tblINVENTAIRE_HYGIENE[[#This Row],[QTE]]-$H582))</f>
        <v/>
      </c>
      <c r="J582" s="7"/>
      <c r="K582" s="42"/>
      <c r="L582" s="42"/>
      <c r="M582" s="52"/>
      <c r="N582" s="53"/>
      <c r="O582" s="44"/>
    </row>
    <row r="583" spans="2:15" ht="11.25">
      <c r="B583" s="37" t="str">
        <f>IF(tblINVENTAIRE_HYGIENE[[#This Row],[NOM]]="","",INDEX(tblHYGIENE[CODE],MATCH(tblINVENTAIRE_HYGIENE[[#This Row],[NOM]],tblHYGIENE[HYGIENE],0)))</f>
        <v/>
      </c>
      <c r="C583" s="37"/>
      <c r="D583" s="38"/>
      <c r="E583" s="21"/>
      <c r="F583" s="22" t="str">
        <f ca="1">IF(tblINVENTAIRE_HYGIENE[[#This Row],[DELIVRANCE]]&lt;&gt;"",TODAY()-tblINVENTAIRE_HYGIENE[[#This Row],[DELIVRANCE]],"")</f>
        <v/>
      </c>
      <c r="G583" s="65"/>
      <c r="H583" s="109"/>
      <c r="I583" s="40" t="str">
        <f>IF(tblINVENTAIRE_HYGIENE[[#This Row],[QTE]]="","",SUM(tblINVENTAIRE_HYGIENE[[#This Row],[QTE]]-$H583))</f>
        <v/>
      </c>
      <c r="J583" s="7"/>
      <c r="K583" s="42"/>
      <c r="L583" s="42"/>
      <c r="M583" s="52"/>
      <c r="N583" s="53"/>
      <c r="O583" s="44"/>
    </row>
    <row r="584" spans="2:15" ht="11.25">
      <c r="B584" s="37" t="str">
        <f>IF(tblINVENTAIRE_HYGIENE[[#This Row],[NOM]]="","",INDEX(tblHYGIENE[CODE],MATCH(tblINVENTAIRE_HYGIENE[[#This Row],[NOM]],tblHYGIENE[HYGIENE],0)))</f>
        <v/>
      </c>
      <c r="C584" s="37"/>
      <c r="D584" s="38"/>
      <c r="E584" s="21"/>
      <c r="F584" s="22" t="str">
        <f ca="1">IF(tblINVENTAIRE_HYGIENE[[#This Row],[DELIVRANCE]]&lt;&gt;"",TODAY()-tblINVENTAIRE_HYGIENE[[#This Row],[DELIVRANCE]],"")</f>
        <v/>
      </c>
      <c r="G584" s="65"/>
      <c r="H584" s="109"/>
      <c r="I584" s="40" t="str">
        <f>IF(tblINVENTAIRE_HYGIENE[[#This Row],[QTE]]="","",SUM(tblINVENTAIRE_HYGIENE[[#This Row],[QTE]]-$H584))</f>
        <v/>
      </c>
      <c r="J584" s="7"/>
      <c r="K584" s="42"/>
      <c r="L584" s="42"/>
      <c r="M584" s="52"/>
      <c r="N584" s="53"/>
      <c r="O584" s="44"/>
    </row>
    <row r="585" spans="2:15" ht="11.25">
      <c r="B585" s="37" t="str">
        <f>IF(tblINVENTAIRE_HYGIENE[[#This Row],[NOM]]="","",INDEX(tblHYGIENE[CODE],MATCH(tblINVENTAIRE_HYGIENE[[#This Row],[NOM]],tblHYGIENE[HYGIENE],0)))</f>
        <v/>
      </c>
      <c r="C585" s="37"/>
      <c r="D585" s="38"/>
      <c r="E585" s="21"/>
      <c r="F585" s="22" t="str">
        <f ca="1">IF(tblINVENTAIRE_HYGIENE[[#This Row],[DELIVRANCE]]&lt;&gt;"",TODAY()-tblINVENTAIRE_HYGIENE[[#This Row],[DELIVRANCE]],"")</f>
        <v/>
      </c>
      <c r="G585" s="65"/>
      <c r="H585" s="109"/>
      <c r="I585" s="40" t="str">
        <f>IF(tblINVENTAIRE_HYGIENE[[#This Row],[QTE]]="","",SUM(tblINVENTAIRE_HYGIENE[[#This Row],[QTE]]-$H585))</f>
        <v/>
      </c>
      <c r="J585" s="7"/>
      <c r="K585" s="42"/>
      <c r="L585" s="42"/>
      <c r="M585" s="52"/>
      <c r="N585" s="53"/>
      <c r="O585" s="44"/>
    </row>
    <row r="586" spans="2:15" ht="11.25">
      <c r="B586" s="37" t="str">
        <f>IF(tblINVENTAIRE_HYGIENE[[#This Row],[NOM]]="","",INDEX(tblHYGIENE[CODE],MATCH(tblINVENTAIRE_HYGIENE[[#This Row],[NOM]],tblHYGIENE[HYGIENE],0)))</f>
        <v/>
      </c>
      <c r="C586" s="37"/>
      <c r="D586" s="38"/>
      <c r="E586" s="21"/>
      <c r="F586" s="22" t="str">
        <f ca="1">IF(tblINVENTAIRE_HYGIENE[[#This Row],[DELIVRANCE]]&lt;&gt;"",TODAY()-tblINVENTAIRE_HYGIENE[[#This Row],[DELIVRANCE]],"")</f>
        <v/>
      </c>
      <c r="G586" s="65"/>
      <c r="H586" s="109"/>
      <c r="I586" s="40" t="str">
        <f>IF(tblINVENTAIRE_HYGIENE[[#This Row],[QTE]]="","",SUM(tblINVENTAIRE_HYGIENE[[#This Row],[QTE]]-$H586))</f>
        <v/>
      </c>
      <c r="J586" s="7"/>
      <c r="K586" s="42"/>
      <c r="L586" s="42"/>
      <c r="M586" s="52"/>
      <c r="N586" s="53"/>
      <c r="O586" s="44"/>
    </row>
    <row r="587" spans="2:15" ht="11.25">
      <c r="B587" s="37" t="str">
        <f>IF(tblINVENTAIRE_HYGIENE[[#This Row],[NOM]]="","",INDEX(tblHYGIENE[CODE],MATCH(tblINVENTAIRE_HYGIENE[[#This Row],[NOM]],tblHYGIENE[HYGIENE],0)))</f>
        <v/>
      </c>
      <c r="C587" s="37"/>
      <c r="D587" s="38"/>
      <c r="E587" s="21"/>
      <c r="F587" s="22" t="str">
        <f ca="1">IF(tblINVENTAIRE_HYGIENE[[#This Row],[DELIVRANCE]]&lt;&gt;"",TODAY()-tblINVENTAIRE_HYGIENE[[#This Row],[DELIVRANCE]],"")</f>
        <v/>
      </c>
      <c r="G587" s="65"/>
      <c r="H587" s="109"/>
      <c r="I587" s="40" t="str">
        <f>IF(tblINVENTAIRE_HYGIENE[[#This Row],[QTE]]="","",SUM(tblINVENTAIRE_HYGIENE[[#This Row],[QTE]]-$H587))</f>
        <v/>
      </c>
      <c r="J587" s="7"/>
      <c r="K587" s="42"/>
      <c r="L587" s="42"/>
      <c r="M587" s="52"/>
      <c r="N587" s="53"/>
      <c r="O587" s="44"/>
    </row>
    <row r="588" spans="2:15" ht="11.25">
      <c r="B588" s="37" t="str">
        <f>IF(tblINVENTAIRE_HYGIENE[[#This Row],[NOM]]="","",INDEX(tblHYGIENE[CODE],MATCH(tblINVENTAIRE_HYGIENE[[#This Row],[NOM]],tblHYGIENE[HYGIENE],0)))</f>
        <v/>
      </c>
      <c r="C588" s="37"/>
      <c r="D588" s="38"/>
      <c r="E588" s="21"/>
      <c r="F588" s="22" t="str">
        <f ca="1">IF(tblINVENTAIRE_HYGIENE[[#This Row],[DELIVRANCE]]&lt;&gt;"",TODAY()-tblINVENTAIRE_HYGIENE[[#This Row],[DELIVRANCE]],"")</f>
        <v/>
      </c>
      <c r="G588" s="65"/>
      <c r="H588" s="109"/>
      <c r="I588" s="40" t="str">
        <f>IF(tblINVENTAIRE_HYGIENE[[#This Row],[QTE]]="","",SUM(tblINVENTAIRE_HYGIENE[[#This Row],[QTE]]-$H588))</f>
        <v/>
      </c>
      <c r="J588" s="7"/>
      <c r="K588" s="42"/>
      <c r="L588" s="42"/>
      <c r="M588" s="52"/>
      <c r="N588" s="53"/>
      <c r="O588" s="44"/>
    </row>
    <row r="589" spans="2:15" ht="11.25">
      <c r="B589" s="37" t="str">
        <f>IF(tblINVENTAIRE_HYGIENE[[#This Row],[NOM]]="","",INDEX(tblHYGIENE[CODE],MATCH(tblINVENTAIRE_HYGIENE[[#This Row],[NOM]],tblHYGIENE[HYGIENE],0)))</f>
        <v/>
      </c>
      <c r="C589" s="37"/>
      <c r="D589" s="38"/>
      <c r="E589" s="21"/>
      <c r="F589" s="22" t="str">
        <f ca="1">IF(tblINVENTAIRE_HYGIENE[[#This Row],[DELIVRANCE]]&lt;&gt;"",TODAY()-tblINVENTAIRE_HYGIENE[[#This Row],[DELIVRANCE]],"")</f>
        <v/>
      </c>
      <c r="G589" s="65"/>
      <c r="H589" s="109"/>
      <c r="I589" s="40" t="str">
        <f>IF(tblINVENTAIRE_HYGIENE[[#This Row],[QTE]]="","",SUM(tblINVENTAIRE_HYGIENE[[#This Row],[QTE]]-$H589))</f>
        <v/>
      </c>
      <c r="J589" s="7"/>
      <c r="K589" s="42"/>
      <c r="L589" s="42"/>
      <c r="M589" s="52"/>
      <c r="N589" s="53"/>
      <c r="O589" s="44"/>
    </row>
    <row r="590" spans="2:15" ht="11.25">
      <c r="B590" s="37" t="str">
        <f>IF(tblINVENTAIRE_HYGIENE[[#This Row],[NOM]]="","",INDEX(tblHYGIENE[CODE],MATCH(tblINVENTAIRE_HYGIENE[[#This Row],[NOM]],tblHYGIENE[HYGIENE],0)))</f>
        <v/>
      </c>
      <c r="C590" s="37"/>
      <c r="D590" s="38"/>
      <c r="E590" s="21"/>
      <c r="F590" s="22" t="str">
        <f ca="1">IF(tblINVENTAIRE_HYGIENE[[#This Row],[DELIVRANCE]]&lt;&gt;"",TODAY()-tblINVENTAIRE_HYGIENE[[#This Row],[DELIVRANCE]],"")</f>
        <v/>
      </c>
      <c r="G590" s="65"/>
      <c r="H590" s="109"/>
      <c r="I590" s="40" t="str">
        <f>IF(tblINVENTAIRE_HYGIENE[[#This Row],[QTE]]="","",SUM(tblINVENTAIRE_HYGIENE[[#This Row],[QTE]]-$H590))</f>
        <v/>
      </c>
      <c r="J590" s="7"/>
      <c r="K590" s="42"/>
      <c r="L590" s="42"/>
      <c r="M590" s="52"/>
      <c r="N590" s="53"/>
      <c r="O590" s="44"/>
    </row>
    <row r="591" spans="2:15" ht="11.25">
      <c r="B591" s="37" t="str">
        <f>IF(tblINVENTAIRE_HYGIENE[[#This Row],[NOM]]="","",INDEX(tblHYGIENE[CODE],MATCH(tblINVENTAIRE_HYGIENE[[#This Row],[NOM]],tblHYGIENE[HYGIENE],0)))</f>
        <v/>
      </c>
      <c r="C591" s="37"/>
      <c r="D591" s="38"/>
      <c r="E591" s="21"/>
      <c r="F591" s="22" t="str">
        <f ca="1">IF(tblINVENTAIRE_HYGIENE[[#This Row],[DELIVRANCE]]&lt;&gt;"",TODAY()-tblINVENTAIRE_HYGIENE[[#This Row],[DELIVRANCE]],"")</f>
        <v/>
      </c>
      <c r="G591" s="65"/>
      <c r="H591" s="109"/>
      <c r="I591" s="40" t="str">
        <f>IF(tblINVENTAIRE_HYGIENE[[#This Row],[QTE]]="","",SUM(tblINVENTAIRE_HYGIENE[[#This Row],[QTE]]-$H591))</f>
        <v/>
      </c>
      <c r="J591" s="7"/>
      <c r="K591" s="42"/>
      <c r="L591" s="42"/>
      <c r="M591" s="52"/>
      <c r="N591" s="53"/>
      <c r="O591" s="44"/>
    </row>
    <row r="592" spans="2:15" ht="11.25">
      <c r="B592" s="37" t="str">
        <f>IF(tblINVENTAIRE_HYGIENE[[#This Row],[NOM]]="","",INDEX(tblHYGIENE[CODE],MATCH(tblINVENTAIRE_HYGIENE[[#This Row],[NOM]],tblHYGIENE[HYGIENE],0)))</f>
        <v/>
      </c>
      <c r="C592" s="37"/>
      <c r="D592" s="38"/>
      <c r="E592" s="21"/>
      <c r="F592" s="22" t="str">
        <f ca="1">IF(tblINVENTAIRE_HYGIENE[[#This Row],[DELIVRANCE]]&lt;&gt;"",TODAY()-tblINVENTAIRE_HYGIENE[[#This Row],[DELIVRANCE]],"")</f>
        <v/>
      </c>
      <c r="G592" s="65"/>
      <c r="H592" s="109"/>
      <c r="I592" s="40" t="str">
        <f>IF(tblINVENTAIRE_HYGIENE[[#This Row],[QTE]]="","",SUM(tblINVENTAIRE_HYGIENE[[#This Row],[QTE]]-$H592))</f>
        <v/>
      </c>
      <c r="J592" s="7"/>
      <c r="K592" s="42"/>
      <c r="L592" s="42"/>
      <c r="M592" s="52"/>
      <c r="N592" s="53"/>
      <c r="O592" s="44"/>
    </row>
    <row r="593" spans="2:15" ht="11.25">
      <c r="B593" s="37" t="str">
        <f>IF(tblINVENTAIRE_HYGIENE[[#This Row],[NOM]]="","",INDEX(tblHYGIENE[CODE],MATCH(tblINVENTAIRE_HYGIENE[[#This Row],[NOM]],tblHYGIENE[HYGIENE],0)))</f>
        <v/>
      </c>
      <c r="C593" s="37"/>
      <c r="D593" s="38"/>
      <c r="E593" s="21"/>
      <c r="F593" s="22" t="str">
        <f ca="1">IF(tblINVENTAIRE_HYGIENE[[#This Row],[DELIVRANCE]]&lt;&gt;"",TODAY()-tblINVENTAIRE_HYGIENE[[#This Row],[DELIVRANCE]],"")</f>
        <v/>
      </c>
      <c r="G593" s="65"/>
      <c r="H593" s="109"/>
      <c r="I593" s="40" t="str">
        <f>IF(tblINVENTAIRE_HYGIENE[[#This Row],[QTE]]="","",SUM(tblINVENTAIRE_HYGIENE[[#This Row],[QTE]]-$H593))</f>
        <v/>
      </c>
      <c r="J593" s="7"/>
      <c r="K593" s="42"/>
      <c r="L593" s="42"/>
      <c r="M593" s="52"/>
      <c r="N593" s="53"/>
      <c r="O593" s="44"/>
    </row>
    <row r="594" spans="2:15" ht="11.25">
      <c r="B594" s="37" t="str">
        <f>IF(tblINVENTAIRE_HYGIENE[[#This Row],[NOM]]="","",INDEX(tblHYGIENE[CODE],MATCH(tblINVENTAIRE_HYGIENE[[#This Row],[NOM]],tblHYGIENE[HYGIENE],0)))</f>
        <v/>
      </c>
      <c r="C594" s="37"/>
      <c r="D594" s="38"/>
      <c r="E594" s="21"/>
      <c r="F594" s="22" t="str">
        <f ca="1">IF(tblINVENTAIRE_HYGIENE[[#This Row],[DELIVRANCE]]&lt;&gt;"",TODAY()-tblINVENTAIRE_HYGIENE[[#This Row],[DELIVRANCE]],"")</f>
        <v/>
      </c>
      <c r="G594" s="65"/>
      <c r="H594" s="109"/>
      <c r="I594" s="40" t="str">
        <f>IF(tblINVENTAIRE_HYGIENE[[#This Row],[QTE]]="","",SUM(tblINVENTAIRE_HYGIENE[[#This Row],[QTE]]-$H594))</f>
        <v/>
      </c>
      <c r="J594" s="7"/>
      <c r="K594" s="42"/>
      <c r="L594" s="42"/>
      <c r="M594" s="52"/>
      <c r="N594" s="53"/>
      <c r="O594" s="44"/>
    </row>
    <row r="595" spans="2:15" ht="11.25">
      <c r="B595" s="37" t="str">
        <f>IF(tblINVENTAIRE_HYGIENE[[#This Row],[NOM]]="","",INDEX(tblHYGIENE[CODE],MATCH(tblINVENTAIRE_HYGIENE[[#This Row],[NOM]],tblHYGIENE[HYGIENE],0)))</f>
        <v/>
      </c>
      <c r="C595" s="37"/>
      <c r="D595" s="38"/>
      <c r="E595" s="21"/>
      <c r="F595" s="22" t="str">
        <f ca="1">IF(tblINVENTAIRE_HYGIENE[[#This Row],[DELIVRANCE]]&lt;&gt;"",TODAY()-tblINVENTAIRE_HYGIENE[[#This Row],[DELIVRANCE]],"")</f>
        <v/>
      </c>
      <c r="G595" s="65"/>
      <c r="H595" s="109"/>
      <c r="I595" s="40" t="str">
        <f>IF(tblINVENTAIRE_HYGIENE[[#This Row],[QTE]]="","",SUM(tblINVENTAIRE_HYGIENE[[#This Row],[QTE]]-$H595))</f>
        <v/>
      </c>
      <c r="J595" s="7"/>
      <c r="K595" s="42"/>
      <c r="L595" s="42"/>
      <c r="M595" s="52"/>
      <c r="N595" s="53"/>
      <c r="O595" s="44"/>
    </row>
    <row r="596" spans="2:15" ht="11.25">
      <c r="B596" s="37" t="str">
        <f>IF(tblINVENTAIRE_HYGIENE[[#This Row],[NOM]]="","",INDEX(tblHYGIENE[CODE],MATCH(tblINVENTAIRE_HYGIENE[[#This Row],[NOM]],tblHYGIENE[HYGIENE],0)))</f>
        <v/>
      </c>
      <c r="C596" s="37"/>
      <c r="D596" s="38"/>
      <c r="E596" s="21"/>
      <c r="F596" s="22" t="str">
        <f ca="1">IF(tblINVENTAIRE_HYGIENE[[#This Row],[DELIVRANCE]]&lt;&gt;"",TODAY()-tblINVENTAIRE_HYGIENE[[#This Row],[DELIVRANCE]],"")</f>
        <v/>
      </c>
      <c r="G596" s="65"/>
      <c r="H596" s="109"/>
      <c r="I596" s="40" t="str">
        <f>IF(tblINVENTAIRE_HYGIENE[[#This Row],[QTE]]="","",SUM(tblINVENTAIRE_HYGIENE[[#This Row],[QTE]]-$H596))</f>
        <v/>
      </c>
      <c r="J596" s="7"/>
      <c r="K596" s="42"/>
      <c r="L596" s="42"/>
      <c r="M596" s="52"/>
      <c r="N596" s="53"/>
      <c r="O596" s="44"/>
    </row>
    <row r="597" spans="2:15" ht="11.25">
      <c r="B597" s="37" t="str">
        <f>IF(tblINVENTAIRE_HYGIENE[[#This Row],[NOM]]="","",INDEX(tblHYGIENE[CODE],MATCH(tblINVENTAIRE_HYGIENE[[#This Row],[NOM]],tblHYGIENE[HYGIENE],0)))</f>
        <v/>
      </c>
      <c r="C597" s="37"/>
      <c r="D597" s="38"/>
      <c r="E597" s="21"/>
      <c r="F597" s="22" t="str">
        <f ca="1">IF(tblINVENTAIRE_HYGIENE[[#This Row],[DELIVRANCE]]&lt;&gt;"",TODAY()-tblINVENTAIRE_HYGIENE[[#This Row],[DELIVRANCE]],"")</f>
        <v/>
      </c>
      <c r="G597" s="65"/>
      <c r="H597" s="109"/>
      <c r="I597" s="40" t="str">
        <f>IF(tblINVENTAIRE_HYGIENE[[#This Row],[QTE]]="","",SUM(tblINVENTAIRE_HYGIENE[[#This Row],[QTE]]-$H597))</f>
        <v/>
      </c>
      <c r="J597" s="7"/>
      <c r="K597" s="42"/>
      <c r="L597" s="42"/>
      <c r="M597" s="52"/>
      <c r="N597" s="53"/>
      <c r="O597" s="44"/>
    </row>
    <row r="598" spans="2:15" ht="11.25">
      <c r="B598" s="37" t="str">
        <f>IF(tblINVENTAIRE_HYGIENE[[#This Row],[NOM]]="","",INDEX(tblHYGIENE[CODE],MATCH(tblINVENTAIRE_HYGIENE[[#This Row],[NOM]],tblHYGIENE[HYGIENE],0)))</f>
        <v/>
      </c>
      <c r="C598" s="37"/>
      <c r="D598" s="38"/>
      <c r="E598" s="21"/>
      <c r="F598" s="22" t="str">
        <f ca="1">IF(tblINVENTAIRE_HYGIENE[[#This Row],[DELIVRANCE]]&lt;&gt;"",TODAY()-tblINVENTAIRE_HYGIENE[[#This Row],[DELIVRANCE]],"")</f>
        <v/>
      </c>
      <c r="G598" s="65"/>
      <c r="H598" s="109"/>
      <c r="I598" s="40" t="str">
        <f>IF(tblINVENTAIRE_HYGIENE[[#This Row],[QTE]]="","",SUM(tblINVENTAIRE_HYGIENE[[#This Row],[QTE]]-$H598))</f>
        <v/>
      </c>
      <c r="J598" s="7"/>
      <c r="K598" s="42"/>
      <c r="L598" s="42"/>
      <c r="M598" s="52"/>
      <c r="N598" s="53"/>
      <c r="O598" s="44"/>
    </row>
    <row r="599" spans="2:15" ht="11.25">
      <c r="B599" s="37" t="str">
        <f>IF(tblINVENTAIRE_HYGIENE[[#This Row],[NOM]]="","",INDEX(tblHYGIENE[CODE],MATCH(tblINVENTAIRE_HYGIENE[[#This Row],[NOM]],tblHYGIENE[HYGIENE],0)))</f>
        <v/>
      </c>
      <c r="C599" s="37"/>
      <c r="D599" s="38"/>
      <c r="E599" s="21"/>
      <c r="F599" s="22" t="str">
        <f ca="1">IF(tblINVENTAIRE_HYGIENE[[#This Row],[DELIVRANCE]]&lt;&gt;"",TODAY()-tblINVENTAIRE_HYGIENE[[#This Row],[DELIVRANCE]],"")</f>
        <v/>
      </c>
      <c r="G599" s="65"/>
      <c r="H599" s="109"/>
      <c r="I599" s="40" t="str">
        <f>IF(tblINVENTAIRE_HYGIENE[[#This Row],[QTE]]="","",SUM(tblINVENTAIRE_HYGIENE[[#This Row],[QTE]]-$H599))</f>
        <v/>
      </c>
      <c r="J599" s="7"/>
      <c r="K599" s="42"/>
      <c r="L599" s="42"/>
      <c r="M599" s="52"/>
      <c r="N599" s="53"/>
      <c r="O599" s="44"/>
    </row>
    <row r="600" spans="2:15" ht="11.25">
      <c r="B600" s="37" t="str">
        <f>IF(tblINVENTAIRE_HYGIENE[[#This Row],[NOM]]="","",INDEX(tblHYGIENE[CODE],MATCH(tblINVENTAIRE_HYGIENE[[#This Row],[NOM]],tblHYGIENE[HYGIENE],0)))</f>
        <v/>
      </c>
      <c r="C600" s="37"/>
      <c r="D600" s="38"/>
      <c r="E600" s="21"/>
      <c r="F600" s="22" t="str">
        <f ca="1">IF(tblINVENTAIRE_HYGIENE[[#This Row],[DELIVRANCE]]&lt;&gt;"",TODAY()-tblINVENTAIRE_HYGIENE[[#This Row],[DELIVRANCE]],"")</f>
        <v/>
      </c>
      <c r="G600" s="65"/>
      <c r="H600" s="109"/>
      <c r="I600" s="40" t="str">
        <f>IF(tblINVENTAIRE_HYGIENE[[#This Row],[QTE]]="","",SUM(tblINVENTAIRE_HYGIENE[[#This Row],[QTE]]-$H600))</f>
        <v/>
      </c>
      <c r="J600" s="7"/>
      <c r="K600" s="42"/>
      <c r="L600" s="42"/>
      <c r="M600" s="52"/>
      <c r="N600" s="53"/>
      <c r="O600" s="44"/>
    </row>
    <row r="601" spans="2:15" ht="11.25">
      <c r="B601" s="37" t="str">
        <f>IF(tblINVENTAIRE_HYGIENE[[#This Row],[NOM]]="","",INDEX(tblHYGIENE[CODE],MATCH(tblINVENTAIRE_HYGIENE[[#This Row],[NOM]],tblHYGIENE[HYGIENE],0)))</f>
        <v/>
      </c>
      <c r="C601" s="37"/>
      <c r="D601" s="38"/>
      <c r="E601" s="21"/>
      <c r="F601" s="22" t="str">
        <f ca="1">IF(tblINVENTAIRE_HYGIENE[[#This Row],[DELIVRANCE]]&lt;&gt;"",TODAY()-tblINVENTAIRE_HYGIENE[[#This Row],[DELIVRANCE]],"")</f>
        <v/>
      </c>
      <c r="G601" s="65"/>
      <c r="H601" s="109"/>
      <c r="I601" s="40" t="str">
        <f>IF(tblINVENTAIRE_HYGIENE[[#This Row],[QTE]]="","",SUM(tblINVENTAIRE_HYGIENE[[#This Row],[QTE]]-$H601))</f>
        <v/>
      </c>
      <c r="J601" s="7"/>
      <c r="K601" s="42"/>
      <c r="L601" s="42"/>
      <c r="M601" s="52"/>
      <c r="N601" s="53"/>
      <c r="O601" s="44"/>
    </row>
    <row r="602" spans="2:15" ht="11.25">
      <c r="B602" s="37" t="str">
        <f>IF(tblINVENTAIRE_HYGIENE[[#This Row],[NOM]]="","",INDEX(tblHYGIENE[CODE],MATCH(tblINVENTAIRE_HYGIENE[[#This Row],[NOM]],tblHYGIENE[HYGIENE],0)))</f>
        <v/>
      </c>
      <c r="C602" s="37"/>
      <c r="D602" s="38"/>
      <c r="E602" s="21"/>
      <c r="F602" s="22" t="str">
        <f ca="1">IF(tblINVENTAIRE_HYGIENE[[#This Row],[DELIVRANCE]]&lt;&gt;"",TODAY()-tblINVENTAIRE_HYGIENE[[#This Row],[DELIVRANCE]],"")</f>
        <v/>
      </c>
      <c r="G602" s="65"/>
      <c r="H602" s="109"/>
      <c r="I602" s="40" t="str">
        <f>IF(tblINVENTAIRE_HYGIENE[[#This Row],[QTE]]="","",SUM(tblINVENTAIRE_HYGIENE[[#This Row],[QTE]]-$H602))</f>
        <v/>
      </c>
      <c r="J602" s="7"/>
      <c r="K602" s="42"/>
      <c r="L602" s="42"/>
      <c r="M602" s="52"/>
      <c r="N602" s="53"/>
      <c r="O602" s="44"/>
    </row>
    <row r="603" spans="2:15" ht="11.25">
      <c r="B603" s="37" t="str">
        <f>IF(tblINVENTAIRE_HYGIENE[[#This Row],[NOM]]="","",INDEX(tblHYGIENE[CODE],MATCH(tblINVENTAIRE_HYGIENE[[#This Row],[NOM]],tblHYGIENE[HYGIENE],0)))</f>
        <v/>
      </c>
      <c r="C603" s="37"/>
      <c r="D603" s="38"/>
      <c r="E603" s="21"/>
      <c r="F603" s="22" t="str">
        <f ca="1">IF(tblINVENTAIRE_HYGIENE[[#This Row],[DELIVRANCE]]&lt;&gt;"",TODAY()-tblINVENTAIRE_HYGIENE[[#This Row],[DELIVRANCE]],"")</f>
        <v/>
      </c>
      <c r="G603" s="65"/>
      <c r="H603" s="109"/>
      <c r="I603" s="40" t="str">
        <f>IF(tblINVENTAIRE_HYGIENE[[#This Row],[QTE]]="","",SUM(tblINVENTAIRE_HYGIENE[[#This Row],[QTE]]-$H603))</f>
        <v/>
      </c>
      <c r="J603" s="7"/>
      <c r="K603" s="42"/>
      <c r="L603" s="42"/>
      <c r="M603" s="52"/>
      <c r="N603" s="53"/>
      <c r="O603" s="44"/>
    </row>
    <row r="604" spans="2:15" ht="11.25">
      <c r="B604" s="37" t="str">
        <f>IF(tblINVENTAIRE_HYGIENE[[#This Row],[NOM]]="","",INDEX(tblHYGIENE[CODE],MATCH(tblINVENTAIRE_HYGIENE[[#This Row],[NOM]],tblHYGIENE[HYGIENE],0)))</f>
        <v/>
      </c>
      <c r="C604" s="37"/>
      <c r="D604" s="38"/>
      <c r="E604" s="21"/>
      <c r="F604" s="22" t="str">
        <f ca="1">IF(tblINVENTAIRE_HYGIENE[[#This Row],[DELIVRANCE]]&lt;&gt;"",TODAY()-tblINVENTAIRE_HYGIENE[[#This Row],[DELIVRANCE]],"")</f>
        <v/>
      </c>
      <c r="G604" s="65"/>
      <c r="H604" s="109"/>
      <c r="I604" s="40" t="str">
        <f>IF(tblINVENTAIRE_HYGIENE[[#This Row],[QTE]]="","",SUM(tblINVENTAIRE_HYGIENE[[#This Row],[QTE]]-$H604))</f>
        <v/>
      </c>
      <c r="J604" s="7"/>
      <c r="K604" s="42"/>
      <c r="L604" s="42"/>
      <c r="M604" s="52"/>
      <c r="N604" s="53"/>
      <c r="O604" s="44"/>
    </row>
    <row r="605" spans="2:15" ht="11.25">
      <c r="B605" s="37" t="str">
        <f>IF(tblINVENTAIRE_HYGIENE[[#This Row],[NOM]]="","",INDEX(tblHYGIENE[CODE],MATCH(tblINVENTAIRE_HYGIENE[[#This Row],[NOM]],tblHYGIENE[HYGIENE],0)))</f>
        <v/>
      </c>
      <c r="C605" s="37"/>
      <c r="D605" s="38"/>
      <c r="E605" s="21"/>
      <c r="F605" s="22" t="str">
        <f ca="1">IF(tblINVENTAIRE_HYGIENE[[#This Row],[DELIVRANCE]]&lt;&gt;"",TODAY()-tblINVENTAIRE_HYGIENE[[#This Row],[DELIVRANCE]],"")</f>
        <v/>
      </c>
      <c r="G605" s="65"/>
      <c r="H605" s="109"/>
      <c r="I605" s="40" t="str">
        <f>IF(tblINVENTAIRE_HYGIENE[[#This Row],[QTE]]="","",SUM(tblINVENTAIRE_HYGIENE[[#This Row],[QTE]]-$H605))</f>
        <v/>
      </c>
      <c r="J605" s="7"/>
      <c r="K605" s="42"/>
      <c r="L605" s="42"/>
      <c r="M605" s="52"/>
      <c r="N605" s="53"/>
      <c r="O605" s="44"/>
    </row>
    <row r="606" spans="2:15" ht="11.25">
      <c r="B606" s="37" t="str">
        <f>IF(tblINVENTAIRE_HYGIENE[[#This Row],[NOM]]="","",INDEX(tblHYGIENE[CODE],MATCH(tblINVENTAIRE_HYGIENE[[#This Row],[NOM]],tblHYGIENE[HYGIENE],0)))</f>
        <v/>
      </c>
      <c r="C606" s="37"/>
      <c r="D606" s="38"/>
      <c r="E606" s="21"/>
      <c r="F606" s="22" t="str">
        <f ca="1">IF(tblINVENTAIRE_HYGIENE[[#This Row],[DELIVRANCE]]&lt;&gt;"",TODAY()-tblINVENTAIRE_HYGIENE[[#This Row],[DELIVRANCE]],"")</f>
        <v/>
      </c>
      <c r="G606" s="65"/>
      <c r="H606" s="109"/>
      <c r="I606" s="40" t="str">
        <f>IF(tblINVENTAIRE_HYGIENE[[#This Row],[QTE]]="","",SUM(tblINVENTAIRE_HYGIENE[[#This Row],[QTE]]-$H606))</f>
        <v/>
      </c>
      <c r="J606" s="7"/>
      <c r="K606" s="42"/>
      <c r="L606" s="42"/>
      <c r="M606" s="52"/>
      <c r="N606" s="53"/>
      <c r="O606" s="44"/>
    </row>
    <row r="607" spans="2:15" ht="11.25">
      <c r="B607" s="37" t="str">
        <f>IF(tblINVENTAIRE_HYGIENE[[#This Row],[NOM]]="","",INDEX(tblHYGIENE[CODE],MATCH(tblINVENTAIRE_HYGIENE[[#This Row],[NOM]],tblHYGIENE[HYGIENE],0)))</f>
        <v/>
      </c>
      <c r="C607" s="37"/>
      <c r="D607" s="38"/>
      <c r="E607" s="21"/>
      <c r="F607" s="22" t="str">
        <f ca="1">IF(tblINVENTAIRE_HYGIENE[[#This Row],[DELIVRANCE]]&lt;&gt;"",TODAY()-tblINVENTAIRE_HYGIENE[[#This Row],[DELIVRANCE]],"")</f>
        <v/>
      </c>
      <c r="G607" s="65"/>
      <c r="H607" s="109"/>
      <c r="I607" s="40" t="str">
        <f>IF(tblINVENTAIRE_HYGIENE[[#This Row],[QTE]]="","",SUM(tblINVENTAIRE_HYGIENE[[#This Row],[QTE]]-$H607))</f>
        <v/>
      </c>
      <c r="J607" s="7"/>
      <c r="K607" s="42"/>
      <c r="L607" s="42"/>
      <c r="M607" s="52"/>
      <c r="N607" s="53"/>
      <c r="O607" s="44"/>
    </row>
    <row r="608" spans="2:15" ht="11.25">
      <c r="B608" s="37" t="str">
        <f>IF(tblINVENTAIRE_HYGIENE[[#This Row],[NOM]]="","",INDEX(tblHYGIENE[CODE],MATCH(tblINVENTAIRE_HYGIENE[[#This Row],[NOM]],tblHYGIENE[HYGIENE],0)))</f>
        <v/>
      </c>
      <c r="C608" s="37"/>
      <c r="D608" s="38"/>
      <c r="E608" s="21"/>
      <c r="F608" s="22" t="str">
        <f ca="1">IF(tblINVENTAIRE_HYGIENE[[#This Row],[DELIVRANCE]]&lt;&gt;"",TODAY()-tblINVENTAIRE_HYGIENE[[#This Row],[DELIVRANCE]],"")</f>
        <v/>
      </c>
      <c r="G608" s="65"/>
      <c r="H608" s="109"/>
      <c r="I608" s="40" t="str">
        <f>IF(tblINVENTAIRE_HYGIENE[[#This Row],[QTE]]="","",SUM(tblINVENTAIRE_HYGIENE[[#This Row],[QTE]]-$H608))</f>
        <v/>
      </c>
      <c r="J608" s="7"/>
      <c r="K608" s="42"/>
      <c r="L608" s="42"/>
      <c r="M608" s="52"/>
      <c r="N608" s="53"/>
      <c r="O608" s="44"/>
    </row>
    <row r="609" spans="2:15" ht="11.25">
      <c r="B609" s="37" t="str">
        <f>IF(tblINVENTAIRE_HYGIENE[[#This Row],[NOM]]="","",INDEX(tblHYGIENE[CODE],MATCH(tblINVENTAIRE_HYGIENE[[#This Row],[NOM]],tblHYGIENE[HYGIENE],0)))</f>
        <v/>
      </c>
      <c r="C609" s="37"/>
      <c r="D609" s="38"/>
      <c r="E609" s="21"/>
      <c r="F609" s="22" t="str">
        <f ca="1">IF(tblINVENTAIRE_HYGIENE[[#This Row],[DELIVRANCE]]&lt;&gt;"",TODAY()-tblINVENTAIRE_HYGIENE[[#This Row],[DELIVRANCE]],"")</f>
        <v/>
      </c>
      <c r="G609" s="65"/>
      <c r="H609" s="109"/>
      <c r="I609" s="40" t="str">
        <f>IF(tblINVENTAIRE_HYGIENE[[#This Row],[QTE]]="","",SUM(tblINVENTAIRE_HYGIENE[[#This Row],[QTE]]-$H609))</f>
        <v/>
      </c>
      <c r="J609" s="7"/>
      <c r="K609" s="42"/>
      <c r="L609" s="42"/>
      <c r="M609" s="52"/>
      <c r="N609" s="53"/>
      <c r="O609" s="44"/>
    </row>
    <row r="610" spans="2:15" ht="11.25">
      <c r="B610" s="37" t="str">
        <f>IF(tblINVENTAIRE_HYGIENE[[#This Row],[NOM]]="","",INDEX(tblHYGIENE[CODE],MATCH(tblINVENTAIRE_HYGIENE[[#This Row],[NOM]],tblHYGIENE[HYGIENE],0)))</f>
        <v/>
      </c>
      <c r="C610" s="37"/>
      <c r="D610" s="38"/>
      <c r="E610" s="21"/>
      <c r="F610" s="22" t="str">
        <f ca="1">IF(tblINVENTAIRE_HYGIENE[[#This Row],[DELIVRANCE]]&lt;&gt;"",TODAY()-tblINVENTAIRE_HYGIENE[[#This Row],[DELIVRANCE]],"")</f>
        <v/>
      </c>
      <c r="G610" s="65"/>
      <c r="H610" s="109"/>
      <c r="I610" s="40" t="str">
        <f>IF(tblINVENTAIRE_HYGIENE[[#This Row],[QTE]]="","",SUM(tblINVENTAIRE_HYGIENE[[#This Row],[QTE]]-$H610))</f>
        <v/>
      </c>
      <c r="J610" s="7"/>
      <c r="K610" s="42"/>
      <c r="L610" s="42"/>
      <c r="M610" s="52"/>
      <c r="N610" s="53"/>
      <c r="O610" s="44"/>
    </row>
    <row r="611" spans="2:15" ht="11.25">
      <c r="B611" s="37" t="str">
        <f>IF(tblINVENTAIRE_HYGIENE[[#This Row],[NOM]]="","",INDEX(tblHYGIENE[CODE],MATCH(tblINVENTAIRE_HYGIENE[[#This Row],[NOM]],tblHYGIENE[HYGIENE],0)))</f>
        <v/>
      </c>
      <c r="C611" s="37"/>
      <c r="D611" s="38"/>
      <c r="E611" s="21"/>
      <c r="F611" s="22" t="str">
        <f ca="1">IF(tblINVENTAIRE_HYGIENE[[#This Row],[DELIVRANCE]]&lt;&gt;"",TODAY()-tblINVENTAIRE_HYGIENE[[#This Row],[DELIVRANCE]],"")</f>
        <v/>
      </c>
      <c r="G611" s="65"/>
      <c r="H611" s="109"/>
      <c r="I611" s="40" t="str">
        <f>IF(tblINVENTAIRE_HYGIENE[[#This Row],[QTE]]="","",SUM(tblINVENTAIRE_HYGIENE[[#This Row],[QTE]]-$H611))</f>
        <v/>
      </c>
      <c r="J611" s="7"/>
      <c r="K611" s="42"/>
      <c r="L611" s="42"/>
      <c r="M611" s="52"/>
      <c r="N611" s="53"/>
      <c r="O611" s="44"/>
    </row>
    <row r="612" spans="2:15" ht="11.25">
      <c r="B612" s="37" t="str">
        <f>IF(tblINVENTAIRE_HYGIENE[[#This Row],[NOM]]="","",INDEX(tblHYGIENE[CODE],MATCH(tblINVENTAIRE_HYGIENE[[#This Row],[NOM]],tblHYGIENE[HYGIENE],0)))</f>
        <v/>
      </c>
      <c r="C612" s="37"/>
      <c r="D612" s="38"/>
      <c r="E612" s="21"/>
      <c r="F612" s="22" t="str">
        <f ca="1">IF(tblINVENTAIRE_HYGIENE[[#This Row],[DELIVRANCE]]&lt;&gt;"",TODAY()-tblINVENTAIRE_HYGIENE[[#This Row],[DELIVRANCE]],"")</f>
        <v/>
      </c>
      <c r="G612" s="65"/>
      <c r="H612" s="109"/>
      <c r="I612" s="40" t="str">
        <f>IF(tblINVENTAIRE_HYGIENE[[#This Row],[QTE]]="","",SUM(tblINVENTAIRE_HYGIENE[[#This Row],[QTE]]-$H612))</f>
        <v/>
      </c>
      <c r="J612" s="7"/>
      <c r="K612" s="42"/>
      <c r="L612" s="42"/>
      <c r="M612" s="52"/>
      <c r="N612" s="53"/>
      <c r="O612" s="44"/>
    </row>
    <row r="613" spans="2:15" ht="11.25">
      <c r="B613" s="37" t="str">
        <f>IF(tblINVENTAIRE_HYGIENE[[#This Row],[NOM]]="","",INDEX(tblHYGIENE[CODE],MATCH(tblINVENTAIRE_HYGIENE[[#This Row],[NOM]],tblHYGIENE[HYGIENE],0)))</f>
        <v/>
      </c>
      <c r="C613" s="37"/>
      <c r="D613" s="38"/>
      <c r="E613" s="21"/>
      <c r="F613" s="22" t="str">
        <f ca="1">IF(tblINVENTAIRE_HYGIENE[[#This Row],[DELIVRANCE]]&lt;&gt;"",TODAY()-tblINVENTAIRE_HYGIENE[[#This Row],[DELIVRANCE]],"")</f>
        <v/>
      </c>
      <c r="G613" s="65"/>
      <c r="H613" s="109"/>
      <c r="I613" s="40" t="str">
        <f>IF(tblINVENTAIRE_HYGIENE[[#This Row],[QTE]]="","",SUM(tblINVENTAIRE_HYGIENE[[#This Row],[QTE]]-$H613))</f>
        <v/>
      </c>
      <c r="J613" s="7"/>
      <c r="K613" s="42"/>
      <c r="L613" s="42"/>
      <c r="M613" s="52"/>
      <c r="N613" s="53"/>
      <c r="O613" s="44"/>
    </row>
    <row r="614" spans="2:15" ht="11.25">
      <c r="B614" s="37" t="str">
        <f>IF(tblINVENTAIRE_HYGIENE[[#This Row],[NOM]]="","",INDEX(tblHYGIENE[CODE],MATCH(tblINVENTAIRE_HYGIENE[[#This Row],[NOM]],tblHYGIENE[HYGIENE],0)))</f>
        <v/>
      </c>
      <c r="C614" s="37"/>
      <c r="D614" s="38"/>
      <c r="E614" s="21"/>
      <c r="F614" s="22" t="str">
        <f ca="1">IF(tblINVENTAIRE_HYGIENE[[#This Row],[DELIVRANCE]]&lt;&gt;"",TODAY()-tblINVENTAIRE_HYGIENE[[#This Row],[DELIVRANCE]],"")</f>
        <v/>
      </c>
      <c r="G614" s="65"/>
      <c r="H614" s="109"/>
      <c r="I614" s="40" t="str">
        <f>IF(tblINVENTAIRE_HYGIENE[[#This Row],[QTE]]="","",SUM(tblINVENTAIRE_HYGIENE[[#This Row],[QTE]]-$H614))</f>
        <v/>
      </c>
      <c r="J614" s="7"/>
      <c r="K614" s="42"/>
      <c r="L614" s="42"/>
      <c r="M614" s="52"/>
      <c r="N614" s="53"/>
      <c r="O614" s="44"/>
    </row>
    <row r="615" spans="2:15" ht="11.25">
      <c r="B615" s="37" t="str">
        <f>IF(tblINVENTAIRE_HYGIENE[[#This Row],[NOM]]="","",INDEX(tblHYGIENE[CODE],MATCH(tblINVENTAIRE_HYGIENE[[#This Row],[NOM]],tblHYGIENE[HYGIENE],0)))</f>
        <v/>
      </c>
      <c r="C615" s="37"/>
      <c r="D615" s="38"/>
      <c r="E615" s="21"/>
      <c r="F615" s="22" t="str">
        <f ca="1">IF(tblINVENTAIRE_HYGIENE[[#This Row],[DELIVRANCE]]&lt;&gt;"",TODAY()-tblINVENTAIRE_HYGIENE[[#This Row],[DELIVRANCE]],"")</f>
        <v/>
      </c>
      <c r="G615" s="65"/>
      <c r="H615" s="109"/>
      <c r="I615" s="40" t="str">
        <f>IF(tblINVENTAIRE_HYGIENE[[#This Row],[QTE]]="","",SUM(tblINVENTAIRE_HYGIENE[[#This Row],[QTE]]-$H615))</f>
        <v/>
      </c>
      <c r="J615" s="7"/>
      <c r="K615" s="42"/>
      <c r="L615" s="42"/>
      <c r="M615" s="52"/>
      <c r="N615" s="53"/>
      <c r="O615" s="44"/>
    </row>
    <row r="616" spans="2:15" ht="11.25">
      <c r="B616" s="37" t="str">
        <f>IF(tblINVENTAIRE_HYGIENE[[#This Row],[NOM]]="","",INDEX(tblHYGIENE[CODE],MATCH(tblINVENTAIRE_HYGIENE[[#This Row],[NOM]],tblHYGIENE[HYGIENE],0)))</f>
        <v/>
      </c>
      <c r="C616" s="37"/>
      <c r="D616" s="38"/>
      <c r="E616" s="21"/>
      <c r="F616" s="22" t="str">
        <f ca="1">IF(tblINVENTAIRE_HYGIENE[[#This Row],[DELIVRANCE]]&lt;&gt;"",TODAY()-tblINVENTAIRE_HYGIENE[[#This Row],[DELIVRANCE]],"")</f>
        <v/>
      </c>
      <c r="G616" s="65"/>
      <c r="H616" s="109"/>
      <c r="I616" s="40" t="str">
        <f>IF(tblINVENTAIRE_HYGIENE[[#This Row],[QTE]]="","",SUM(tblINVENTAIRE_HYGIENE[[#This Row],[QTE]]-$H616))</f>
        <v/>
      </c>
      <c r="J616" s="7"/>
      <c r="K616" s="42"/>
      <c r="L616" s="42"/>
      <c r="M616" s="52"/>
      <c r="N616" s="53"/>
      <c r="O616" s="44"/>
    </row>
    <row r="617" spans="2:15" ht="11.25">
      <c r="B617" s="37" t="str">
        <f>IF(tblINVENTAIRE_HYGIENE[[#This Row],[NOM]]="","",INDEX(tblHYGIENE[CODE],MATCH(tblINVENTAIRE_HYGIENE[[#This Row],[NOM]],tblHYGIENE[HYGIENE],0)))</f>
        <v/>
      </c>
      <c r="C617" s="37"/>
      <c r="D617" s="38"/>
      <c r="E617" s="21"/>
      <c r="F617" s="22" t="str">
        <f ca="1">IF(tblINVENTAIRE_HYGIENE[[#This Row],[DELIVRANCE]]&lt;&gt;"",TODAY()-tblINVENTAIRE_HYGIENE[[#This Row],[DELIVRANCE]],"")</f>
        <v/>
      </c>
      <c r="G617" s="65"/>
      <c r="H617" s="109"/>
      <c r="I617" s="40" t="str">
        <f>IF(tblINVENTAIRE_HYGIENE[[#This Row],[QTE]]="","",SUM(tblINVENTAIRE_HYGIENE[[#This Row],[QTE]]-$H617))</f>
        <v/>
      </c>
      <c r="J617" s="7"/>
      <c r="K617" s="42"/>
      <c r="L617" s="42"/>
      <c r="M617" s="52"/>
      <c r="N617" s="53"/>
      <c r="O617" s="44"/>
    </row>
    <row r="618" spans="2:15" ht="11.25">
      <c r="B618" s="37" t="str">
        <f>IF(tblINVENTAIRE_HYGIENE[[#This Row],[NOM]]="","",INDEX(tblHYGIENE[CODE],MATCH(tblINVENTAIRE_HYGIENE[[#This Row],[NOM]],tblHYGIENE[HYGIENE],0)))</f>
        <v/>
      </c>
      <c r="C618" s="37"/>
      <c r="D618" s="38"/>
      <c r="E618" s="21"/>
      <c r="F618" s="22" t="str">
        <f ca="1">IF(tblINVENTAIRE_HYGIENE[[#This Row],[DELIVRANCE]]&lt;&gt;"",TODAY()-tblINVENTAIRE_HYGIENE[[#This Row],[DELIVRANCE]],"")</f>
        <v/>
      </c>
      <c r="G618" s="65"/>
      <c r="H618" s="109"/>
      <c r="I618" s="40" t="str">
        <f>IF(tblINVENTAIRE_HYGIENE[[#This Row],[QTE]]="","",SUM(tblINVENTAIRE_HYGIENE[[#This Row],[QTE]]-$H618))</f>
        <v/>
      </c>
      <c r="J618" s="7"/>
      <c r="K618" s="42"/>
      <c r="L618" s="42"/>
      <c r="M618" s="52"/>
      <c r="N618" s="53"/>
      <c r="O618" s="44"/>
    </row>
    <row r="619" spans="2:15" ht="11.25">
      <c r="B619" s="37" t="str">
        <f>IF(tblINVENTAIRE_HYGIENE[[#This Row],[NOM]]="","",INDEX(tblHYGIENE[CODE],MATCH(tblINVENTAIRE_HYGIENE[[#This Row],[NOM]],tblHYGIENE[HYGIENE],0)))</f>
        <v/>
      </c>
      <c r="C619" s="37"/>
      <c r="D619" s="38"/>
      <c r="E619" s="21"/>
      <c r="F619" s="22" t="str">
        <f ca="1">IF(tblINVENTAIRE_HYGIENE[[#This Row],[DELIVRANCE]]&lt;&gt;"",TODAY()-tblINVENTAIRE_HYGIENE[[#This Row],[DELIVRANCE]],"")</f>
        <v/>
      </c>
      <c r="G619" s="65"/>
      <c r="H619" s="109"/>
      <c r="I619" s="40" t="str">
        <f>IF(tblINVENTAIRE_HYGIENE[[#This Row],[QTE]]="","",SUM(tblINVENTAIRE_HYGIENE[[#This Row],[QTE]]-$H619))</f>
        <v/>
      </c>
      <c r="J619" s="7"/>
      <c r="K619" s="42"/>
      <c r="L619" s="42"/>
      <c r="M619" s="52"/>
      <c r="N619" s="53"/>
      <c r="O619" s="44"/>
    </row>
    <row r="620" spans="2:15" ht="11.25">
      <c r="B620" s="37" t="str">
        <f>IF(tblINVENTAIRE_HYGIENE[[#This Row],[NOM]]="","",INDEX(tblHYGIENE[CODE],MATCH(tblINVENTAIRE_HYGIENE[[#This Row],[NOM]],tblHYGIENE[HYGIENE],0)))</f>
        <v/>
      </c>
      <c r="C620" s="37"/>
      <c r="D620" s="38"/>
      <c r="E620" s="21"/>
      <c r="F620" s="22" t="str">
        <f ca="1">IF(tblINVENTAIRE_HYGIENE[[#This Row],[DELIVRANCE]]&lt;&gt;"",TODAY()-tblINVENTAIRE_HYGIENE[[#This Row],[DELIVRANCE]],"")</f>
        <v/>
      </c>
      <c r="G620" s="65"/>
      <c r="H620" s="109"/>
      <c r="I620" s="40" t="str">
        <f>IF(tblINVENTAIRE_HYGIENE[[#This Row],[QTE]]="","",SUM(tblINVENTAIRE_HYGIENE[[#This Row],[QTE]]-$H620))</f>
        <v/>
      </c>
      <c r="J620" s="7"/>
      <c r="K620" s="42"/>
      <c r="L620" s="42"/>
      <c r="M620" s="52"/>
      <c r="N620" s="53"/>
      <c r="O620" s="44"/>
    </row>
    <row r="621" spans="2:15" ht="11.25">
      <c r="B621" s="37" t="str">
        <f>IF(tblINVENTAIRE_HYGIENE[[#This Row],[NOM]]="","",INDEX(tblHYGIENE[CODE],MATCH(tblINVENTAIRE_HYGIENE[[#This Row],[NOM]],tblHYGIENE[HYGIENE],0)))</f>
        <v/>
      </c>
      <c r="C621" s="37"/>
      <c r="D621" s="38"/>
      <c r="E621" s="21"/>
      <c r="F621" s="22" t="str">
        <f ca="1">IF(tblINVENTAIRE_HYGIENE[[#This Row],[DELIVRANCE]]&lt;&gt;"",TODAY()-tblINVENTAIRE_HYGIENE[[#This Row],[DELIVRANCE]],"")</f>
        <v/>
      </c>
      <c r="G621" s="65"/>
      <c r="H621" s="109"/>
      <c r="I621" s="40" t="str">
        <f>IF(tblINVENTAIRE_HYGIENE[[#This Row],[QTE]]="","",SUM(tblINVENTAIRE_HYGIENE[[#This Row],[QTE]]-$H621))</f>
        <v/>
      </c>
      <c r="J621" s="7"/>
      <c r="K621" s="42"/>
      <c r="L621" s="42"/>
      <c r="M621" s="52"/>
      <c r="N621" s="53"/>
      <c r="O621" s="44"/>
    </row>
    <row r="622" spans="2:15" ht="11.25">
      <c r="B622" s="37" t="str">
        <f>IF(tblINVENTAIRE_HYGIENE[[#This Row],[NOM]]="","",INDEX(tblHYGIENE[CODE],MATCH(tblINVENTAIRE_HYGIENE[[#This Row],[NOM]],tblHYGIENE[HYGIENE],0)))</f>
        <v/>
      </c>
      <c r="C622" s="37"/>
      <c r="D622" s="38"/>
      <c r="E622" s="21"/>
      <c r="F622" s="22" t="str">
        <f ca="1">IF(tblINVENTAIRE_HYGIENE[[#This Row],[DELIVRANCE]]&lt;&gt;"",TODAY()-tblINVENTAIRE_HYGIENE[[#This Row],[DELIVRANCE]],"")</f>
        <v/>
      </c>
      <c r="G622" s="65"/>
      <c r="H622" s="109"/>
      <c r="I622" s="40" t="str">
        <f>IF(tblINVENTAIRE_HYGIENE[[#This Row],[QTE]]="","",SUM(tblINVENTAIRE_HYGIENE[[#This Row],[QTE]]-$H622))</f>
        <v/>
      </c>
      <c r="J622" s="7"/>
      <c r="K622" s="42"/>
      <c r="L622" s="42"/>
      <c r="M622" s="52"/>
      <c r="N622" s="53"/>
      <c r="O622" s="44"/>
    </row>
    <row r="623" spans="2:15" ht="11.25">
      <c r="B623" s="37" t="str">
        <f>IF(tblINVENTAIRE_HYGIENE[[#This Row],[NOM]]="","",INDEX(tblHYGIENE[CODE],MATCH(tblINVENTAIRE_HYGIENE[[#This Row],[NOM]],tblHYGIENE[HYGIENE],0)))</f>
        <v/>
      </c>
      <c r="C623" s="37"/>
      <c r="D623" s="38"/>
      <c r="E623" s="21"/>
      <c r="F623" s="22" t="str">
        <f ca="1">IF(tblINVENTAIRE_HYGIENE[[#This Row],[DELIVRANCE]]&lt;&gt;"",TODAY()-tblINVENTAIRE_HYGIENE[[#This Row],[DELIVRANCE]],"")</f>
        <v/>
      </c>
      <c r="G623" s="65"/>
      <c r="H623" s="109"/>
      <c r="I623" s="40" t="str">
        <f>IF(tblINVENTAIRE_HYGIENE[[#This Row],[QTE]]="","",SUM(tblINVENTAIRE_HYGIENE[[#This Row],[QTE]]-$H623))</f>
        <v/>
      </c>
      <c r="J623" s="7"/>
      <c r="K623" s="42"/>
      <c r="L623" s="42"/>
      <c r="M623" s="52"/>
      <c r="N623" s="53"/>
      <c r="O623" s="44"/>
    </row>
    <row r="624" spans="2:15" ht="11.25">
      <c r="B624" s="37" t="str">
        <f>IF(tblINVENTAIRE_HYGIENE[[#This Row],[NOM]]="","",INDEX(tblHYGIENE[CODE],MATCH(tblINVENTAIRE_HYGIENE[[#This Row],[NOM]],tblHYGIENE[HYGIENE],0)))</f>
        <v/>
      </c>
      <c r="C624" s="37"/>
      <c r="D624" s="38"/>
      <c r="E624" s="21"/>
      <c r="F624" s="22" t="str">
        <f ca="1">IF(tblINVENTAIRE_HYGIENE[[#This Row],[DELIVRANCE]]&lt;&gt;"",TODAY()-tblINVENTAIRE_HYGIENE[[#This Row],[DELIVRANCE]],"")</f>
        <v/>
      </c>
      <c r="G624" s="65"/>
      <c r="H624" s="109"/>
      <c r="I624" s="40" t="str">
        <f>IF(tblINVENTAIRE_HYGIENE[[#This Row],[QTE]]="","",SUM(tblINVENTAIRE_HYGIENE[[#This Row],[QTE]]-$H624))</f>
        <v/>
      </c>
      <c r="J624" s="7"/>
      <c r="K624" s="42"/>
      <c r="L624" s="42"/>
      <c r="M624" s="52"/>
      <c r="N624" s="53"/>
      <c r="O624" s="44"/>
    </row>
    <row r="625" spans="2:15" ht="11.25">
      <c r="B625" s="37" t="str">
        <f>IF(tblINVENTAIRE_HYGIENE[[#This Row],[NOM]]="","",INDEX(tblHYGIENE[CODE],MATCH(tblINVENTAIRE_HYGIENE[[#This Row],[NOM]],tblHYGIENE[HYGIENE],0)))</f>
        <v/>
      </c>
      <c r="C625" s="37"/>
      <c r="D625" s="38"/>
      <c r="E625" s="21"/>
      <c r="F625" s="22" t="str">
        <f ca="1">IF(tblINVENTAIRE_HYGIENE[[#This Row],[DELIVRANCE]]&lt;&gt;"",TODAY()-tblINVENTAIRE_HYGIENE[[#This Row],[DELIVRANCE]],"")</f>
        <v/>
      </c>
      <c r="G625" s="65"/>
      <c r="H625" s="109"/>
      <c r="I625" s="40" t="str">
        <f>IF(tblINVENTAIRE_HYGIENE[[#This Row],[QTE]]="","",SUM(tblINVENTAIRE_HYGIENE[[#This Row],[QTE]]-$H625))</f>
        <v/>
      </c>
      <c r="J625" s="7"/>
      <c r="K625" s="42"/>
      <c r="L625" s="42"/>
      <c r="M625" s="52"/>
      <c r="N625" s="53"/>
      <c r="O625" s="44"/>
    </row>
    <row r="626" spans="2:15" ht="11.25">
      <c r="B626" s="37" t="str">
        <f>IF(tblINVENTAIRE_HYGIENE[[#This Row],[NOM]]="","",INDEX(tblHYGIENE[CODE],MATCH(tblINVENTAIRE_HYGIENE[[#This Row],[NOM]],tblHYGIENE[HYGIENE],0)))</f>
        <v/>
      </c>
      <c r="C626" s="37"/>
      <c r="D626" s="38"/>
      <c r="E626" s="21"/>
      <c r="F626" s="22" t="str">
        <f ca="1">IF(tblINVENTAIRE_HYGIENE[[#This Row],[DELIVRANCE]]&lt;&gt;"",TODAY()-tblINVENTAIRE_HYGIENE[[#This Row],[DELIVRANCE]],"")</f>
        <v/>
      </c>
      <c r="G626" s="65"/>
      <c r="H626" s="109"/>
      <c r="I626" s="40" t="str">
        <f>IF(tblINVENTAIRE_HYGIENE[[#This Row],[QTE]]="","",SUM(tblINVENTAIRE_HYGIENE[[#This Row],[QTE]]-$H626))</f>
        <v/>
      </c>
      <c r="J626" s="7"/>
      <c r="K626" s="42"/>
      <c r="L626" s="42"/>
      <c r="M626" s="52"/>
      <c r="N626" s="53"/>
      <c r="O626" s="44"/>
    </row>
    <row r="627" spans="2:15" ht="11.25">
      <c r="B627" s="37" t="str">
        <f>IF(tblINVENTAIRE_HYGIENE[[#This Row],[NOM]]="","",INDEX(tblHYGIENE[CODE],MATCH(tblINVENTAIRE_HYGIENE[[#This Row],[NOM]],tblHYGIENE[HYGIENE],0)))</f>
        <v/>
      </c>
      <c r="C627" s="37"/>
      <c r="D627" s="38"/>
      <c r="E627" s="21"/>
      <c r="F627" s="22" t="str">
        <f ca="1">IF(tblINVENTAIRE_HYGIENE[[#This Row],[DELIVRANCE]]&lt;&gt;"",TODAY()-tblINVENTAIRE_HYGIENE[[#This Row],[DELIVRANCE]],"")</f>
        <v/>
      </c>
      <c r="G627" s="65"/>
      <c r="H627" s="109"/>
      <c r="I627" s="40" t="str">
        <f>IF(tblINVENTAIRE_HYGIENE[[#This Row],[QTE]]="","",SUM(tblINVENTAIRE_HYGIENE[[#This Row],[QTE]]-$H627))</f>
        <v/>
      </c>
      <c r="J627" s="7"/>
      <c r="K627" s="42"/>
      <c r="L627" s="42"/>
      <c r="M627" s="52"/>
      <c r="N627" s="53"/>
      <c r="O627" s="44"/>
    </row>
    <row r="628" spans="2:15" ht="11.25">
      <c r="B628" s="37" t="str">
        <f>IF(tblINVENTAIRE_HYGIENE[[#This Row],[NOM]]="","",INDEX(tblHYGIENE[CODE],MATCH(tblINVENTAIRE_HYGIENE[[#This Row],[NOM]],tblHYGIENE[HYGIENE],0)))</f>
        <v/>
      </c>
      <c r="C628" s="37"/>
      <c r="D628" s="38"/>
      <c r="E628" s="21"/>
      <c r="F628" s="22" t="str">
        <f ca="1">IF(tblINVENTAIRE_HYGIENE[[#This Row],[DELIVRANCE]]&lt;&gt;"",TODAY()-tblINVENTAIRE_HYGIENE[[#This Row],[DELIVRANCE]],"")</f>
        <v/>
      </c>
      <c r="G628" s="65"/>
      <c r="H628" s="109"/>
      <c r="I628" s="40" t="str">
        <f>IF(tblINVENTAIRE_HYGIENE[[#This Row],[QTE]]="","",SUM(tblINVENTAIRE_HYGIENE[[#This Row],[QTE]]-$H628))</f>
        <v/>
      </c>
      <c r="J628" s="7"/>
      <c r="K628" s="42"/>
      <c r="L628" s="42"/>
      <c r="M628" s="52"/>
      <c r="N628" s="53"/>
      <c r="O628" s="44"/>
    </row>
    <row r="629" spans="2:15" ht="11.25">
      <c r="B629" s="37" t="str">
        <f>IF(tblINVENTAIRE_HYGIENE[[#This Row],[NOM]]="","",INDEX(tblHYGIENE[CODE],MATCH(tblINVENTAIRE_HYGIENE[[#This Row],[NOM]],tblHYGIENE[HYGIENE],0)))</f>
        <v/>
      </c>
      <c r="C629" s="37"/>
      <c r="D629" s="38"/>
      <c r="E629" s="21"/>
      <c r="F629" s="22" t="str">
        <f ca="1">IF(tblINVENTAIRE_HYGIENE[[#This Row],[DELIVRANCE]]&lt;&gt;"",TODAY()-tblINVENTAIRE_HYGIENE[[#This Row],[DELIVRANCE]],"")</f>
        <v/>
      </c>
      <c r="G629" s="65"/>
      <c r="H629" s="109"/>
      <c r="I629" s="40" t="str">
        <f>IF(tblINVENTAIRE_HYGIENE[[#This Row],[QTE]]="","",SUM(tblINVENTAIRE_HYGIENE[[#This Row],[QTE]]-$H629))</f>
        <v/>
      </c>
      <c r="J629" s="7"/>
      <c r="K629" s="42"/>
      <c r="L629" s="42"/>
      <c r="M629" s="52"/>
      <c r="N629" s="53"/>
      <c r="O629" s="44"/>
    </row>
    <row r="630" spans="2:15" ht="11.25">
      <c r="B630" s="37" t="str">
        <f>IF(tblINVENTAIRE_HYGIENE[[#This Row],[NOM]]="","",INDEX(tblHYGIENE[CODE],MATCH(tblINVENTAIRE_HYGIENE[[#This Row],[NOM]],tblHYGIENE[HYGIENE],0)))</f>
        <v/>
      </c>
      <c r="C630" s="37"/>
      <c r="D630" s="38"/>
      <c r="E630" s="21"/>
      <c r="F630" s="22" t="str">
        <f ca="1">IF(tblINVENTAIRE_HYGIENE[[#This Row],[DELIVRANCE]]&lt;&gt;"",TODAY()-tblINVENTAIRE_HYGIENE[[#This Row],[DELIVRANCE]],"")</f>
        <v/>
      </c>
      <c r="G630" s="65"/>
      <c r="H630" s="109"/>
      <c r="I630" s="40" t="str">
        <f>IF(tblINVENTAIRE_HYGIENE[[#This Row],[QTE]]="","",SUM(tblINVENTAIRE_HYGIENE[[#This Row],[QTE]]-$H630))</f>
        <v/>
      </c>
      <c r="J630" s="7"/>
      <c r="K630" s="42"/>
      <c r="L630" s="42"/>
      <c r="M630" s="52"/>
      <c r="N630" s="53"/>
      <c r="O630" s="44"/>
    </row>
    <row r="631" spans="2:15" ht="11.25">
      <c r="B631" s="37" t="str">
        <f>IF(tblINVENTAIRE_HYGIENE[[#This Row],[NOM]]="","",INDEX(tblHYGIENE[CODE],MATCH(tblINVENTAIRE_HYGIENE[[#This Row],[NOM]],tblHYGIENE[HYGIENE],0)))</f>
        <v/>
      </c>
      <c r="C631" s="37"/>
      <c r="D631" s="38"/>
      <c r="E631" s="21"/>
      <c r="F631" s="22" t="str">
        <f ca="1">IF(tblINVENTAIRE_HYGIENE[[#This Row],[DELIVRANCE]]&lt;&gt;"",TODAY()-tblINVENTAIRE_HYGIENE[[#This Row],[DELIVRANCE]],"")</f>
        <v/>
      </c>
      <c r="G631" s="65"/>
      <c r="H631" s="109"/>
      <c r="I631" s="40" t="str">
        <f>IF(tblINVENTAIRE_HYGIENE[[#This Row],[QTE]]="","",SUM(tblINVENTAIRE_HYGIENE[[#This Row],[QTE]]-$H631))</f>
        <v/>
      </c>
      <c r="J631" s="7"/>
      <c r="K631" s="42"/>
      <c r="L631" s="42"/>
      <c r="M631" s="52"/>
      <c r="N631" s="53"/>
      <c r="O631" s="44"/>
    </row>
    <row r="632" spans="2:15" ht="11.25">
      <c r="B632" s="37" t="str">
        <f>IF(tblINVENTAIRE_HYGIENE[[#This Row],[NOM]]="","",INDEX(tblHYGIENE[CODE],MATCH(tblINVENTAIRE_HYGIENE[[#This Row],[NOM]],tblHYGIENE[HYGIENE],0)))</f>
        <v/>
      </c>
      <c r="C632" s="37"/>
      <c r="D632" s="38"/>
      <c r="E632" s="21"/>
      <c r="F632" s="22" t="str">
        <f ca="1">IF(tblINVENTAIRE_HYGIENE[[#This Row],[DELIVRANCE]]&lt;&gt;"",TODAY()-tblINVENTAIRE_HYGIENE[[#This Row],[DELIVRANCE]],"")</f>
        <v/>
      </c>
      <c r="G632" s="65"/>
      <c r="H632" s="109"/>
      <c r="I632" s="40" t="str">
        <f>IF(tblINVENTAIRE_HYGIENE[[#This Row],[QTE]]="","",SUM(tblINVENTAIRE_HYGIENE[[#This Row],[QTE]]-$H632))</f>
        <v/>
      </c>
      <c r="J632" s="7"/>
      <c r="K632" s="42"/>
      <c r="L632" s="42"/>
      <c r="M632" s="52"/>
      <c r="N632" s="53"/>
      <c r="O632" s="44"/>
    </row>
    <row r="633" spans="2:15" ht="11.25">
      <c r="B633" s="37" t="str">
        <f>IF(tblINVENTAIRE_HYGIENE[[#This Row],[NOM]]="","",INDEX(tblHYGIENE[CODE],MATCH(tblINVENTAIRE_HYGIENE[[#This Row],[NOM]],tblHYGIENE[HYGIENE],0)))</f>
        <v/>
      </c>
      <c r="C633" s="37"/>
      <c r="D633" s="38"/>
      <c r="E633" s="21"/>
      <c r="F633" s="22" t="str">
        <f ca="1">IF(tblINVENTAIRE_HYGIENE[[#This Row],[DELIVRANCE]]&lt;&gt;"",TODAY()-tblINVENTAIRE_HYGIENE[[#This Row],[DELIVRANCE]],"")</f>
        <v/>
      </c>
      <c r="G633" s="65"/>
      <c r="H633" s="109"/>
      <c r="I633" s="40" t="str">
        <f>IF(tblINVENTAIRE_HYGIENE[[#This Row],[QTE]]="","",SUM(tblINVENTAIRE_HYGIENE[[#This Row],[QTE]]-$H633))</f>
        <v/>
      </c>
      <c r="J633" s="7"/>
      <c r="K633" s="42"/>
      <c r="L633" s="42"/>
      <c r="M633" s="52"/>
      <c r="N633" s="53"/>
      <c r="O633" s="44"/>
    </row>
    <row r="634" spans="2:15" ht="11.25">
      <c r="B634" s="37" t="str">
        <f>IF(tblINVENTAIRE_HYGIENE[[#This Row],[NOM]]="","",INDEX(tblHYGIENE[CODE],MATCH(tblINVENTAIRE_HYGIENE[[#This Row],[NOM]],tblHYGIENE[HYGIENE],0)))</f>
        <v/>
      </c>
      <c r="C634" s="37"/>
      <c r="D634" s="38"/>
      <c r="E634" s="21"/>
      <c r="F634" s="22" t="str">
        <f ca="1">IF(tblINVENTAIRE_HYGIENE[[#This Row],[DELIVRANCE]]&lt;&gt;"",TODAY()-tblINVENTAIRE_HYGIENE[[#This Row],[DELIVRANCE]],"")</f>
        <v/>
      </c>
      <c r="G634" s="65"/>
      <c r="H634" s="109"/>
      <c r="I634" s="40" t="str">
        <f>IF(tblINVENTAIRE_HYGIENE[[#This Row],[QTE]]="","",SUM(tblINVENTAIRE_HYGIENE[[#This Row],[QTE]]-$H634))</f>
        <v/>
      </c>
      <c r="J634" s="7"/>
      <c r="K634" s="42"/>
      <c r="L634" s="42"/>
      <c r="M634" s="52"/>
      <c r="N634" s="53"/>
      <c r="O634" s="44"/>
    </row>
    <row r="635" spans="2:15" ht="11.25">
      <c r="B635" s="37" t="str">
        <f>IF(tblINVENTAIRE_HYGIENE[[#This Row],[NOM]]="","",INDEX(tblHYGIENE[CODE],MATCH(tblINVENTAIRE_HYGIENE[[#This Row],[NOM]],tblHYGIENE[HYGIENE],0)))</f>
        <v/>
      </c>
      <c r="C635" s="37"/>
      <c r="D635" s="38"/>
      <c r="E635" s="21"/>
      <c r="F635" s="22" t="str">
        <f ca="1">IF(tblINVENTAIRE_HYGIENE[[#This Row],[DELIVRANCE]]&lt;&gt;"",TODAY()-tblINVENTAIRE_HYGIENE[[#This Row],[DELIVRANCE]],"")</f>
        <v/>
      </c>
      <c r="G635" s="65"/>
      <c r="H635" s="109"/>
      <c r="I635" s="40" t="str">
        <f>IF(tblINVENTAIRE_HYGIENE[[#This Row],[QTE]]="","",SUM(tblINVENTAIRE_HYGIENE[[#This Row],[QTE]]-$H635))</f>
        <v/>
      </c>
      <c r="J635" s="7"/>
      <c r="K635" s="42"/>
      <c r="L635" s="42"/>
      <c r="M635" s="52"/>
      <c r="N635" s="53"/>
      <c r="O635" s="44"/>
    </row>
    <row r="636" spans="2:15" ht="11.25">
      <c r="B636" s="37" t="str">
        <f>IF(tblINVENTAIRE_HYGIENE[[#This Row],[NOM]]="","",INDEX(tblHYGIENE[CODE],MATCH(tblINVENTAIRE_HYGIENE[[#This Row],[NOM]],tblHYGIENE[HYGIENE],0)))</f>
        <v/>
      </c>
      <c r="C636" s="37"/>
      <c r="D636" s="38"/>
      <c r="E636" s="21"/>
      <c r="F636" s="22" t="str">
        <f ca="1">IF(tblINVENTAIRE_HYGIENE[[#This Row],[DELIVRANCE]]&lt;&gt;"",TODAY()-tblINVENTAIRE_HYGIENE[[#This Row],[DELIVRANCE]],"")</f>
        <v/>
      </c>
      <c r="G636" s="65"/>
      <c r="H636" s="109"/>
      <c r="I636" s="40" t="str">
        <f>IF(tblINVENTAIRE_HYGIENE[[#This Row],[QTE]]="","",SUM(tblINVENTAIRE_HYGIENE[[#This Row],[QTE]]-$H636))</f>
        <v/>
      </c>
      <c r="J636" s="7"/>
      <c r="K636" s="42"/>
      <c r="L636" s="42"/>
      <c r="M636" s="52"/>
      <c r="N636" s="53"/>
      <c r="O636" s="44"/>
    </row>
    <row r="637" spans="2:15" ht="11.25">
      <c r="B637" s="37" t="str">
        <f>IF(tblINVENTAIRE_HYGIENE[[#This Row],[NOM]]="","",INDEX(tblHYGIENE[CODE],MATCH(tblINVENTAIRE_HYGIENE[[#This Row],[NOM]],tblHYGIENE[HYGIENE],0)))</f>
        <v/>
      </c>
      <c r="C637" s="37"/>
      <c r="D637" s="38"/>
      <c r="E637" s="21"/>
      <c r="F637" s="22" t="str">
        <f ca="1">IF(tblINVENTAIRE_HYGIENE[[#This Row],[DELIVRANCE]]&lt;&gt;"",TODAY()-tblINVENTAIRE_HYGIENE[[#This Row],[DELIVRANCE]],"")</f>
        <v/>
      </c>
      <c r="G637" s="65"/>
      <c r="H637" s="109"/>
      <c r="I637" s="40" t="str">
        <f>IF(tblINVENTAIRE_HYGIENE[[#This Row],[QTE]]="","",SUM(tblINVENTAIRE_HYGIENE[[#This Row],[QTE]]-$H637))</f>
        <v/>
      </c>
      <c r="J637" s="7"/>
      <c r="K637" s="42"/>
      <c r="L637" s="42"/>
      <c r="M637" s="52"/>
      <c r="N637" s="53"/>
      <c r="O637" s="44"/>
    </row>
    <row r="638" spans="2:15" ht="11.25">
      <c r="B638" s="37" t="str">
        <f>IF(tblINVENTAIRE_HYGIENE[[#This Row],[NOM]]="","",INDEX(tblHYGIENE[CODE],MATCH(tblINVENTAIRE_HYGIENE[[#This Row],[NOM]],tblHYGIENE[HYGIENE],0)))</f>
        <v/>
      </c>
      <c r="C638" s="37"/>
      <c r="D638" s="38"/>
      <c r="E638" s="21"/>
      <c r="F638" s="22" t="str">
        <f ca="1">IF(tblINVENTAIRE_HYGIENE[[#This Row],[DELIVRANCE]]&lt;&gt;"",TODAY()-tblINVENTAIRE_HYGIENE[[#This Row],[DELIVRANCE]],"")</f>
        <v/>
      </c>
      <c r="G638" s="65"/>
      <c r="H638" s="109"/>
      <c r="I638" s="40" t="str">
        <f>IF(tblINVENTAIRE_HYGIENE[[#This Row],[QTE]]="","",SUM(tblINVENTAIRE_HYGIENE[[#This Row],[QTE]]-$H638))</f>
        <v/>
      </c>
      <c r="J638" s="7"/>
      <c r="K638" s="42"/>
      <c r="L638" s="42"/>
      <c r="M638" s="52"/>
      <c r="N638" s="53"/>
      <c r="O638" s="44"/>
    </row>
    <row r="639" spans="2:15" ht="11.25">
      <c r="B639" s="37" t="str">
        <f>IF(tblINVENTAIRE_HYGIENE[[#This Row],[NOM]]="","",INDEX(tblHYGIENE[CODE],MATCH(tblINVENTAIRE_HYGIENE[[#This Row],[NOM]],tblHYGIENE[HYGIENE],0)))</f>
        <v/>
      </c>
      <c r="C639" s="37"/>
      <c r="D639" s="38"/>
      <c r="E639" s="21"/>
      <c r="F639" s="22" t="str">
        <f ca="1">IF(tblINVENTAIRE_HYGIENE[[#This Row],[DELIVRANCE]]&lt;&gt;"",TODAY()-tblINVENTAIRE_HYGIENE[[#This Row],[DELIVRANCE]],"")</f>
        <v/>
      </c>
      <c r="G639" s="65"/>
      <c r="H639" s="109"/>
      <c r="I639" s="40" t="str">
        <f>IF(tblINVENTAIRE_HYGIENE[[#This Row],[QTE]]="","",SUM(tblINVENTAIRE_HYGIENE[[#This Row],[QTE]]-$H639))</f>
        <v/>
      </c>
      <c r="J639" s="7"/>
      <c r="K639" s="42"/>
      <c r="L639" s="42"/>
      <c r="M639" s="52"/>
      <c r="N639" s="53"/>
      <c r="O639" s="44"/>
    </row>
    <row r="640" spans="2:15" ht="11.25">
      <c r="B640" s="37" t="str">
        <f>IF(tblINVENTAIRE_HYGIENE[[#This Row],[NOM]]="","",INDEX(tblHYGIENE[CODE],MATCH(tblINVENTAIRE_HYGIENE[[#This Row],[NOM]],tblHYGIENE[HYGIENE],0)))</f>
        <v/>
      </c>
      <c r="C640" s="37"/>
      <c r="D640" s="38"/>
      <c r="E640" s="21"/>
      <c r="F640" s="22" t="str">
        <f ca="1">IF(tblINVENTAIRE_HYGIENE[[#This Row],[DELIVRANCE]]&lt;&gt;"",TODAY()-tblINVENTAIRE_HYGIENE[[#This Row],[DELIVRANCE]],"")</f>
        <v/>
      </c>
      <c r="G640" s="65"/>
      <c r="H640" s="109"/>
      <c r="I640" s="40" t="str">
        <f>IF(tblINVENTAIRE_HYGIENE[[#This Row],[QTE]]="","",SUM(tblINVENTAIRE_HYGIENE[[#This Row],[QTE]]-$H640))</f>
        <v/>
      </c>
      <c r="J640" s="7"/>
      <c r="K640" s="42"/>
      <c r="L640" s="42"/>
      <c r="M640" s="52"/>
      <c r="N640" s="53"/>
      <c r="O640" s="44"/>
    </row>
    <row r="641" spans="2:15" ht="11.25">
      <c r="B641" s="37" t="str">
        <f>IF(tblINVENTAIRE_HYGIENE[[#This Row],[NOM]]="","",INDEX(tblHYGIENE[CODE],MATCH(tblINVENTAIRE_HYGIENE[[#This Row],[NOM]],tblHYGIENE[HYGIENE],0)))</f>
        <v/>
      </c>
      <c r="C641" s="37"/>
      <c r="D641" s="38"/>
      <c r="E641" s="21"/>
      <c r="F641" s="22" t="str">
        <f ca="1">IF(tblINVENTAIRE_HYGIENE[[#This Row],[DELIVRANCE]]&lt;&gt;"",TODAY()-tblINVENTAIRE_HYGIENE[[#This Row],[DELIVRANCE]],"")</f>
        <v/>
      </c>
      <c r="G641" s="65"/>
      <c r="H641" s="109"/>
      <c r="I641" s="40" t="str">
        <f>IF(tblINVENTAIRE_HYGIENE[[#This Row],[QTE]]="","",SUM(tblINVENTAIRE_HYGIENE[[#This Row],[QTE]]-$H641))</f>
        <v/>
      </c>
      <c r="J641" s="7"/>
      <c r="K641" s="42"/>
      <c r="L641" s="42"/>
      <c r="M641" s="52"/>
      <c r="N641" s="53"/>
      <c r="O641" s="44"/>
    </row>
    <row r="642" spans="2:15" ht="11.25">
      <c r="B642" s="37" t="str">
        <f>IF(tblINVENTAIRE_HYGIENE[[#This Row],[NOM]]="","",INDEX(tblHYGIENE[CODE],MATCH(tblINVENTAIRE_HYGIENE[[#This Row],[NOM]],tblHYGIENE[HYGIENE],0)))</f>
        <v/>
      </c>
      <c r="C642" s="37"/>
      <c r="D642" s="38"/>
      <c r="E642" s="21"/>
      <c r="F642" s="22" t="str">
        <f ca="1">IF(tblINVENTAIRE_HYGIENE[[#This Row],[DELIVRANCE]]&lt;&gt;"",TODAY()-tblINVENTAIRE_HYGIENE[[#This Row],[DELIVRANCE]],"")</f>
        <v/>
      </c>
      <c r="G642" s="65"/>
      <c r="H642" s="109"/>
      <c r="I642" s="40" t="str">
        <f>IF(tblINVENTAIRE_HYGIENE[[#This Row],[QTE]]="","",SUM(tblINVENTAIRE_HYGIENE[[#This Row],[QTE]]-$H642))</f>
        <v/>
      </c>
      <c r="J642" s="7"/>
      <c r="K642" s="42"/>
      <c r="L642" s="42"/>
      <c r="M642" s="52"/>
      <c r="N642" s="53"/>
      <c r="O642" s="44"/>
    </row>
    <row r="643" spans="2:15" ht="11.25">
      <c r="B643" s="37" t="str">
        <f>IF(tblINVENTAIRE_HYGIENE[[#This Row],[NOM]]="","",INDEX(tblHYGIENE[CODE],MATCH(tblINVENTAIRE_HYGIENE[[#This Row],[NOM]],tblHYGIENE[HYGIENE],0)))</f>
        <v/>
      </c>
      <c r="C643" s="37"/>
      <c r="D643" s="38"/>
      <c r="E643" s="21"/>
      <c r="F643" s="22" t="str">
        <f ca="1">IF(tblINVENTAIRE_HYGIENE[[#This Row],[DELIVRANCE]]&lt;&gt;"",TODAY()-tblINVENTAIRE_HYGIENE[[#This Row],[DELIVRANCE]],"")</f>
        <v/>
      </c>
      <c r="G643" s="65"/>
      <c r="H643" s="109"/>
      <c r="I643" s="40" t="str">
        <f>IF(tblINVENTAIRE_HYGIENE[[#This Row],[QTE]]="","",SUM(tblINVENTAIRE_HYGIENE[[#This Row],[QTE]]-$H643))</f>
        <v/>
      </c>
      <c r="J643" s="7"/>
      <c r="K643" s="42"/>
      <c r="L643" s="42"/>
      <c r="M643" s="52"/>
      <c r="N643" s="53"/>
      <c r="O643" s="44"/>
    </row>
    <row r="644" spans="2:15" ht="11.25">
      <c r="B644" s="37" t="str">
        <f>IF(tblINVENTAIRE_HYGIENE[[#This Row],[NOM]]="","",INDEX(tblHYGIENE[CODE],MATCH(tblINVENTAIRE_HYGIENE[[#This Row],[NOM]],tblHYGIENE[HYGIENE],0)))</f>
        <v/>
      </c>
      <c r="C644" s="37"/>
      <c r="D644" s="38"/>
      <c r="E644" s="21"/>
      <c r="F644" s="22" t="str">
        <f ca="1">IF(tblINVENTAIRE_HYGIENE[[#This Row],[DELIVRANCE]]&lt;&gt;"",TODAY()-tblINVENTAIRE_HYGIENE[[#This Row],[DELIVRANCE]],"")</f>
        <v/>
      </c>
      <c r="G644" s="65"/>
      <c r="H644" s="109"/>
      <c r="I644" s="40" t="str">
        <f>IF(tblINVENTAIRE_HYGIENE[[#This Row],[QTE]]="","",SUM(tblINVENTAIRE_HYGIENE[[#This Row],[QTE]]-$H644))</f>
        <v/>
      </c>
      <c r="J644" s="7"/>
      <c r="K644" s="42"/>
      <c r="L644" s="42"/>
      <c r="M644" s="52"/>
      <c r="N644" s="53"/>
      <c r="O644" s="44"/>
    </row>
    <row r="645" spans="2:15" ht="11.25">
      <c r="B645" s="37" t="str">
        <f>IF(tblINVENTAIRE_HYGIENE[[#This Row],[NOM]]="","",INDEX(tblHYGIENE[CODE],MATCH(tblINVENTAIRE_HYGIENE[[#This Row],[NOM]],tblHYGIENE[HYGIENE],0)))</f>
        <v/>
      </c>
      <c r="C645" s="37"/>
      <c r="D645" s="38"/>
      <c r="E645" s="21"/>
      <c r="F645" s="22" t="str">
        <f ca="1">IF(tblINVENTAIRE_HYGIENE[[#This Row],[DELIVRANCE]]&lt;&gt;"",TODAY()-tblINVENTAIRE_HYGIENE[[#This Row],[DELIVRANCE]],"")</f>
        <v/>
      </c>
      <c r="G645" s="65"/>
      <c r="H645" s="109"/>
      <c r="I645" s="40" t="str">
        <f>IF(tblINVENTAIRE_HYGIENE[[#This Row],[QTE]]="","",SUM(tblINVENTAIRE_HYGIENE[[#This Row],[QTE]]-$H645))</f>
        <v/>
      </c>
      <c r="J645" s="7"/>
      <c r="K645" s="42"/>
      <c r="L645" s="42"/>
      <c r="M645" s="52"/>
      <c r="N645" s="53"/>
      <c r="O645" s="44"/>
    </row>
    <row r="646" spans="2:15" ht="11.25">
      <c r="B646" s="37" t="str">
        <f>IF(tblINVENTAIRE_HYGIENE[[#This Row],[NOM]]="","",INDEX(tblHYGIENE[CODE],MATCH(tblINVENTAIRE_HYGIENE[[#This Row],[NOM]],tblHYGIENE[HYGIENE],0)))</f>
        <v/>
      </c>
      <c r="C646" s="37"/>
      <c r="D646" s="38"/>
      <c r="E646" s="21"/>
      <c r="F646" s="22" t="str">
        <f ca="1">IF(tblINVENTAIRE_HYGIENE[[#This Row],[DELIVRANCE]]&lt;&gt;"",TODAY()-tblINVENTAIRE_HYGIENE[[#This Row],[DELIVRANCE]],"")</f>
        <v/>
      </c>
      <c r="G646" s="65"/>
      <c r="H646" s="109"/>
      <c r="I646" s="40" t="str">
        <f>IF(tblINVENTAIRE_HYGIENE[[#This Row],[QTE]]="","",SUM(tblINVENTAIRE_HYGIENE[[#This Row],[QTE]]-$H646))</f>
        <v/>
      </c>
      <c r="J646" s="7"/>
      <c r="K646" s="42"/>
      <c r="L646" s="42"/>
      <c r="M646" s="52"/>
      <c r="N646" s="53"/>
      <c r="O646" s="44"/>
    </row>
    <row r="647" spans="2:15" ht="11.25">
      <c r="B647" s="37" t="str">
        <f>IF(tblINVENTAIRE_HYGIENE[[#This Row],[NOM]]="","",INDEX(tblHYGIENE[CODE],MATCH(tblINVENTAIRE_HYGIENE[[#This Row],[NOM]],tblHYGIENE[HYGIENE],0)))</f>
        <v/>
      </c>
      <c r="C647" s="37"/>
      <c r="D647" s="38"/>
      <c r="E647" s="21"/>
      <c r="F647" s="22" t="str">
        <f ca="1">IF(tblINVENTAIRE_HYGIENE[[#This Row],[DELIVRANCE]]&lt;&gt;"",TODAY()-tblINVENTAIRE_HYGIENE[[#This Row],[DELIVRANCE]],"")</f>
        <v/>
      </c>
      <c r="G647" s="65"/>
      <c r="H647" s="109"/>
      <c r="I647" s="40" t="str">
        <f>IF(tblINVENTAIRE_HYGIENE[[#This Row],[QTE]]="","",SUM(tblINVENTAIRE_HYGIENE[[#This Row],[QTE]]-$H647))</f>
        <v/>
      </c>
      <c r="J647" s="7"/>
      <c r="K647" s="42"/>
      <c r="L647" s="42"/>
      <c r="M647" s="52"/>
      <c r="N647" s="53"/>
      <c r="O647" s="44"/>
    </row>
    <row r="648" spans="2:15" ht="11.25">
      <c r="B648" s="37" t="str">
        <f>IF(tblINVENTAIRE_HYGIENE[[#This Row],[NOM]]="","",INDEX(tblHYGIENE[CODE],MATCH(tblINVENTAIRE_HYGIENE[[#This Row],[NOM]],tblHYGIENE[HYGIENE],0)))</f>
        <v/>
      </c>
      <c r="C648" s="37"/>
      <c r="D648" s="38"/>
      <c r="E648" s="21"/>
      <c r="F648" s="22" t="str">
        <f ca="1">IF(tblINVENTAIRE_HYGIENE[[#This Row],[DELIVRANCE]]&lt;&gt;"",TODAY()-tblINVENTAIRE_HYGIENE[[#This Row],[DELIVRANCE]],"")</f>
        <v/>
      </c>
      <c r="G648" s="65"/>
      <c r="H648" s="109"/>
      <c r="I648" s="40" t="str">
        <f>IF(tblINVENTAIRE_HYGIENE[[#This Row],[QTE]]="","",SUM(tblINVENTAIRE_HYGIENE[[#This Row],[QTE]]-$H648))</f>
        <v/>
      </c>
      <c r="J648" s="7"/>
      <c r="K648" s="42"/>
      <c r="L648" s="42"/>
      <c r="M648" s="52"/>
      <c r="N648" s="53"/>
      <c r="O648" s="44"/>
    </row>
    <row r="649" spans="2:15" ht="11.25">
      <c r="B649" s="37" t="str">
        <f>IF(tblINVENTAIRE_HYGIENE[[#This Row],[NOM]]="","",INDEX(tblHYGIENE[CODE],MATCH(tblINVENTAIRE_HYGIENE[[#This Row],[NOM]],tblHYGIENE[HYGIENE],0)))</f>
        <v/>
      </c>
      <c r="C649" s="37"/>
      <c r="D649" s="38"/>
      <c r="E649" s="21"/>
      <c r="F649" s="22" t="str">
        <f ca="1">IF(tblINVENTAIRE_HYGIENE[[#This Row],[DELIVRANCE]]&lt;&gt;"",TODAY()-tblINVENTAIRE_HYGIENE[[#This Row],[DELIVRANCE]],"")</f>
        <v/>
      </c>
      <c r="G649" s="65"/>
      <c r="H649" s="109"/>
      <c r="I649" s="40" t="str">
        <f>IF(tblINVENTAIRE_HYGIENE[[#This Row],[QTE]]="","",SUM(tblINVENTAIRE_HYGIENE[[#This Row],[QTE]]-$H649))</f>
        <v/>
      </c>
      <c r="J649" s="7"/>
      <c r="K649" s="42"/>
      <c r="L649" s="42"/>
      <c r="M649" s="52"/>
      <c r="N649" s="53"/>
      <c r="O649" s="44"/>
    </row>
    <row r="650" spans="2:15" ht="11.25">
      <c r="B650" s="37" t="str">
        <f>IF(tblINVENTAIRE_HYGIENE[[#This Row],[NOM]]="","",INDEX(tblHYGIENE[CODE],MATCH(tblINVENTAIRE_HYGIENE[[#This Row],[NOM]],tblHYGIENE[HYGIENE],0)))</f>
        <v/>
      </c>
      <c r="C650" s="37"/>
      <c r="D650" s="38"/>
      <c r="E650" s="21"/>
      <c r="F650" s="22" t="str">
        <f ca="1">IF(tblINVENTAIRE_HYGIENE[[#This Row],[DELIVRANCE]]&lt;&gt;"",TODAY()-tblINVENTAIRE_HYGIENE[[#This Row],[DELIVRANCE]],"")</f>
        <v/>
      </c>
      <c r="G650" s="65"/>
      <c r="H650" s="109"/>
      <c r="I650" s="40" t="str">
        <f>IF(tblINVENTAIRE_HYGIENE[[#This Row],[QTE]]="","",SUM(tblINVENTAIRE_HYGIENE[[#This Row],[QTE]]-$H650))</f>
        <v/>
      </c>
      <c r="J650" s="7"/>
      <c r="K650" s="42"/>
      <c r="L650" s="42"/>
      <c r="M650" s="52"/>
      <c r="N650" s="53"/>
      <c r="O650" s="44"/>
    </row>
    <row r="651" spans="2:15" ht="11.25">
      <c r="B651" s="37" t="str">
        <f>IF(tblINVENTAIRE_HYGIENE[[#This Row],[NOM]]="","",INDEX(tblHYGIENE[CODE],MATCH(tblINVENTAIRE_HYGIENE[[#This Row],[NOM]],tblHYGIENE[HYGIENE],0)))</f>
        <v/>
      </c>
      <c r="C651" s="37"/>
      <c r="D651" s="38"/>
      <c r="E651" s="21"/>
      <c r="F651" s="22" t="str">
        <f ca="1">IF(tblINVENTAIRE_HYGIENE[[#This Row],[DELIVRANCE]]&lt;&gt;"",TODAY()-tblINVENTAIRE_HYGIENE[[#This Row],[DELIVRANCE]],"")</f>
        <v/>
      </c>
      <c r="G651" s="65"/>
      <c r="H651" s="109"/>
      <c r="I651" s="40" t="str">
        <f>IF(tblINVENTAIRE_HYGIENE[[#This Row],[QTE]]="","",SUM(tblINVENTAIRE_HYGIENE[[#This Row],[QTE]]-$H651))</f>
        <v/>
      </c>
      <c r="J651" s="7"/>
      <c r="K651" s="42"/>
      <c r="L651" s="42"/>
      <c r="M651" s="52"/>
      <c r="N651" s="53"/>
      <c r="O651" s="44"/>
    </row>
    <row r="652" spans="2:15" ht="11.25">
      <c r="B652" s="37" t="str">
        <f>IF(tblINVENTAIRE_HYGIENE[[#This Row],[NOM]]="","",INDEX(tblHYGIENE[CODE],MATCH(tblINVENTAIRE_HYGIENE[[#This Row],[NOM]],tblHYGIENE[HYGIENE],0)))</f>
        <v/>
      </c>
      <c r="C652" s="37"/>
      <c r="D652" s="38"/>
      <c r="E652" s="21"/>
      <c r="F652" s="22" t="str">
        <f ca="1">IF(tblINVENTAIRE_HYGIENE[[#This Row],[DELIVRANCE]]&lt;&gt;"",TODAY()-tblINVENTAIRE_HYGIENE[[#This Row],[DELIVRANCE]],"")</f>
        <v/>
      </c>
      <c r="G652" s="65"/>
      <c r="H652" s="109"/>
      <c r="I652" s="40" t="str">
        <f>IF(tblINVENTAIRE_HYGIENE[[#This Row],[QTE]]="","",SUM(tblINVENTAIRE_HYGIENE[[#This Row],[QTE]]-$H652))</f>
        <v/>
      </c>
      <c r="J652" s="7"/>
      <c r="K652" s="42"/>
      <c r="L652" s="42"/>
      <c r="M652" s="52"/>
      <c r="N652" s="53"/>
      <c r="O652" s="44"/>
    </row>
    <row r="653" spans="2:15" ht="11.25">
      <c r="B653" s="37" t="str">
        <f>IF(tblINVENTAIRE_HYGIENE[[#This Row],[NOM]]="","",INDEX(tblHYGIENE[CODE],MATCH(tblINVENTAIRE_HYGIENE[[#This Row],[NOM]],tblHYGIENE[HYGIENE],0)))</f>
        <v/>
      </c>
      <c r="C653" s="37"/>
      <c r="D653" s="38"/>
      <c r="E653" s="21"/>
      <c r="F653" s="22" t="str">
        <f ca="1">IF(tblINVENTAIRE_HYGIENE[[#This Row],[DELIVRANCE]]&lt;&gt;"",TODAY()-tblINVENTAIRE_HYGIENE[[#This Row],[DELIVRANCE]],"")</f>
        <v/>
      </c>
      <c r="G653" s="65"/>
      <c r="H653" s="109"/>
      <c r="I653" s="40" t="str">
        <f>IF(tblINVENTAIRE_HYGIENE[[#This Row],[QTE]]="","",SUM(tblINVENTAIRE_HYGIENE[[#This Row],[QTE]]-$H653))</f>
        <v/>
      </c>
      <c r="J653" s="7"/>
      <c r="K653" s="42"/>
      <c r="L653" s="42"/>
      <c r="M653" s="52"/>
      <c r="N653" s="53"/>
      <c r="O653" s="44"/>
    </row>
    <row r="654" spans="2:15" ht="11.25">
      <c r="B654" s="37" t="str">
        <f>IF(tblINVENTAIRE_HYGIENE[[#This Row],[NOM]]="","",INDEX(tblHYGIENE[CODE],MATCH(tblINVENTAIRE_HYGIENE[[#This Row],[NOM]],tblHYGIENE[HYGIENE],0)))</f>
        <v/>
      </c>
      <c r="C654" s="37"/>
      <c r="D654" s="38"/>
      <c r="E654" s="21"/>
      <c r="F654" s="22" t="str">
        <f ca="1">IF(tblINVENTAIRE_HYGIENE[[#This Row],[DELIVRANCE]]&lt;&gt;"",TODAY()-tblINVENTAIRE_HYGIENE[[#This Row],[DELIVRANCE]],"")</f>
        <v/>
      </c>
      <c r="G654" s="65"/>
      <c r="H654" s="109"/>
      <c r="I654" s="40" t="str">
        <f>IF(tblINVENTAIRE_HYGIENE[[#This Row],[QTE]]="","",SUM(tblINVENTAIRE_HYGIENE[[#This Row],[QTE]]-$H654))</f>
        <v/>
      </c>
      <c r="J654" s="7"/>
      <c r="K654" s="42"/>
      <c r="L654" s="42"/>
      <c r="M654" s="52"/>
      <c r="N654" s="53"/>
      <c r="O654" s="44"/>
    </row>
    <row r="655" spans="2:15" ht="11.25">
      <c r="B655" s="37" t="str">
        <f>IF(tblINVENTAIRE_HYGIENE[[#This Row],[NOM]]="","",INDEX(tblHYGIENE[CODE],MATCH(tblINVENTAIRE_HYGIENE[[#This Row],[NOM]],tblHYGIENE[HYGIENE],0)))</f>
        <v/>
      </c>
      <c r="C655" s="37"/>
      <c r="D655" s="38"/>
      <c r="E655" s="21"/>
      <c r="F655" s="22" t="str">
        <f ca="1">IF(tblINVENTAIRE_HYGIENE[[#This Row],[DELIVRANCE]]&lt;&gt;"",TODAY()-tblINVENTAIRE_HYGIENE[[#This Row],[DELIVRANCE]],"")</f>
        <v/>
      </c>
      <c r="G655" s="65"/>
      <c r="H655" s="109"/>
      <c r="I655" s="40" t="str">
        <f>IF(tblINVENTAIRE_HYGIENE[[#This Row],[QTE]]="","",SUM(tblINVENTAIRE_HYGIENE[[#This Row],[QTE]]-$H655))</f>
        <v/>
      </c>
      <c r="J655" s="7"/>
      <c r="K655" s="42"/>
      <c r="L655" s="42"/>
      <c r="M655" s="52"/>
      <c r="N655" s="53"/>
      <c r="O655" s="44"/>
    </row>
    <row r="656" spans="2:15" ht="11.25">
      <c r="B656" s="37" t="str">
        <f>IF(tblINVENTAIRE_HYGIENE[[#This Row],[NOM]]="","",INDEX(tblHYGIENE[CODE],MATCH(tblINVENTAIRE_HYGIENE[[#This Row],[NOM]],tblHYGIENE[HYGIENE],0)))</f>
        <v/>
      </c>
      <c r="C656" s="37"/>
      <c r="D656" s="38"/>
      <c r="E656" s="21"/>
      <c r="F656" s="22" t="str">
        <f ca="1">IF(tblINVENTAIRE_HYGIENE[[#This Row],[DELIVRANCE]]&lt;&gt;"",TODAY()-tblINVENTAIRE_HYGIENE[[#This Row],[DELIVRANCE]],"")</f>
        <v/>
      </c>
      <c r="G656" s="65"/>
      <c r="H656" s="109"/>
      <c r="I656" s="40" t="str">
        <f>IF(tblINVENTAIRE_HYGIENE[[#This Row],[QTE]]="","",SUM(tblINVENTAIRE_HYGIENE[[#This Row],[QTE]]-$H656))</f>
        <v/>
      </c>
      <c r="J656" s="7"/>
      <c r="K656" s="42"/>
      <c r="L656" s="42"/>
      <c r="M656" s="52"/>
      <c r="N656" s="53"/>
      <c r="O656" s="44"/>
    </row>
    <row r="657" spans="2:15" ht="11.25">
      <c r="B657" s="37" t="str">
        <f>IF(tblINVENTAIRE_HYGIENE[[#This Row],[NOM]]="","",INDEX(tblHYGIENE[CODE],MATCH(tblINVENTAIRE_HYGIENE[[#This Row],[NOM]],tblHYGIENE[HYGIENE],0)))</f>
        <v/>
      </c>
      <c r="C657" s="37"/>
      <c r="D657" s="38"/>
      <c r="E657" s="21"/>
      <c r="F657" s="22" t="str">
        <f ca="1">IF(tblINVENTAIRE_HYGIENE[[#This Row],[DELIVRANCE]]&lt;&gt;"",TODAY()-tblINVENTAIRE_HYGIENE[[#This Row],[DELIVRANCE]],"")</f>
        <v/>
      </c>
      <c r="G657" s="65"/>
      <c r="H657" s="109"/>
      <c r="I657" s="40" t="str">
        <f>IF(tblINVENTAIRE_HYGIENE[[#This Row],[QTE]]="","",SUM(tblINVENTAIRE_HYGIENE[[#This Row],[QTE]]-$H657))</f>
        <v/>
      </c>
      <c r="J657" s="7"/>
      <c r="K657" s="42"/>
      <c r="L657" s="42"/>
      <c r="M657" s="52"/>
      <c r="N657" s="53"/>
      <c r="O657" s="44"/>
    </row>
    <row r="658" spans="2:15" ht="11.25">
      <c r="B658" s="37" t="str">
        <f>IF(tblINVENTAIRE_HYGIENE[[#This Row],[NOM]]="","",INDEX(tblHYGIENE[CODE],MATCH(tblINVENTAIRE_HYGIENE[[#This Row],[NOM]],tblHYGIENE[HYGIENE],0)))</f>
        <v/>
      </c>
      <c r="C658" s="37"/>
      <c r="D658" s="38"/>
      <c r="E658" s="21"/>
      <c r="F658" s="22" t="str">
        <f ca="1">IF(tblINVENTAIRE_HYGIENE[[#This Row],[DELIVRANCE]]&lt;&gt;"",TODAY()-tblINVENTAIRE_HYGIENE[[#This Row],[DELIVRANCE]],"")</f>
        <v/>
      </c>
      <c r="G658" s="65"/>
      <c r="H658" s="109"/>
      <c r="I658" s="40" t="str">
        <f>IF(tblINVENTAIRE_HYGIENE[[#This Row],[QTE]]="","",SUM(tblINVENTAIRE_HYGIENE[[#This Row],[QTE]]-$H658))</f>
        <v/>
      </c>
      <c r="J658" s="7"/>
      <c r="K658" s="42"/>
      <c r="L658" s="42"/>
      <c r="M658" s="52"/>
      <c r="N658" s="53"/>
      <c r="O658" s="44"/>
    </row>
    <row r="659" spans="2:15" ht="11.25">
      <c r="B659" s="37" t="str">
        <f>IF(tblINVENTAIRE_HYGIENE[[#This Row],[NOM]]="","",INDEX(tblHYGIENE[CODE],MATCH(tblINVENTAIRE_HYGIENE[[#This Row],[NOM]],tblHYGIENE[HYGIENE],0)))</f>
        <v/>
      </c>
      <c r="C659" s="37"/>
      <c r="D659" s="38"/>
      <c r="E659" s="21"/>
      <c r="F659" s="22" t="str">
        <f ca="1">IF(tblINVENTAIRE_HYGIENE[[#This Row],[DELIVRANCE]]&lt;&gt;"",TODAY()-tblINVENTAIRE_HYGIENE[[#This Row],[DELIVRANCE]],"")</f>
        <v/>
      </c>
      <c r="G659" s="65"/>
      <c r="H659" s="109"/>
      <c r="I659" s="40" t="str">
        <f>IF(tblINVENTAIRE_HYGIENE[[#This Row],[QTE]]="","",SUM(tblINVENTAIRE_HYGIENE[[#This Row],[QTE]]-$H659))</f>
        <v/>
      </c>
      <c r="J659" s="7"/>
      <c r="K659" s="42"/>
      <c r="L659" s="42"/>
      <c r="M659" s="52"/>
      <c r="N659" s="53"/>
      <c r="O659" s="44"/>
    </row>
    <row r="660" spans="2:15" ht="11.25">
      <c r="B660" s="37" t="str">
        <f>IF(tblINVENTAIRE_HYGIENE[[#This Row],[NOM]]="","",INDEX(tblHYGIENE[CODE],MATCH(tblINVENTAIRE_HYGIENE[[#This Row],[NOM]],tblHYGIENE[HYGIENE],0)))</f>
        <v/>
      </c>
      <c r="C660" s="37"/>
      <c r="D660" s="38"/>
      <c r="E660" s="21"/>
      <c r="F660" s="22" t="str">
        <f ca="1">IF(tblINVENTAIRE_HYGIENE[[#This Row],[DELIVRANCE]]&lt;&gt;"",TODAY()-tblINVENTAIRE_HYGIENE[[#This Row],[DELIVRANCE]],"")</f>
        <v/>
      </c>
      <c r="G660" s="65"/>
      <c r="H660" s="109"/>
      <c r="I660" s="40" t="str">
        <f>IF(tblINVENTAIRE_HYGIENE[[#This Row],[QTE]]="","",SUM(tblINVENTAIRE_HYGIENE[[#This Row],[QTE]]-$H660))</f>
        <v/>
      </c>
      <c r="J660" s="7"/>
      <c r="K660" s="42"/>
      <c r="L660" s="42"/>
      <c r="M660" s="52"/>
      <c r="N660" s="53"/>
      <c r="O660" s="44"/>
    </row>
    <row r="661" spans="2:15" ht="11.25">
      <c r="B661" s="37" t="str">
        <f>IF(tblINVENTAIRE_HYGIENE[[#This Row],[NOM]]="","",INDEX(tblHYGIENE[CODE],MATCH(tblINVENTAIRE_HYGIENE[[#This Row],[NOM]],tblHYGIENE[HYGIENE],0)))</f>
        <v/>
      </c>
      <c r="C661" s="37"/>
      <c r="D661" s="38"/>
      <c r="E661" s="21"/>
      <c r="F661" s="22" t="str">
        <f ca="1">IF(tblINVENTAIRE_HYGIENE[[#This Row],[DELIVRANCE]]&lt;&gt;"",TODAY()-tblINVENTAIRE_HYGIENE[[#This Row],[DELIVRANCE]],"")</f>
        <v/>
      </c>
      <c r="G661" s="65"/>
      <c r="H661" s="109"/>
      <c r="I661" s="40" t="str">
        <f>IF(tblINVENTAIRE_HYGIENE[[#This Row],[QTE]]="","",SUM(tblINVENTAIRE_HYGIENE[[#This Row],[QTE]]-$H661))</f>
        <v/>
      </c>
      <c r="J661" s="7"/>
      <c r="K661" s="42"/>
      <c r="L661" s="42"/>
      <c r="M661" s="52"/>
      <c r="N661" s="53"/>
      <c r="O661" s="44"/>
    </row>
    <row r="662" spans="2:15" ht="11.25">
      <c r="B662" s="37" t="str">
        <f>IF(tblINVENTAIRE_HYGIENE[[#This Row],[NOM]]="","",INDEX(tblHYGIENE[CODE],MATCH(tblINVENTAIRE_HYGIENE[[#This Row],[NOM]],tblHYGIENE[HYGIENE],0)))</f>
        <v/>
      </c>
      <c r="C662" s="37"/>
      <c r="D662" s="38"/>
      <c r="E662" s="21"/>
      <c r="F662" s="22" t="str">
        <f ca="1">IF(tblINVENTAIRE_HYGIENE[[#This Row],[DELIVRANCE]]&lt;&gt;"",TODAY()-tblINVENTAIRE_HYGIENE[[#This Row],[DELIVRANCE]],"")</f>
        <v/>
      </c>
      <c r="G662" s="65"/>
      <c r="H662" s="109"/>
      <c r="I662" s="40" t="str">
        <f>IF(tblINVENTAIRE_HYGIENE[[#This Row],[QTE]]="","",SUM(tblINVENTAIRE_HYGIENE[[#This Row],[QTE]]-$H662))</f>
        <v/>
      </c>
      <c r="J662" s="7"/>
      <c r="K662" s="42"/>
      <c r="L662" s="42"/>
      <c r="M662" s="52"/>
      <c r="N662" s="53"/>
      <c r="O662" s="44"/>
    </row>
    <row r="663" spans="2:15" ht="11.25">
      <c r="B663" s="37" t="str">
        <f>IF(tblINVENTAIRE_HYGIENE[[#This Row],[NOM]]="","",INDEX(tblHYGIENE[CODE],MATCH(tblINVENTAIRE_HYGIENE[[#This Row],[NOM]],tblHYGIENE[HYGIENE],0)))</f>
        <v/>
      </c>
      <c r="C663" s="37"/>
      <c r="D663" s="38"/>
      <c r="E663" s="21"/>
      <c r="F663" s="22" t="str">
        <f ca="1">IF(tblINVENTAIRE_HYGIENE[[#This Row],[DELIVRANCE]]&lt;&gt;"",TODAY()-tblINVENTAIRE_HYGIENE[[#This Row],[DELIVRANCE]],"")</f>
        <v/>
      </c>
      <c r="G663" s="65"/>
      <c r="H663" s="109"/>
      <c r="I663" s="40" t="str">
        <f>IF(tblINVENTAIRE_HYGIENE[[#This Row],[QTE]]="","",SUM(tblINVENTAIRE_HYGIENE[[#This Row],[QTE]]-$H663))</f>
        <v/>
      </c>
      <c r="J663" s="7"/>
      <c r="K663" s="42"/>
      <c r="L663" s="42"/>
      <c r="M663" s="52"/>
      <c r="N663" s="53"/>
      <c r="O663" s="44"/>
    </row>
    <row r="664" spans="2:15" ht="11.25">
      <c r="B664" s="37" t="str">
        <f>IF(tblINVENTAIRE_HYGIENE[[#This Row],[NOM]]="","",INDEX(tblHYGIENE[CODE],MATCH(tblINVENTAIRE_HYGIENE[[#This Row],[NOM]],tblHYGIENE[HYGIENE],0)))</f>
        <v/>
      </c>
      <c r="C664" s="37"/>
      <c r="D664" s="38"/>
      <c r="E664" s="21"/>
      <c r="F664" s="22" t="str">
        <f ca="1">IF(tblINVENTAIRE_HYGIENE[[#This Row],[DELIVRANCE]]&lt;&gt;"",TODAY()-tblINVENTAIRE_HYGIENE[[#This Row],[DELIVRANCE]],"")</f>
        <v/>
      </c>
      <c r="G664" s="65"/>
      <c r="H664" s="109"/>
      <c r="I664" s="40" t="str">
        <f>IF(tblINVENTAIRE_HYGIENE[[#This Row],[QTE]]="","",SUM(tblINVENTAIRE_HYGIENE[[#This Row],[QTE]]-$H664))</f>
        <v/>
      </c>
      <c r="J664" s="7"/>
      <c r="K664" s="42"/>
      <c r="L664" s="42"/>
      <c r="M664" s="52"/>
      <c r="N664" s="53"/>
      <c r="O664" s="44"/>
    </row>
    <row r="665" spans="2:15" ht="11.25">
      <c r="B665" s="37" t="str">
        <f>IF(tblINVENTAIRE_HYGIENE[[#This Row],[NOM]]="","",INDEX(tblHYGIENE[CODE],MATCH(tblINVENTAIRE_HYGIENE[[#This Row],[NOM]],tblHYGIENE[HYGIENE],0)))</f>
        <v/>
      </c>
      <c r="C665" s="37"/>
      <c r="D665" s="38"/>
      <c r="E665" s="21"/>
      <c r="F665" s="22" t="str">
        <f ca="1">IF(tblINVENTAIRE_HYGIENE[[#This Row],[DELIVRANCE]]&lt;&gt;"",TODAY()-tblINVENTAIRE_HYGIENE[[#This Row],[DELIVRANCE]],"")</f>
        <v/>
      </c>
      <c r="G665" s="65"/>
      <c r="H665" s="109"/>
      <c r="I665" s="40" t="str">
        <f>IF(tblINVENTAIRE_HYGIENE[[#This Row],[QTE]]="","",SUM(tblINVENTAIRE_HYGIENE[[#This Row],[QTE]]-$H665))</f>
        <v/>
      </c>
      <c r="J665" s="7"/>
      <c r="K665" s="42"/>
      <c r="L665" s="42"/>
      <c r="M665" s="52"/>
      <c r="N665" s="53"/>
      <c r="O665" s="44"/>
    </row>
    <row r="666" spans="2:15" ht="11.25">
      <c r="B666" s="37" t="str">
        <f>IF(tblINVENTAIRE_HYGIENE[[#This Row],[NOM]]="","",INDEX(tblHYGIENE[CODE],MATCH(tblINVENTAIRE_HYGIENE[[#This Row],[NOM]],tblHYGIENE[HYGIENE],0)))</f>
        <v/>
      </c>
      <c r="C666" s="37"/>
      <c r="D666" s="38"/>
      <c r="E666" s="21"/>
      <c r="F666" s="22" t="str">
        <f ca="1">IF(tblINVENTAIRE_HYGIENE[[#This Row],[DELIVRANCE]]&lt;&gt;"",TODAY()-tblINVENTAIRE_HYGIENE[[#This Row],[DELIVRANCE]],"")</f>
        <v/>
      </c>
      <c r="G666" s="65"/>
      <c r="H666" s="109"/>
      <c r="I666" s="40" t="str">
        <f>IF(tblINVENTAIRE_HYGIENE[[#This Row],[QTE]]="","",SUM(tblINVENTAIRE_HYGIENE[[#This Row],[QTE]]-$H666))</f>
        <v/>
      </c>
      <c r="J666" s="7"/>
      <c r="K666" s="42"/>
      <c r="L666" s="42"/>
      <c r="M666" s="52"/>
      <c r="N666" s="53"/>
      <c r="O666" s="44"/>
    </row>
    <row r="667" spans="2:15" ht="11.25">
      <c r="B667" s="37" t="str">
        <f>IF(tblINVENTAIRE_HYGIENE[[#This Row],[NOM]]="","",INDEX(tblHYGIENE[CODE],MATCH(tblINVENTAIRE_HYGIENE[[#This Row],[NOM]],tblHYGIENE[HYGIENE],0)))</f>
        <v/>
      </c>
      <c r="C667" s="37"/>
      <c r="D667" s="38"/>
      <c r="E667" s="21"/>
      <c r="F667" s="22" t="str">
        <f ca="1">IF(tblINVENTAIRE_HYGIENE[[#This Row],[DELIVRANCE]]&lt;&gt;"",TODAY()-tblINVENTAIRE_HYGIENE[[#This Row],[DELIVRANCE]],"")</f>
        <v/>
      </c>
      <c r="G667" s="65"/>
      <c r="H667" s="109"/>
      <c r="I667" s="40" t="str">
        <f>IF(tblINVENTAIRE_HYGIENE[[#This Row],[QTE]]="","",SUM(tblINVENTAIRE_HYGIENE[[#This Row],[QTE]]-$H667))</f>
        <v/>
      </c>
      <c r="J667" s="7"/>
      <c r="K667" s="42"/>
      <c r="L667" s="42"/>
      <c r="M667" s="52"/>
      <c r="N667" s="53"/>
      <c r="O667" s="44"/>
    </row>
    <row r="668" spans="2:15" ht="11.25">
      <c r="B668" s="37" t="str">
        <f>IF(tblINVENTAIRE_HYGIENE[[#This Row],[NOM]]="","",INDEX(tblHYGIENE[CODE],MATCH(tblINVENTAIRE_HYGIENE[[#This Row],[NOM]],tblHYGIENE[HYGIENE],0)))</f>
        <v/>
      </c>
      <c r="C668" s="37"/>
      <c r="D668" s="38"/>
      <c r="E668" s="21"/>
      <c r="F668" s="22" t="str">
        <f ca="1">IF(tblINVENTAIRE_HYGIENE[[#This Row],[DELIVRANCE]]&lt;&gt;"",TODAY()-tblINVENTAIRE_HYGIENE[[#This Row],[DELIVRANCE]],"")</f>
        <v/>
      </c>
      <c r="G668" s="65"/>
      <c r="H668" s="109"/>
      <c r="I668" s="40" t="str">
        <f>IF(tblINVENTAIRE_HYGIENE[[#This Row],[QTE]]="","",SUM(tblINVENTAIRE_HYGIENE[[#This Row],[QTE]]-$H668))</f>
        <v/>
      </c>
      <c r="J668" s="7"/>
      <c r="K668" s="42"/>
      <c r="L668" s="42"/>
      <c r="M668" s="52"/>
      <c r="N668" s="53"/>
      <c r="O668" s="44"/>
    </row>
    <row r="669" spans="2:15" ht="11.25">
      <c r="B669" s="37" t="str">
        <f>IF(tblINVENTAIRE_HYGIENE[[#This Row],[NOM]]="","",INDEX(tblHYGIENE[CODE],MATCH(tblINVENTAIRE_HYGIENE[[#This Row],[NOM]],tblHYGIENE[HYGIENE],0)))</f>
        <v/>
      </c>
      <c r="C669" s="37"/>
      <c r="D669" s="38"/>
      <c r="E669" s="21"/>
      <c r="F669" s="22" t="str">
        <f ca="1">IF(tblINVENTAIRE_HYGIENE[[#This Row],[DELIVRANCE]]&lt;&gt;"",TODAY()-tblINVENTAIRE_HYGIENE[[#This Row],[DELIVRANCE]],"")</f>
        <v/>
      </c>
      <c r="G669" s="65"/>
      <c r="H669" s="109"/>
      <c r="I669" s="40" t="str">
        <f>IF(tblINVENTAIRE_HYGIENE[[#This Row],[QTE]]="","",SUM(tblINVENTAIRE_HYGIENE[[#This Row],[QTE]]-$H669))</f>
        <v/>
      </c>
      <c r="J669" s="7"/>
      <c r="K669" s="42"/>
      <c r="L669" s="42"/>
      <c r="M669" s="52"/>
      <c r="N669" s="53"/>
      <c r="O669" s="44"/>
    </row>
    <row r="670" spans="2:15" ht="11.25">
      <c r="B670" s="37" t="str">
        <f>IF(tblINVENTAIRE_HYGIENE[[#This Row],[NOM]]="","",INDEX(tblHYGIENE[CODE],MATCH(tblINVENTAIRE_HYGIENE[[#This Row],[NOM]],tblHYGIENE[HYGIENE],0)))</f>
        <v/>
      </c>
      <c r="C670" s="37"/>
      <c r="D670" s="38"/>
      <c r="E670" s="21"/>
      <c r="F670" s="22" t="str">
        <f ca="1">IF(tblINVENTAIRE_HYGIENE[[#This Row],[DELIVRANCE]]&lt;&gt;"",TODAY()-tblINVENTAIRE_HYGIENE[[#This Row],[DELIVRANCE]],"")</f>
        <v/>
      </c>
      <c r="G670" s="65"/>
      <c r="H670" s="109"/>
      <c r="I670" s="40" t="str">
        <f>IF(tblINVENTAIRE_HYGIENE[[#This Row],[QTE]]="","",SUM(tblINVENTAIRE_HYGIENE[[#This Row],[QTE]]-$H670))</f>
        <v/>
      </c>
      <c r="J670" s="7"/>
      <c r="K670" s="42"/>
      <c r="L670" s="42"/>
      <c r="M670" s="52"/>
      <c r="N670" s="53"/>
      <c r="O670" s="44"/>
    </row>
    <row r="671" spans="2:15" ht="11.25">
      <c r="B671" s="37" t="str">
        <f>IF(tblINVENTAIRE_HYGIENE[[#This Row],[NOM]]="","",INDEX(tblHYGIENE[CODE],MATCH(tblINVENTAIRE_HYGIENE[[#This Row],[NOM]],tblHYGIENE[HYGIENE],0)))</f>
        <v/>
      </c>
      <c r="C671" s="37"/>
      <c r="D671" s="38"/>
      <c r="E671" s="21"/>
      <c r="F671" s="22" t="str">
        <f ca="1">IF(tblINVENTAIRE_HYGIENE[[#This Row],[DELIVRANCE]]&lt;&gt;"",TODAY()-tblINVENTAIRE_HYGIENE[[#This Row],[DELIVRANCE]],"")</f>
        <v/>
      </c>
      <c r="G671" s="65"/>
      <c r="H671" s="109"/>
      <c r="I671" s="40" t="str">
        <f>IF(tblINVENTAIRE_HYGIENE[[#This Row],[QTE]]="","",SUM(tblINVENTAIRE_HYGIENE[[#This Row],[QTE]]-$H671))</f>
        <v/>
      </c>
      <c r="J671" s="7"/>
      <c r="K671" s="42"/>
      <c r="L671" s="42"/>
      <c r="M671" s="52"/>
      <c r="N671" s="53"/>
      <c r="O671" s="44"/>
    </row>
    <row r="672" spans="2:15" ht="11.25">
      <c r="B672" s="37" t="str">
        <f>IF(tblINVENTAIRE_HYGIENE[[#This Row],[NOM]]="","",INDEX(tblHYGIENE[CODE],MATCH(tblINVENTAIRE_HYGIENE[[#This Row],[NOM]],tblHYGIENE[HYGIENE],0)))</f>
        <v/>
      </c>
      <c r="C672" s="37"/>
      <c r="D672" s="38"/>
      <c r="E672" s="21"/>
      <c r="F672" s="22" t="str">
        <f ca="1">IF(tblINVENTAIRE_HYGIENE[[#This Row],[DELIVRANCE]]&lt;&gt;"",TODAY()-tblINVENTAIRE_HYGIENE[[#This Row],[DELIVRANCE]],"")</f>
        <v/>
      </c>
      <c r="G672" s="65"/>
      <c r="H672" s="109"/>
      <c r="I672" s="40" t="str">
        <f>IF(tblINVENTAIRE_HYGIENE[[#This Row],[QTE]]="","",SUM(tblINVENTAIRE_HYGIENE[[#This Row],[QTE]]-$H672))</f>
        <v/>
      </c>
      <c r="J672" s="7"/>
      <c r="K672" s="42"/>
      <c r="L672" s="42"/>
      <c r="M672" s="52"/>
      <c r="N672" s="53"/>
      <c r="O672" s="44"/>
    </row>
    <row r="673" spans="2:15" ht="11.25">
      <c r="B673" s="37" t="str">
        <f>IF(tblINVENTAIRE_HYGIENE[[#This Row],[NOM]]="","",INDEX(tblHYGIENE[CODE],MATCH(tblINVENTAIRE_HYGIENE[[#This Row],[NOM]],tblHYGIENE[HYGIENE],0)))</f>
        <v/>
      </c>
      <c r="C673" s="37"/>
      <c r="D673" s="38"/>
      <c r="E673" s="21"/>
      <c r="F673" s="22" t="str">
        <f ca="1">IF(tblINVENTAIRE_HYGIENE[[#This Row],[DELIVRANCE]]&lt;&gt;"",TODAY()-tblINVENTAIRE_HYGIENE[[#This Row],[DELIVRANCE]],"")</f>
        <v/>
      </c>
      <c r="G673" s="65"/>
      <c r="H673" s="109"/>
      <c r="I673" s="40" t="str">
        <f>IF(tblINVENTAIRE_HYGIENE[[#This Row],[QTE]]="","",SUM(tblINVENTAIRE_HYGIENE[[#This Row],[QTE]]-$H673))</f>
        <v/>
      </c>
      <c r="J673" s="7"/>
      <c r="K673" s="42"/>
      <c r="L673" s="42"/>
      <c r="M673" s="52"/>
      <c r="N673" s="53"/>
      <c r="O673" s="44"/>
    </row>
    <row r="674" spans="2:15" ht="11.25">
      <c r="B674" s="37" t="str">
        <f>IF(tblINVENTAIRE_HYGIENE[[#This Row],[NOM]]="","",INDEX(tblHYGIENE[CODE],MATCH(tblINVENTAIRE_HYGIENE[[#This Row],[NOM]],tblHYGIENE[HYGIENE],0)))</f>
        <v/>
      </c>
      <c r="C674" s="37"/>
      <c r="D674" s="38"/>
      <c r="E674" s="21"/>
      <c r="F674" s="22" t="str">
        <f ca="1">IF(tblINVENTAIRE_HYGIENE[[#This Row],[DELIVRANCE]]&lt;&gt;"",TODAY()-tblINVENTAIRE_HYGIENE[[#This Row],[DELIVRANCE]],"")</f>
        <v/>
      </c>
      <c r="G674" s="65"/>
      <c r="H674" s="109"/>
      <c r="I674" s="40" t="str">
        <f>IF(tblINVENTAIRE_HYGIENE[[#This Row],[QTE]]="","",SUM(tblINVENTAIRE_HYGIENE[[#This Row],[QTE]]-$H674))</f>
        <v/>
      </c>
      <c r="J674" s="7"/>
      <c r="K674" s="42"/>
      <c r="L674" s="42"/>
      <c r="M674" s="52"/>
      <c r="N674" s="53"/>
      <c r="O674" s="44"/>
    </row>
    <row r="675" spans="2:15" ht="11.25">
      <c r="B675" s="37" t="str">
        <f>IF(tblINVENTAIRE_HYGIENE[[#This Row],[NOM]]="","",INDEX(tblHYGIENE[CODE],MATCH(tblINVENTAIRE_HYGIENE[[#This Row],[NOM]],tblHYGIENE[HYGIENE],0)))</f>
        <v/>
      </c>
      <c r="C675" s="37"/>
      <c r="D675" s="38"/>
      <c r="E675" s="21"/>
      <c r="F675" s="22" t="str">
        <f ca="1">IF(tblINVENTAIRE_HYGIENE[[#This Row],[DELIVRANCE]]&lt;&gt;"",TODAY()-tblINVENTAIRE_HYGIENE[[#This Row],[DELIVRANCE]],"")</f>
        <v/>
      </c>
      <c r="G675" s="65"/>
      <c r="H675" s="109"/>
      <c r="I675" s="40" t="str">
        <f>IF(tblINVENTAIRE_HYGIENE[[#This Row],[QTE]]="","",SUM(tblINVENTAIRE_HYGIENE[[#This Row],[QTE]]-$H675))</f>
        <v/>
      </c>
      <c r="J675" s="7"/>
      <c r="K675" s="42"/>
      <c r="L675" s="42"/>
      <c r="M675" s="52"/>
      <c r="N675" s="53"/>
      <c r="O675" s="44"/>
    </row>
    <row r="676" spans="2:15" ht="11.25">
      <c r="B676" s="37" t="str">
        <f>IF(tblINVENTAIRE_HYGIENE[[#This Row],[NOM]]="","",INDEX(tblHYGIENE[CODE],MATCH(tblINVENTAIRE_HYGIENE[[#This Row],[NOM]],tblHYGIENE[HYGIENE],0)))</f>
        <v/>
      </c>
      <c r="C676" s="37"/>
      <c r="D676" s="38"/>
      <c r="E676" s="21"/>
      <c r="F676" s="22" t="str">
        <f ca="1">IF(tblINVENTAIRE_HYGIENE[[#This Row],[DELIVRANCE]]&lt;&gt;"",TODAY()-tblINVENTAIRE_HYGIENE[[#This Row],[DELIVRANCE]],"")</f>
        <v/>
      </c>
      <c r="G676" s="65"/>
      <c r="H676" s="109"/>
      <c r="I676" s="40" t="str">
        <f>IF(tblINVENTAIRE_HYGIENE[[#This Row],[QTE]]="","",SUM(tblINVENTAIRE_HYGIENE[[#This Row],[QTE]]-$H676))</f>
        <v/>
      </c>
      <c r="J676" s="7"/>
      <c r="K676" s="42"/>
      <c r="L676" s="42"/>
      <c r="M676" s="52"/>
      <c r="N676" s="53"/>
      <c r="O676" s="44"/>
    </row>
    <row r="677" spans="2:15" ht="11.25">
      <c r="B677" s="37" t="str">
        <f>IF(tblINVENTAIRE_HYGIENE[[#This Row],[NOM]]="","",INDEX(tblHYGIENE[CODE],MATCH(tblINVENTAIRE_HYGIENE[[#This Row],[NOM]],tblHYGIENE[HYGIENE],0)))</f>
        <v/>
      </c>
      <c r="C677" s="37"/>
      <c r="D677" s="38"/>
      <c r="E677" s="21"/>
      <c r="F677" s="22" t="str">
        <f ca="1">IF(tblINVENTAIRE_HYGIENE[[#This Row],[DELIVRANCE]]&lt;&gt;"",TODAY()-tblINVENTAIRE_HYGIENE[[#This Row],[DELIVRANCE]],"")</f>
        <v/>
      </c>
      <c r="G677" s="65"/>
      <c r="H677" s="109"/>
      <c r="I677" s="40" t="str">
        <f>IF(tblINVENTAIRE_HYGIENE[[#This Row],[QTE]]="","",SUM(tblINVENTAIRE_HYGIENE[[#This Row],[QTE]]-$H677))</f>
        <v/>
      </c>
      <c r="J677" s="7"/>
      <c r="K677" s="42"/>
      <c r="L677" s="42"/>
      <c r="M677" s="52"/>
      <c r="N677" s="53"/>
      <c r="O677" s="44"/>
    </row>
    <row r="678" spans="2:15" ht="11.25">
      <c r="B678" s="37" t="str">
        <f>IF(tblINVENTAIRE_HYGIENE[[#This Row],[NOM]]="","",INDEX(tblHYGIENE[CODE],MATCH(tblINVENTAIRE_HYGIENE[[#This Row],[NOM]],tblHYGIENE[HYGIENE],0)))</f>
        <v/>
      </c>
      <c r="C678" s="37"/>
      <c r="D678" s="38"/>
      <c r="E678" s="21"/>
      <c r="F678" s="22" t="str">
        <f ca="1">IF(tblINVENTAIRE_HYGIENE[[#This Row],[DELIVRANCE]]&lt;&gt;"",TODAY()-tblINVENTAIRE_HYGIENE[[#This Row],[DELIVRANCE]],"")</f>
        <v/>
      </c>
      <c r="G678" s="65"/>
      <c r="H678" s="109"/>
      <c r="I678" s="40" t="str">
        <f>IF(tblINVENTAIRE_HYGIENE[[#This Row],[QTE]]="","",SUM(tblINVENTAIRE_HYGIENE[[#This Row],[QTE]]-$H678))</f>
        <v/>
      </c>
      <c r="J678" s="7"/>
      <c r="K678" s="42"/>
      <c r="L678" s="42"/>
      <c r="M678" s="52"/>
      <c r="N678" s="53"/>
      <c r="O678" s="44"/>
    </row>
    <row r="679" spans="2:15" ht="11.25">
      <c r="B679" s="37" t="str">
        <f>IF(tblINVENTAIRE_HYGIENE[[#This Row],[NOM]]="","",INDEX(tblHYGIENE[CODE],MATCH(tblINVENTAIRE_HYGIENE[[#This Row],[NOM]],tblHYGIENE[HYGIENE],0)))</f>
        <v/>
      </c>
      <c r="C679" s="37"/>
      <c r="D679" s="38"/>
      <c r="E679" s="21"/>
      <c r="F679" s="22" t="str">
        <f ca="1">IF(tblINVENTAIRE_HYGIENE[[#This Row],[DELIVRANCE]]&lt;&gt;"",TODAY()-tblINVENTAIRE_HYGIENE[[#This Row],[DELIVRANCE]],"")</f>
        <v/>
      </c>
      <c r="G679" s="65"/>
      <c r="H679" s="109"/>
      <c r="I679" s="40" t="str">
        <f>IF(tblINVENTAIRE_HYGIENE[[#This Row],[QTE]]="","",SUM(tblINVENTAIRE_HYGIENE[[#This Row],[QTE]]-$H679))</f>
        <v/>
      </c>
      <c r="J679" s="7"/>
      <c r="K679" s="42"/>
      <c r="L679" s="42"/>
      <c r="M679" s="52"/>
      <c r="N679" s="53"/>
      <c r="O679" s="44"/>
    </row>
    <row r="680" spans="2:15" ht="11.25">
      <c r="B680" s="37" t="str">
        <f>IF(tblINVENTAIRE_HYGIENE[[#This Row],[NOM]]="","",INDEX(tblHYGIENE[CODE],MATCH(tblINVENTAIRE_HYGIENE[[#This Row],[NOM]],tblHYGIENE[HYGIENE],0)))</f>
        <v/>
      </c>
      <c r="C680" s="37"/>
      <c r="D680" s="38"/>
      <c r="E680" s="21"/>
      <c r="F680" s="22" t="str">
        <f ca="1">IF(tblINVENTAIRE_HYGIENE[[#This Row],[DELIVRANCE]]&lt;&gt;"",TODAY()-tblINVENTAIRE_HYGIENE[[#This Row],[DELIVRANCE]],"")</f>
        <v/>
      </c>
      <c r="G680" s="65"/>
      <c r="H680" s="109"/>
      <c r="I680" s="40" t="str">
        <f>IF(tblINVENTAIRE_HYGIENE[[#This Row],[QTE]]="","",SUM(tblINVENTAIRE_HYGIENE[[#This Row],[QTE]]-$H680))</f>
        <v/>
      </c>
      <c r="J680" s="7"/>
      <c r="K680" s="42"/>
      <c r="L680" s="42"/>
      <c r="M680" s="52"/>
      <c r="N680" s="53"/>
      <c r="O680" s="44"/>
    </row>
    <row r="681" spans="2:15" ht="11.25">
      <c r="B681" s="37" t="str">
        <f>IF(tblINVENTAIRE_HYGIENE[[#This Row],[NOM]]="","",INDEX(tblHYGIENE[CODE],MATCH(tblINVENTAIRE_HYGIENE[[#This Row],[NOM]],tblHYGIENE[HYGIENE],0)))</f>
        <v/>
      </c>
      <c r="C681" s="37"/>
      <c r="D681" s="38"/>
      <c r="E681" s="21"/>
      <c r="F681" s="22" t="str">
        <f ca="1">IF(tblINVENTAIRE_HYGIENE[[#This Row],[DELIVRANCE]]&lt;&gt;"",TODAY()-tblINVENTAIRE_HYGIENE[[#This Row],[DELIVRANCE]],"")</f>
        <v/>
      </c>
      <c r="G681" s="65"/>
      <c r="H681" s="109"/>
      <c r="I681" s="40" t="str">
        <f>IF(tblINVENTAIRE_HYGIENE[[#This Row],[QTE]]="","",SUM(tblINVENTAIRE_HYGIENE[[#This Row],[QTE]]-$H681))</f>
        <v/>
      </c>
      <c r="J681" s="7"/>
      <c r="K681" s="42"/>
      <c r="L681" s="42"/>
      <c r="M681" s="52"/>
      <c r="N681" s="53"/>
      <c r="O681" s="44"/>
    </row>
    <row r="682" spans="2:15" ht="11.25">
      <c r="B682" s="37" t="str">
        <f>IF(tblINVENTAIRE_HYGIENE[[#This Row],[NOM]]="","",INDEX(tblHYGIENE[CODE],MATCH(tblINVENTAIRE_HYGIENE[[#This Row],[NOM]],tblHYGIENE[HYGIENE],0)))</f>
        <v/>
      </c>
      <c r="C682" s="37"/>
      <c r="D682" s="38"/>
      <c r="E682" s="21"/>
      <c r="F682" s="22" t="str">
        <f ca="1">IF(tblINVENTAIRE_HYGIENE[[#This Row],[DELIVRANCE]]&lt;&gt;"",TODAY()-tblINVENTAIRE_HYGIENE[[#This Row],[DELIVRANCE]],"")</f>
        <v/>
      </c>
      <c r="G682" s="65"/>
      <c r="H682" s="109"/>
      <c r="I682" s="40" t="str">
        <f>IF(tblINVENTAIRE_HYGIENE[[#This Row],[QTE]]="","",SUM(tblINVENTAIRE_HYGIENE[[#This Row],[QTE]]-$H682))</f>
        <v/>
      </c>
      <c r="J682" s="7"/>
      <c r="K682" s="42"/>
      <c r="L682" s="42"/>
      <c r="M682" s="52"/>
      <c r="N682" s="53"/>
      <c r="O682" s="44"/>
    </row>
    <row r="683" spans="2:15" ht="11.25">
      <c r="B683" s="37" t="str">
        <f>IF(tblINVENTAIRE_HYGIENE[[#This Row],[NOM]]="","",INDEX(tblHYGIENE[CODE],MATCH(tblINVENTAIRE_HYGIENE[[#This Row],[NOM]],tblHYGIENE[HYGIENE],0)))</f>
        <v/>
      </c>
      <c r="C683" s="37"/>
      <c r="D683" s="38"/>
      <c r="E683" s="21"/>
      <c r="F683" s="22" t="str">
        <f ca="1">IF(tblINVENTAIRE_HYGIENE[[#This Row],[DELIVRANCE]]&lt;&gt;"",TODAY()-tblINVENTAIRE_HYGIENE[[#This Row],[DELIVRANCE]],"")</f>
        <v/>
      </c>
      <c r="G683" s="65"/>
      <c r="H683" s="109"/>
      <c r="I683" s="40" t="str">
        <f>IF(tblINVENTAIRE_HYGIENE[[#This Row],[QTE]]="","",SUM(tblINVENTAIRE_HYGIENE[[#This Row],[QTE]]-$H683))</f>
        <v/>
      </c>
      <c r="J683" s="7"/>
      <c r="K683" s="42"/>
      <c r="L683" s="42"/>
      <c r="M683" s="52"/>
      <c r="N683" s="53"/>
      <c r="O683" s="44"/>
    </row>
    <row r="684" spans="2:15" ht="11.25">
      <c r="B684" s="37" t="str">
        <f>IF(tblINVENTAIRE_HYGIENE[[#This Row],[NOM]]="","",INDEX(tblHYGIENE[CODE],MATCH(tblINVENTAIRE_HYGIENE[[#This Row],[NOM]],tblHYGIENE[HYGIENE],0)))</f>
        <v/>
      </c>
      <c r="C684" s="37"/>
      <c r="D684" s="38"/>
      <c r="E684" s="21"/>
      <c r="F684" s="22" t="str">
        <f ca="1">IF(tblINVENTAIRE_HYGIENE[[#This Row],[DELIVRANCE]]&lt;&gt;"",TODAY()-tblINVENTAIRE_HYGIENE[[#This Row],[DELIVRANCE]],"")</f>
        <v/>
      </c>
      <c r="G684" s="65"/>
      <c r="H684" s="109"/>
      <c r="I684" s="40" t="str">
        <f>IF(tblINVENTAIRE_HYGIENE[[#This Row],[QTE]]="","",SUM(tblINVENTAIRE_HYGIENE[[#This Row],[QTE]]-$H684))</f>
        <v/>
      </c>
      <c r="J684" s="7"/>
      <c r="K684" s="42"/>
      <c r="L684" s="42"/>
      <c r="M684" s="52"/>
      <c r="N684" s="53"/>
      <c r="O684" s="44"/>
    </row>
    <row r="685" spans="2:15" ht="11.25">
      <c r="B685" s="37" t="str">
        <f>IF(tblINVENTAIRE_HYGIENE[[#This Row],[NOM]]="","",INDEX(tblHYGIENE[CODE],MATCH(tblINVENTAIRE_HYGIENE[[#This Row],[NOM]],tblHYGIENE[HYGIENE],0)))</f>
        <v/>
      </c>
      <c r="C685" s="37"/>
      <c r="D685" s="38"/>
      <c r="E685" s="21"/>
      <c r="F685" s="22" t="str">
        <f ca="1">IF(tblINVENTAIRE_HYGIENE[[#This Row],[DELIVRANCE]]&lt;&gt;"",TODAY()-tblINVENTAIRE_HYGIENE[[#This Row],[DELIVRANCE]],"")</f>
        <v/>
      </c>
      <c r="G685" s="65"/>
      <c r="H685" s="109"/>
      <c r="I685" s="40" t="str">
        <f>IF(tblINVENTAIRE_HYGIENE[[#This Row],[QTE]]="","",SUM(tblINVENTAIRE_HYGIENE[[#This Row],[QTE]]-$H685))</f>
        <v/>
      </c>
      <c r="J685" s="7"/>
      <c r="K685" s="42"/>
      <c r="L685" s="42"/>
      <c r="M685" s="52"/>
      <c r="N685" s="53"/>
      <c r="O685" s="44"/>
    </row>
    <row r="686" spans="2:15" ht="11.25">
      <c r="B686" s="37" t="str">
        <f>IF(tblINVENTAIRE_HYGIENE[[#This Row],[NOM]]="","",INDEX(tblHYGIENE[CODE],MATCH(tblINVENTAIRE_HYGIENE[[#This Row],[NOM]],tblHYGIENE[HYGIENE],0)))</f>
        <v/>
      </c>
      <c r="C686" s="37"/>
      <c r="D686" s="38"/>
      <c r="E686" s="21"/>
      <c r="F686" s="22" t="str">
        <f ca="1">IF(tblINVENTAIRE_HYGIENE[[#This Row],[DELIVRANCE]]&lt;&gt;"",TODAY()-tblINVENTAIRE_HYGIENE[[#This Row],[DELIVRANCE]],"")</f>
        <v/>
      </c>
      <c r="G686" s="65"/>
      <c r="H686" s="109"/>
      <c r="I686" s="40" t="str">
        <f>IF(tblINVENTAIRE_HYGIENE[[#This Row],[QTE]]="","",SUM(tblINVENTAIRE_HYGIENE[[#This Row],[QTE]]-$H686))</f>
        <v/>
      </c>
      <c r="J686" s="7"/>
      <c r="K686" s="42"/>
      <c r="L686" s="42"/>
      <c r="M686" s="52"/>
      <c r="N686" s="53"/>
      <c r="O686" s="44"/>
    </row>
    <row r="687" spans="2:15" ht="11.25">
      <c r="B687" s="37" t="str">
        <f>IF(tblINVENTAIRE_HYGIENE[[#This Row],[NOM]]="","",INDEX(tblHYGIENE[CODE],MATCH(tblINVENTAIRE_HYGIENE[[#This Row],[NOM]],tblHYGIENE[HYGIENE],0)))</f>
        <v/>
      </c>
      <c r="C687" s="37"/>
      <c r="D687" s="38"/>
      <c r="E687" s="21"/>
      <c r="F687" s="22" t="str">
        <f ca="1">IF(tblINVENTAIRE_HYGIENE[[#This Row],[DELIVRANCE]]&lt;&gt;"",TODAY()-tblINVENTAIRE_HYGIENE[[#This Row],[DELIVRANCE]],"")</f>
        <v/>
      </c>
      <c r="G687" s="65"/>
      <c r="H687" s="109"/>
      <c r="I687" s="40" t="str">
        <f>IF(tblINVENTAIRE_HYGIENE[[#This Row],[QTE]]="","",SUM(tblINVENTAIRE_HYGIENE[[#This Row],[QTE]]-$H687))</f>
        <v/>
      </c>
      <c r="J687" s="7"/>
      <c r="K687" s="42"/>
      <c r="L687" s="42"/>
      <c r="M687" s="52"/>
      <c r="N687" s="53"/>
      <c r="O687" s="44"/>
    </row>
    <row r="688" spans="2:15" ht="11.25">
      <c r="B688" s="37" t="str">
        <f>IF(tblINVENTAIRE_HYGIENE[[#This Row],[NOM]]="","",INDEX(tblHYGIENE[CODE],MATCH(tblINVENTAIRE_HYGIENE[[#This Row],[NOM]],tblHYGIENE[HYGIENE],0)))</f>
        <v/>
      </c>
      <c r="C688" s="37"/>
      <c r="D688" s="38"/>
      <c r="E688" s="21"/>
      <c r="F688" s="22" t="str">
        <f ca="1">IF(tblINVENTAIRE_HYGIENE[[#This Row],[DELIVRANCE]]&lt;&gt;"",TODAY()-tblINVENTAIRE_HYGIENE[[#This Row],[DELIVRANCE]],"")</f>
        <v/>
      </c>
      <c r="G688" s="65"/>
      <c r="H688" s="109"/>
      <c r="I688" s="40" t="str">
        <f>IF(tblINVENTAIRE_HYGIENE[[#This Row],[QTE]]="","",SUM(tblINVENTAIRE_HYGIENE[[#This Row],[QTE]]-$H688))</f>
        <v/>
      </c>
      <c r="J688" s="7"/>
      <c r="K688" s="42"/>
      <c r="L688" s="42"/>
      <c r="M688" s="52"/>
      <c r="N688" s="53"/>
      <c r="O688" s="44"/>
    </row>
    <row r="689" spans="2:15" ht="11.25">
      <c r="B689" s="37" t="str">
        <f>IF(tblINVENTAIRE_HYGIENE[[#This Row],[NOM]]="","",INDEX(tblHYGIENE[CODE],MATCH(tblINVENTAIRE_HYGIENE[[#This Row],[NOM]],tblHYGIENE[HYGIENE],0)))</f>
        <v/>
      </c>
      <c r="C689" s="37"/>
      <c r="D689" s="38"/>
      <c r="E689" s="21"/>
      <c r="F689" s="22" t="str">
        <f ca="1">IF(tblINVENTAIRE_HYGIENE[[#This Row],[DELIVRANCE]]&lt;&gt;"",TODAY()-tblINVENTAIRE_HYGIENE[[#This Row],[DELIVRANCE]],"")</f>
        <v/>
      </c>
      <c r="G689" s="65"/>
      <c r="H689" s="109"/>
      <c r="I689" s="40" t="str">
        <f>IF(tblINVENTAIRE_HYGIENE[[#This Row],[QTE]]="","",SUM(tblINVENTAIRE_HYGIENE[[#This Row],[QTE]]-$H689))</f>
        <v/>
      </c>
      <c r="J689" s="7"/>
      <c r="K689" s="42"/>
      <c r="L689" s="42"/>
      <c r="M689" s="52"/>
      <c r="N689" s="53"/>
      <c r="O689" s="44"/>
    </row>
    <row r="690" spans="2:15" ht="11.25">
      <c r="B690" s="37" t="str">
        <f>IF(tblINVENTAIRE_HYGIENE[[#This Row],[NOM]]="","",INDEX(tblHYGIENE[CODE],MATCH(tblINVENTAIRE_HYGIENE[[#This Row],[NOM]],tblHYGIENE[HYGIENE],0)))</f>
        <v/>
      </c>
      <c r="C690" s="37"/>
      <c r="D690" s="38"/>
      <c r="E690" s="21"/>
      <c r="F690" s="22" t="str">
        <f ca="1">IF(tblINVENTAIRE_HYGIENE[[#This Row],[DELIVRANCE]]&lt;&gt;"",TODAY()-tblINVENTAIRE_HYGIENE[[#This Row],[DELIVRANCE]],"")</f>
        <v/>
      </c>
      <c r="G690" s="65"/>
      <c r="H690" s="109"/>
      <c r="I690" s="40" t="str">
        <f>IF(tblINVENTAIRE_HYGIENE[[#This Row],[QTE]]="","",SUM(tblINVENTAIRE_HYGIENE[[#This Row],[QTE]]-$H690))</f>
        <v/>
      </c>
      <c r="J690" s="7"/>
      <c r="K690" s="42"/>
      <c r="L690" s="42"/>
      <c r="M690" s="52"/>
      <c r="N690" s="53"/>
      <c r="O690" s="44"/>
    </row>
    <row r="691" spans="2:15" ht="11.25">
      <c r="B691" s="37" t="str">
        <f>IF(tblINVENTAIRE_HYGIENE[[#This Row],[NOM]]="","",INDEX(tblHYGIENE[CODE],MATCH(tblINVENTAIRE_HYGIENE[[#This Row],[NOM]],tblHYGIENE[HYGIENE],0)))</f>
        <v/>
      </c>
      <c r="C691" s="37"/>
      <c r="D691" s="38"/>
      <c r="E691" s="21"/>
      <c r="F691" s="22" t="str">
        <f ca="1">IF(tblINVENTAIRE_HYGIENE[[#This Row],[DELIVRANCE]]&lt;&gt;"",TODAY()-tblINVENTAIRE_HYGIENE[[#This Row],[DELIVRANCE]],"")</f>
        <v/>
      </c>
      <c r="G691" s="65"/>
      <c r="H691" s="109"/>
      <c r="I691" s="40" t="str">
        <f>IF(tblINVENTAIRE_HYGIENE[[#This Row],[QTE]]="","",SUM(tblINVENTAIRE_HYGIENE[[#This Row],[QTE]]-$H691))</f>
        <v/>
      </c>
      <c r="J691" s="7"/>
      <c r="K691" s="42"/>
      <c r="L691" s="42"/>
      <c r="M691" s="52"/>
      <c r="N691" s="53"/>
      <c r="O691" s="44"/>
    </row>
    <row r="692" spans="2:15" ht="11.25">
      <c r="B692" s="37" t="str">
        <f>IF(tblINVENTAIRE_HYGIENE[[#This Row],[NOM]]="","",INDEX(tblHYGIENE[CODE],MATCH(tblINVENTAIRE_HYGIENE[[#This Row],[NOM]],tblHYGIENE[HYGIENE],0)))</f>
        <v/>
      </c>
      <c r="C692" s="37"/>
      <c r="D692" s="38"/>
      <c r="E692" s="21"/>
      <c r="F692" s="22" t="str">
        <f ca="1">IF(tblINVENTAIRE_HYGIENE[[#This Row],[DELIVRANCE]]&lt;&gt;"",TODAY()-tblINVENTAIRE_HYGIENE[[#This Row],[DELIVRANCE]],"")</f>
        <v/>
      </c>
      <c r="G692" s="65"/>
      <c r="H692" s="109"/>
      <c r="I692" s="40" t="str">
        <f>IF(tblINVENTAIRE_HYGIENE[[#This Row],[QTE]]="","",SUM(tblINVENTAIRE_HYGIENE[[#This Row],[QTE]]-$H692))</f>
        <v/>
      </c>
      <c r="J692" s="7"/>
      <c r="K692" s="42"/>
      <c r="L692" s="42"/>
      <c r="M692" s="52"/>
      <c r="N692" s="53"/>
      <c r="O692" s="44"/>
    </row>
    <row r="693" spans="2:15" ht="11.25">
      <c r="B693" s="37" t="str">
        <f>IF(tblINVENTAIRE_HYGIENE[[#This Row],[NOM]]="","",INDEX(tblHYGIENE[CODE],MATCH(tblINVENTAIRE_HYGIENE[[#This Row],[NOM]],tblHYGIENE[HYGIENE],0)))</f>
        <v/>
      </c>
      <c r="C693" s="37"/>
      <c r="D693" s="38"/>
      <c r="E693" s="21"/>
      <c r="F693" s="22" t="str">
        <f ca="1">IF(tblINVENTAIRE_HYGIENE[[#This Row],[DELIVRANCE]]&lt;&gt;"",TODAY()-tblINVENTAIRE_HYGIENE[[#This Row],[DELIVRANCE]],"")</f>
        <v/>
      </c>
      <c r="G693" s="65"/>
      <c r="H693" s="109"/>
      <c r="I693" s="40" t="str">
        <f>IF(tblINVENTAIRE_HYGIENE[[#This Row],[QTE]]="","",SUM(tblINVENTAIRE_HYGIENE[[#This Row],[QTE]]-$H693))</f>
        <v/>
      </c>
      <c r="J693" s="7"/>
      <c r="K693" s="42"/>
      <c r="L693" s="42"/>
      <c r="M693" s="52"/>
      <c r="N693" s="53"/>
      <c r="O693" s="44"/>
    </row>
    <row r="694" spans="2:15" ht="11.25">
      <c r="B694" s="37" t="str">
        <f>IF(tblINVENTAIRE_HYGIENE[[#This Row],[NOM]]="","",INDEX(tblHYGIENE[CODE],MATCH(tblINVENTAIRE_HYGIENE[[#This Row],[NOM]],tblHYGIENE[HYGIENE],0)))</f>
        <v/>
      </c>
      <c r="C694" s="37"/>
      <c r="D694" s="38"/>
      <c r="E694" s="21"/>
      <c r="F694" s="22" t="str">
        <f ca="1">IF(tblINVENTAIRE_HYGIENE[[#This Row],[DELIVRANCE]]&lt;&gt;"",TODAY()-tblINVENTAIRE_HYGIENE[[#This Row],[DELIVRANCE]],"")</f>
        <v/>
      </c>
      <c r="G694" s="65"/>
      <c r="H694" s="109"/>
      <c r="I694" s="40" t="str">
        <f>IF(tblINVENTAIRE_HYGIENE[[#This Row],[QTE]]="","",SUM(tblINVENTAIRE_HYGIENE[[#This Row],[QTE]]-$H694))</f>
        <v/>
      </c>
      <c r="J694" s="7"/>
      <c r="K694" s="42"/>
      <c r="L694" s="42"/>
      <c r="M694" s="52"/>
      <c r="N694" s="53"/>
      <c r="O694" s="44"/>
    </row>
    <row r="695" spans="2:15" ht="11.25">
      <c r="B695" s="37" t="str">
        <f>IF(tblINVENTAIRE_HYGIENE[[#This Row],[NOM]]="","",INDEX(tblHYGIENE[CODE],MATCH(tblINVENTAIRE_HYGIENE[[#This Row],[NOM]],tblHYGIENE[HYGIENE],0)))</f>
        <v/>
      </c>
      <c r="C695" s="37"/>
      <c r="D695" s="38"/>
      <c r="E695" s="21"/>
      <c r="F695" s="22" t="str">
        <f ca="1">IF(tblINVENTAIRE_HYGIENE[[#This Row],[DELIVRANCE]]&lt;&gt;"",TODAY()-tblINVENTAIRE_HYGIENE[[#This Row],[DELIVRANCE]],"")</f>
        <v/>
      </c>
      <c r="G695" s="65"/>
      <c r="H695" s="109"/>
      <c r="I695" s="40" t="str">
        <f>IF(tblINVENTAIRE_HYGIENE[[#This Row],[QTE]]="","",SUM(tblINVENTAIRE_HYGIENE[[#This Row],[QTE]]-$H695))</f>
        <v/>
      </c>
      <c r="J695" s="7"/>
      <c r="K695" s="42"/>
      <c r="L695" s="42"/>
      <c r="M695" s="52"/>
      <c r="N695" s="53"/>
      <c r="O695" s="44"/>
    </row>
    <row r="696" spans="2:15" ht="11.25">
      <c r="B696" s="37" t="str">
        <f>IF(tblINVENTAIRE_HYGIENE[[#This Row],[NOM]]="","",INDEX(tblHYGIENE[CODE],MATCH(tblINVENTAIRE_HYGIENE[[#This Row],[NOM]],tblHYGIENE[HYGIENE],0)))</f>
        <v/>
      </c>
      <c r="C696" s="37"/>
      <c r="D696" s="38"/>
      <c r="E696" s="21"/>
      <c r="F696" s="22" t="str">
        <f ca="1">IF(tblINVENTAIRE_HYGIENE[[#This Row],[DELIVRANCE]]&lt;&gt;"",TODAY()-tblINVENTAIRE_HYGIENE[[#This Row],[DELIVRANCE]],"")</f>
        <v/>
      </c>
      <c r="G696" s="65"/>
      <c r="H696" s="109"/>
      <c r="I696" s="40" t="str">
        <f>IF(tblINVENTAIRE_HYGIENE[[#This Row],[QTE]]="","",SUM(tblINVENTAIRE_HYGIENE[[#This Row],[QTE]]-$H696))</f>
        <v/>
      </c>
      <c r="J696" s="7"/>
      <c r="K696" s="42"/>
      <c r="L696" s="42"/>
      <c r="M696" s="52"/>
      <c r="N696" s="53"/>
      <c r="O696" s="44"/>
    </row>
    <row r="697" spans="2:15" ht="11.25">
      <c r="B697" s="37" t="str">
        <f>IF(tblINVENTAIRE_HYGIENE[[#This Row],[NOM]]="","",INDEX(tblHYGIENE[CODE],MATCH(tblINVENTAIRE_HYGIENE[[#This Row],[NOM]],tblHYGIENE[HYGIENE],0)))</f>
        <v/>
      </c>
      <c r="C697" s="37"/>
      <c r="D697" s="38"/>
      <c r="E697" s="21"/>
      <c r="F697" s="22" t="str">
        <f ca="1">IF(tblINVENTAIRE_HYGIENE[[#This Row],[DELIVRANCE]]&lt;&gt;"",TODAY()-tblINVENTAIRE_HYGIENE[[#This Row],[DELIVRANCE]],"")</f>
        <v/>
      </c>
      <c r="G697" s="65"/>
      <c r="H697" s="109"/>
      <c r="I697" s="40" t="str">
        <f>IF(tblINVENTAIRE_HYGIENE[[#This Row],[QTE]]="","",SUM(tblINVENTAIRE_HYGIENE[[#This Row],[QTE]]-$H697))</f>
        <v/>
      </c>
      <c r="J697" s="7"/>
      <c r="K697" s="42"/>
      <c r="L697" s="42"/>
      <c r="M697" s="52"/>
      <c r="N697" s="53"/>
      <c r="O697" s="44"/>
    </row>
    <row r="698" spans="2:15" ht="11.25">
      <c r="B698" s="37" t="str">
        <f>IF(tblINVENTAIRE_HYGIENE[[#This Row],[NOM]]="","",INDEX(tblHYGIENE[CODE],MATCH(tblINVENTAIRE_HYGIENE[[#This Row],[NOM]],tblHYGIENE[HYGIENE],0)))</f>
        <v/>
      </c>
      <c r="C698" s="37"/>
      <c r="D698" s="38"/>
      <c r="E698" s="21"/>
      <c r="F698" s="22" t="str">
        <f ca="1">IF(tblINVENTAIRE_HYGIENE[[#This Row],[DELIVRANCE]]&lt;&gt;"",TODAY()-tblINVENTAIRE_HYGIENE[[#This Row],[DELIVRANCE]],"")</f>
        <v/>
      </c>
      <c r="G698" s="65"/>
      <c r="H698" s="109"/>
      <c r="I698" s="40" t="str">
        <f>IF(tblINVENTAIRE_HYGIENE[[#This Row],[QTE]]="","",SUM(tblINVENTAIRE_HYGIENE[[#This Row],[QTE]]-$H698))</f>
        <v/>
      </c>
      <c r="J698" s="7"/>
      <c r="K698" s="42"/>
      <c r="L698" s="42"/>
      <c r="M698" s="52"/>
      <c r="N698" s="53"/>
      <c r="O698" s="44"/>
    </row>
    <row r="699" spans="2:15" ht="11.25">
      <c r="B699" s="37" t="str">
        <f>IF(tblINVENTAIRE_HYGIENE[[#This Row],[NOM]]="","",INDEX(tblHYGIENE[CODE],MATCH(tblINVENTAIRE_HYGIENE[[#This Row],[NOM]],tblHYGIENE[HYGIENE],0)))</f>
        <v/>
      </c>
      <c r="C699" s="37"/>
      <c r="D699" s="38"/>
      <c r="E699" s="21"/>
      <c r="F699" s="22" t="str">
        <f ca="1">IF(tblINVENTAIRE_HYGIENE[[#This Row],[DELIVRANCE]]&lt;&gt;"",TODAY()-tblINVENTAIRE_HYGIENE[[#This Row],[DELIVRANCE]],"")</f>
        <v/>
      </c>
      <c r="G699" s="65"/>
      <c r="H699" s="109"/>
      <c r="I699" s="40" t="str">
        <f>IF(tblINVENTAIRE_HYGIENE[[#This Row],[QTE]]="","",SUM(tblINVENTAIRE_HYGIENE[[#This Row],[QTE]]-$H699))</f>
        <v/>
      </c>
      <c r="J699" s="7"/>
      <c r="K699" s="42"/>
      <c r="L699" s="42"/>
      <c r="M699" s="52"/>
      <c r="N699" s="53"/>
      <c r="O699" s="44"/>
    </row>
    <row r="700" spans="2:15" ht="11.25">
      <c r="B700" s="37" t="str">
        <f>IF(tblINVENTAIRE_HYGIENE[[#This Row],[NOM]]="","",INDEX(tblHYGIENE[CODE],MATCH(tblINVENTAIRE_HYGIENE[[#This Row],[NOM]],tblHYGIENE[HYGIENE],0)))</f>
        <v/>
      </c>
      <c r="C700" s="37"/>
      <c r="D700" s="38"/>
      <c r="E700" s="21"/>
      <c r="F700" s="22" t="str">
        <f ca="1">IF(tblINVENTAIRE_HYGIENE[[#This Row],[DELIVRANCE]]&lt;&gt;"",TODAY()-tblINVENTAIRE_HYGIENE[[#This Row],[DELIVRANCE]],"")</f>
        <v/>
      </c>
      <c r="G700" s="65"/>
      <c r="H700" s="109"/>
      <c r="I700" s="40" t="str">
        <f>IF(tblINVENTAIRE_HYGIENE[[#This Row],[QTE]]="","",SUM(tblINVENTAIRE_HYGIENE[[#This Row],[QTE]]-$H700))</f>
        <v/>
      </c>
      <c r="J700" s="7"/>
      <c r="K700" s="42"/>
      <c r="L700" s="42"/>
      <c r="M700" s="52"/>
      <c r="N700" s="53"/>
      <c r="O700" s="44"/>
    </row>
    <row r="701" spans="2:15" ht="11.25">
      <c r="B701" s="37" t="str">
        <f>IF(tblINVENTAIRE_HYGIENE[[#This Row],[NOM]]="","",INDEX(tblHYGIENE[CODE],MATCH(tblINVENTAIRE_HYGIENE[[#This Row],[NOM]],tblHYGIENE[HYGIENE],0)))</f>
        <v/>
      </c>
      <c r="C701" s="37"/>
      <c r="D701" s="38"/>
      <c r="E701" s="21"/>
      <c r="F701" s="22" t="str">
        <f ca="1">IF(tblINVENTAIRE_HYGIENE[[#This Row],[DELIVRANCE]]&lt;&gt;"",TODAY()-tblINVENTAIRE_HYGIENE[[#This Row],[DELIVRANCE]],"")</f>
        <v/>
      </c>
      <c r="G701" s="65"/>
      <c r="H701" s="109"/>
      <c r="I701" s="40" t="str">
        <f>IF(tblINVENTAIRE_HYGIENE[[#This Row],[QTE]]="","",SUM(tblINVENTAIRE_HYGIENE[[#This Row],[QTE]]-$H701))</f>
        <v/>
      </c>
      <c r="J701" s="7"/>
      <c r="K701" s="42"/>
      <c r="L701" s="42"/>
      <c r="M701" s="52"/>
      <c r="N701" s="53"/>
      <c r="O701" s="44"/>
    </row>
    <row r="702" spans="2:15" ht="11.25">
      <c r="B702" s="37" t="str">
        <f>IF(tblINVENTAIRE_HYGIENE[[#This Row],[NOM]]="","",INDEX(tblHYGIENE[CODE],MATCH(tblINVENTAIRE_HYGIENE[[#This Row],[NOM]],tblHYGIENE[HYGIENE],0)))</f>
        <v/>
      </c>
      <c r="C702" s="37"/>
      <c r="D702" s="38"/>
      <c r="E702" s="21"/>
      <c r="F702" s="22" t="str">
        <f ca="1">IF(tblINVENTAIRE_HYGIENE[[#This Row],[DELIVRANCE]]&lt;&gt;"",TODAY()-tblINVENTAIRE_HYGIENE[[#This Row],[DELIVRANCE]],"")</f>
        <v/>
      </c>
      <c r="G702" s="65"/>
      <c r="H702" s="109"/>
      <c r="I702" s="40" t="str">
        <f>IF(tblINVENTAIRE_HYGIENE[[#This Row],[QTE]]="","",SUM(tblINVENTAIRE_HYGIENE[[#This Row],[QTE]]-$H702))</f>
        <v/>
      </c>
      <c r="J702" s="7"/>
      <c r="K702" s="42"/>
      <c r="L702" s="42"/>
      <c r="M702" s="52"/>
      <c r="N702" s="53"/>
      <c r="O702" s="44"/>
    </row>
    <row r="703" spans="2:15" ht="11.25">
      <c r="B703" s="37" t="str">
        <f>IF(tblINVENTAIRE_HYGIENE[[#This Row],[NOM]]="","",INDEX(tblHYGIENE[CODE],MATCH(tblINVENTAIRE_HYGIENE[[#This Row],[NOM]],tblHYGIENE[HYGIENE],0)))</f>
        <v/>
      </c>
      <c r="C703" s="37"/>
      <c r="D703" s="38"/>
      <c r="E703" s="21"/>
      <c r="F703" s="22" t="str">
        <f ca="1">IF(tblINVENTAIRE_HYGIENE[[#This Row],[DELIVRANCE]]&lt;&gt;"",TODAY()-tblINVENTAIRE_HYGIENE[[#This Row],[DELIVRANCE]],"")</f>
        <v/>
      </c>
      <c r="G703" s="65"/>
      <c r="H703" s="109"/>
      <c r="I703" s="40" t="str">
        <f>IF(tblINVENTAIRE_HYGIENE[[#This Row],[QTE]]="","",SUM(tblINVENTAIRE_HYGIENE[[#This Row],[QTE]]-$H703))</f>
        <v/>
      </c>
      <c r="J703" s="7"/>
      <c r="K703" s="42"/>
      <c r="L703" s="42"/>
      <c r="M703" s="52"/>
      <c r="N703" s="53"/>
      <c r="O703" s="44"/>
    </row>
    <row r="704" spans="2:15" ht="11.25">
      <c r="B704" s="37" t="str">
        <f>IF(tblINVENTAIRE_HYGIENE[[#This Row],[NOM]]="","",INDEX(tblHYGIENE[CODE],MATCH(tblINVENTAIRE_HYGIENE[[#This Row],[NOM]],tblHYGIENE[HYGIENE],0)))</f>
        <v/>
      </c>
      <c r="C704" s="37"/>
      <c r="D704" s="38"/>
      <c r="E704" s="21"/>
      <c r="F704" s="22" t="str">
        <f ca="1">IF(tblINVENTAIRE_HYGIENE[[#This Row],[DELIVRANCE]]&lt;&gt;"",TODAY()-tblINVENTAIRE_HYGIENE[[#This Row],[DELIVRANCE]],"")</f>
        <v/>
      </c>
      <c r="G704" s="65"/>
      <c r="H704" s="109"/>
      <c r="I704" s="40" t="str">
        <f>IF(tblINVENTAIRE_HYGIENE[[#This Row],[QTE]]="","",SUM(tblINVENTAIRE_HYGIENE[[#This Row],[QTE]]-$H704))</f>
        <v/>
      </c>
      <c r="J704" s="7"/>
      <c r="K704" s="42"/>
      <c r="L704" s="42"/>
      <c r="M704" s="52"/>
      <c r="N704" s="53"/>
      <c r="O704" s="44"/>
    </row>
    <row r="705" spans="2:15" ht="11.25">
      <c r="B705" s="37" t="str">
        <f>IF(tblINVENTAIRE_HYGIENE[[#This Row],[NOM]]="","",INDEX(tblHYGIENE[CODE],MATCH(tblINVENTAIRE_HYGIENE[[#This Row],[NOM]],tblHYGIENE[HYGIENE],0)))</f>
        <v/>
      </c>
      <c r="C705" s="37"/>
      <c r="D705" s="38"/>
      <c r="E705" s="21"/>
      <c r="F705" s="22" t="str">
        <f ca="1">IF(tblINVENTAIRE_HYGIENE[[#This Row],[DELIVRANCE]]&lt;&gt;"",TODAY()-tblINVENTAIRE_HYGIENE[[#This Row],[DELIVRANCE]],"")</f>
        <v/>
      </c>
      <c r="G705" s="65"/>
      <c r="H705" s="109"/>
      <c r="I705" s="40" t="str">
        <f>IF(tblINVENTAIRE_HYGIENE[[#This Row],[QTE]]="","",SUM(tblINVENTAIRE_HYGIENE[[#This Row],[QTE]]-$H705))</f>
        <v/>
      </c>
      <c r="J705" s="7"/>
      <c r="K705" s="42"/>
      <c r="L705" s="42"/>
      <c r="M705" s="52"/>
      <c r="N705" s="53"/>
      <c r="O705" s="44"/>
    </row>
    <row r="706" spans="2:15" ht="11.25">
      <c r="B706" s="37" t="str">
        <f>IF(tblINVENTAIRE_HYGIENE[[#This Row],[NOM]]="","",INDEX(tblHYGIENE[CODE],MATCH(tblINVENTAIRE_HYGIENE[[#This Row],[NOM]],tblHYGIENE[HYGIENE],0)))</f>
        <v/>
      </c>
      <c r="C706" s="37"/>
      <c r="D706" s="38"/>
      <c r="E706" s="21"/>
      <c r="F706" s="22" t="str">
        <f ca="1">IF(tblINVENTAIRE_HYGIENE[[#This Row],[DELIVRANCE]]&lt;&gt;"",TODAY()-tblINVENTAIRE_HYGIENE[[#This Row],[DELIVRANCE]],"")</f>
        <v/>
      </c>
      <c r="G706" s="65"/>
      <c r="H706" s="109"/>
      <c r="I706" s="40" t="str">
        <f>IF(tblINVENTAIRE_HYGIENE[[#This Row],[QTE]]="","",SUM(tblINVENTAIRE_HYGIENE[[#This Row],[QTE]]-$H706))</f>
        <v/>
      </c>
      <c r="J706" s="7"/>
      <c r="K706" s="42"/>
      <c r="L706" s="42"/>
      <c r="M706" s="52"/>
      <c r="N706" s="53"/>
      <c r="O706" s="44"/>
    </row>
    <row r="707" spans="2:15" ht="11.25">
      <c r="B707" s="37" t="str">
        <f>IF(tblINVENTAIRE_HYGIENE[[#This Row],[NOM]]="","",INDEX(tblHYGIENE[CODE],MATCH(tblINVENTAIRE_HYGIENE[[#This Row],[NOM]],tblHYGIENE[HYGIENE],0)))</f>
        <v/>
      </c>
      <c r="C707" s="37"/>
      <c r="D707" s="38"/>
      <c r="E707" s="21"/>
      <c r="F707" s="22" t="str">
        <f ca="1">IF(tblINVENTAIRE_HYGIENE[[#This Row],[DELIVRANCE]]&lt;&gt;"",TODAY()-tblINVENTAIRE_HYGIENE[[#This Row],[DELIVRANCE]],"")</f>
        <v/>
      </c>
      <c r="G707" s="65"/>
      <c r="H707" s="109"/>
      <c r="I707" s="40" t="str">
        <f>IF(tblINVENTAIRE_HYGIENE[[#This Row],[QTE]]="","",SUM(tblINVENTAIRE_HYGIENE[[#This Row],[QTE]]-$H707))</f>
        <v/>
      </c>
      <c r="J707" s="7"/>
      <c r="K707" s="42"/>
      <c r="L707" s="42"/>
      <c r="M707" s="52"/>
      <c r="N707" s="53"/>
      <c r="O707" s="44"/>
    </row>
    <row r="708" spans="2:15" ht="11.25">
      <c r="B708" s="37" t="str">
        <f>IF(tblINVENTAIRE_HYGIENE[[#This Row],[NOM]]="","",INDEX(tblHYGIENE[CODE],MATCH(tblINVENTAIRE_HYGIENE[[#This Row],[NOM]],tblHYGIENE[HYGIENE],0)))</f>
        <v/>
      </c>
      <c r="C708" s="37"/>
      <c r="D708" s="38"/>
      <c r="E708" s="21"/>
      <c r="F708" s="22" t="str">
        <f ca="1">IF(tblINVENTAIRE_HYGIENE[[#This Row],[DELIVRANCE]]&lt;&gt;"",TODAY()-tblINVENTAIRE_HYGIENE[[#This Row],[DELIVRANCE]],"")</f>
        <v/>
      </c>
      <c r="G708" s="65"/>
      <c r="H708" s="109"/>
      <c r="I708" s="40" t="str">
        <f>IF(tblINVENTAIRE_HYGIENE[[#This Row],[QTE]]="","",SUM(tblINVENTAIRE_HYGIENE[[#This Row],[QTE]]-$H708))</f>
        <v/>
      </c>
      <c r="J708" s="7"/>
      <c r="K708" s="42"/>
      <c r="L708" s="42"/>
      <c r="M708" s="52"/>
      <c r="N708" s="53"/>
      <c r="O708" s="44"/>
    </row>
    <row r="709" spans="2:15" ht="11.25">
      <c r="B709" s="37" t="str">
        <f>IF(tblINVENTAIRE_HYGIENE[[#This Row],[NOM]]="","",INDEX(tblHYGIENE[CODE],MATCH(tblINVENTAIRE_HYGIENE[[#This Row],[NOM]],tblHYGIENE[HYGIENE],0)))</f>
        <v/>
      </c>
      <c r="C709" s="37"/>
      <c r="D709" s="38"/>
      <c r="E709" s="21"/>
      <c r="F709" s="22" t="str">
        <f ca="1">IF(tblINVENTAIRE_HYGIENE[[#This Row],[DELIVRANCE]]&lt;&gt;"",TODAY()-tblINVENTAIRE_HYGIENE[[#This Row],[DELIVRANCE]],"")</f>
        <v/>
      </c>
      <c r="G709" s="65"/>
      <c r="H709" s="109"/>
      <c r="I709" s="40" t="str">
        <f>IF(tblINVENTAIRE_HYGIENE[[#This Row],[QTE]]="","",SUM(tblINVENTAIRE_HYGIENE[[#This Row],[QTE]]-$H709))</f>
        <v/>
      </c>
      <c r="J709" s="7"/>
      <c r="K709" s="42"/>
      <c r="L709" s="42"/>
      <c r="M709" s="52"/>
      <c r="N709" s="53"/>
      <c r="O709" s="44"/>
    </row>
    <row r="710" spans="2:15" ht="11.25">
      <c r="B710" s="37" t="str">
        <f>IF(tblINVENTAIRE_HYGIENE[[#This Row],[NOM]]="","",INDEX(tblHYGIENE[CODE],MATCH(tblINVENTAIRE_HYGIENE[[#This Row],[NOM]],tblHYGIENE[HYGIENE],0)))</f>
        <v/>
      </c>
      <c r="C710" s="37"/>
      <c r="D710" s="38"/>
      <c r="E710" s="21"/>
      <c r="F710" s="22" t="str">
        <f ca="1">IF(tblINVENTAIRE_HYGIENE[[#This Row],[DELIVRANCE]]&lt;&gt;"",TODAY()-tblINVENTAIRE_HYGIENE[[#This Row],[DELIVRANCE]],"")</f>
        <v/>
      </c>
      <c r="G710" s="65"/>
      <c r="H710" s="109"/>
      <c r="I710" s="40" t="str">
        <f>IF(tblINVENTAIRE_HYGIENE[[#This Row],[QTE]]="","",SUM(tblINVENTAIRE_HYGIENE[[#This Row],[QTE]]-$H710))</f>
        <v/>
      </c>
      <c r="J710" s="7"/>
      <c r="K710" s="42"/>
      <c r="L710" s="42"/>
      <c r="M710" s="52"/>
      <c r="N710" s="53"/>
      <c r="O710" s="44"/>
    </row>
    <row r="711" spans="2:15" ht="11.25">
      <c r="B711" s="37" t="str">
        <f>IF(tblINVENTAIRE_HYGIENE[[#This Row],[NOM]]="","",INDEX(tblHYGIENE[CODE],MATCH(tblINVENTAIRE_HYGIENE[[#This Row],[NOM]],tblHYGIENE[HYGIENE],0)))</f>
        <v/>
      </c>
      <c r="C711" s="37"/>
      <c r="D711" s="18"/>
      <c r="E711" s="21"/>
      <c r="F711" s="22" t="str">
        <f ca="1">IF(tblINVENTAIRE_HYGIENE[[#This Row],[DELIVRANCE]]&lt;&gt;"",TODAY()-tblINVENTAIRE_HYGIENE[[#This Row],[DELIVRANCE]],"")</f>
        <v/>
      </c>
      <c r="G711" s="65"/>
      <c r="H711" s="109"/>
      <c r="I711" s="40" t="str">
        <f>IF(tblINVENTAIRE_HYGIENE[[#This Row],[QTE]]="","",SUM(tblINVENTAIRE_HYGIENE[[#This Row],[QTE]]-$H711))</f>
        <v/>
      </c>
      <c r="J711" s="7"/>
      <c r="K711" s="42"/>
      <c r="L711" s="42"/>
      <c r="M711" s="52"/>
      <c r="N711" s="53"/>
      <c r="O711" s="44"/>
    </row>
  </sheetData>
  <mergeCells count="4">
    <mergeCell ref="B1:D1"/>
    <mergeCell ref="E1:F1"/>
    <mergeCell ref="D3:E3"/>
    <mergeCell ref="D4:E4"/>
  </mergeCells>
  <conditionalFormatting sqref="F3:G3">
    <cfRule type="cellIs" dxfId="11" priority="13" operator="equal">
      <formula>0</formula>
    </cfRule>
  </conditionalFormatting>
  <conditionalFormatting sqref="B7:J711">
    <cfRule type="cellIs" priority="106" operator="equal">
      <formula>"Pas de surlignage"</formula>
    </cfRule>
    <cfRule type="expression" dxfId="10" priority="107">
      <formula>AND($F$2="Moins d'1 an",$F7&lt;365)</formula>
    </cfRule>
    <cfRule type="expression" dxfId="9" priority="108">
      <formula>AND($F$2="1 an",AND($F7&gt;365,$F7&lt;=730))</formula>
    </cfRule>
    <cfRule type="expression" dxfId="8" priority="109">
      <formula>AND($F$2="2 ans",AND($F7&gt;730,$F7&lt;=1095))</formula>
    </cfRule>
    <cfRule type="expression" dxfId="7" priority="110">
      <formula>AND($F$2="3 ans",AND($F7&gt;1095,$F7&lt;=1460))</formula>
    </cfRule>
    <cfRule type="expression" dxfId="6" priority="111">
      <formula>AND($F$2="4 ans",AND($F7&gt;1460,$F7&lt;=1825))</formula>
    </cfRule>
    <cfRule type="expression" dxfId="5" priority="112">
      <formula>AND($F$2="5 ans",AND($F7&gt;1825,$F7&lt;=2190))</formula>
    </cfRule>
    <cfRule type="expression" dxfId="4" priority="113">
      <formula>AND($F$2="6 ans",AND($F7&gt;2190,$F7&lt;=2555))</formula>
    </cfRule>
    <cfRule type="expression" dxfId="3" priority="114">
      <formula>AND($F$2="7 ans",AND($F7&gt;2555,$F7&lt;=2920))</formula>
    </cfRule>
    <cfRule type="expression" dxfId="2" priority="115">
      <formula>AND($F$2="8 ans",AND($F7&gt;2920,$F7&lt;=3285))</formula>
    </cfRule>
    <cfRule type="expression" dxfId="1" priority="116">
      <formula>AND($F$2="9 ans",AND($F7&gt;3286,$F7&lt;=3651))</formula>
    </cfRule>
    <cfRule type="expression" dxfId="0" priority="117">
      <formula>AND($F$2="10 ans et plus",AND($F7&lt;&gt;"",$F7&gt;3651))</formula>
    </cfRule>
  </conditionalFormatting>
  <dataValidations count="1">
    <dataValidation type="list" allowBlank="1" showInputMessage="1" sqref="D7:D711">
      <formula1>lstLIEU</formula1>
    </dataValidation>
  </dataValidations>
  <printOptions horizontalCentered="1"/>
  <pageMargins left="0.25" right="0.25" top="0.75" bottom="0.75" header="0.3" footer="0.3"/>
  <pageSetup scale="59" fitToHeight="0" orientation="portrait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PARAMETRES!$B$4:$B$24</xm:f>
          </x14:formula1>
          <xm:sqref>L7:L711</xm:sqref>
        </x14:dataValidation>
        <x14:dataValidation type="list" allowBlank="1" showInputMessage="1" showErrorMessage="1">
          <x14:formula1>
            <xm:f>PARAMETRES!$B$29:$B$40</xm:f>
          </x14:formula1>
          <xm:sqref>F2:G2</xm:sqref>
        </x14:dataValidation>
        <x14:dataValidation type="list" allowBlank="1" showInputMessage="1" showErrorMessage="1">
          <x14:formula1>
            <xm:f>PARAMETRES!#REF!</xm:f>
          </x14:formula1>
          <xm:sqref>K7:K711</xm:sqref>
        </x14:dataValidation>
        <x14:dataValidation type="list" allowBlank="1" showInputMessage="1">
          <x14:formula1>
            <xm:f>PARAMETRES!$K$4:$K$18</xm:f>
          </x14:formula1>
          <xm:sqref>C7:C711</xm:sqref>
        </x14:dataValidation>
        <x14:dataValidation type="list" allowBlank="1" showInputMessage="1" showErrorMessage="1">
          <x14:formula1>
            <xm:f>PARAMETRES!$E$4:$E$79</xm:f>
          </x14:formula1>
          <xm:sqref>J7:J711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K39"/>
  <sheetViews>
    <sheetView tabSelected="1" workbookViewId="0">
      <selection activeCell="N21" sqref="N21"/>
    </sheetView>
  </sheetViews>
  <sheetFormatPr baseColWidth="10" defaultRowHeight="11.25"/>
  <cols>
    <col min="1" max="1" width="2.7109375" style="3" customWidth="1"/>
    <col min="2" max="2" width="20.7109375" style="2" customWidth="1"/>
    <col min="3" max="3" width="6.42578125" style="126" customWidth="1"/>
    <col min="4" max="4" width="15.85546875" style="2" customWidth="1"/>
    <col min="5" max="5" width="6.42578125" style="2" customWidth="1"/>
    <col min="6" max="6" width="15.42578125" style="2" customWidth="1"/>
    <col min="7" max="7" width="6.42578125" style="2" customWidth="1"/>
    <col min="8" max="8" width="14.42578125" style="2" customWidth="1"/>
    <col min="9" max="9" width="6.42578125" style="2" customWidth="1"/>
    <col min="10" max="10" width="17.140625" style="2" customWidth="1"/>
    <col min="11" max="11" width="6.42578125" style="2" customWidth="1"/>
    <col min="12" max="12" width="2.7109375" style="2" customWidth="1"/>
    <col min="13" max="16384" width="11.42578125" style="2"/>
  </cols>
  <sheetData>
    <row r="1" spans="1:11">
      <c r="A1" s="131" t="s">
        <v>200</v>
      </c>
      <c r="B1" s="131"/>
      <c r="C1" s="131"/>
      <c r="D1" s="131"/>
      <c r="E1" s="131"/>
      <c r="F1" s="131"/>
      <c r="G1" s="135" t="s">
        <v>15</v>
      </c>
      <c r="H1" s="135"/>
      <c r="I1" s="135"/>
      <c r="J1" s="130"/>
    </row>
    <row r="2" spans="1:11" ht="12" thickBot="1"/>
    <row r="3" spans="1:11" s="104" customFormat="1" ht="12" thickBot="1">
      <c r="A3" s="134"/>
      <c r="B3" s="138" t="s">
        <v>193</v>
      </c>
      <c r="C3" s="139" t="s">
        <v>206</v>
      </c>
      <c r="D3" s="138" t="s">
        <v>196</v>
      </c>
      <c r="E3" s="140" t="s">
        <v>206</v>
      </c>
      <c r="F3" s="138" t="s">
        <v>179</v>
      </c>
      <c r="G3" s="140" t="s">
        <v>207</v>
      </c>
      <c r="H3" s="138" t="s">
        <v>183</v>
      </c>
      <c r="I3" s="140" t="s">
        <v>207</v>
      </c>
      <c r="J3" s="138" t="s">
        <v>184</v>
      </c>
      <c r="K3" s="140" t="s">
        <v>206</v>
      </c>
    </row>
    <row r="4" spans="1:11">
      <c r="A4" s="132"/>
      <c r="B4" s="124"/>
      <c r="C4" s="127"/>
      <c r="D4" s="122"/>
      <c r="E4" s="123"/>
      <c r="F4" s="122"/>
      <c r="G4" s="123"/>
      <c r="H4" s="122"/>
      <c r="I4" s="123"/>
      <c r="J4" s="122"/>
      <c r="K4" s="123"/>
    </row>
    <row r="5" spans="1:11">
      <c r="A5" s="132"/>
      <c r="B5" s="124"/>
      <c r="C5" s="128"/>
      <c r="D5" s="124"/>
      <c r="E5" s="125"/>
      <c r="F5" s="124"/>
      <c r="G5" s="125"/>
      <c r="H5" s="124"/>
      <c r="I5" s="125"/>
      <c r="J5" s="124"/>
      <c r="K5" s="125"/>
    </row>
    <row r="6" spans="1:11">
      <c r="A6" s="132"/>
      <c r="B6" s="124"/>
      <c r="C6" s="128"/>
      <c r="D6" s="124"/>
      <c r="E6" s="125"/>
      <c r="F6" s="124"/>
      <c r="G6" s="125"/>
      <c r="H6" s="124"/>
      <c r="I6" s="125"/>
      <c r="J6" s="124"/>
      <c r="K6" s="125"/>
    </row>
    <row r="7" spans="1:11">
      <c r="A7" s="132"/>
      <c r="B7" s="124"/>
      <c r="C7" s="128"/>
      <c r="D7" s="124"/>
      <c r="E7" s="125"/>
      <c r="F7" s="124"/>
      <c r="G7" s="125"/>
      <c r="H7" s="124"/>
      <c r="I7" s="125"/>
      <c r="J7" s="124"/>
      <c r="K7" s="125"/>
    </row>
    <row r="8" spans="1:11">
      <c r="A8" s="132"/>
      <c r="B8" s="124"/>
      <c r="C8" s="128"/>
      <c r="D8" s="124"/>
      <c r="E8" s="125"/>
      <c r="F8" s="124"/>
      <c r="G8" s="125"/>
      <c r="H8" s="124"/>
      <c r="I8" s="125"/>
      <c r="J8" s="124"/>
      <c r="K8" s="125"/>
    </row>
    <row r="9" spans="1:11">
      <c r="A9" s="132"/>
      <c r="B9" s="124"/>
      <c r="C9" s="128"/>
      <c r="D9" s="124"/>
      <c r="E9" s="125"/>
      <c r="F9" s="124"/>
      <c r="G9" s="125"/>
      <c r="H9" s="124"/>
      <c r="I9" s="125"/>
      <c r="J9" s="124"/>
      <c r="K9" s="125"/>
    </row>
    <row r="10" spans="1:11">
      <c r="A10" s="133"/>
      <c r="B10" s="124"/>
      <c r="C10" s="128"/>
      <c r="D10" s="124"/>
      <c r="E10" s="125"/>
      <c r="F10" s="124"/>
      <c r="G10" s="125"/>
      <c r="H10" s="124"/>
      <c r="I10" s="125"/>
      <c r="J10" s="124"/>
      <c r="K10" s="125"/>
    </row>
    <row r="11" spans="1:11">
      <c r="A11" s="133"/>
      <c r="B11" s="124"/>
      <c r="C11" s="128"/>
      <c r="D11" s="124"/>
      <c r="E11" s="125"/>
      <c r="F11" s="124"/>
      <c r="G11" s="125"/>
      <c r="H11" s="124"/>
      <c r="I11" s="125"/>
      <c r="J11" s="124"/>
      <c r="K11" s="125"/>
    </row>
    <row r="12" spans="1:11">
      <c r="A12" s="133"/>
      <c r="B12" s="124"/>
      <c r="C12" s="128"/>
      <c r="D12" s="124"/>
      <c r="E12" s="125"/>
      <c r="F12" s="124"/>
      <c r="G12" s="125"/>
      <c r="H12" s="124"/>
      <c r="I12" s="125"/>
      <c r="J12" s="124"/>
      <c r="K12" s="125"/>
    </row>
    <row r="13" spans="1:11">
      <c r="A13" s="133"/>
      <c r="B13" s="124"/>
      <c r="C13" s="128"/>
      <c r="D13" s="124"/>
      <c r="E13" s="125"/>
      <c r="F13" s="124"/>
      <c r="G13" s="125"/>
      <c r="H13" s="124"/>
      <c r="I13" s="125"/>
      <c r="J13" s="124"/>
      <c r="K13" s="125"/>
    </row>
    <row r="14" spans="1:11">
      <c r="A14" s="133"/>
      <c r="B14" s="124"/>
      <c r="C14" s="128"/>
      <c r="D14" s="124"/>
      <c r="E14" s="125"/>
      <c r="F14" s="124"/>
      <c r="G14" s="125"/>
      <c r="H14" s="124"/>
      <c r="I14" s="125"/>
      <c r="J14" s="124"/>
      <c r="K14" s="125"/>
    </row>
    <row r="15" spans="1:11">
      <c r="A15" s="133"/>
      <c r="B15" s="124"/>
      <c r="C15" s="128"/>
      <c r="D15" s="124"/>
      <c r="E15" s="125"/>
      <c r="F15" s="124"/>
      <c r="G15" s="125"/>
      <c r="H15" s="124"/>
      <c r="I15" s="125"/>
      <c r="J15" s="124"/>
      <c r="K15" s="125"/>
    </row>
    <row r="16" spans="1:11">
      <c r="A16" s="133"/>
      <c r="B16" s="142"/>
      <c r="C16" s="129"/>
      <c r="D16" s="142"/>
      <c r="E16" s="143"/>
      <c r="F16" s="142"/>
      <c r="G16" s="143"/>
      <c r="H16" s="142"/>
      <c r="I16" s="143"/>
      <c r="J16" s="142"/>
      <c r="K16" s="143"/>
    </row>
    <row r="17" spans="1:11">
      <c r="A17" s="141"/>
      <c r="B17" s="102"/>
      <c r="C17" s="144"/>
      <c r="D17" s="102"/>
      <c r="E17" s="102"/>
      <c r="F17" s="102"/>
      <c r="G17" s="102"/>
      <c r="H17" s="102"/>
      <c r="I17" s="102"/>
      <c r="J17" s="102"/>
      <c r="K17" s="102"/>
    </row>
    <row r="18" spans="1:11">
      <c r="A18" s="141"/>
      <c r="B18" s="102"/>
      <c r="C18" s="144"/>
      <c r="D18" s="102"/>
      <c r="E18" s="102"/>
      <c r="F18" s="102"/>
      <c r="G18" s="102"/>
      <c r="H18" s="102"/>
      <c r="I18" s="102"/>
      <c r="J18" s="102"/>
      <c r="K18" s="102"/>
    </row>
    <row r="19" spans="1:11" ht="12.75">
      <c r="A19" s="141"/>
      <c r="B19" s="145"/>
      <c r="C19" s="144"/>
      <c r="D19" s="102"/>
      <c r="E19" s="102"/>
      <c r="F19" s="102"/>
      <c r="G19" s="102"/>
      <c r="H19" s="102"/>
      <c r="I19" s="102"/>
      <c r="J19" s="102"/>
      <c r="K19" s="102"/>
    </row>
    <row r="20" spans="1:11">
      <c r="A20" s="141"/>
      <c r="B20" s="102"/>
      <c r="C20" s="144"/>
      <c r="D20" s="102"/>
      <c r="E20" s="102"/>
      <c r="F20" s="102"/>
      <c r="G20" s="102"/>
      <c r="H20" s="102"/>
      <c r="I20" s="102"/>
      <c r="J20" s="102"/>
      <c r="K20" s="102"/>
    </row>
    <row r="21" spans="1:11">
      <c r="A21" s="141"/>
      <c r="B21" s="102"/>
      <c r="C21" s="144"/>
      <c r="D21" s="102"/>
      <c r="E21" s="102"/>
      <c r="F21" s="102"/>
      <c r="G21" s="102"/>
      <c r="H21" s="102"/>
      <c r="I21" s="102"/>
      <c r="J21" s="102"/>
      <c r="K21" s="102"/>
    </row>
    <row r="22" spans="1:11">
      <c r="A22" s="141"/>
      <c r="B22" s="102"/>
      <c r="C22" s="144"/>
      <c r="D22" s="102"/>
      <c r="E22" s="102"/>
      <c r="F22" s="102"/>
      <c r="G22" s="102"/>
      <c r="H22" s="102"/>
      <c r="I22" s="102"/>
      <c r="J22" s="102"/>
      <c r="K22" s="102"/>
    </row>
    <row r="23" spans="1:11">
      <c r="A23" s="141"/>
      <c r="B23" s="102"/>
      <c r="C23" s="144"/>
      <c r="D23" s="102"/>
      <c r="E23" s="102"/>
      <c r="F23" s="102"/>
      <c r="G23" s="102"/>
      <c r="H23" s="102"/>
      <c r="I23" s="102"/>
      <c r="J23" s="102"/>
      <c r="K23" s="102"/>
    </row>
    <row r="24" spans="1:11">
      <c r="A24" s="141"/>
      <c r="B24" s="102"/>
      <c r="C24" s="144"/>
      <c r="D24" s="102"/>
      <c r="E24" s="102"/>
      <c r="F24" s="102"/>
      <c r="G24" s="102"/>
      <c r="H24" s="102"/>
      <c r="I24" s="102"/>
      <c r="J24" s="102"/>
      <c r="K24" s="102"/>
    </row>
    <row r="25" spans="1:11">
      <c r="A25" s="141"/>
      <c r="B25" s="102"/>
      <c r="C25" s="144"/>
      <c r="D25" s="102"/>
      <c r="E25" s="102"/>
      <c r="F25" s="102"/>
      <c r="G25" s="102"/>
      <c r="H25" s="102"/>
      <c r="I25" s="102"/>
      <c r="J25" s="102"/>
      <c r="K25" s="102"/>
    </row>
    <row r="26" spans="1:11">
      <c r="A26" s="141"/>
      <c r="B26" s="102"/>
      <c r="C26" s="144"/>
      <c r="D26" s="102"/>
      <c r="E26" s="102"/>
      <c r="F26" s="102"/>
      <c r="G26" s="102"/>
      <c r="H26" s="102"/>
      <c r="I26" s="102"/>
      <c r="J26" s="102"/>
      <c r="K26" s="102"/>
    </row>
    <row r="27" spans="1:11">
      <c r="A27" s="141"/>
      <c r="B27" s="102"/>
      <c r="C27" s="144"/>
      <c r="D27" s="102"/>
      <c r="E27" s="102"/>
      <c r="F27" s="102"/>
      <c r="G27" s="102"/>
      <c r="H27" s="102"/>
      <c r="I27" s="102"/>
      <c r="J27" s="102"/>
      <c r="K27" s="102"/>
    </row>
    <row r="28" spans="1:11">
      <c r="A28" s="141"/>
      <c r="B28" s="102"/>
      <c r="C28" s="144"/>
      <c r="D28" s="102"/>
      <c r="E28" s="102"/>
      <c r="F28" s="102"/>
      <c r="G28" s="102"/>
      <c r="H28" s="102"/>
      <c r="I28" s="102"/>
      <c r="J28" s="102"/>
      <c r="K28" s="102"/>
    </row>
    <row r="29" spans="1:11">
      <c r="A29" s="141"/>
      <c r="B29" s="102"/>
      <c r="C29" s="144"/>
      <c r="D29" s="102"/>
      <c r="E29" s="102"/>
      <c r="F29" s="102"/>
      <c r="G29" s="102"/>
      <c r="H29" s="102"/>
      <c r="I29" s="102"/>
      <c r="J29" s="102"/>
      <c r="K29" s="102"/>
    </row>
    <row r="30" spans="1:11">
      <c r="A30" s="141"/>
      <c r="B30" s="102"/>
      <c r="C30" s="144"/>
      <c r="D30" s="102"/>
      <c r="E30" s="102"/>
      <c r="F30" s="102"/>
      <c r="G30" s="102"/>
      <c r="H30" s="102"/>
      <c r="I30" s="102"/>
      <c r="J30" s="102"/>
      <c r="K30" s="102"/>
    </row>
    <row r="31" spans="1:11">
      <c r="A31" s="141"/>
      <c r="B31" s="102"/>
      <c r="C31" s="144"/>
      <c r="D31" s="102"/>
      <c r="E31" s="102"/>
      <c r="F31" s="102"/>
      <c r="G31" s="102"/>
      <c r="H31" s="102"/>
      <c r="I31" s="102"/>
      <c r="J31" s="102"/>
      <c r="K31" s="102"/>
    </row>
    <row r="32" spans="1:11">
      <c r="A32" s="141"/>
      <c r="B32" s="102"/>
      <c r="C32" s="144"/>
      <c r="D32" s="102"/>
      <c r="E32" s="102"/>
      <c r="F32" s="102"/>
      <c r="G32" s="102"/>
      <c r="H32" s="102"/>
      <c r="I32" s="102"/>
      <c r="J32" s="102"/>
      <c r="K32" s="102"/>
    </row>
    <row r="33" spans="1:11">
      <c r="A33" s="141"/>
      <c r="B33" s="102"/>
      <c r="C33" s="144"/>
      <c r="D33" s="102"/>
      <c r="E33" s="102"/>
      <c r="F33" s="102"/>
      <c r="G33" s="102"/>
      <c r="H33" s="102"/>
      <c r="I33" s="102"/>
      <c r="J33" s="102"/>
      <c r="K33" s="102"/>
    </row>
    <row r="34" spans="1:11">
      <c r="A34" s="141"/>
      <c r="B34" s="102"/>
      <c r="C34" s="144"/>
      <c r="D34" s="102"/>
      <c r="E34" s="102"/>
      <c r="F34" s="102"/>
      <c r="G34" s="102"/>
      <c r="H34" s="102"/>
      <c r="I34" s="102"/>
      <c r="J34" s="102"/>
      <c r="K34" s="102"/>
    </row>
    <row r="35" spans="1:11">
      <c r="A35" s="141"/>
      <c r="B35" s="102"/>
      <c r="C35" s="144"/>
      <c r="D35" s="102"/>
      <c r="E35" s="102"/>
      <c r="F35" s="102"/>
      <c r="G35" s="102"/>
      <c r="H35" s="102"/>
      <c r="I35" s="102"/>
      <c r="J35" s="102"/>
      <c r="K35" s="102"/>
    </row>
    <row r="36" spans="1:11">
      <c r="A36" s="141"/>
      <c r="B36" s="102"/>
      <c r="C36" s="144"/>
      <c r="D36" s="102"/>
      <c r="E36" s="102"/>
      <c r="F36" s="102"/>
      <c r="G36" s="102"/>
      <c r="H36" s="102"/>
      <c r="I36" s="102"/>
      <c r="J36" s="102"/>
      <c r="K36" s="102"/>
    </row>
    <row r="37" spans="1:11">
      <c r="A37" s="141"/>
      <c r="B37" s="102"/>
      <c r="C37" s="144"/>
      <c r="D37" s="102"/>
      <c r="E37" s="102"/>
      <c r="F37" s="102"/>
      <c r="G37" s="102"/>
      <c r="H37" s="102"/>
      <c r="I37" s="102"/>
      <c r="J37" s="102"/>
      <c r="K37" s="102"/>
    </row>
    <row r="38" spans="1:11">
      <c r="A38" s="141"/>
      <c r="B38" s="102"/>
      <c r="C38" s="144"/>
      <c r="D38" s="102"/>
      <c r="E38" s="102"/>
      <c r="F38" s="102"/>
      <c r="G38" s="102"/>
      <c r="H38" s="102"/>
      <c r="I38" s="102"/>
      <c r="J38" s="102"/>
      <c r="K38" s="102"/>
    </row>
    <row r="39" spans="1:11">
      <c r="A39" s="141"/>
      <c r="B39" s="102"/>
      <c r="C39" s="144"/>
      <c r="D39" s="102"/>
      <c r="E39" s="102"/>
      <c r="F39" s="102"/>
      <c r="G39" s="102"/>
      <c r="H39" s="102"/>
      <c r="I39" s="102"/>
      <c r="J39" s="102"/>
      <c r="K39" s="102"/>
    </row>
  </sheetData>
  <mergeCells count="2">
    <mergeCell ref="A1:F1"/>
    <mergeCell ref="G1:I1"/>
  </mergeCells>
  <pageMargins left="0.19685039370078741" right="0.19685039370078741" top="0.19685039370078741" bottom="0.19685039370078741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PARAMETRES!$B$4:$B$24</xm:f>
          </x14:formula1>
          <xm:sqref>G1:I1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69924D1ECC420D47A2456556BC94F7370400BDF4491DEA4973499845289601F88B9F" ma:contentTypeVersion="55" ma:contentTypeDescription="Create a new document." ma:contentTypeScope="" ma:versionID="41eb558a2b826e6e4f9defd990175bec">
  <xsd:schema xmlns:xsd="http://www.w3.org/2001/XMLSchema" xmlns:xs="http://www.w3.org/2001/XMLSchema" xmlns:p="http://schemas.microsoft.com/office/2006/metadata/properties" xmlns:ns2="6d93d202-47fc-4405-873a-cab67cc5f1b2" xmlns:ns3="64acb2c5-0a2b-4bda-bd34-58e36cbb80d2" targetNamespace="http://schemas.microsoft.com/office/2006/metadata/properties" ma:root="true" ma:fieldsID="19deea0185cf7bc57eee9b90b1ba2ace" ns2:_="" ns3:_="">
    <xsd:import namespace="6d93d202-47fc-4405-873a-cab67cc5f1b2"/>
    <xsd:import namespace="64acb2c5-0a2b-4bda-bd34-58e36cbb80d2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AverageRating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  <xsd:element ref="ns3:Description0" minOccurs="0"/>
                <xsd:element ref="ns3:Compon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3d202-47fc-4405-873a-cab67cc5f1b2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0:00:00Z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erageRating" ma:index="12" nillable="true" ma:displayName="Average Rating" ma:internalName="AverageRating" ma:readOnly="false">
      <xsd:simpleType>
        <xsd:restriction base="dms:Text"/>
      </xsd:simpleType>
    </xsd:element>
    <xsd:element name="BlockPublish" ma:index="13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4" nillable="true" ma:displayName="Bug Number" ma:default="" ma:internalName="BugNumber" ma:readOnly="false">
      <xsd:simpleType>
        <xsd:restriction base="dms:Text"/>
      </xsd:simpleType>
    </xsd:element>
    <xsd:element name="CampaignTagsTaxHTField0" ma:index="16" nillable="true" ma:taxonomy="true" ma:internalName="CampaignTagsTaxHTField0" ma:taxonomyFieldName="CampaignTags" ma:displayName="Campaigns" ma:readOnly="false" ma:default="" ma:fieldId="{dc79c007-7f28-4db9-9ba1-525d19a3279b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7" nillable="true" ma:displayName="Client Viewer" ma:default="" ma:internalName="TPClientViewer">
      <xsd:simpleType>
        <xsd:restriction base="dms:Text"/>
      </xsd:simpleType>
    </xsd:element>
    <xsd:element name="ClipArtFilename" ma:index="18" nillable="true" ma:displayName="Clip Art Name" ma:default="" ma:internalName="ClipArtFilename" ma:readOnly="false">
      <xsd:simpleType>
        <xsd:restriction base="dms:Text"/>
      </xsd:simpleType>
    </xsd:element>
    <xsd:element name="TPCommandLine" ma:index="19" nillable="true" ma:displayName="Command Line" ma:default="" ma:internalName="TPCommandLine">
      <xsd:simpleType>
        <xsd:restriction base="dms:Text"/>
      </xsd:simpleType>
    </xsd:element>
    <xsd:element name="TPComponent" ma:index="20" nillable="true" ma:displayName="Component" ma:default="" ma:internalName="TPComponent">
      <xsd:simpleType>
        <xsd:restriction base="dms:Text"/>
      </xsd:simpleType>
    </xsd:element>
    <xsd:element name="ContentItem" ma:index="21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3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6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7" nillable="true" ma:displayName="CSX Submission Market" ma:default="" ma:list="{80C6DD30-196A-4C6B-B1BF-A43F3B8ACD4F}" ma:internalName="CSXSubmissionMarket" ma:readOnly="false" ma:showField="MarketName" ma:web="6d93d202-47fc-4405-873a-cab67cc5f1b2">
      <xsd:simpleType>
        <xsd:restriction base="dms:Lookup"/>
      </xsd:simpleType>
    </xsd:element>
    <xsd:element name="CSXUpdate" ma:index="28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9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30" nillable="true" ma:displayName="Deleted?" ma:default="" ma:internalName="IsDeleted" ma:readOnly="false">
      <xsd:simpleType>
        <xsd:restriction base="dms:Boolean"/>
      </xsd:simpleType>
    </xsd:element>
    <xsd:element name="APDescription" ma:index="31" nillable="true" ma:displayName="Description" ma:default="" ma:internalName="APDescription" ma:readOnly="false">
      <xsd:simpleType>
        <xsd:restriction base="dms:Note"/>
      </xsd:simpleType>
    </xsd:element>
    <xsd:element name="DirectSourceMarket" ma:index="32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3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4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5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6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7" nillable="true" ma:displayName="Editorial Tags" ma:default="" ma:internalName="EditorialTags">
      <xsd:simpleType>
        <xsd:restriction base="dms:Unknown"/>
      </xsd:simpleType>
    </xsd:element>
    <xsd:element name="TPExecutable" ma:index="38" nillable="true" ma:displayName="Executable" ma:default="" ma:internalName="TPExecutable">
      <xsd:simpleType>
        <xsd:restriction base="dms:Text"/>
      </xsd:simpleType>
    </xsd:element>
    <xsd:element name="FeatureTagsTaxHTField0" ma:index="40" nillable="true" ma:taxonomy="true" ma:internalName="FeatureTagsTaxHTField0" ma:taxonomyFieldName="FeatureTags" ma:displayName="Features" ma:readOnly="false" ma:default="" ma:fieldId="{bb16b974-ed24-4278-8820-8e232d38904b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1" nillable="true" ma:displayName="Friendly Name" ma:default="" ma:internalName="TPFriendlyName">
      <xsd:simpleType>
        <xsd:restriction base="dms:Text"/>
      </xsd:simpleType>
    </xsd:element>
    <xsd:element name="FriendlyTitle" ma:index="42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3" nillable="true" ma:displayName="Generate Images?" ma:default="true" ma:internalName="PrimaryImageGen">
      <xsd:simpleType>
        <xsd:restriction base="dms:Boolean"/>
      </xsd:simpleType>
    </xsd:element>
    <xsd:element name="HandoffToMSDN" ma:index="44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5" nillable="true" ma:displayName="InProjectListLookup" ma:list="{7E2D4CA2-442A-4FDA-AA57-71B8C7B2C53C}" ma:internalName="InProjectListLookup" ma:readOnly="true" ma:showField="InProjectList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6" nillable="true" ma:displayName="Install Location" ma:default="" ma:internalName="TPInstallLocation">
      <xsd:simpleType>
        <xsd:restriction base="dms:Text"/>
      </xsd:simpleType>
    </xsd:element>
    <xsd:element name="InternalTagsTaxHTField0" ma:index="48" nillable="true" ma:taxonomy="true" ma:internalName="InternalTagsTaxHTField0" ma:taxonomyFieldName="InternalTags" ma:displayName="Internal Tags" ma:readOnly="false" ma:default="" ma:fieldId="{fd9a49dc-3dbf-4047-b62d-1d587abe7b40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9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50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1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2" nillable="true" ma:displayName="Last Complete Version Lookup" ma:default="" ma:list="{7E2D4CA2-442A-4FDA-AA57-71B8C7B2C53C}" ma:internalName="LastCompleteVersionLookup" ma:readOnly="true" ma:showField="LastCompleteVersion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3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4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5" nillable="true" ma:displayName="Last Preview Attempt Error" ma:default="" ma:list="{7E2D4CA2-442A-4FDA-AA57-71B8C7B2C53C}" ma:internalName="LastPreviewErrorLookup" ma:readOnly="true" ma:showField="LastPreviewError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6" nillable="true" ma:displayName="Last Preview Attempt Result" ma:default="" ma:list="{7E2D4CA2-442A-4FDA-AA57-71B8C7B2C53C}" ma:internalName="LastPreviewResultLookup" ma:readOnly="true" ma:showField="LastPreviewResult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7" nillable="true" ma:displayName="Last Preview Attempted On" ma:default="" ma:list="{7E2D4CA2-442A-4FDA-AA57-71B8C7B2C53C}" ma:internalName="LastPreviewAttemptDateLookup" ma:readOnly="true" ma:showField="LastPreviewAttemptDate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8" nillable="true" ma:displayName="Last Previewed By" ma:default="" ma:list="{7E2D4CA2-442A-4FDA-AA57-71B8C7B2C53C}" ma:internalName="LastPreviewedByLookup" ma:readOnly="true" ma:showField="LastPreviewedBy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9" nillable="true" ma:displayName="Last Previewed Date" ma:default="" ma:list="{7E2D4CA2-442A-4FDA-AA57-71B8C7B2C53C}" ma:internalName="LastPreviewTimeLookup" ma:readOnly="true" ma:showField="LastPreviewTime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60" nillable="true" ma:displayName="Last Previewed Version" ma:default="" ma:list="{7E2D4CA2-442A-4FDA-AA57-71B8C7B2C53C}" ma:internalName="LastPreviewVersionLookup" ma:readOnly="true" ma:showField="LastPreviewVersion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1" nillable="true" ma:displayName="Last Publish Attempt Error" ma:default="" ma:list="{7E2D4CA2-442A-4FDA-AA57-71B8C7B2C53C}" ma:internalName="LastPublishErrorLookup" ma:readOnly="true" ma:showField="LastPublishError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2" nillable="true" ma:displayName="Last Publish Attempt Result" ma:default="" ma:list="{7E2D4CA2-442A-4FDA-AA57-71B8C7B2C53C}" ma:internalName="LastPublishResultLookup" ma:readOnly="true" ma:showField="LastPublishResult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3" nillable="true" ma:displayName="Last Publish Attempted On" ma:default="" ma:list="{7E2D4CA2-442A-4FDA-AA57-71B8C7B2C53C}" ma:internalName="LastPublishAttemptDateLookup" ma:readOnly="true" ma:showField="LastPublishAttemptDate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4" nillable="true" ma:displayName="Last Published By" ma:default="" ma:list="{7E2D4CA2-442A-4FDA-AA57-71B8C7B2C53C}" ma:internalName="LastPublishedByLookup" ma:readOnly="true" ma:showField="LastPublishedBy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5" nillable="true" ma:displayName="Last Published Date" ma:default="" ma:list="{7E2D4CA2-442A-4FDA-AA57-71B8C7B2C53C}" ma:internalName="LastPublishTimeLookup" ma:readOnly="true" ma:showField="LastPublishTime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6" nillable="true" ma:displayName="Last Published Version" ma:default="" ma:list="{7E2D4CA2-442A-4FDA-AA57-71B8C7B2C53C}" ma:internalName="LastPublishVersionLookup" ma:readOnly="true" ma:showField="LastPublishVersion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7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8" nillable="true" ma:displayName="Legacy Data" ma:default="" ma:internalName="LegacyData" ma:readOnly="false">
      <xsd:simpleType>
        <xsd:restriction base="dms:Note"/>
      </xsd:simpleType>
    </xsd:element>
    <xsd:element name="TPLaunchHelpLink" ma:index="69" nillable="true" ma:displayName="Link to Launch Help Topic" ma:default="" ma:internalName="TPLaunchHelpLink">
      <xsd:simpleType>
        <xsd:restriction base="dms:Text"/>
      </xsd:simpleType>
    </xsd:element>
    <xsd:element name="LocComments" ma:index="70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1" nillable="true" ma:displayName="Loc Last Loc Attempt Version" ma:default="" ma:list="{4CDE398E-75A7-4993-8C61-2BFD31F64754}" ma:internalName="LocLastLocAttemptVersionLookup" ma:readOnly="false" ma:showField="LastLocAttemptVersion" ma:web="6d93d202-47fc-4405-873a-cab67cc5f1b2">
      <xsd:simpleType>
        <xsd:restriction base="dms:Lookup"/>
      </xsd:simpleType>
    </xsd:element>
    <xsd:element name="LocLastLocAttemptVersionTypeLookup" ma:index="72" nillable="true" ma:displayName="Loc Last Loc Attempt Version Type" ma:default="" ma:list="{4CDE398E-75A7-4993-8C61-2BFD31F64754}" ma:internalName="LocLastLocAttemptVersionTypeLookup" ma:readOnly="true" ma:showField="LastLocAttemptVersionType" ma:web="6d93d202-47fc-4405-873a-cab67cc5f1b2">
      <xsd:simpleType>
        <xsd:restriction base="dms:Lookup"/>
      </xsd:simpleType>
    </xsd:element>
    <xsd:element name="LocManualTestRequired" ma:index="73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4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5" nillable="true" ma:displayName="Loc New Published Version Lookup" ma:default="" ma:list="{4CDE398E-75A7-4993-8C61-2BFD31F64754}" ma:internalName="LocNewPublishedVersionLookup" ma:readOnly="true" ma:showField="NewPublishedVersion" ma:web="6d93d202-47fc-4405-873a-cab67cc5f1b2">
      <xsd:simpleType>
        <xsd:restriction base="dms:Lookup"/>
      </xsd:simpleType>
    </xsd:element>
    <xsd:element name="LocOverallHandbackStatusLookup" ma:index="76" nillable="true" ma:displayName="Loc Overall Handback Status" ma:default="" ma:list="{4CDE398E-75A7-4993-8C61-2BFD31F64754}" ma:internalName="LocOverallHandbackStatusLookup" ma:readOnly="true" ma:showField="OverallHandbackStatus" ma:web="6d93d202-47fc-4405-873a-cab67cc5f1b2">
      <xsd:simpleType>
        <xsd:restriction base="dms:Lookup"/>
      </xsd:simpleType>
    </xsd:element>
    <xsd:element name="LocOverallLocStatusLookup" ma:index="77" nillable="true" ma:displayName="Loc Overall Localize Status" ma:default="" ma:list="{4CDE398E-75A7-4993-8C61-2BFD31F64754}" ma:internalName="LocOverallLocStatusLookup" ma:readOnly="true" ma:showField="OverallLocStatus" ma:web="6d93d202-47fc-4405-873a-cab67cc5f1b2">
      <xsd:simpleType>
        <xsd:restriction base="dms:Lookup"/>
      </xsd:simpleType>
    </xsd:element>
    <xsd:element name="LocOverallPreviewStatusLookup" ma:index="78" nillable="true" ma:displayName="Loc Overall Preview Status" ma:default="" ma:list="{4CDE398E-75A7-4993-8C61-2BFD31F64754}" ma:internalName="LocOverallPreviewStatusLookup" ma:readOnly="true" ma:showField="OverallPreviewStatus" ma:web="6d93d202-47fc-4405-873a-cab67cc5f1b2">
      <xsd:simpleType>
        <xsd:restriction base="dms:Lookup"/>
      </xsd:simpleType>
    </xsd:element>
    <xsd:element name="LocOverallPublishStatusLookup" ma:index="79" nillable="true" ma:displayName="Loc Overall Publish Status" ma:default="" ma:list="{4CDE398E-75A7-4993-8C61-2BFD31F64754}" ma:internalName="LocOverallPublishStatusLookup" ma:readOnly="true" ma:showField="OverallPublishStatus" ma:web="6d93d202-47fc-4405-873a-cab67cc5f1b2">
      <xsd:simpleType>
        <xsd:restriction base="dms:Lookup"/>
      </xsd:simpleType>
    </xsd:element>
    <xsd:element name="IntlLocPriority" ma:index="80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1" nillable="true" ma:displayName="Loc Processed For Handoffs" ma:default="" ma:list="{4CDE398E-75A7-4993-8C61-2BFD31F64754}" ma:internalName="LocProcessedForHandoffsLookup" ma:readOnly="true" ma:showField="ProcessedForHandoffs" ma:web="6d93d202-47fc-4405-873a-cab67cc5f1b2">
      <xsd:simpleType>
        <xsd:restriction base="dms:Lookup"/>
      </xsd:simpleType>
    </xsd:element>
    <xsd:element name="LocProcessedForMarketsLookup" ma:index="82" nillable="true" ma:displayName="Loc Processed For Markets" ma:default="" ma:list="{4CDE398E-75A7-4993-8C61-2BFD31F64754}" ma:internalName="LocProcessedForMarketsLookup" ma:readOnly="true" ma:showField="ProcessedForMarkets" ma:web="6d93d202-47fc-4405-873a-cab67cc5f1b2">
      <xsd:simpleType>
        <xsd:restriction base="dms:Lookup"/>
      </xsd:simpleType>
    </xsd:element>
    <xsd:element name="LocPublishedDependentAssetsLookup" ma:index="83" nillable="true" ma:displayName="Loc Published Dependent Assets" ma:default="" ma:list="{4CDE398E-75A7-4993-8C61-2BFD31F64754}" ma:internalName="LocPublishedDependentAssetsLookup" ma:readOnly="true" ma:showField="PublishedDependentAssets" ma:web="6d93d202-47fc-4405-873a-cab67cc5f1b2">
      <xsd:simpleType>
        <xsd:restriction base="dms:Lookup"/>
      </xsd:simpleType>
    </xsd:element>
    <xsd:element name="LocPublishedLinkedAssetsLookup" ma:index="84" nillable="true" ma:displayName="Loc Published Linked Assets" ma:default="" ma:list="{4CDE398E-75A7-4993-8C61-2BFD31F64754}" ma:internalName="LocPublishedLinkedAssetsLookup" ma:readOnly="true" ma:showField="PublishedLinkedAssets" ma:web="6d93d202-47fc-4405-873a-cab67cc5f1b2">
      <xsd:simpleType>
        <xsd:restriction base="dms:Lookup"/>
      </xsd:simpleType>
    </xsd:element>
    <xsd:element name="LocRecommendedHandoff" ma:index="85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7" nillable="true" ma:taxonomy="true" ma:internalName="LocalizationTagsTaxHTField0" ma:taxonomyFieldName="LocalizationTags" ma:displayName="Localization Tags" ma:readOnly="false" ma:default="" ma:fieldId="{db560eb5-700a-4f94-8fda-b57de4261f12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8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9" nillable="true" ma:displayName="Manager" ma:hidden="true" ma:internalName="Manager" ma:readOnly="false">
      <xsd:simpleType>
        <xsd:restriction base="dms:Text"/>
      </xsd:simpleType>
    </xsd:element>
    <xsd:element name="Markets" ma:index="90" nillable="true" ma:displayName="Markets" ma:default="" ma:description="Leave blank to show in all markets" ma:list="{80C6DD30-196A-4C6B-B1BF-A43F3B8ACD4F}" ma:internalName="Markets" ma:readOnly="false" ma:showField="MarketName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1" nillable="true" ma:displayName="Milestone" ma:default="" ma:internalName="Milestone" ma:readOnly="false">
      <xsd:simpleType>
        <xsd:restriction base="dms:Unknown"/>
      </xsd:simpleType>
    </xsd:element>
    <xsd:element name="TPNamespace" ma:index="94" nillable="true" ma:displayName="Namespace" ma:default="" ma:internalName="TPNamespace">
      <xsd:simpleType>
        <xsd:restriction base="dms:Text"/>
      </xsd:simpleType>
    </xsd:element>
    <xsd:element name="NumericId" ma:index="95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6" nillable="true" ma:displayName="NumOfRatings" ma:default="" ma:list="{7E2D4CA2-442A-4FDA-AA57-71B8C7B2C53C}" ma:internalName="NumOfRatingsLookup" ma:readOnly="true" ma:showField="NumOfRatings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7" nillable="true" ma:displayName="OOCacheId" ma:internalName="OOCacheId" ma:readOnly="false">
      <xsd:simpleType>
        <xsd:restriction base="dms:Text"/>
      </xsd:simpleType>
    </xsd:element>
    <xsd:element name="OpenTemplate" ma:index="98" nillable="true" ma:displayName="Open Template" ma:default="true" ma:internalName="OpenTemplate">
      <xsd:simpleType>
        <xsd:restriction base="dms:Boolean"/>
      </xsd:simpleType>
    </xsd:element>
    <xsd:element name="OriginAsset" ma:index="99" nillable="true" ma:displayName="Origin Asset" ma:default="" ma:internalName="OriginAsset" ma:readOnly="false">
      <xsd:simpleType>
        <xsd:restriction base="dms:Text"/>
      </xsd:simpleType>
    </xsd:element>
    <xsd:element name="OriginalRelease" ma:index="100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1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2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3" nillable="true" ma:displayName="Parent Asset Id" ma:default="" ma:internalName="ParentAssetId" ma:readOnly="false">
      <xsd:simpleType>
        <xsd:restriction base="dms:Text"/>
      </xsd:simpleType>
    </xsd:element>
    <xsd:element name="PlannedPubDate" ma:index="104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5" nillable="true" ma:displayName="Policheck Words" ma:default="" ma:internalName="PolicheckWords" ma:readOnly="false">
      <xsd:simpleType>
        <xsd:restriction base="dms:Text"/>
      </xsd:simpleType>
    </xsd:element>
    <xsd:element name="BusinessGroup" ma:index="106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7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8" nillable="true" ma:displayName="Provider" ma:default="" ma:internalName="Provider" ma:readOnly="false">
      <xsd:simpleType>
        <xsd:restriction base="dms:Unknown"/>
      </xsd:simpleType>
    </xsd:element>
    <xsd:element name="Providers" ma:index="109" nillable="true" ma:displayName="Providers" ma:default="" ma:internalName="Providers">
      <xsd:simpleType>
        <xsd:restriction base="dms:Unknown"/>
      </xsd:simpleType>
    </xsd:element>
    <xsd:element name="PublishStatusLookup" ma:index="110" nillable="true" ma:displayName="Publish Status" ma:default="" ma:list="{7E2D4CA2-442A-4FDA-AA57-71B8C7B2C53C}" ma:internalName="PublishStatusLookup" ma:readOnly="false" ma:showField="PublishStatus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1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2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3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5" nillable="true" ma:taxonomy="true" ma:internalName="ScenarioTagsTaxHTField0" ma:taxonomyFieldName="ScenarioTags" ma:displayName="Scenarios" ma:readOnly="false" ma:default="" ma:fieldId="{6e3f7319-fb8f-4449-8902-000ab73a8566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7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8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9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20" nillable="true" ma:displayName="Submitter ID" ma:default="" ma:internalName="SubmitterId" ma:readOnly="false">
      <xsd:simpleType>
        <xsd:restriction base="dms:Text"/>
      </xsd:simpleType>
    </xsd:element>
    <xsd:element name="TaxCatchAll" ma:index="121" nillable="true" ma:displayName="Taxonomy Catch All Column" ma:hidden="true" ma:list="{11d213f5-ec09-44b6-a8be-9da225be7a8d}" ma:internalName="TaxCatchAll" ma:showField="CatchAllData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2" nillable="true" ma:displayName="Taxonomy Catch All Column1" ma:hidden="true" ma:list="{11d213f5-ec09-44b6-a8be-9da225be7a8d}" ma:internalName="TaxCatchAllLabel" ma:readOnly="true" ma:showField="CatchAllDataLabel" ma:web="6d93d202-47fc-4405-873a-cab67cc5f1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3" nillable="true" ma:displayName="Template Status" ma:default="" ma:internalName="TemplateStatus">
      <xsd:simpleType>
        <xsd:restriction base="dms:Unknown"/>
      </xsd:simpleType>
    </xsd:element>
    <xsd:element name="TemplateTemplateType" ma:index="124" nillable="true" ma:displayName="Template Type" ma:default="" ma:internalName="TemplateTemplateType">
      <xsd:simpleType>
        <xsd:restriction base="dms:Unknown"/>
      </xsd:simpleType>
    </xsd:element>
    <xsd:element name="ThumbnailAssetId" ma:index="125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6" nillable="true" ma:displayName="Times Cloned" ma:default="" ma:internalName="TimesCloned" ma:readOnly="false">
      <xsd:simpleType>
        <xsd:restriction base="dms:Number"/>
      </xsd:simpleType>
    </xsd:element>
    <xsd:element name="TrustLevel" ma:index="128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9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30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1" nillable="true" ma:displayName="UA Notes" ma:default="" ma:internalName="UANotes" ma:readOnly="false">
      <xsd:simpleType>
        <xsd:restriction base="dms:Note"/>
      </xsd:simpleType>
    </xsd:element>
    <xsd:element name="TPAppVersion" ma:index="132" nillable="true" ma:displayName="Version" ma:default="" ma:internalName="TPAppVersion">
      <xsd:simpleType>
        <xsd:restriction base="dms:Text"/>
      </xsd:simpleType>
    </xsd:element>
    <xsd:element name="VoteCount" ma:index="133" nillable="true" ma:displayName="Vote Count" ma:default="" ma:internalName="VoteCount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acb2c5-0a2b-4bda-bd34-58e36cbb80d2" elementFormDefault="qualified">
    <xsd:import namespace="http://schemas.microsoft.com/office/2006/documentManagement/types"/>
    <xsd:import namespace="http://schemas.microsoft.com/office/infopath/2007/PartnerControls"/>
    <xsd:element name="Description0" ma:index="134" nillable="true" ma:displayName="Description" ma:internalName="Description0">
      <xsd:simpleType>
        <xsd:restriction base="dms:Note"/>
      </xsd:simpleType>
    </xsd:element>
    <xsd:element name="Component" ma:index="135" nillable="true" ma:displayName="Component" ma:internalName="Compone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12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Description xmlns="6d93d202-47fc-4405-873a-cab67cc5f1b2" xsi:nil="true"/>
    <AssetExpire xmlns="6d93d202-47fc-4405-873a-cab67cc5f1b2">2029-01-01T08:00:00+00:00</AssetExpire>
    <CampaignTagsTaxHTField0 xmlns="6d93d202-47fc-4405-873a-cab67cc5f1b2">
      <Terms xmlns="http://schemas.microsoft.com/office/infopath/2007/PartnerControls"/>
    </CampaignTagsTaxHTField0>
    <IntlLangReviewDate xmlns="6d93d202-47fc-4405-873a-cab67cc5f1b2" xsi:nil="true"/>
    <TPFriendlyName xmlns="6d93d202-47fc-4405-873a-cab67cc5f1b2" xsi:nil="true"/>
    <IntlLangReview xmlns="6d93d202-47fc-4405-873a-cab67cc5f1b2">false</IntlLangReview>
    <LocLastLocAttemptVersionLookup xmlns="6d93d202-47fc-4405-873a-cab67cc5f1b2">854849</LocLastLocAttemptVersionLookup>
    <PolicheckWords xmlns="6d93d202-47fc-4405-873a-cab67cc5f1b2" xsi:nil="true"/>
    <SubmitterId xmlns="6d93d202-47fc-4405-873a-cab67cc5f1b2" xsi:nil="true"/>
    <AcquiredFrom xmlns="6d93d202-47fc-4405-873a-cab67cc5f1b2">Internal MS</AcquiredFrom>
    <EditorialStatus xmlns="6d93d202-47fc-4405-873a-cab67cc5f1b2">Complete</EditorialStatus>
    <Markets xmlns="6d93d202-47fc-4405-873a-cab67cc5f1b2"/>
    <OriginAsset xmlns="6d93d202-47fc-4405-873a-cab67cc5f1b2" xsi:nil="true"/>
    <AssetStart xmlns="6d93d202-47fc-4405-873a-cab67cc5f1b2">2012-08-30T21:19:00+00:00</AssetStart>
    <FriendlyTitle xmlns="6d93d202-47fc-4405-873a-cab67cc5f1b2" xsi:nil="true"/>
    <MarketSpecific xmlns="6d93d202-47fc-4405-873a-cab67cc5f1b2">false</MarketSpecific>
    <TPNamespace xmlns="6d93d202-47fc-4405-873a-cab67cc5f1b2" xsi:nil="true"/>
    <PublishStatusLookup xmlns="6d93d202-47fc-4405-873a-cab67cc5f1b2">
      <Value>512544</Value>
    </PublishStatusLookup>
    <APAuthor xmlns="6d93d202-47fc-4405-873a-cab67cc5f1b2">
      <UserInfo>
        <DisplayName>REDMOND\matthos</DisplayName>
        <AccountId>59</AccountId>
        <AccountType/>
      </UserInfo>
    </APAuthor>
    <TPCommandLine xmlns="6d93d202-47fc-4405-873a-cab67cc5f1b2" xsi:nil="true"/>
    <IntlLangReviewer xmlns="6d93d202-47fc-4405-873a-cab67cc5f1b2" xsi:nil="true"/>
    <OpenTemplate xmlns="6d93d202-47fc-4405-873a-cab67cc5f1b2">true</OpenTemplate>
    <CSXSubmissionDate xmlns="6d93d202-47fc-4405-873a-cab67cc5f1b2" xsi:nil="true"/>
    <TaxCatchAll xmlns="6d93d202-47fc-4405-873a-cab67cc5f1b2"/>
    <Manager xmlns="6d93d202-47fc-4405-873a-cab67cc5f1b2" xsi:nil="true"/>
    <NumericId xmlns="6d93d202-47fc-4405-873a-cab67cc5f1b2" xsi:nil="true"/>
    <ParentAssetId xmlns="6d93d202-47fc-4405-873a-cab67cc5f1b2" xsi:nil="true"/>
    <OriginalSourceMarket xmlns="6d93d202-47fc-4405-873a-cab67cc5f1b2">english</OriginalSourceMarket>
    <ApprovalStatus xmlns="6d93d202-47fc-4405-873a-cab67cc5f1b2">InProgress</ApprovalStatus>
    <TPComponent xmlns="6d93d202-47fc-4405-873a-cab67cc5f1b2" xsi:nil="true"/>
    <EditorialTags xmlns="6d93d202-47fc-4405-873a-cab67cc5f1b2" xsi:nil="true"/>
    <TPExecutable xmlns="6d93d202-47fc-4405-873a-cab67cc5f1b2" xsi:nil="true"/>
    <TPLaunchHelpLink xmlns="6d93d202-47fc-4405-873a-cab67cc5f1b2" xsi:nil="true"/>
    <LocComments xmlns="6d93d202-47fc-4405-873a-cab67cc5f1b2" xsi:nil="true"/>
    <LocRecommendedHandoff xmlns="6d93d202-47fc-4405-873a-cab67cc5f1b2" xsi:nil="true"/>
    <SourceTitle xmlns="6d93d202-47fc-4405-873a-cab67cc5f1b2" xsi:nil="true"/>
    <CSXUpdate xmlns="6d93d202-47fc-4405-873a-cab67cc5f1b2">false</CSXUpdate>
    <IntlLocPriority xmlns="6d93d202-47fc-4405-873a-cab67cc5f1b2" xsi:nil="true"/>
    <UAProjectedTotalWords xmlns="6d93d202-47fc-4405-873a-cab67cc5f1b2" xsi:nil="true"/>
    <AssetType xmlns="6d93d202-47fc-4405-873a-cab67cc5f1b2">TP</AssetType>
    <MachineTranslated xmlns="6d93d202-47fc-4405-873a-cab67cc5f1b2">false</MachineTranslated>
    <OutputCachingOn xmlns="6d93d202-47fc-4405-873a-cab67cc5f1b2">false</OutputCachingOn>
    <TemplateStatus xmlns="6d93d202-47fc-4405-873a-cab67cc5f1b2">Complete</TemplateStatus>
    <IsSearchable xmlns="6d93d202-47fc-4405-873a-cab67cc5f1b2">true</IsSearchable>
    <ContentItem xmlns="6d93d202-47fc-4405-873a-cab67cc5f1b2" xsi:nil="true"/>
    <HandoffToMSDN xmlns="6d93d202-47fc-4405-873a-cab67cc5f1b2" xsi:nil="true"/>
    <ShowIn xmlns="6d93d202-47fc-4405-873a-cab67cc5f1b2">Show everywhere</ShowIn>
    <ThumbnailAssetId xmlns="6d93d202-47fc-4405-873a-cab67cc5f1b2" xsi:nil="true"/>
    <UALocComments xmlns="6d93d202-47fc-4405-873a-cab67cc5f1b2" xsi:nil="true"/>
    <UALocRecommendation xmlns="6d93d202-47fc-4405-873a-cab67cc5f1b2">Localize</UALocRecommendation>
    <LastModifiedDateTime xmlns="6d93d202-47fc-4405-873a-cab67cc5f1b2" xsi:nil="true"/>
    <LegacyData xmlns="6d93d202-47fc-4405-873a-cab67cc5f1b2" xsi:nil="true"/>
    <LocManualTestRequired xmlns="6d93d202-47fc-4405-873a-cab67cc5f1b2">false</LocManualTestRequired>
    <LocMarketGroupTiers2 xmlns="6d93d202-47fc-4405-873a-cab67cc5f1b2" xsi:nil="true"/>
    <ClipArtFilename xmlns="6d93d202-47fc-4405-873a-cab67cc5f1b2" xsi:nil="true"/>
    <TPApplication xmlns="6d93d202-47fc-4405-873a-cab67cc5f1b2" xsi:nil="true"/>
    <CSXHash xmlns="6d93d202-47fc-4405-873a-cab67cc5f1b2" xsi:nil="true"/>
    <DirectSourceMarket xmlns="6d93d202-47fc-4405-873a-cab67cc5f1b2">english</DirectSourceMarket>
    <PrimaryImageGen xmlns="6d93d202-47fc-4405-873a-cab67cc5f1b2">false</PrimaryImageGen>
    <PlannedPubDate xmlns="6d93d202-47fc-4405-873a-cab67cc5f1b2" xsi:nil="true"/>
    <CSXSubmissionMarket xmlns="6d93d202-47fc-4405-873a-cab67cc5f1b2" xsi:nil="true"/>
    <Downloads xmlns="6d93d202-47fc-4405-873a-cab67cc5f1b2">0</Downloads>
    <ArtSampleDocs xmlns="6d93d202-47fc-4405-873a-cab67cc5f1b2" xsi:nil="true"/>
    <TrustLevel xmlns="6d93d202-47fc-4405-873a-cab67cc5f1b2">1 Microsoft Managed Content</TrustLevel>
    <BlockPublish xmlns="6d93d202-47fc-4405-873a-cab67cc5f1b2">false</BlockPublish>
    <TPLaunchHelpLinkType xmlns="6d93d202-47fc-4405-873a-cab67cc5f1b2">Template</TPLaunchHelpLinkType>
    <LocalizationTagsTaxHTField0 xmlns="6d93d202-47fc-4405-873a-cab67cc5f1b2">
      <Terms xmlns="http://schemas.microsoft.com/office/infopath/2007/PartnerControls"/>
    </LocalizationTagsTaxHTField0>
    <BusinessGroup xmlns="6d93d202-47fc-4405-873a-cab67cc5f1b2" xsi:nil="true"/>
    <Providers xmlns="6d93d202-47fc-4405-873a-cab67cc5f1b2" xsi:nil="true"/>
    <TemplateTemplateType xmlns="6d93d202-47fc-4405-873a-cab67cc5f1b2">Excel Spreadsheet Template</TemplateTemplateType>
    <TimesCloned xmlns="6d93d202-47fc-4405-873a-cab67cc5f1b2" xsi:nil="true"/>
    <TPAppVersion xmlns="6d93d202-47fc-4405-873a-cab67cc5f1b2" xsi:nil="true"/>
    <VoteCount xmlns="6d93d202-47fc-4405-873a-cab67cc5f1b2" xsi:nil="true"/>
    <AverageRating xmlns="6d93d202-47fc-4405-873a-cab67cc5f1b2" xsi:nil="true"/>
    <FeatureTagsTaxHTField0 xmlns="6d93d202-47fc-4405-873a-cab67cc5f1b2">
      <Terms xmlns="http://schemas.microsoft.com/office/infopath/2007/PartnerControls"/>
    </FeatureTagsTaxHTField0>
    <Provider xmlns="6d93d202-47fc-4405-873a-cab67cc5f1b2" xsi:nil="true"/>
    <UACurrentWords xmlns="6d93d202-47fc-4405-873a-cab67cc5f1b2" xsi:nil="true"/>
    <AssetId xmlns="6d93d202-47fc-4405-873a-cab67cc5f1b2">TP103427400</AssetId>
    <TPClientViewer xmlns="6d93d202-47fc-4405-873a-cab67cc5f1b2" xsi:nil="true"/>
    <DSATActionTaken xmlns="6d93d202-47fc-4405-873a-cab67cc5f1b2" xsi:nil="true"/>
    <APEditor xmlns="6d93d202-47fc-4405-873a-cab67cc5f1b2">
      <UserInfo>
        <DisplayName/>
        <AccountId xsi:nil="true"/>
        <AccountType/>
      </UserInfo>
    </APEditor>
    <TPInstallLocation xmlns="6d93d202-47fc-4405-873a-cab67cc5f1b2" xsi:nil="true"/>
    <OOCacheId xmlns="6d93d202-47fc-4405-873a-cab67cc5f1b2" xsi:nil="true"/>
    <IsDeleted xmlns="6d93d202-47fc-4405-873a-cab67cc5f1b2">false</IsDeleted>
    <PublishTargets xmlns="6d93d202-47fc-4405-873a-cab67cc5f1b2">OfficeOnlineVNext</PublishTargets>
    <ApprovalLog xmlns="6d93d202-47fc-4405-873a-cab67cc5f1b2" xsi:nil="true"/>
    <BugNumber xmlns="6d93d202-47fc-4405-873a-cab67cc5f1b2" xsi:nil="true"/>
    <CrawlForDependencies xmlns="6d93d202-47fc-4405-873a-cab67cc5f1b2">false</CrawlForDependencies>
    <InternalTagsTaxHTField0 xmlns="6d93d202-47fc-4405-873a-cab67cc5f1b2">
      <Terms xmlns="http://schemas.microsoft.com/office/infopath/2007/PartnerControls"/>
    </InternalTagsTaxHTField0>
    <LastHandOff xmlns="6d93d202-47fc-4405-873a-cab67cc5f1b2" xsi:nil="true"/>
    <Milestone xmlns="6d93d202-47fc-4405-873a-cab67cc5f1b2" xsi:nil="true"/>
    <OriginalRelease xmlns="6d93d202-47fc-4405-873a-cab67cc5f1b2">15</OriginalRelease>
    <RecommendationsModifier xmlns="6d93d202-47fc-4405-873a-cab67cc5f1b2" xsi:nil="true"/>
    <ScenarioTagsTaxHTField0 xmlns="6d93d202-47fc-4405-873a-cab67cc5f1b2">
      <Terms xmlns="http://schemas.microsoft.com/office/infopath/2007/PartnerControls"/>
    </ScenarioTagsTaxHTField0>
    <UANotes xmlns="6d93d202-47fc-4405-873a-cab67cc5f1b2" xsi:nil="true"/>
    <Component xmlns="64acb2c5-0a2b-4bda-bd34-58e36cbb80d2" xsi:nil="true"/>
    <Description0 xmlns="64acb2c5-0a2b-4bda-bd34-58e36cbb80d2" xsi:nil="true"/>
  </documentManagement>
</p:properties>
</file>

<file path=customXml/itemProps1.xml><?xml version="1.0" encoding="utf-8"?>
<ds:datastoreItem xmlns:ds="http://schemas.openxmlformats.org/officeDocument/2006/customXml" ds:itemID="{1D7007EF-9033-42C5-A678-46B730D124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3d202-47fc-4405-873a-cab67cc5f1b2"/>
    <ds:schemaRef ds:uri="64acb2c5-0a2b-4bda-bd34-58e36cbb80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ECB0ED-EF75-487F-B66D-6ADD00ECE4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474462-006D-484E-9B7E-63986CDCAAB2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64acb2c5-0a2b-4bda-bd34-58e36cbb80d2"/>
    <ds:schemaRef ds:uri="6d93d202-47fc-4405-873a-cab67cc5f1b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7</vt:i4>
      </vt:variant>
    </vt:vector>
  </HeadingPairs>
  <TitlesOfParts>
    <vt:vector size="15" baseType="lpstr">
      <vt:lpstr>PARAMETRES</vt:lpstr>
      <vt:lpstr>MOBILIER</vt:lpstr>
      <vt:lpstr>FOURNITURES</vt:lpstr>
      <vt:lpstr>ELECTRIQUE</vt:lpstr>
      <vt:lpstr>INFORMATIQUE</vt:lpstr>
      <vt:lpstr>ELECTRO MENAGER</vt:lpstr>
      <vt:lpstr>HYGIENE</vt:lpstr>
      <vt:lpstr>SYNTHESE LIEU</vt:lpstr>
      <vt:lpstr>lstELECTRICITE</vt:lpstr>
      <vt:lpstr>lstFOURNITURE</vt:lpstr>
      <vt:lpstr>lstHYGIENE</vt:lpstr>
      <vt:lpstr>lstINFORMATIQUE</vt:lpstr>
      <vt:lpstr>lstLIEU</vt:lpstr>
      <vt:lpstr>lstMOBILIER</vt:lpstr>
      <vt:lpstr>lstSURLIGNAGE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User</cp:lastModifiedBy>
  <cp:lastPrinted>2022-06-26T08:35:45Z</cp:lastPrinted>
  <dcterms:created xsi:type="dcterms:W3CDTF">2012-08-28T20:32:32Z</dcterms:created>
  <dcterms:modified xsi:type="dcterms:W3CDTF">2022-06-26T12:18:45Z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0x01010069924D1ECC420D47A2456556BC94F7370400BDF4491DEA4973499845289601F88B9F</vt:lpwstr>
  </property>
  <property fmtid="{D5CDD505-2E9C-101B-9397-08002B2CF9AE}" pid="3" name="InternalTags">
    <vt:lpwstr/>
  </property>
  <property fmtid="{D5CDD505-2E9C-101B-9397-08002B2CF9AE}" pid="4" name="FeatureTags">
    <vt:lpwstr/>
  </property>
  <property fmtid="{D5CDD505-2E9C-101B-9397-08002B2CF9AE}" pid="5" name="LocalizationTags">
    <vt:lpwstr/>
  </property>
  <property fmtid="{D5CDD505-2E9C-101B-9397-08002B2CF9AE}" pid="6" name="ScenarioTags">
    <vt:lpwstr/>
  </property>
  <property fmtid="{D5CDD505-2E9C-101B-9397-08002B2CF9AE}" pid="7" name="CampaignTags">
    <vt:lpwstr/>
  </property>
  <property fmtid="{D5CDD505-2E9C-101B-9397-08002B2CF9AE}" pid="8" name="HiddenCategoryTags">
    <vt:lpwstr/>
  </property>
  <property fmtid="{D5CDD505-2E9C-101B-9397-08002B2CF9AE}" pid="9" name="CategoryTags">
    <vt:lpwstr/>
  </property>
  <property fmtid="{D5CDD505-2E9C-101B-9397-08002B2CF9AE}" pid="10" name="CategoryTagsTaxHTField0">
    <vt:lpwstr/>
  </property>
  <property fmtid="{D5CDD505-2E9C-101B-9397-08002B2CF9AE}" pid="11" name="HiddenCategoryTagsTaxHTField0">
    <vt:lpwstr/>
  </property>
</Properties>
</file>